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مصروف السيارات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4" i="1"/>
  <c r="J6001" i="1"/>
  <c r="R6000" i="1"/>
  <c r="Q6000" i="1"/>
  <c r="P6000" i="1"/>
  <c r="N6000" i="1"/>
  <c r="J6000" i="1"/>
  <c r="G6000" i="1"/>
  <c r="F6000" i="1"/>
  <c r="D6000" i="1"/>
  <c r="B6000" i="1"/>
  <c r="R5999" i="1"/>
  <c r="Q5999" i="1"/>
  <c r="P5999" i="1"/>
  <c r="N5999" i="1"/>
  <c r="J5999" i="1"/>
  <c r="G5999" i="1"/>
  <c r="F5999" i="1"/>
  <c r="D5999" i="1"/>
  <c r="B5999" i="1"/>
  <c r="R5998" i="1"/>
  <c r="Q5998" i="1"/>
  <c r="P5998" i="1"/>
  <c r="N5998" i="1"/>
  <c r="J5998" i="1"/>
  <c r="G5998" i="1"/>
  <c r="F5998" i="1"/>
  <c r="D5998" i="1"/>
  <c r="B5998" i="1"/>
  <c r="R5997" i="1"/>
  <c r="Q5997" i="1"/>
  <c r="P5997" i="1"/>
  <c r="N5997" i="1"/>
  <c r="J5997" i="1"/>
  <c r="G5997" i="1"/>
  <c r="F5997" i="1"/>
  <c r="D5997" i="1"/>
  <c r="B5997" i="1"/>
  <c r="R5996" i="1"/>
  <c r="N5996" i="1"/>
  <c r="Q5996" i="1" s="1"/>
  <c r="J5996" i="1"/>
  <c r="G5996" i="1"/>
  <c r="F5996" i="1"/>
  <c r="D5996" i="1"/>
  <c r="B5996" i="1"/>
  <c r="R5995" i="1"/>
  <c r="N5995" i="1"/>
  <c r="P5995" i="1" s="1"/>
  <c r="J5995" i="1"/>
  <c r="G5995" i="1"/>
  <c r="F5995" i="1"/>
  <c r="D5995" i="1"/>
  <c r="B5995" i="1"/>
  <c r="R5994" i="1"/>
  <c r="Q5994" i="1"/>
  <c r="N5994" i="1"/>
  <c r="P5994" i="1" s="1"/>
  <c r="J5994" i="1"/>
  <c r="G5994" i="1"/>
  <c r="F5994" i="1"/>
  <c r="D5994" i="1"/>
  <c r="B5994" i="1"/>
  <c r="R5993" i="1"/>
  <c r="N5993" i="1"/>
  <c r="P5993" i="1" s="1"/>
  <c r="J5993" i="1"/>
  <c r="G5993" i="1"/>
  <c r="F5993" i="1"/>
  <c r="D5993" i="1"/>
  <c r="B5993" i="1"/>
  <c r="R5992" i="1"/>
  <c r="Q5992" i="1"/>
  <c r="N5992" i="1"/>
  <c r="P5992" i="1" s="1"/>
  <c r="J5992" i="1"/>
  <c r="G5992" i="1"/>
  <c r="F5992" i="1"/>
  <c r="D5992" i="1"/>
  <c r="B5992" i="1"/>
  <c r="R5991" i="1"/>
  <c r="N5991" i="1"/>
  <c r="P5991" i="1" s="1"/>
  <c r="J5991" i="1"/>
  <c r="G5991" i="1"/>
  <c r="F5991" i="1"/>
  <c r="D5991" i="1"/>
  <c r="B5991" i="1"/>
  <c r="R5990" i="1"/>
  <c r="Q5990" i="1"/>
  <c r="N5990" i="1"/>
  <c r="P5990" i="1" s="1"/>
  <c r="J5990" i="1"/>
  <c r="G5990" i="1"/>
  <c r="F5990" i="1"/>
  <c r="D5990" i="1"/>
  <c r="B5990" i="1"/>
  <c r="R5989" i="1"/>
  <c r="N5989" i="1"/>
  <c r="P5989" i="1" s="1"/>
  <c r="J5989" i="1"/>
  <c r="G5989" i="1"/>
  <c r="F5989" i="1"/>
  <c r="D5989" i="1"/>
  <c r="B5989" i="1"/>
  <c r="R5988" i="1"/>
  <c r="Q5988" i="1"/>
  <c r="N5988" i="1"/>
  <c r="P5988" i="1" s="1"/>
  <c r="J5988" i="1"/>
  <c r="G5988" i="1"/>
  <c r="F5988" i="1"/>
  <c r="D5988" i="1"/>
  <c r="B5988" i="1"/>
  <c r="R5987" i="1"/>
  <c r="N5987" i="1"/>
  <c r="P5987" i="1" s="1"/>
  <c r="J5987" i="1"/>
  <c r="G5987" i="1"/>
  <c r="F5987" i="1"/>
  <c r="D5987" i="1"/>
  <c r="B5987" i="1"/>
  <c r="R5986" i="1"/>
  <c r="Q5986" i="1"/>
  <c r="N5986" i="1"/>
  <c r="P5986" i="1" s="1"/>
  <c r="J5986" i="1"/>
  <c r="G5986" i="1"/>
  <c r="F5986" i="1"/>
  <c r="D5986" i="1"/>
  <c r="B5986" i="1"/>
  <c r="R5985" i="1"/>
  <c r="N5985" i="1"/>
  <c r="P5985" i="1" s="1"/>
  <c r="J5985" i="1"/>
  <c r="G5985" i="1"/>
  <c r="F5985" i="1"/>
  <c r="D5985" i="1"/>
  <c r="B5985" i="1"/>
  <c r="R5984" i="1"/>
  <c r="Q5984" i="1"/>
  <c r="N5984" i="1"/>
  <c r="P5984" i="1" s="1"/>
  <c r="J5984" i="1"/>
  <c r="G5984" i="1"/>
  <c r="F5984" i="1"/>
  <c r="D5984" i="1"/>
  <c r="B5984" i="1"/>
  <c r="R5983" i="1"/>
  <c r="N5983" i="1"/>
  <c r="P5983" i="1" s="1"/>
  <c r="J5983" i="1"/>
  <c r="G5983" i="1"/>
  <c r="F5983" i="1"/>
  <c r="D5983" i="1"/>
  <c r="B5983" i="1"/>
  <c r="R5982" i="1"/>
  <c r="Q5982" i="1"/>
  <c r="N5982" i="1"/>
  <c r="P5982" i="1" s="1"/>
  <c r="J5982" i="1"/>
  <c r="G5982" i="1"/>
  <c r="F5982" i="1"/>
  <c r="D5982" i="1"/>
  <c r="B5982" i="1"/>
  <c r="R5981" i="1"/>
  <c r="N5981" i="1"/>
  <c r="P5981" i="1" s="1"/>
  <c r="J5981" i="1"/>
  <c r="G5981" i="1"/>
  <c r="F5981" i="1"/>
  <c r="D5981" i="1"/>
  <c r="B5981" i="1"/>
  <c r="R5980" i="1"/>
  <c r="Q5980" i="1"/>
  <c r="N5980" i="1"/>
  <c r="P5980" i="1" s="1"/>
  <c r="J5980" i="1"/>
  <c r="G5980" i="1"/>
  <c r="F5980" i="1"/>
  <c r="D5980" i="1"/>
  <c r="B5980" i="1"/>
  <c r="R5979" i="1"/>
  <c r="N5979" i="1"/>
  <c r="P5979" i="1" s="1"/>
  <c r="J5979" i="1"/>
  <c r="G5979" i="1"/>
  <c r="F5979" i="1"/>
  <c r="D5979" i="1"/>
  <c r="B5979" i="1"/>
  <c r="R5978" i="1"/>
  <c r="Q5978" i="1"/>
  <c r="N5978" i="1"/>
  <c r="P5978" i="1" s="1"/>
  <c r="J5978" i="1"/>
  <c r="G5978" i="1"/>
  <c r="F5978" i="1"/>
  <c r="D5978" i="1"/>
  <c r="B5978" i="1"/>
  <c r="R5977" i="1"/>
  <c r="N5977" i="1"/>
  <c r="P5977" i="1" s="1"/>
  <c r="J5977" i="1"/>
  <c r="G5977" i="1"/>
  <c r="F5977" i="1"/>
  <c r="D5977" i="1"/>
  <c r="B5977" i="1"/>
  <c r="R5976" i="1"/>
  <c r="Q5976" i="1"/>
  <c r="N5976" i="1"/>
  <c r="P5976" i="1" s="1"/>
  <c r="J5976" i="1"/>
  <c r="G5976" i="1"/>
  <c r="F5976" i="1"/>
  <c r="D5976" i="1"/>
  <c r="B5976" i="1"/>
  <c r="R5975" i="1"/>
  <c r="N5975" i="1"/>
  <c r="P5975" i="1" s="1"/>
  <c r="J5975" i="1"/>
  <c r="G5975" i="1"/>
  <c r="F5975" i="1"/>
  <c r="D5975" i="1"/>
  <c r="B5975" i="1"/>
  <c r="R5974" i="1"/>
  <c r="Q5974" i="1"/>
  <c r="N5974" i="1"/>
  <c r="P5974" i="1" s="1"/>
  <c r="J5974" i="1"/>
  <c r="G5974" i="1"/>
  <c r="F5974" i="1"/>
  <c r="D5974" i="1"/>
  <c r="B5974" i="1"/>
  <c r="R5973" i="1"/>
  <c r="N5973" i="1"/>
  <c r="P5973" i="1" s="1"/>
  <c r="J5973" i="1"/>
  <c r="G5973" i="1"/>
  <c r="F5973" i="1"/>
  <c r="D5973" i="1"/>
  <c r="B5973" i="1"/>
  <c r="R5972" i="1"/>
  <c r="Q5972" i="1"/>
  <c r="N5972" i="1"/>
  <c r="P5972" i="1" s="1"/>
  <c r="J5972" i="1"/>
  <c r="G5972" i="1"/>
  <c r="F5972" i="1"/>
  <c r="D5972" i="1"/>
  <c r="B5972" i="1"/>
  <c r="R5971" i="1"/>
  <c r="Q5971" i="1"/>
  <c r="N5971" i="1"/>
  <c r="P5971" i="1" s="1"/>
  <c r="J5971" i="1"/>
  <c r="G5971" i="1"/>
  <c r="F5971" i="1"/>
  <c r="D5971" i="1"/>
  <c r="B5971" i="1"/>
  <c r="R5970" i="1"/>
  <c r="N5970" i="1"/>
  <c r="P5970" i="1" s="1"/>
  <c r="J5970" i="1"/>
  <c r="G5970" i="1"/>
  <c r="F5970" i="1"/>
  <c r="D5970" i="1"/>
  <c r="B5970" i="1"/>
  <c r="R5969" i="1"/>
  <c r="Q5969" i="1"/>
  <c r="N5969" i="1"/>
  <c r="P5969" i="1" s="1"/>
  <c r="J5969" i="1"/>
  <c r="G5969" i="1"/>
  <c r="F5969" i="1"/>
  <c r="D5969" i="1"/>
  <c r="B5969" i="1"/>
  <c r="R5968" i="1"/>
  <c r="N5968" i="1"/>
  <c r="P5968" i="1" s="1"/>
  <c r="J5968" i="1"/>
  <c r="G5968" i="1"/>
  <c r="F5968" i="1"/>
  <c r="D5968" i="1"/>
  <c r="B5968" i="1"/>
  <c r="R5967" i="1"/>
  <c r="Q5967" i="1"/>
  <c r="N5967" i="1"/>
  <c r="P5967" i="1" s="1"/>
  <c r="J5967" i="1"/>
  <c r="G5967" i="1"/>
  <c r="F5967" i="1"/>
  <c r="D5967" i="1"/>
  <c r="B5967" i="1"/>
  <c r="R5966" i="1"/>
  <c r="N5966" i="1"/>
  <c r="P5966" i="1" s="1"/>
  <c r="J5966" i="1"/>
  <c r="G5966" i="1"/>
  <c r="F5966" i="1"/>
  <c r="D5966" i="1"/>
  <c r="B5966" i="1"/>
  <c r="R5965" i="1"/>
  <c r="Q5965" i="1"/>
  <c r="N5965" i="1"/>
  <c r="P5965" i="1" s="1"/>
  <c r="J5965" i="1"/>
  <c r="G5965" i="1"/>
  <c r="F5965" i="1"/>
  <c r="D5965" i="1"/>
  <c r="B5965" i="1"/>
  <c r="R5964" i="1"/>
  <c r="N5964" i="1"/>
  <c r="P5964" i="1" s="1"/>
  <c r="J5964" i="1"/>
  <c r="G5964" i="1"/>
  <c r="F5964" i="1"/>
  <c r="D5964" i="1"/>
  <c r="B5964" i="1"/>
  <c r="R5963" i="1"/>
  <c r="Q5963" i="1"/>
  <c r="N5963" i="1"/>
  <c r="P5963" i="1" s="1"/>
  <c r="J5963" i="1"/>
  <c r="G5963" i="1"/>
  <c r="F5963" i="1"/>
  <c r="D5963" i="1"/>
  <c r="B5963" i="1"/>
  <c r="R5962" i="1"/>
  <c r="N5962" i="1"/>
  <c r="P5962" i="1" s="1"/>
  <c r="J5962" i="1"/>
  <c r="G5962" i="1"/>
  <c r="F5962" i="1"/>
  <c r="D5962" i="1"/>
  <c r="B5962" i="1"/>
  <c r="R5961" i="1"/>
  <c r="Q5961" i="1"/>
  <c r="N5961" i="1"/>
  <c r="P5961" i="1" s="1"/>
  <c r="J5961" i="1"/>
  <c r="G5961" i="1"/>
  <c r="F5961" i="1"/>
  <c r="D5961" i="1"/>
  <c r="B5961" i="1"/>
  <c r="R5960" i="1"/>
  <c r="N5960" i="1"/>
  <c r="P5960" i="1" s="1"/>
  <c r="J5960" i="1"/>
  <c r="G5960" i="1"/>
  <c r="F5960" i="1"/>
  <c r="D5960" i="1"/>
  <c r="B5960" i="1"/>
  <c r="R5959" i="1"/>
  <c r="Q5959" i="1"/>
  <c r="N5959" i="1"/>
  <c r="P5959" i="1" s="1"/>
  <c r="J5959" i="1"/>
  <c r="G5959" i="1"/>
  <c r="F5959" i="1"/>
  <c r="D5959" i="1"/>
  <c r="B5959" i="1"/>
  <c r="R5958" i="1"/>
  <c r="N5958" i="1"/>
  <c r="P5958" i="1" s="1"/>
  <c r="J5958" i="1"/>
  <c r="G5958" i="1"/>
  <c r="F5958" i="1"/>
  <c r="D5958" i="1"/>
  <c r="B5958" i="1"/>
  <c r="R5957" i="1"/>
  <c r="Q5957" i="1"/>
  <c r="N5957" i="1"/>
  <c r="P5957" i="1" s="1"/>
  <c r="J5957" i="1"/>
  <c r="G5957" i="1"/>
  <c r="F5957" i="1"/>
  <c r="D5957" i="1"/>
  <c r="B5957" i="1"/>
  <c r="R5956" i="1"/>
  <c r="N5956" i="1"/>
  <c r="P5956" i="1" s="1"/>
  <c r="J5956" i="1"/>
  <c r="G5956" i="1"/>
  <c r="F5956" i="1"/>
  <c r="D5956" i="1"/>
  <c r="B5956" i="1"/>
  <c r="R5955" i="1"/>
  <c r="Q5955" i="1"/>
  <c r="N5955" i="1"/>
  <c r="P5955" i="1" s="1"/>
  <c r="J5955" i="1"/>
  <c r="G5955" i="1"/>
  <c r="F5955" i="1"/>
  <c r="D5955" i="1"/>
  <c r="B5955" i="1"/>
  <c r="R5954" i="1"/>
  <c r="N5954" i="1"/>
  <c r="P5954" i="1" s="1"/>
  <c r="J5954" i="1"/>
  <c r="G5954" i="1"/>
  <c r="F5954" i="1"/>
  <c r="D5954" i="1"/>
  <c r="B5954" i="1"/>
  <c r="R5953" i="1"/>
  <c r="Q5953" i="1"/>
  <c r="N5953" i="1"/>
  <c r="P5953" i="1" s="1"/>
  <c r="J5953" i="1"/>
  <c r="G5953" i="1"/>
  <c r="F5953" i="1"/>
  <c r="D5953" i="1"/>
  <c r="B5953" i="1"/>
  <c r="R5952" i="1"/>
  <c r="N5952" i="1"/>
  <c r="P5952" i="1" s="1"/>
  <c r="J5952" i="1"/>
  <c r="G5952" i="1"/>
  <c r="F5952" i="1"/>
  <c r="D5952" i="1"/>
  <c r="B5952" i="1"/>
  <c r="R5951" i="1"/>
  <c r="Q5951" i="1"/>
  <c r="N5951" i="1"/>
  <c r="P5951" i="1" s="1"/>
  <c r="J5951" i="1"/>
  <c r="G5951" i="1"/>
  <c r="F5951" i="1"/>
  <c r="D5951" i="1"/>
  <c r="B5951" i="1"/>
  <c r="R5950" i="1"/>
  <c r="N5950" i="1"/>
  <c r="P5950" i="1" s="1"/>
  <c r="J5950" i="1"/>
  <c r="G5950" i="1"/>
  <c r="F5950" i="1"/>
  <c r="D5950" i="1"/>
  <c r="B5950" i="1"/>
  <c r="R5949" i="1"/>
  <c r="Q5949" i="1"/>
  <c r="N5949" i="1"/>
  <c r="P5949" i="1" s="1"/>
  <c r="J5949" i="1"/>
  <c r="G5949" i="1"/>
  <c r="F5949" i="1"/>
  <c r="D5949" i="1"/>
  <c r="B5949" i="1"/>
  <c r="R5948" i="1"/>
  <c r="N5948" i="1"/>
  <c r="P5948" i="1" s="1"/>
  <c r="J5948" i="1"/>
  <c r="G5948" i="1"/>
  <c r="F5948" i="1"/>
  <c r="D5948" i="1"/>
  <c r="B5948" i="1"/>
  <c r="R5947" i="1"/>
  <c r="Q5947" i="1"/>
  <c r="N5947" i="1"/>
  <c r="P5947" i="1" s="1"/>
  <c r="J5947" i="1"/>
  <c r="G5947" i="1"/>
  <c r="F5947" i="1"/>
  <c r="D5947" i="1"/>
  <c r="B5947" i="1"/>
  <c r="R5946" i="1"/>
  <c r="N5946" i="1"/>
  <c r="P5946" i="1" s="1"/>
  <c r="J5946" i="1"/>
  <c r="G5946" i="1"/>
  <c r="F5946" i="1"/>
  <c r="D5946" i="1"/>
  <c r="B5946" i="1"/>
  <c r="R5945" i="1"/>
  <c r="Q5945" i="1"/>
  <c r="N5945" i="1"/>
  <c r="P5945" i="1" s="1"/>
  <c r="J5945" i="1"/>
  <c r="G5945" i="1"/>
  <c r="F5945" i="1"/>
  <c r="D5945" i="1"/>
  <c r="B5945" i="1"/>
  <c r="R5944" i="1"/>
  <c r="N5944" i="1"/>
  <c r="P5944" i="1" s="1"/>
  <c r="J5944" i="1"/>
  <c r="G5944" i="1"/>
  <c r="F5944" i="1"/>
  <c r="D5944" i="1"/>
  <c r="B5944" i="1"/>
  <c r="R5943" i="1"/>
  <c r="Q5943" i="1"/>
  <c r="N5943" i="1"/>
  <c r="P5943" i="1" s="1"/>
  <c r="J5943" i="1"/>
  <c r="G5943" i="1"/>
  <c r="F5943" i="1"/>
  <c r="D5943" i="1"/>
  <c r="B5943" i="1"/>
  <c r="R5942" i="1"/>
  <c r="N5942" i="1"/>
  <c r="P5942" i="1" s="1"/>
  <c r="J5942" i="1"/>
  <c r="G5942" i="1"/>
  <c r="F5942" i="1"/>
  <c r="D5942" i="1"/>
  <c r="B5942" i="1"/>
  <c r="R5941" i="1"/>
  <c r="Q5941" i="1"/>
  <c r="N5941" i="1"/>
  <c r="P5941" i="1" s="1"/>
  <c r="J5941" i="1"/>
  <c r="G5941" i="1"/>
  <c r="F5941" i="1"/>
  <c r="D5941" i="1"/>
  <c r="B5941" i="1"/>
  <c r="R5940" i="1"/>
  <c r="N5940" i="1"/>
  <c r="P5940" i="1" s="1"/>
  <c r="J5940" i="1"/>
  <c r="G5940" i="1"/>
  <c r="F5940" i="1"/>
  <c r="D5940" i="1"/>
  <c r="B5940" i="1"/>
  <c r="R5939" i="1"/>
  <c r="Q5939" i="1"/>
  <c r="N5939" i="1"/>
  <c r="P5939" i="1" s="1"/>
  <c r="J5939" i="1"/>
  <c r="G5939" i="1"/>
  <c r="F5939" i="1"/>
  <c r="D5939" i="1"/>
  <c r="B5939" i="1"/>
  <c r="R5938" i="1"/>
  <c r="N5938" i="1"/>
  <c r="P5938" i="1" s="1"/>
  <c r="J5938" i="1"/>
  <c r="G5938" i="1"/>
  <c r="F5938" i="1"/>
  <c r="D5938" i="1"/>
  <c r="B5938" i="1"/>
  <c r="R5937" i="1"/>
  <c r="Q5937" i="1"/>
  <c r="N5937" i="1"/>
  <c r="P5937" i="1" s="1"/>
  <c r="J5937" i="1"/>
  <c r="G5937" i="1"/>
  <c r="F5937" i="1"/>
  <c r="D5937" i="1"/>
  <c r="B5937" i="1"/>
  <c r="R5936" i="1"/>
  <c r="N5936" i="1"/>
  <c r="P5936" i="1" s="1"/>
  <c r="J5936" i="1"/>
  <c r="G5936" i="1"/>
  <c r="F5936" i="1"/>
  <c r="D5936" i="1"/>
  <c r="B5936" i="1"/>
  <c r="R5935" i="1"/>
  <c r="Q5935" i="1"/>
  <c r="N5935" i="1"/>
  <c r="P5935" i="1" s="1"/>
  <c r="J5935" i="1"/>
  <c r="G5935" i="1"/>
  <c r="F5935" i="1"/>
  <c r="D5935" i="1"/>
  <c r="B5935" i="1"/>
  <c r="R5934" i="1"/>
  <c r="N5934" i="1"/>
  <c r="P5934" i="1" s="1"/>
  <c r="J5934" i="1"/>
  <c r="G5934" i="1"/>
  <c r="F5934" i="1"/>
  <c r="D5934" i="1"/>
  <c r="B5934" i="1"/>
  <c r="R5933" i="1"/>
  <c r="Q5933" i="1"/>
  <c r="N5933" i="1"/>
  <c r="P5933" i="1" s="1"/>
  <c r="J5933" i="1"/>
  <c r="G5933" i="1"/>
  <c r="F5933" i="1"/>
  <c r="D5933" i="1"/>
  <c r="B5933" i="1"/>
  <c r="R5932" i="1"/>
  <c r="N5932" i="1"/>
  <c r="P5932" i="1" s="1"/>
  <c r="J5932" i="1"/>
  <c r="G5932" i="1"/>
  <c r="F5932" i="1"/>
  <c r="D5932" i="1"/>
  <c r="B5932" i="1"/>
  <c r="R5931" i="1"/>
  <c r="Q5931" i="1"/>
  <c r="N5931" i="1"/>
  <c r="P5931" i="1" s="1"/>
  <c r="J5931" i="1"/>
  <c r="G5931" i="1"/>
  <c r="F5931" i="1"/>
  <c r="D5931" i="1"/>
  <c r="B5931" i="1"/>
  <c r="R5930" i="1"/>
  <c r="N5930" i="1"/>
  <c r="P5930" i="1" s="1"/>
  <c r="J5930" i="1"/>
  <c r="G5930" i="1"/>
  <c r="F5930" i="1"/>
  <c r="D5930" i="1"/>
  <c r="B5930" i="1"/>
  <c r="R5929" i="1"/>
  <c r="Q5929" i="1"/>
  <c r="N5929" i="1"/>
  <c r="P5929" i="1" s="1"/>
  <c r="J5929" i="1"/>
  <c r="G5929" i="1"/>
  <c r="F5929" i="1"/>
  <c r="D5929" i="1"/>
  <c r="B5929" i="1"/>
  <c r="R5928" i="1"/>
  <c r="N5928" i="1"/>
  <c r="P5928" i="1" s="1"/>
  <c r="J5928" i="1"/>
  <c r="G5928" i="1"/>
  <c r="F5928" i="1"/>
  <c r="D5928" i="1"/>
  <c r="B5928" i="1"/>
  <c r="R5927" i="1"/>
  <c r="Q5927" i="1"/>
  <c r="N5927" i="1"/>
  <c r="P5927" i="1" s="1"/>
  <c r="J5927" i="1"/>
  <c r="G5927" i="1"/>
  <c r="F5927" i="1"/>
  <c r="D5927" i="1"/>
  <c r="B5927" i="1"/>
  <c r="R5926" i="1"/>
  <c r="N5926" i="1"/>
  <c r="P5926" i="1" s="1"/>
  <c r="J5926" i="1"/>
  <c r="G5926" i="1"/>
  <c r="F5926" i="1"/>
  <c r="D5926" i="1"/>
  <c r="B5926" i="1"/>
  <c r="R5925" i="1"/>
  <c r="Q5925" i="1"/>
  <c r="N5925" i="1"/>
  <c r="P5925" i="1" s="1"/>
  <c r="J5925" i="1"/>
  <c r="G5925" i="1"/>
  <c r="F5925" i="1"/>
  <c r="D5925" i="1"/>
  <c r="B5925" i="1"/>
  <c r="R5924" i="1"/>
  <c r="N5924" i="1"/>
  <c r="P5924" i="1" s="1"/>
  <c r="J5924" i="1"/>
  <c r="G5924" i="1"/>
  <c r="F5924" i="1"/>
  <c r="D5924" i="1"/>
  <c r="B5924" i="1"/>
  <c r="R5923" i="1"/>
  <c r="Q5923" i="1"/>
  <c r="N5923" i="1"/>
  <c r="P5923" i="1" s="1"/>
  <c r="J5923" i="1"/>
  <c r="G5923" i="1"/>
  <c r="F5923" i="1"/>
  <c r="D5923" i="1"/>
  <c r="B5923" i="1"/>
  <c r="R5922" i="1"/>
  <c r="N5922" i="1"/>
  <c r="P5922" i="1" s="1"/>
  <c r="J5922" i="1"/>
  <c r="G5922" i="1"/>
  <c r="F5922" i="1"/>
  <c r="D5922" i="1"/>
  <c r="B5922" i="1"/>
  <c r="R5921" i="1"/>
  <c r="Q5921" i="1"/>
  <c r="N5921" i="1"/>
  <c r="P5921" i="1" s="1"/>
  <c r="J5921" i="1"/>
  <c r="G5921" i="1"/>
  <c r="F5921" i="1"/>
  <c r="D5921" i="1"/>
  <c r="B5921" i="1"/>
  <c r="R5920" i="1"/>
  <c r="N5920" i="1"/>
  <c r="P5920" i="1" s="1"/>
  <c r="J5920" i="1"/>
  <c r="G5920" i="1"/>
  <c r="F5920" i="1"/>
  <c r="D5920" i="1"/>
  <c r="B5920" i="1"/>
  <c r="R5919" i="1"/>
  <c r="Q5919" i="1"/>
  <c r="N5919" i="1"/>
  <c r="P5919" i="1" s="1"/>
  <c r="J5919" i="1"/>
  <c r="G5919" i="1"/>
  <c r="F5919" i="1"/>
  <c r="D5919" i="1"/>
  <c r="B5919" i="1"/>
  <c r="R5918" i="1"/>
  <c r="N5918" i="1"/>
  <c r="P5918" i="1" s="1"/>
  <c r="J5918" i="1"/>
  <c r="G5918" i="1"/>
  <c r="F5918" i="1"/>
  <c r="D5918" i="1"/>
  <c r="B5918" i="1"/>
  <c r="R5917" i="1"/>
  <c r="Q5917" i="1"/>
  <c r="N5917" i="1"/>
  <c r="P5917" i="1" s="1"/>
  <c r="J5917" i="1"/>
  <c r="G5917" i="1"/>
  <c r="F5917" i="1"/>
  <c r="D5917" i="1"/>
  <c r="B5917" i="1"/>
  <c r="R5916" i="1"/>
  <c r="N5916" i="1"/>
  <c r="P5916" i="1" s="1"/>
  <c r="J5916" i="1"/>
  <c r="G5916" i="1"/>
  <c r="F5916" i="1"/>
  <c r="D5916" i="1"/>
  <c r="B5916" i="1"/>
  <c r="R5915" i="1"/>
  <c r="Q5915" i="1"/>
  <c r="N5915" i="1"/>
  <c r="P5915" i="1" s="1"/>
  <c r="J5915" i="1"/>
  <c r="G5915" i="1"/>
  <c r="F5915" i="1"/>
  <c r="D5915" i="1"/>
  <c r="B5915" i="1"/>
  <c r="R5914" i="1"/>
  <c r="N5914" i="1"/>
  <c r="P5914" i="1" s="1"/>
  <c r="J5914" i="1"/>
  <c r="G5914" i="1"/>
  <c r="F5914" i="1"/>
  <c r="D5914" i="1"/>
  <c r="B5914" i="1"/>
  <c r="R5913" i="1"/>
  <c r="Q5913" i="1"/>
  <c r="N5913" i="1"/>
  <c r="P5913" i="1" s="1"/>
  <c r="J5913" i="1"/>
  <c r="G5913" i="1"/>
  <c r="F5913" i="1"/>
  <c r="D5913" i="1"/>
  <c r="B5913" i="1"/>
  <c r="R5912" i="1"/>
  <c r="N5912" i="1"/>
  <c r="P5912" i="1" s="1"/>
  <c r="J5912" i="1"/>
  <c r="G5912" i="1"/>
  <c r="F5912" i="1"/>
  <c r="D5912" i="1"/>
  <c r="B5912" i="1"/>
  <c r="R5911" i="1"/>
  <c r="Q5911" i="1"/>
  <c r="N5911" i="1"/>
  <c r="P5911" i="1" s="1"/>
  <c r="J5911" i="1"/>
  <c r="G5911" i="1"/>
  <c r="F5911" i="1"/>
  <c r="D5911" i="1"/>
  <c r="B5911" i="1"/>
  <c r="R5910" i="1"/>
  <c r="N5910" i="1"/>
  <c r="P5910" i="1" s="1"/>
  <c r="J5910" i="1"/>
  <c r="G5910" i="1"/>
  <c r="F5910" i="1"/>
  <c r="D5910" i="1"/>
  <c r="B5910" i="1"/>
  <c r="R5909" i="1"/>
  <c r="Q5909" i="1"/>
  <c r="N5909" i="1"/>
  <c r="P5909" i="1" s="1"/>
  <c r="J5909" i="1"/>
  <c r="G5909" i="1"/>
  <c r="F5909" i="1"/>
  <c r="D5909" i="1"/>
  <c r="B5909" i="1"/>
  <c r="R5908" i="1"/>
  <c r="N5908" i="1"/>
  <c r="P5908" i="1" s="1"/>
  <c r="J5908" i="1"/>
  <c r="G5908" i="1"/>
  <c r="F5908" i="1"/>
  <c r="D5908" i="1"/>
  <c r="B5908" i="1"/>
  <c r="R5907" i="1"/>
  <c r="Q5907" i="1"/>
  <c r="N5907" i="1"/>
  <c r="P5907" i="1" s="1"/>
  <c r="J5907" i="1"/>
  <c r="G5907" i="1"/>
  <c r="F5907" i="1"/>
  <c r="D5907" i="1"/>
  <c r="B5907" i="1"/>
  <c r="R5906" i="1"/>
  <c r="N5906" i="1"/>
  <c r="P5906" i="1" s="1"/>
  <c r="J5906" i="1"/>
  <c r="G5906" i="1"/>
  <c r="F5906" i="1"/>
  <c r="D5906" i="1"/>
  <c r="B5906" i="1"/>
  <c r="R5905" i="1"/>
  <c r="Q5905" i="1"/>
  <c r="N5905" i="1"/>
  <c r="P5905" i="1" s="1"/>
  <c r="J5905" i="1"/>
  <c r="G5905" i="1"/>
  <c r="F5905" i="1"/>
  <c r="D5905" i="1"/>
  <c r="B5905" i="1"/>
  <c r="R5904" i="1"/>
  <c r="N5904" i="1"/>
  <c r="P5904" i="1" s="1"/>
  <c r="J5904" i="1"/>
  <c r="G5904" i="1"/>
  <c r="F5904" i="1"/>
  <c r="D5904" i="1"/>
  <c r="B5904" i="1"/>
  <c r="R5903" i="1"/>
  <c r="Q5903" i="1"/>
  <c r="N5903" i="1"/>
  <c r="P5903" i="1" s="1"/>
  <c r="J5903" i="1"/>
  <c r="G5903" i="1"/>
  <c r="F5903" i="1"/>
  <c r="D5903" i="1"/>
  <c r="B5903" i="1"/>
  <c r="R5902" i="1"/>
  <c r="N5902" i="1"/>
  <c r="P5902" i="1" s="1"/>
  <c r="J5902" i="1"/>
  <c r="G5902" i="1"/>
  <c r="F5902" i="1"/>
  <c r="D5902" i="1"/>
  <c r="B5902" i="1"/>
  <c r="R5901" i="1"/>
  <c r="Q5901" i="1"/>
  <c r="N5901" i="1"/>
  <c r="P5901" i="1" s="1"/>
  <c r="J5901" i="1"/>
  <c r="G5901" i="1"/>
  <c r="F5901" i="1"/>
  <c r="D5901" i="1"/>
  <c r="B5901" i="1"/>
  <c r="R5900" i="1"/>
  <c r="N5900" i="1"/>
  <c r="P5900" i="1" s="1"/>
  <c r="J5900" i="1"/>
  <c r="G5900" i="1"/>
  <c r="F5900" i="1"/>
  <c r="D5900" i="1"/>
  <c r="B5900" i="1"/>
  <c r="R5899" i="1"/>
  <c r="Q5899" i="1"/>
  <c r="N5899" i="1"/>
  <c r="P5899" i="1" s="1"/>
  <c r="J5899" i="1"/>
  <c r="G5899" i="1"/>
  <c r="F5899" i="1"/>
  <c r="D5899" i="1"/>
  <c r="B5899" i="1"/>
  <c r="R5898" i="1"/>
  <c r="N5898" i="1"/>
  <c r="P5898" i="1" s="1"/>
  <c r="J5898" i="1"/>
  <c r="G5898" i="1"/>
  <c r="F5898" i="1"/>
  <c r="D5898" i="1"/>
  <c r="B5898" i="1"/>
  <c r="R5897" i="1"/>
  <c r="Q5897" i="1"/>
  <c r="N5897" i="1"/>
  <c r="P5897" i="1" s="1"/>
  <c r="J5897" i="1"/>
  <c r="G5897" i="1"/>
  <c r="F5897" i="1"/>
  <c r="D5897" i="1"/>
  <c r="B5897" i="1"/>
  <c r="R5896" i="1"/>
  <c r="N5896" i="1"/>
  <c r="P5896" i="1" s="1"/>
  <c r="J5896" i="1"/>
  <c r="G5896" i="1"/>
  <c r="F5896" i="1"/>
  <c r="D5896" i="1"/>
  <c r="B5896" i="1"/>
  <c r="R5895" i="1"/>
  <c r="Q5895" i="1"/>
  <c r="N5895" i="1"/>
  <c r="P5895" i="1" s="1"/>
  <c r="J5895" i="1"/>
  <c r="G5895" i="1"/>
  <c r="F5895" i="1"/>
  <c r="D5895" i="1"/>
  <c r="B5895" i="1"/>
  <c r="R5894" i="1"/>
  <c r="N5894" i="1"/>
  <c r="P5894" i="1" s="1"/>
  <c r="J5894" i="1"/>
  <c r="G5894" i="1"/>
  <c r="F5894" i="1"/>
  <c r="D5894" i="1"/>
  <c r="B5894" i="1"/>
  <c r="R5893" i="1"/>
  <c r="Q5893" i="1"/>
  <c r="N5893" i="1"/>
  <c r="P5893" i="1" s="1"/>
  <c r="J5893" i="1"/>
  <c r="G5893" i="1"/>
  <c r="F5893" i="1"/>
  <c r="D5893" i="1"/>
  <c r="B5893" i="1"/>
  <c r="R5892" i="1"/>
  <c r="N5892" i="1"/>
  <c r="P5892" i="1" s="1"/>
  <c r="J5892" i="1"/>
  <c r="G5892" i="1"/>
  <c r="F5892" i="1"/>
  <c r="D5892" i="1"/>
  <c r="B5892" i="1"/>
  <c r="R5891" i="1"/>
  <c r="Q5891" i="1"/>
  <c r="N5891" i="1"/>
  <c r="P5891" i="1" s="1"/>
  <c r="J5891" i="1"/>
  <c r="G5891" i="1"/>
  <c r="F5891" i="1"/>
  <c r="D5891" i="1"/>
  <c r="B5891" i="1"/>
  <c r="R5890" i="1"/>
  <c r="N5890" i="1"/>
  <c r="P5890" i="1" s="1"/>
  <c r="J5890" i="1"/>
  <c r="G5890" i="1"/>
  <c r="F5890" i="1"/>
  <c r="D5890" i="1"/>
  <c r="B5890" i="1"/>
  <c r="R5889" i="1"/>
  <c r="Q5889" i="1"/>
  <c r="N5889" i="1"/>
  <c r="P5889" i="1" s="1"/>
  <c r="J5889" i="1"/>
  <c r="G5889" i="1"/>
  <c r="F5889" i="1"/>
  <c r="D5889" i="1"/>
  <c r="B5889" i="1"/>
  <c r="R5888" i="1"/>
  <c r="N5888" i="1"/>
  <c r="P5888" i="1" s="1"/>
  <c r="J5888" i="1"/>
  <c r="G5888" i="1"/>
  <c r="F5888" i="1"/>
  <c r="D5888" i="1"/>
  <c r="B5888" i="1"/>
  <c r="R5887" i="1"/>
  <c r="Q5887" i="1"/>
  <c r="N5887" i="1"/>
  <c r="P5887" i="1" s="1"/>
  <c r="J5887" i="1"/>
  <c r="G5887" i="1"/>
  <c r="F5887" i="1"/>
  <c r="D5887" i="1"/>
  <c r="B5887" i="1"/>
  <c r="R5886" i="1"/>
  <c r="N5886" i="1"/>
  <c r="P5886" i="1" s="1"/>
  <c r="J5886" i="1"/>
  <c r="G5886" i="1"/>
  <c r="F5886" i="1"/>
  <c r="D5886" i="1"/>
  <c r="B5886" i="1"/>
  <c r="R5885" i="1"/>
  <c r="Q5885" i="1"/>
  <c r="N5885" i="1"/>
  <c r="P5885" i="1" s="1"/>
  <c r="J5885" i="1"/>
  <c r="G5885" i="1"/>
  <c r="F5885" i="1"/>
  <c r="D5885" i="1"/>
  <c r="B5885" i="1"/>
  <c r="R5884" i="1"/>
  <c r="N5884" i="1"/>
  <c r="P5884" i="1" s="1"/>
  <c r="J5884" i="1"/>
  <c r="G5884" i="1"/>
  <c r="F5884" i="1"/>
  <c r="D5884" i="1"/>
  <c r="B5884" i="1"/>
  <c r="R5883" i="1"/>
  <c r="Q5883" i="1"/>
  <c r="N5883" i="1"/>
  <c r="P5883" i="1" s="1"/>
  <c r="J5883" i="1"/>
  <c r="G5883" i="1"/>
  <c r="F5883" i="1"/>
  <c r="D5883" i="1"/>
  <c r="B5883" i="1"/>
  <c r="R5882" i="1"/>
  <c r="N5882" i="1"/>
  <c r="P5882" i="1" s="1"/>
  <c r="J5882" i="1"/>
  <c r="G5882" i="1"/>
  <c r="F5882" i="1"/>
  <c r="D5882" i="1"/>
  <c r="B5882" i="1"/>
  <c r="R5881" i="1"/>
  <c r="Q5881" i="1"/>
  <c r="N5881" i="1"/>
  <c r="P5881" i="1" s="1"/>
  <c r="J5881" i="1"/>
  <c r="G5881" i="1"/>
  <c r="F5881" i="1"/>
  <c r="D5881" i="1"/>
  <c r="B5881" i="1"/>
  <c r="R5880" i="1"/>
  <c r="N5880" i="1"/>
  <c r="P5880" i="1" s="1"/>
  <c r="J5880" i="1"/>
  <c r="G5880" i="1"/>
  <c r="F5880" i="1"/>
  <c r="D5880" i="1"/>
  <c r="B5880" i="1"/>
  <c r="R5879" i="1"/>
  <c r="Q5879" i="1"/>
  <c r="N5879" i="1"/>
  <c r="P5879" i="1" s="1"/>
  <c r="J5879" i="1"/>
  <c r="G5879" i="1"/>
  <c r="F5879" i="1"/>
  <c r="D5879" i="1"/>
  <c r="B5879" i="1"/>
  <c r="R5878" i="1"/>
  <c r="N5878" i="1"/>
  <c r="P5878" i="1" s="1"/>
  <c r="J5878" i="1"/>
  <c r="G5878" i="1"/>
  <c r="F5878" i="1"/>
  <c r="D5878" i="1"/>
  <c r="B5878" i="1"/>
  <c r="R5877" i="1"/>
  <c r="Q5877" i="1"/>
  <c r="N5877" i="1"/>
  <c r="P5877" i="1" s="1"/>
  <c r="J5877" i="1"/>
  <c r="G5877" i="1"/>
  <c r="F5877" i="1"/>
  <c r="D5877" i="1"/>
  <c r="B5877" i="1"/>
  <c r="R5876" i="1"/>
  <c r="N5876" i="1"/>
  <c r="P5876" i="1" s="1"/>
  <c r="J5876" i="1"/>
  <c r="G5876" i="1"/>
  <c r="F5876" i="1"/>
  <c r="D5876" i="1"/>
  <c r="B5876" i="1"/>
  <c r="R5875" i="1"/>
  <c r="Q5875" i="1"/>
  <c r="N5875" i="1"/>
  <c r="P5875" i="1" s="1"/>
  <c r="J5875" i="1"/>
  <c r="G5875" i="1"/>
  <c r="F5875" i="1"/>
  <c r="D5875" i="1"/>
  <c r="B5875" i="1"/>
  <c r="R5874" i="1"/>
  <c r="N5874" i="1"/>
  <c r="P5874" i="1" s="1"/>
  <c r="J5874" i="1"/>
  <c r="G5874" i="1"/>
  <c r="F5874" i="1"/>
  <c r="D5874" i="1"/>
  <c r="B5874" i="1"/>
  <c r="R5873" i="1"/>
  <c r="Q5873" i="1"/>
  <c r="N5873" i="1"/>
  <c r="P5873" i="1" s="1"/>
  <c r="J5873" i="1"/>
  <c r="G5873" i="1"/>
  <c r="F5873" i="1"/>
  <c r="D5873" i="1"/>
  <c r="B5873" i="1"/>
  <c r="R5872" i="1"/>
  <c r="N5872" i="1"/>
  <c r="P5872" i="1" s="1"/>
  <c r="J5872" i="1"/>
  <c r="G5872" i="1"/>
  <c r="F5872" i="1"/>
  <c r="D5872" i="1"/>
  <c r="B5872" i="1"/>
  <c r="R5871" i="1"/>
  <c r="Q5871" i="1"/>
  <c r="N5871" i="1"/>
  <c r="P5871" i="1" s="1"/>
  <c r="J5871" i="1"/>
  <c r="G5871" i="1"/>
  <c r="F5871" i="1"/>
  <c r="D5871" i="1"/>
  <c r="B5871" i="1"/>
  <c r="R5870" i="1"/>
  <c r="N5870" i="1"/>
  <c r="P5870" i="1" s="1"/>
  <c r="J5870" i="1"/>
  <c r="G5870" i="1"/>
  <c r="F5870" i="1"/>
  <c r="D5870" i="1"/>
  <c r="B5870" i="1"/>
  <c r="R5869" i="1"/>
  <c r="Q5869" i="1"/>
  <c r="N5869" i="1"/>
  <c r="P5869" i="1" s="1"/>
  <c r="J5869" i="1"/>
  <c r="G5869" i="1"/>
  <c r="F5869" i="1"/>
  <c r="D5869" i="1"/>
  <c r="B5869" i="1"/>
  <c r="R5868" i="1"/>
  <c r="N5868" i="1"/>
  <c r="P5868" i="1" s="1"/>
  <c r="J5868" i="1"/>
  <c r="G5868" i="1"/>
  <c r="F5868" i="1"/>
  <c r="D5868" i="1"/>
  <c r="B5868" i="1"/>
  <c r="R5867" i="1"/>
  <c r="Q5867" i="1"/>
  <c r="N5867" i="1"/>
  <c r="P5867" i="1" s="1"/>
  <c r="J5867" i="1"/>
  <c r="G5867" i="1"/>
  <c r="F5867" i="1"/>
  <c r="D5867" i="1"/>
  <c r="B5867" i="1"/>
  <c r="R5866" i="1"/>
  <c r="N5866" i="1"/>
  <c r="P5866" i="1" s="1"/>
  <c r="J5866" i="1"/>
  <c r="G5866" i="1"/>
  <c r="F5866" i="1"/>
  <c r="D5866" i="1"/>
  <c r="B5866" i="1"/>
  <c r="R5865" i="1"/>
  <c r="Q5865" i="1"/>
  <c r="N5865" i="1"/>
  <c r="P5865" i="1" s="1"/>
  <c r="J5865" i="1"/>
  <c r="G5865" i="1"/>
  <c r="F5865" i="1"/>
  <c r="D5865" i="1"/>
  <c r="B5865" i="1"/>
  <c r="R5864" i="1"/>
  <c r="N5864" i="1"/>
  <c r="P5864" i="1" s="1"/>
  <c r="J5864" i="1"/>
  <c r="G5864" i="1"/>
  <c r="F5864" i="1"/>
  <c r="D5864" i="1"/>
  <c r="B5864" i="1"/>
  <c r="R5863" i="1"/>
  <c r="Q5863" i="1"/>
  <c r="N5863" i="1"/>
  <c r="P5863" i="1" s="1"/>
  <c r="J5863" i="1"/>
  <c r="G5863" i="1"/>
  <c r="F5863" i="1"/>
  <c r="D5863" i="1"/>
  <c r="B5863" i="1"/>
  <c r="R5862" i="1"/>
  <c r="N5862" i="1"/>
  <c r="P5862" i="1" s="1"/>
  <c r="J5862" i="1"/>
  <c r="G5862" i="1"/>
  <c r="F5862" i="1"/>
  <c r="D5862" i="1"/>
  <c r="B5862" i="1"/>
  <c r="R5861" i="1"/>
  <c r="Q5861" i="1"/>
  <c r="N5861" i="1"/>
  <c r="P5861" i="1" s="1"/>
  <c r="J5861" i="1"/>
  <c r="G5861" i="1"/>
  <c r="F5861" i="1"/>
  <c r="D5861" i="1"/>
  <c r="B5861" i="1"/>
  <c r="R5860" i="1"/>
  <c r="N5860" i="1"/>
  <c r="P5860" i="1" s="1"/>
  <c r="J5860" i="1"/>
  <c r="G5860" i="1"/>
  <c r="F5860" i="1"/>
  <c r="D5860" i="1"/>
  <c r="B5860" i="1"/>
  <c r="R5859" i="1"/>
  <c r="Q5859" i="1"/>
  <c r="N5859" i="1"/>
  <c r="P5859" i="1" s="1"/>
  <c r="J5859" i="1"/>
  <c r="G5859" i="1"/>
  <c r="F5859" i="1"/>
  <c r="D5859" i="1"/>
  <c r="B5859" i="1"/>
  <c r="R5858" i="1"/>
  <c r="N5858" i="1"/>
  <c r="P5858" i="1" s="1"/>
  <c r="J5858" i="1"/>
  <c r="G5858" i="1"/>
  <c r="F5858" i="1"/>
  <c r="D5858" i="1"/>
  <c r="B5858" i="1"/>
  <c r="R5857" i="1"/>
  <c r="Q5857" i="1"/>
  <c r="N5857" i="1"/>
  <c r="P5857" i="1" s="1"/>
  <c r="J5857" i="1"/>
  <c r="G5857" i="1"/>
  <c r="F5857" i="1"/>
  <c r="D5857" i="1"/>
  <c r="B5857" i="1"/>
  <c r="R5856" i="1"/>
  <c r="N5856" i="1"/>
  <c r="P5856" i="1" s="1"/>
  <c r="J5856" i="1"/>
  <c r="G5856" i="1"/>
  <c r="F5856" i="1"/>
  <c r="D5856" i="1"/>
  <c r="B5856" i="1"/>
  <c r="R5855" i="1"/>
  <c r="Q5855" i="1"/>
  <c r="N5855" i="1"/>
  <c r="P5855" i="1" s="1"/>
  <c r="J5855" i="1"/>
  <c r="G5855" i="1"/>
  <c r="F5855" i="1"/>
  <c r="D5855" i="1"/>
  <c r="B5855" i="1"/>
  <c r="R5854" i="1"/>
  <c r="N5854" i="1"/>
  <c r="P5854" i="1" s="1"/>
  <c r="J5854" i="1"/>
  <c r="G5854" i="1"/>
  <c r="F5854" i="1"/>
  <c r="D5854" i="1"/>
  <c r="B5854" i="1"/>
  <c r="R5853" i="1"/>
  <c r="Q5853" i="1"/>
  <c r="N5853" i="1"/>
  <c r="P5853" i="1" s="1"/>
  <c r="J5853" i="1"/>
  <c r="G5853" i="1"/>
  <c r="F5853" i="1"/>
  <c r="D5853" i="1"/>
  <c r="B5853" i="1"/>
  <c r="R5852" i="1"/>
  <c r="N5852" i="1"/>
  <c r="P5852" i="1" s="1"/>
  <c r="J5852" i="1"/>
  <c r="G5852" i="1"/>
  <c r="F5852" i="1"/>
  <c r="D5852" i="1"/>
  <c r="B5852" i="1"/>
  <c r="R5851" i="1"/>
  <c r="Q5851" i="1"/>
  <c r="N5851" i="1"/>
  <c r="P5851" i="1" s="1"/>
  <c r="J5851" i="1"/>
  <c r="G5851" i="1"/>
  <c r="F5851" i="1"/>
  <c r="D5851" i="1"/>
  <c r="B5851" i="1"/>
  <c r="R5850" i="1"/>
  <c r="N5850" i="1"/>
  <c r="P5850" i="1" s="1"/>
  <c r="J5850" i="1"/>
  <c r="G5850" i="1"/>
  <c r="F5850" i="1"/>
  <c r="D5850" i="1"/>
  <c r="B5850" i="1"/>
  <c r="R5849" i="1"/>
  <c r="Q5849" i="1"/>
  <c r="N5849" i="1"/>
  <c r="P5849" i="1" s="1"/>
  <c r="J5849" i="1"/>
  <c r="G5849" i="1"/>
  <c r="F5849" i="1"/>
  <c r="D5849" i="1"/>
  <c r="B5849" i="1"/>
  <c r="R5848" i="1"/>
  <c r="N5848" i="1"/>
  <c r="P5848" i="1" s="1"/>
  <c r="J5848" i="1"/>
  <c r="G5848" i="1"/>
  <c r="F5848" i="1"/>
  <c r="D5848" i="1"/>
  <c r="B5848" i="1"/>
  <c r="R5847" i="1"/>
  <c r="Q5847" i="1"/>
  <c r="N5847" i="1"/>
  <c r="P5847" i="1" s="1"/>
  <c r="J5847" i="1"/>
  <c r="G5847" i="1"/>
  <c r="F5847" i="1"/>
  <c r="D5847" i="1"/>
  <c r="B5847" i="1"/>
  <c r="R5846" i="1"/>
  <c r="N5846" i="1"/>
  <c r="P5846" i="1" s="1"/>
  <c r="J5846" i="1"/>
  <c r="G5846" i="1"/>
  <c r="F5846" i="1"/>
  <c r="D5846" i="1"/>
  <c r="B5846" i="1"/>
  <c r="R5845" i="1"/>
  <c r="Q5845" i="1"/>
  <c r="N5845" i="1"/>
  <c r="P5845" i="1" s="1"/>
  <c r="J5845" i="1"/>
  <c r="G5845" i="1"/>
  <c r="F5845" i="1"/>
  <c r="D5845" i="1"/>
  <c r="B5845" i="1"/>
  <c r="R5844" i="1"/>
  <c r="N5844" i="1"/>
  <c r="P5844" i="1" s="1"/>
  <c r="J5844" i="1"/>
  <c r="G5844" i="1"/>
  <c r="F5844" i="1"/>
  <c r="D5844" i="1"/>
  <c r="B5844" i="1"/>
  <c r="R5843" i="1"/>
  <c r="Q5843" i="1"/>
  <c r="N5843" i="1"/>
  <c r="P5843" i="1" s="1"/>
  <c r="J5843" i="1"/>
  <c r="G5843" i="1"/>
  <c r="F5843" i="1"/>
  <c r="D5843" i="1"/>
  <c r="B5843" i="1"/>
  <c r="R5842" i="1"/>
  <c r="N5842" i="1"/>
  <c r="P5842" i="1" s="1"/>
  <c r="J5842" i="1"/>
  <c r="G5842" i="1"/>
  <c r="F5842" i="1"/>
  <c r="D5842" i="1"/>
  <c r="B5842" i="1"/>
  <c r="R5841" i="1"/>
  <c r="Q5841" i="1"/>
  <c r="N5841" i="1"/>
  <c r="P5841" i="1" s="1"/>
  <c r="J5841" i="1"/>
  <c r="G5841" i="1"/>
  <c r="F5841" i="1"/>
  <c r="D5841" i="1"/>
  <c r="B5841" i="1"/>
  <c r="R5840" i="1"/>
  <c r="N5840" i="1"/>
  <c r="P5840" i="1" s="1"/>
  <c r="J5840" i="1"/>
  <c r="G5840" i="1"/>
  <c r="F5840" i="1"/>
  <c r="D5840" i="1"/>
  <c r="B5840" i="1"/>
  <c r="R5839" i="1"/>
  <c r="Q5839" i="1"/>
  <c r="N5839" i="1"/>
  <c r="P5839" i="1" s="1"/>
  <c r="J5839" i="1"/>
  <c r="G5839" i="1"/>
  <c r="F5839" i="1"/>
  <c r="D5839" i="1"/>
  <c r="B5839" i="1"/>
  <c r="R5838" i="1"/>
  <c r="N5838" i="1"/>
  <c r="P5838" i="1" s="1"/>
  <c r="J5838" i="1"/>
  <c r="G5838" i="1"/>
  <c r="F5838" i="1"/>
  <c r="D5838" i="1"/>
  <c r="B5838" i="1"/>
  <c r="R5837" i="1"/>
  <c r="Q5837" i="1"/>
  <c r="N5837" i="1"/>
  <c r="P5837" i="1" s="1"/>
  <c r="J5837" i="1"/>
  <c r="G5837" i="1"/>
  <c r="F5837" i="1"/>
  <c r="D5837" i="1"/>
  <c r="B5837" i="1"/>
  <c r="R5836" i="1"/>
  <c r="N5836" i="1"/>
  <c r="P5836" i="1" s="1"/>
  <c r="J5836" i="1"/>
  <c r="G5836" i="1"/>
  <c r="F5836" i="1"/>
  <c r="D5836" i="1"/>
  <c r="B5836" i="1"/>
  <c r="R5835" i="1"/>
  <c r="Q5835" i="1"/>
  <c r="N5835" i="1"/>
  <c r="P5835" i="1" s="1"/>
  <c r="J5835" i="1"/>
  <c r="G5835" i="1"/>
  <c r="F5835" i="1"/>
  <c r="D5835" i="1"/>
  <c r="B5835" i="1"/>
  <c r="R5834" i="1"/>
  <c r="N5834" i="1"/>
  <c r="P5834" i="1" s="1"/>
  <c r="J5834" i="1"/>
  <c r="G5834" i="1"/>
  <c r="F5834" i="1"/>
  <c r="D5834" i="1"/>
  <c r="B5834" i="1"/>
  <c r="R5833" i="1"/>
  <c r="Q5833" i="1"/>
  <c r="N5833" i="1"/>
  <c r="P5833" i="1" s="1"/>
  <c r="J5833" i="1"/>
  <c r="G5833" i="1"/>
  <c r="F5833" i="1"/>
  <c r="D5833" i="1"/>
  <c r="B5833" i="1"/>
  <c r="R5832" i="1"/>
  <c r="N5832" i="1"/>
  <c r="P5832" i="1" s="1"/>
  <c r="J5832" i="1"/>
  <c r="G5832" i="1"/>
  <c r="F5832" i="1"/>
  <c r="D5832" i="1"/>
  <c r="B5832" i="1"/>
  <c r="R5831" i="1"/>
  <c r="Q5831" i="1"/>
  <c r="N5831" i="1"/>
  <c r="P5831" i="1" s="1"/>
  <c r="J5831" i="1"/>
  <c r="G5831" i="1"/>
  <c r="F5831" i="1"/>
  <c r="D5831" i="1"/>
  <c r="B5831" i="1"/>
  <c r="R5830" i="1"/>
  <c r="N5830" i="1"/>
  <c r="P5830" i="1" s="1"/>
  <c r="J5830" i="1"/>
  <c r="G5830" i="1"/>
  <c r="F5830" i="1"/>
  <c r="D5830" i="1"/>
  <c r="B5830" i="1"/>
  <c r="R5829" i="1"/>
  <c r="Q5829" i="1"/>
  <c r="N5829" i="1"/>
  <c r="P5829" i="1" s="1"/>
  <c r="J5829" i="1"/>
  <c r="G5829" i="1"/>
  <c r="F5829" i="1"/>
  <c r="D5829" i="1"/>
  <c r="B5829" i="1"/>
  <c r="R5828" i="1"/>
  <c r="N5828" i="1"/>
  <c r="P5828" i="1" s="1"/>
  <c r="J5828" i="1"/>
  <c r="G5828" i="1"/>
  <c r="F5828" i="1"/>
  <c r="D5828" i="1"/>
  <c r="B5828" i="1"/>
  <c r="R5827" i="1"/>
  <c r="Q5827" i="1"/>
  <c r="N5827" i="1"/>
  <c r="P5827" i="1" s="1"/>
  <c r="J5827" i="1"/>
  <c r="G5827" i="1"/>
  <c r="F5827" i="1"/>
  <c r="D5827" i="1"/>
  <c r="B5827" i="1"/>
  <c r="R5826" i="1"/>
  <c r="P5826" i="1"/>
  <c r="N5826" i="1"/>
  <c r="Q5826" i="1" s="1"/>
  <c r="J5826" i="1"/>
  <c r="G5826" i="1"/>
  <c r="F5826" i="1"/>
  <c r="D5826" i="1"/>
  <c r="B5826" i="1"/>
  <c r="R5825" i="1"/>
  <c r="P5825" i="1"/>
  <c r="N5825" i="1"/>
  <c r="Q5825" i="1" s="1"/>
  <c r="J5825" i="1"/>
  <c r="G5825" i="1"/>
  <c r="F5825" i="1"/>
  <c r="D5825" i="1"/>
  <c r="B5825" i="1"/>
  <c r="R5824" i="1"/>
  <c r="P5824" i="1"/>
  <c r="N5824" i="1"/>
  <c r="Q5824" i="1" s="1"/>
  <c r="J5824" i="1"/>
  <c r="G5824" i="1"/>
  <c r="F5824" i="1"/>
  <c r="D5824" i="1"/>
  <c r="B5824" i="1"/>
  <c r="R5823" i="1"/>
  <c r="P5823" i="1"/>
  <c r="N5823" i="1"/>
  <c r="Q5823" i="1" s="1"/>
  <c r="J5823" i="1"/>
  <c r="G5823" i="1"/>
  <c r="F5823" i="1"/>
  <c r="D5823" i="1"/>
  <c r="B5823" i="1"/>
  <c r="R5822" i="1"/>
  <c r="P5822" i="1"/>
  <c r="N5822" i="1"/>
  <c r="Q5822" i="1" s="1"/>
  <c r="J5822" i="1"/>
  <c r="G5822" i="1"/>
  <c r="F5822" i="1"/>
  <c r="D5822" i="1"/>
  <c r="B5822" i="1"/>
  <c r="R5821" i="1"/>
  <c r="P5821" i="1"/>
  <c r="N5821" i="1"/>
  <c r="Q5821" i="1" s="1"/>
  <c r="J5821" i="1"/>
  <c r="G5821" i="1"/>
  <c r="F5821" i="1"/>
  <c r="D5821" i="1"/>
  <c r="B5821" i="1"/>
  <c r="R5820" i="1"/>
  <c r="P5820" i="1"/>
  <c r="N5820" i="1"/>
  <c r="Q5820" i="1" s="1"/>
  <c r="J5820" i="1"/>
  <c r="G5820" i="1"/>
  <c r="F5820" i="1"/>
  <c r="D5820" i="1"/>
  <c r="B5820" i="1"/>
  <c r="R5819" i="1"/>
  <c r="P5819" i="1"/>
  <c r="N5819" i="1"/>
  <c r="Q5819" i="1" s="1"/>
  <c r="J5819" i="1"/>
  <c r="G5819" i="1"/>
  <c r="F5819" i="1"/>
  <c r="D5819" i="1"/>
  <c r="B5819" i="1"/>
  <c r="R5818" i="1"/>
  <c r="P5818" i="1"/>
  <c r="N5818" i="1"/>
  <c r="Q5818" i="1" s="1"/>
  <c r="J5818" i="1"/>
  <c r="G5818" i="1"/>
  <c r="F5818" i="1"/>
  <c r="D5818" i="1"/>
  <c r="B5818" i="1"/>
  <c r="R5817" i="1"/>
  <c r="P5817" i="1"/>
  <c r="N5817" i="1"/>
  <c r="Q5817" i="1" s="1"/>
  <c r="J5817" i="1"/>
  <c r="G5817" i="1"/>
  <c r="F5817" i="1"/>
  <c r="D5817" i="1"/>
  <c r="B5817" i="1"/>
  <c r="R5816" i="1"/>
  <c r="P5816" i="1"/>
  <c r="N5816" i="1"/>
  <c r="Q5816" i="1" s="1"/>
  <c r="J5816" i="1"/>
  <c r="G5816" i="1"/>
  <c r="F5816" i="1"/>
  <c r="D5816" i="1"/>
  <c r="B5816" i="1"/>
  <c r="R5815" i="1"/>
  <c r="P5815" i="1"/>
  <c r="N5815" i="1"/>
  <c r="Q5815" i="1" s="1"/>
  <c r="J5815" i="1"/>
  <c r="G5815" i="1"/>
  <c r="F5815" i="1"/>
  <c r="D5815" i="1"/>
  <c r="B5815" i="1"/>
  <c r="R5814" i="1"/>
  <c r="P5814" i="1"/>
  <c r="N5814" i="1"/>
  <c r="Q5814" i="1" s="1"/>
  <c r="J5814" i="1"/>
  <c r="G5814" i="1"/>
  <c r="F5814" i="1"/>
  <c r="D5814" i="1"/>
  <c r="B5814" i="1"/>
  <c r="R5813" i="1"/>
  <c r="P5813" i="1"/>
  <c r="N5813" i="1"/>
  <c r="Q5813" i="1" s="1"/>
  <c r="J5813" i="1"/>
  <c r="G5813" i="1"/>
  <c r="F5813" i="1"/>
  <c r="D5813" i="1"/>
  <c r="B5813" i="1"/>
  <c r="R5812" i="1"/>
  <c r="P5812" i="1"/>
  <c r="N5812" i="1"/>
  <c r="Q5812" i="1" s="1"/>
  <c r="J5812" i="1"/>
  <c r="G5812" i="1"/>
  <c r="F5812" i="1"/>
  <c r="D5812" i="1"/>
  <c r="B5812" i="1"/>
  <c r="R5811" i="1"/>
  <c r="P5811" i="1"/>
  <c r="N5811" i="1"/>
  <c r="Q5811" i="1" s="1"/>
  <c r="J5811" i="1"/>
  <c r="G5811" i="1"/>
  <c r="F5811" i="1"/>
  <c r="D5811" i="1"/>
  <c r="B5811" i="1"/>
  <c r="R5810" i="1"/>
  <c r="P5810" i="1"/>
  <c r="N5810" i="1"/>
  <c r="Q5810" i="1" s="1"/>
  <c r="J5810" i="1"/>
  <c r="G5810" i="1"/>
  <c r="F5810" i="1"/>
  <c r="D5810" i="1"/>
  <c r="B5810" i="1"/>
  <c r="R5809" i="1"/>
  <c r="P5809" i="1"/>
  <c r="N5809" i="1"/>
  <c r="Q5809" i="1" s="1"/>
  <c r="J5809" i="1"/>
  <c r="G5809" i="1"/>
  <c r="F5809" i="1"/>
  <c r="D5809" i="1"/>
  <c r="B5809" i="1"/>
  <c r="R5808" i="1"/>
  <c r="P5808" i="1"/>
  <c r="N5808" i="1"/>
  <c r="Q5808" i="1" s="1"/>
  <c r="J5808" i="1"/>
  <c r="G5808" i="1"/>
  <c r="F5808" i="1"/>
  <c r="D5808" i="1"/>
  <c r="B5808" i="1"/>
  <c r="R5807" i="1"/>
  <c r="P5807" i="1"/>
  <c r="N5807" i="1"/>
  <c r="Q5807" i="1" s="1"/>
  <c r="J5807" i="1"/>
  <c r="G5807" i="1"/>
  <c r="F5807" i="1"/>
  <c r="D5807" i="1"/>
  <c r="B5807" i="1"/>
  <c r="R5806" i="1"/>
  <c r="P5806" i="1"/>
  <c r="N5806" i="1"/>
  <c r="Q5806" i="1" s="1"/>
  <c r="J5806" i="1"/>
  <c r="G5806" i="1"/>
  <c r="F5806" i="1"/>
  <c r="D5806" i="1"/>
  <c r="B5806" i="1"/>
  <c r="R5805" i="1"/>
  <c r="P5805" i="1"/>
  <c r="N5805" i="1"/>
  <c r="Q5805" i="1" s="1"/>
  <c r="J5805" i="1"/>
  <c r="G5805" i="1"/>
  <c r="F5805" i="1"/>
  <c r="D5805" i="1"/>
  <c r="B5805" i="1"/>
  <c r="R5804" i="1"/>
  <c r="P5804" i="1"/>
  <c r="N5804" i="1"/>
  <c r="Q5804" i="1" s="1"/>
  <c r="J5804" i="1"/>
  <c r="G5804" i="1"/>
  <c r="F5804" i="1"/>
  <c r="D5804" i="1"/>
  <c r="B5804" i="1"/>
  <c r="R5803" i="1"/>
  <c r="P5803" i="1"/>
  <c r="N5803" i="1"/>
  <c r="Q5803" i="1" s="1"/>
  <c r="J5803" i="1"/>
  <c r="G5803" i="1"/>
  <c r="F5803" i="1"/>
  <c r="D5803" i="1"/>
  <c r="B5803" i="1"/>
  <c r="R5802" i="1"/>
  <c r="P5802" i="1"/>
  <c r="N5802" i="1"/>
  <c r="Q5802" i="1" s="1"/>
  <c r="J5802" i="1"/>
  <c r="G5802" i="1"/>
  <c r="F5802" i="1"/>
  <c r="D5802" i="1"/>
  <c r="B5802" i="1"/>
  <c r="R5801" i="1"/>
  <c r="P5801" i="1"/>
  <c r="N5801" i="1"/>
  <c r="Q5801" i="1" s="1"/>
  <c r="J5801" i="1"/>
  <c r="G5801" i="1"/>
  <c r="F5801" i="1"/>
  <c r="D5801" i="1"/>
  <c r="B5801" i="1"/>
  <c r="R5800" i="1"/>
  <c r="N5800" i="1"/>
  <c r="P5800" i="1" s="1"/>
  <c r="J5800" i="1"/>
  <c r="G5800" i="1"/>
  <c r="F5800" i="1"/>
  <c r="D5800" i="1"/>
  <c r="B5800" i="1"/>
  <c r="R5799" i="1"/>
  <c r="Q5799" i="1"/>
  <c r="N5799" i="1"/>
  <c r="P5799" i="1" s="1"/>
  <c r="J5799" i="1"/>
  <c r="G5799" i="1"/>
  <c r="F5799" i="1"/>
  <c r="D5799" i="1"/>
  <c r="B5799" i="1"/>
  <c r="R5798" i="1"/>
  <c r="Q5798" i="1"/>
  <c r="N5798" i="1"/>
  <c r="P5798" i="1" s="1"/>
  <c r="J5798" i="1"/>
  <c r="G5798" i="1"/>
  <c r="F5798" i="1"/>
  <c r="D5798" i="1"/>
  <c r="B5798" i="1"/>
  <c r="R5797" i="1"/>
  <c r="Q5797" i="1"/>
  <c r="N5797" i="1"/>
  <c r="P5797" i="1" s="1"/>
  <c r="J5797" i="1"/>
  <c r="G5797" i="1"/>
  <c r="F5797" i="1"/>
  <c r="D5797" i="1"/>
  <c r="B5797" i="1"/>
  <c r="R5796" i="1"/>
  <c r="Q5796" i="1"/>
  <c r="N5796" i="1"/>
  <c r="P5796" i="1" s="1"/>
  <c r="J5796" i="1"/>
  <c r="G5796" i="1"/>
  <c r="F5796" i="1"/>
  <c r="D5796" i="1"/>
  <c r="B5796" i="1"/>
  <c r="R5795" i="1"/>
  <c r="Q5795" i="1"/>
  <c r="N5795" i="1"/>
  <c r="P5795" i="1" s="1"/>
  <c r="J5795" i="1"/>
  <c r="G5795" i="1"/>
  <c r="F5795" i="1"/>
  <c r="D5795" i="1"/>
  <c r="B5795" i="1"/>
  <c r="R5794" i="1"/>
  <c r="Q5794" i="1"/>
  <c r="N5794" i="1"/>
  <c r="P5794" i="1" s="1"/>
  <c r="J5794" i="1"/>
  <c r="G5794" i="1"/>
  <c r="F5794" i="1"/>
  <c r="D5794" i="1"/>
  <c r="B5794" i="1"/>
  <c r="R5793" i="1"/>
  <c r="Q5793" i="1"/>
  <c r="N5793" i="1"/>
  <c r="P5793" i="1" s="1"/>
  <c r="J5793" i="1"/>
  <c r="G5793" i="1"/>
  <c r="F5793" i="1"/>
  <c r="D5793" i="1"/>
  <c r="B5793" i="1"/>
  <c r="R5792" i="1"/>
  <c r="Q5792" i="1"/>
  <c r="N5792" i="1"/>
  <c r="P5792" i="1" s="1"/>
  <c r="J5792" i="1"/>
  <c r="G5792" i="1"/>
  <c r="F5792" i="1"/>
  <c r="D5792" i="1"/>
  <c r="B5792" i="1"/>
  <c r="R5791" i="1"/>
  <c r="Q5791" i="1"/>
  <c r="N5791" i="1"/>
  <c r="P5791" i="1" s="1"/>
  <c r="J5791" i="1"/>
  <c r="G5791" i="1"/>
  <c r="F5791" i="1"/>
  <c r="D5791" i="1"/>
  <c r="B5791" i="1"/>
  <c r="R5790" i="1"/>
  <c r="Q5790" i="1"/>
  <c r="N5790" i="1"/>
  <c r="P5790" i="1" s="1"/>
  <c r="J5790" i="1"/>
  <c r="G5790" i="1"/>
  <c r="F5790" i="1"/>
  <c r="D5790" i="1"/>
  <c r="B5790" i="1"/>
  <c r="R5789" i="1"/>
  <c r="Q5789" i="1"/>
  <c r="N5789" i="1"/>
  <c r="P5789" i="1" s="1"/>
  <c r="J5789" i="1"/>
  <c r="G5789" i="1"/>
  <c r="F5789" i="1"/>
  <c r="D5789" i="1"/>
  <c r="B5789" i="1"/>
  <c r="R5788" i="1"/>
  <c r="Q5788" i="1"/>
  <c r="N5788" i="1"/>
  <c r="P5788" i="1" s="1"/>
  <c r="J5788" i="1"/>
  <c r="G5788" i="1"/>
  <c r="F5788" i="1"/>
  <c r="D5788" i="1"/>
  <c r="B5788" i="1"/>
  <c r="R5787" i="1"/>
  <c r="N5787" i="1"/>
  <c r="P5787" i="1" s="1"/>
  <c r="J5787" i="1"/>
  <c r="G5787" i="1"/>
  <c r="F5787" i="1"/>
  <c r="D5787" i="1"/>
  <c r="B5787" i="1"/>
  <c r="R5786" i="1"/>
  <c r="Q5786" i="1"/>
  <c r="N5786" i="1"/>
  <c r="P5786" i="1" s="1"/>
  <c r="J5786" i="1"/>
  <c r="G5786" i="1"/>
  <c r="F5786" i="1"/>
  <c r="D5786" i="1"/>
  <c r="B5786" i="1"/>
  <c r="R5785" i="1"/>
  <c r="N5785" i="1"/>
  <c r="P5785" i="1" s="1"/>
  <c r="J5785" i="1"/>
  <c r="G5785" i="1"/>
  <c r="F5785" i="1"/>
  <c r="D5785" i="1"/>
  <c r="B5785" i="1"/>
  <c r="R5784" i="1"/>
  <c r="Q5784" i="1"/>
  <c r="N5784" i="1"/>
  <c r="P5784" i="1" s="1"/>
  <c r="J5784" i="1"/>
  <c r="G5784" i="1"/>
  <c r="F5784" i="1"/>
  <c r="D5784" i="1"/>
  <c r="B5784" i="1"/>
  <c r="R5783" i="1"/>
  <c r="N5783" i="1"/>
  <c r="P5783" i="1" s="1"/>
  <c r="J5783" i="1"/>
  <c r="G5783" i="1"/>
  <c r="F5783" i="1"/>
  <c r="D5783" i="1"/>
  <c r="B5783" i="1"/>
  <c r="R5782" i="1"/>
  <c r="Q5782" i="1"/>
  <c r="N5782" i="1"/>
  <c r="P5782" i="1" s="1"/>
  <c r="J5782" i="1"/>
  <c r="G5782" i="1"/>
  <c r="F5782" i="1"/>
  <c r="D5782" i="1"/>
  <c r="B5782" i="1"/>
  <c r="R5781" i="1"/>
  <c r="N5781" i="1"/>
  <c r="P5781" i="1" s="1"/>
  <c r="J5781" i="1"/>
  <c r="G5781" i="1"/>
  <c r="F5781" i="1"/>
  <c r="D5781" i="1"/>
  <c r="B5781" i="1"/>
  <c r="R5780" i="1"/>
  <c r="Q5780" i="1"/>
  <c r="N5780" i="1"/>
  <c r="P5780" i="1" s="1"/>
  <c r="J5780" i="1"/>
  <c r="G5780" i="1"/>
  <c r="F5780" i="1"/>
  <c r="D5780" i="1"/>
  <c r="B5780" i="1"/>
  <c r="R5779" i="1"/>
  <c r="N5779" i="1"/>
  <c r="P5779" i="1" s="1"/>
  <c r="J5779" i="1"/>
  <c r="G5779" i="1"/>
  <c r="F5779" i="1"/>
  <c r="D5779" i="1"/>
  <c r="B5779" i="1"/>
  <c r="R5778" i="1"/>
  <c r="Q5778" i="1"/>
  <c r="N5778" i="1"/>
  <c r="P5778" i="1" s="1"/>
  <c r="J5778" i="1"/>
  <c r="G5778" i="1"/>
  <c r="F5778" i="1"/>
  <c r="D5778" i="1"/>
  <c r="B5778" i="1"/>
  <c r="R5777" i="1"/>
  <c r="N5777" i="1"/>
  <c r="P5777" i="1" s="1"/>
  <c r="J5777" i="1"/>
  <c r="G5777" i="1"/>
  <c r="F5777" i="1"/>
  <c r="D5777" i="1"/>
  <c r="B5777" i="1"/>
  <c r="R5776" i="1"/>
  <c r="Q5776" i="1"/>
  <c r="N5776" i="1"/>
  <c r="P5776" i="1" s="1"/>
  <c r="J5776" i="1"/>
  <c r="G5776" i="1"/>
  <c r="F5776" i="1"/>
  <c r="D5776" i="1"/>
  <c r="B5776" i="1"/>
  <c r="R5775" i="1"/>
  <c r="N5775" i="1"/>
  <c r="P5775" i="1" s="1"/>
  <c r="J5775" i="1"/>
  <c r="G5775" i="1"/>
  <c r="F5775" i="1"/>
  <c r="D5775" i="1"/>
  <c r="B5775" i="1"/>
  <c r="R5774" i="1"/>
  <c r="Q5774" i="1"/>
  <c r="N5774" i="1"/>
  <c r="P5774" i="1" s="1"/>
  <c r="J5774" i="1"/>
  <c r="G5774" i="1"/>
  <c r="F5774" i="1"/>
  <c r="D5774" i="1"/>
  <c r="B5774" i="1"/>
  <c r="R5773" i="1"/>
  <c r="N5773" i="1"/>
  <c r="P5773" i="1" s="1"/>
  <c r="J5773" i="1"/>
  <c r="G5773" i="1"/>
  <c r="F5773" i="1"/>
  <c r="D5773" i="1"/>
  <c r="B5773" i="1"/>
  <c r="R5772" i="1"/>
  <c r="Q5772" i="1"/>
  <c r="N5772" i="1"/>
  <c r="P5772" i="1" s="1"/>
  <c r="J5772" i="1"/>
  <c r="G5772" i="1"/>
  <c r="F5772" i="1"/>
  <c r="D5772" i="1"/>
  <c r="B5772" i="1"/>
  <c r="R5771" i="1"/>
  <c r="N5771" i="1"/>
  <c r="P5771" i="1" s="1"/>
  <c r="J5771" i="1"/>
  <c r="G5771" i="1"/>
  <c r="F5771" i="1"/>
  <c r="D5771" i="1"/>
  <c r="B5771" i="1"/>
  <c r="R5770" i="1"/>
  <c r="Q5770" i="1"/>
  <c r="N5770" i="1"/>
  <c r="P5770" i="1" s="1"/>
  <c r="J5770" i="1"/>
  <c r="G5770" i="1"/>
  <c r="F5770" i="1"/>
  <c r="D5770" i="1"/>
  <c r="B5770" i="1"/>
  <c r="R5769" i="1"/>
  <c r="N5769" i="1"/>
  <c r="P5769" i="1" s="1"/>
  <c r="J5769" i="1"/>
  <c r="G5769" i="1"/>
  <c r="F5769" i="1"/>
  <c r="D5769" i="1"/>
  <c r="B5769" i="1"/>
  <c r="R5768" i="1"/>
  <c r="Q5768" i="1"/>
  <c r="N5768" i="1"/>
  <c r="P5768" i="1" s="1"/>
  <c r="J5768" i="1"/>
  <c r="G5768" i="1"/>
  <c r="F5768" i="1"/>
  <c r="D5768" i="1"/>
  <c r="B5768" i="1"/>
  <c r="R5767" i="1"/>
  <c r="N5767" i="1"/>
  <c r="P5767" i="1" s="1"/>
  <c r="J5767" i="1"/>
  <c r="G5767" i="1"/>
  <c r="F5767" i="1"/>
  <c r="D5767" i="1"/>
  <c r="B5767" i="1"/>
  <c r="R5766" i="1"/>
  <c r="Q5766" i="1"/>
  <c r="N5766" i="1"/>
  <c r="P5766" i="1" s="1"/>
  <c r="J5766" i="1"/>
  <c r="G5766" i="1"/>
  <c r="F5766" i="1"/>
  <c r="D5766" i="1"/>
  <c r="B5766" i="1"/>
  <c r="R5765" i="1"/>
  <c r="N5765" i="1"/>
  <c r="P5765" i="1" s="1"/>
  <c r="J5765" i="1"/>
  <c r="G5765" i="1"/>
  <c r="F5765" i="1"/>
  <c r="D5765" i="1"/>
  <c r="B5765" i="1"/>
  <c r="R5764" i="1"/>
  <c r="Q5764" i="1"/>
  <c r="N5764" i="1"/>
  <c r="P5764" i="1" s="1"/>
  <c r="J5764" i="1"/>
  <c r="G5764" i="1"/>
  <c r="F5764" i="1"/>
  <c r="D5764" i="1"/>
  <c r="B5764" i="1"/>
  <c r="R5763" i="1"/>
  <c r="N5763" i="1"/>
  <c r="P5763" i="1" s="1"/>
  <c r="J5763" i="1"/>
  <c r="G5763" i="1"/>
  <c r="F5763" i="1"/>
  <c r="D5763" i="1"/>
  <c r="B5763" i="1"/>
  <c r="R5762" i="1"/>
  <c r="Q5762" i="1"/>
  <c r="N5762" i="1"/>
  <c r="P5762" i="1" s="1"/>
  <c r="J5762" i="1"/>
  <c r="G5762" i="1"/>
  <c r="F5762" i="1"/>
  <c r="D5762" i="1"/>
  <c r="B5762" i="1"/>
  <c r="R5761" i="1"/>
  <c r="N5761" i="1"/>
  <c r="P5761" i="1" s="1"/>
  <c r="J5761" i="1"/>
  <c r="G5761" i="1"/>
  <c r="F5761" i="1"/>
  <c r="D5761" i="1"/>
  <c r="B5761" i="1"/>
  <c r="R5760" i="1"/>
  <c r="Q5760" i="1"/>
  <c r="N5760" i="1"/>
  <c r="P5760" i="1" s="1"/>
  <c r="J5760" i="1"/>
  <c r="G5760" i="1"/>
  <c r="F5760" i="1"/>
  <c r="D5760" i="1"/>
  <c r="B5760" i="1"/>
  <c r="R5759" i="1"/>
  <c r="N5759" i="1"/>
  <c r="P5759" i="1" s="1"/>
  <c r="J5759" i="1"/>
  <c r="G5759" i="1"/>
  <c r="F5759" i="1"/>
  <c r="D5759" i="1"/>
  <c r="B5759" i="1"/>
  <c r="R5758" i="1"/>
  <c r="Q5758" i="1"/>
  <c r="N5758" i="1"/>
  <c r="P5758" i="1" s="1"/>
  <c r="J5758" i="1"/>
  <c r="G5758" i="1"/>
  <c r="F5758" i="1"/>
  <c r="D5758" i="1"/>
  <c r="B5758" i="1"/>
  <c r="R5757" i="1"/>
  <c r="N5757" i="1"/>
  <c r="P5757" i="1" s="1"/>
  <c r="J5757" i="1"/>
  <c r="G5757" i="1"/>
  <c r="F5757" i="1"/>
  <c r="D5757" i="1"/>
  <c r="B5757" i="1"/>
  <c r="R5756" i="1"/>
  <c r="Q5756" i="1"/>
  <c r="N5756" i="1"/>
  <c r="P5756" i="1" s="1"/>
  <c r="J5756" i="1"/>
  <c r="G5756" i="1"/>
  <c r="F5756" i="1"/>
  <c r="D5756" i="1"/>
  <c r="B5756" i="1"/>
  <c r="R5755" i="1"/>
  <c r="N5755" i="1"/>
  <c r="P5755" i="1" s="1"/>
  <c r="J5755" i="1"/>
  <c r="G5755" i="1"/>
  <c r="F5755" i="1"/>
  <c r="D5755" i="1"/>
  <c r="B5755" i="1"/>
  <c r="R5754" i="1"/>
  <c r="Q5754" i="1"/>
  <c r="N5754" i="1"/>
  <c r="P5754" i="1" s="1"/>
  <c r="J5754" i="1"/>
  <c r="G5754" i="1"/>
  <c r="F5754" i="1"/>
  <c r="D5754" i="1"/>
  <c r="B5754" i="1"/>
  <c r="R5753" i="1"/>
  <c r="N5753" i="1"/>
  <c r="P5753" i="1" s="1"/>
  <c r="J5753" i="1"/>
  <c r="G5753" i="1"/>
  <c r="F5753" i="1"/>
  <c r="D5753" i="1"/>
  <c r="B5753" i="1"/>
  <c r="R5752" i="1"/>
  <c r="Q5752" i="1"/>
  <c r="N5752" i="1"/>
  <c r="P5752" i="1" s="1"/>
  <c r="J5752" i="1"/>
  <c r="G5752" i="1"/>
  <c r="F5752" i="1"/>
  <c r="D5752" i="1"/>
  <c r="B5752" i="1"/>
  <c r="R5751" i="1"/>
  <c r="N5751" i="1"/>
  <c r="P5751" i="1" s="1"/>
  <c r="J5751" i="1"/>
  <c r="G5751" i="1"/>
  <c r="F5751" i="1"/>
  <c r="D5751" i="1"/>
  <c r="B5751" i="1"/>
  <c r="R5750" i="1"/>
  <c r="Q5750" i="1"/>
  <c r="N5750" i="1"/>
  <c r="P5750" i="1" s="1"/>
  <c r="J5750" i="1"/>
  <c r="G5750" i="1"/>
  <c r="F5750" i="1"/>
  <c r="D5750" i="1"/>
  <c r="B5750" i="1"/>
  <c r="R5749" i="1"/>
  <c r="N5749" i="1"/>
  <c r="P5749" i="1" s="1"/>
  <c r="J5749" i="1"/>
  <c r="G5749" i="1"/>
  <c r="F5749" i="1"/>
  <c r="D5749" i="1"/>
  <c r="B5749" i="1"/>
  <c r="R5748" i="1"/>
  <c r="Q5748" i="1"/>
  <c r="N5748" i="1"/>
  <c r="P5748" i="1" s="1"/>
  <c r="J5748" i="1"/>
  <c r="G5748" i="1"/>
  <c r="F5748" i="1"/>
  <c r="D5748" i="1"/>
  <c r="B5748" i="1"/>
  <c r="R5747" i="1"/>
  <c r="N5747" i="1"/>
  <c r="P5747" i="1" s="1"/>
  <c r="J5747" i="1"/>
  <c r="G5747" i="1"/>
  <c r="F5747" i="1"/>
  <c r="D5747" i="1"/>
  <c r="B5747" i="1"/>
  <c r="R5746" i="1"/>
  <c r="Q5746" i="1"/>
  <c r="N5746" i="1"/>
  <c r="P5746" i="1" s="1"/>
  <c r="J5746" i="1"/>
  <c r="G5746" i="1"/>
  <c r="F5746" i="1"/>
  <c r="D5746" i="1"/>
  <c r="B5746" i="1"/>
  <c r="R5745" i="1"/>
  <c r="N5745" i="1"/>
  <c r="P5745" i="1" s="1"/>
  <c r="J5745" i="1"/>
  <c r="G5745" i="1"/>
  <c r="F5745" i="1"/>
  <c r="D5745" i="1"/>
  <c r="B5745" i="1"/>
  <c r="R5744" i="1"/>
  <c r="Q5744" i="1"/>
  <c r="N5744" i="1"/>
  <c r="P5744" i="1" s="1"/>
  <c r="J5744" i="1"/>
  <c r="G5744" i="1"/>
  <c r="F5744" i="1"/>
  <c r="D5744" i="1"/>
  <c r="B5744" i="1"/>
  <c r="R5743" i="1"/>
  <c r="N5743" i="1"/>
  <c r="P5743" i="1" s="1"/>
  <c r="J5743" i="1"/>
  <c r="G5743" i="1"/>
  <c r="F5743" i="1"/>
  <c r="D5743" i="1"/>
  <c r="B5743" i="1"/>
  <c r="R5742" i="1"/>
  <c r="Q5742" i="1"/>
  <c r="N5742" i="1"/>
  <c r="P5742" i="1" s="1"/>
  <c r="J5742" i="1"/>
  <c r="G5742" i="1"/>
  <c r="F5742" i="1"/>
  <c r="D5742" i="1"/>
  <c r="B5742" i="1"/>
  <c r="R5741" i="1"/>
  <c r="N5741" i="1"/>
  <c r="P5741" i="1" s="1"/>
  <c r="J5741" i="1"/>
  <c r="G5741" i="1"/>
  <c r="F5741" i="1"/>
  <c r="D5741" i="1"/>
  <c r="B5741" i="1"/>
  <c r="R5740" i="1"/>
  <c r="Q5740" i="1"/>
  <c r="N5740" i="1"/>
  <c r="P5740" i="1" s="1"/>
  <c r="J5740" i="1"/>
  <c r="G5740" i="1"/>
  <c r="F5740" i="1"/>
  <c r="D5740" i="1"/>
  <c r="B5740" i="1"/>
  <c r="R5739" i="1"/>
  <c r="N5739" i="1"/>
  <c r="P5739" i="1" s="1"/>
  <c r="J5739" i="1"/>
  <c r="G5739" i="1"/>
  <c r="F5739" i="1"/>
  <c r="D5739" i="1"/>
  <c r="B5739" i="1"/>
  <c r="R5738" i="1"/>
  <c r="Q5738" i="1"/>
  <c r="N5738" i="1"/>
  <c r="P5738" i="1" s="1"/>
  <c r="J5738" i="1"/>
  <c r="G5738" i="1"/>
  <c r="F5738" i="1"/>
  <c r="D5738" i="1"/>
  <c r="B5738" i="1"/>
  <c r="R5737" i="1"/>
  <c r="N5737" i="1"/>
  <c r="P5737" i="1" s="1"/>
  <c r="J5737" i="1"/>
  <c r="G5737" i="1"/>
  <c r="F5737" i="1"/>
  <c r="D5737" i="1"/>
  <c r="B5737" i="1"/>
  <c r="R5736" i="1"/>
  <c r="Q5736" i="1"/>
  <c r="N5736" i="1"/>
  <c r="P5736" i="1" s="1"/>
  <c r="J5736" i="1"/>
  <c r="G5736" i="1"/>
  <c r="F5736" i="1"/>
  <c r="D5736" i="1"/>
  <c r="B5736" i="1"/>
  <c r="R5735" i="1"/>
  <c r="N5735" i="1"/>
  <c r="P5735" i="1" s="1"/>
  <c r="J5735" i="1"/>
  <c r="G5735" i="1"/>
  <c r="F5735" i="1"/>
  <c r="D5735" i="1"/>
  <c r="B5735" i="1"/>
  <c r="R5734" i="1"/>
  <c r="Q5734" i="1"/>
  <c r="N5734" i="1"/>
  <c r="P5734" i="1" s="1"/>
  <c r="J5734" i="1"/>
  <c r="G5734" i="1"/>
  <c r="F5734" i="1"/>
  <c r="D5734" i="1"/>
  <c r="B5734" i="1"/>
  <c r="R5733" i="1"/>
  <c r="N5733" i="1"/>
  <c r="P5733" i="1" s="1"/>
  <c r="J5733" i="1"/>
  <c r="G5733" i="1"/>
  <c r="F5733" i="1"/>
  <c r="D5733" i="1"/>
  <c r="B5733" i="1"/>
  <c r="R5732" i="1"/>
  <c r="Q5732" i="1"/>
  <c r="N5732" i="1"/>
  <c r="P5732" i="1" s="1"/>
  <c r="J5732" i="1"/>
  <c r="G5732" i="1"/>
  <c r="F5732" i="1"/>
  <c r="D5732" i="1"/>
  <c r="B5732" i="1"/>
  <c r="R5731" i="1"/>
  <c r="N5731" i="1"/>
  <c r="P5731" i="1" s="1"/>
  <c r="J5731" i="1"/>
  <c r="G5731" i="1"/>
  <c r="F5731" i="1"/>
  <c r="D5731" i="1"/>
  <c r="B5731" i="1"/>
  <c r="R5730" i="1"/>
  <c r="Q5730" i="1"/>
  <c r="N5730" i="1"/>
  <c r="P5730" i="1" s="1"/>
  <c r="J5730" i="1"/>
  <c r="G5730" i="1"/>
  <c r="F5730" i="1"/>
  <c r="D5730" i="1"/>
  <c r="B5730" i="1"/>
  <c r="R5729" i="1"/>
  <c r="N5729" i="1"/>
  <c r="P5729" i="1" s="1"/>
  <c r="J5729" i="1"/>
  <c r="G5729" i="1"/>
  <c r="F5729" i="1"/>
  <c r="D5729" i="1"/>
  <c r="B5729" i="1"/>
  <c r="R5728" i="1"/>
  <c r="Q5728" i="1"/>
  <c r="N5728" i="1"/>
  <c r="P5728" i="1" s="1"/>
  <c r="J5728" i="1"/>
  <c r="G5728" i="1"/>
  <c r="F5728" i="1"/>
  <c r="D5728" i="1"/>
  <c r="B5728" i="1"/>
  <c r="R5727" i="1"/>
  <c r="P5727" i="1"/>
  <c r="N5727" i="1"/>
  <c r="Q5727" i="1" s="1"/>
  <c r="J5727" i="1"/>
  <c r="G5727" i="1"/>
  <c r="F5727" i="1"/>
  <c r="D5727" i="1"/>
  <c r="B5727" i="1"/>
  <c r="R5726" i="1"/>
  <c r="P5726" i="1"/>
  <c r="N5726" i="1"/>
  <c r="Q5726" i="1" s="1"/>
  <c r="J5726" i="1"/>
  <c r="G5726" i="1"/>
  <c r="F5726" i="1"/>
  <c r="D5726" i="1"/>
  <c r="B5726" i="1"/>
  <c r="R5725" i="1"/>
  <c r="P5725" i="1"/>
  <c r="N5725" i="1"/>
  <c r="Q5725" i="1" s="1"/>
  <c r="J5725" i="1"/>
  <c r="G5725" i="1"/>
  <c r="F5725" i="1"/>
  <c r="D5725" i="1"/>
  <c r="B5725" i="1"/>
  <c r="R5724" i="1"/>
  <c r="P5724" i="1"/>
  <c r="N5724" i="1"/>
  <c r="Q5724" i="1" s="1"/>
  <c r="J5724" i="1"/>
  <c r="G5724" i="1"/>
  <c r="F5724" i="1"/>
  <c r="D5724" i="1"/>
  <c r="B5724" i="1"/>
  <c r="R5723" i="1"/>
  <c r="P5723" i="1"/>
  <c r="N5723" i="1"/>
  <c r="Q5723" i="1" s="1"/>
  <c r="J5723" i="1"/>
  <c r="G5723" i="1"/>
  <c r="F5723" i="1"/>
  <c r="D5723" i="1"/>
  <c r="B5723" i="1"/>
  <c r="R5722" i="1"/>
  <c r="P5722" i="1"/>
  <c r="N5722" i="1"/>
  <c r="Q5722" i="1" s="1"/>
  <c r="J5722" i="1"/>
  <c r="G5722" i="1"/>
  <c r="F5722" i="1"/>
  <c r="D5722" i="1"/>
  <c r="B5722" i="1"/>
  <c r="R5721" i="1"/>
  <c r="P5721" i="1"/>
  <c r="N5721" i="1"/>
  <c r="Q5721" i="1" s="1"/>
  <c r="J5721" i="1"/>
  <c r="G5721" i="1"/>
  <c r="F5721" i="1"/>
  <c r="D5721" i="1"/>
  <c r="B5721" i="1"/>
  <c r="R5720" i="1"/>
  <c r="P5720" i="1"/>
  <c r="N5720" i="1"/>
  <c r="Q5720" i="1" s="1"/>
  <c r="J5720" i="1"/>
  <c r="G5720" i="1"/>
  <c r="F5720" i="1"/>
  <c r="D5720" i="1"/>
  <c r="B5720" i="1"/>
  <c r="R5719" i="1"/>
  <c r="P5719" i="1"/>
  <c r="N5719" i="1"/>
  <c r="Q5719" i="1" s="1"/>
  <c r="J5719" i="1"/>
  <c r="G5719" i="1"/>
  <c r="F5719" i="1"/>
  <c r="D5719" i="1"/>
  <c r="B5719" i="1"/>
  <c r="R5718" i="1"/>
  <c r="P5718" i="1"/>
  <c r="N5718" i="1"/>
  <c r="Q5718" i="1" s="1"/>
  <c r="J5718" i="1"/>
  <c r="G5718" i="1"/>
  <c r="F5718" i="1"/>
  <c r="D5718" i="1"/>
  <c r="B5718" i="1"/>
  <c r="R5717" i="1"/>
  <c r="P5717" i="1"/>
  <c r="N5717" i="1"/>
  <c r="Q5717" i="1" s="1"/>
  <c r="J5717" i="1"/>
  <c r="G5717" i="1"/>
  <c r="F5717" i="1"/>
  <c r="D5717" i="1"/>
  <c r="B5717" i="1"/>
  <c r="R5716" i="1"/>
  <c r="P5716" i="1"/>
  <c r="N5716" i="1"/>
  <c r="Q5716" i="1" s="1"/>
  <c r="J5716" i="1"/>
  <c r="G5716" i="1"/>
  <c r="F5716" i="1"/>
  <c r="D5716" i="1"/>
  <c r="B5716" i="1"/>
  <c r="R5715" i="1"/>
  <c r="P5715" i="1"/>
  <c r="N5715" i="1"/>
  <c r="Q5715" i="1" s="1"/>
  <c r="J5715" i="1"/>
  <c r="G5715" i="1"/>
  <c r="F5715" i="1"/>
  <c r="D5715" i="1"/>
  <c r="B5715" i="1"/>
  <c r="R5714" i="1"/>
  <c r="P5714" i="1"/>
  <c r="N5714" i="1"/>
  <c r="Q5714" i="1" s="1"/>
  <c r="J5714" i="1"/>
  <c r="G5714" i="1"/>
  <c r="F5714" i="1"/>
  <c r="D5714" i="1"/>
  <c r="B5714" i="1"/>
  <c r="R5713" i="1"/>
  <c r="P5713" i="1"/>
  <c r="N5713" i="1"/>
  <c r="Q5713" i="1" s="1"/>
  <c r="J5713" i="1"/>
  <c r="G5713" i="1"/>
  <c r="F5713" i="1"/>
  <c r="D5713" i="1"/>
  <c r="B5713" i="1"/>
  <c r="R5712" i="1"/>
  <c r="N5712" i="1"/>
  <c r="P5712" i="1" s="1"/>
  <c r="J5712" i="1"/>
  <c r="G5712" i="1"/>
  <c r="F5712" i="1"/>
  <c r="D5712" i="1"/>
  <c r="B5712" i="1"/>
  <c r="R5711" i="1"/>
  <c r="Q5711" i="1"/>
  <c r="N5711" i="1"/>
  <c r="P5711" i="1" s="1"/>
  <c r="J5711" i="1"/>
  <c r="G5711" i="1"/>
  <c r="F5711" i="1"/>
  <c r="D5711" i="1"/>
  <c r="B5711" i="1"/>
  <c r="R5710" i="1"/>
  <c r="Q5710" i="1"/>
  <c r="N5710" i="1"/>
  <c r="P5710" i="1" s="1"/>
  <c r="J5710" i="1"/>
  <c r="G5710" i="1"/>
  <c r="F5710" i="1"/>
  <c r="D5710" i="1"/>
  <c r="B5710" i="1"/>
  <c r="R5709" i="1"/>
  <c r="N5709" i="1"/>
  <c r="P5709" i="1" s="1"/>
  <c r="J5709" i="1"/>
  <c r="G5709" i="1"/>
  <c r="F5709" i="1"/>
  <c r="D5709" i="1"/>
  <c r="B5709" i="1"/>
  <c r="R5708" i="1"/>
  <c r="Q5708" i="1"/>
  <c r="N5708" i="1"/>
  <c r="P5708" i="1" s="1"/>
  <c r="J5708" i="1"/>
  <c r="G5708" i="1"/>
  <c r="F5708" i="1"/>
  <c r="D5708" i="1"/>
  <c r="B5708" i="1"/>
  <c r="R5707" i="1"/>
  <c r="N5707" i="1"/>
  <c r="P5707" i="1" s="1"/>
  <c r="J5707" i="1"/>
  <c r="G5707" i="1"/>
  <c r="F5707" i="1"/>
  <c r="D5707" i="1"/>
  <c r="B5707" i="1"/>
  <c r="R5706" i="1"/>
  <c r="Q5706" i="1"/>
  <c r="N5706" i="1"/>
  <c r="P5706" i="1" s="1"/>
  <c r="J5706" i="1"/>
  <c r="G5706" i="1"/>
  <c r="F5706" i="1"/>
  <c r="D5706" i="1"/>
  <c r="B5706" i="1"/>
  <c r="R5705" i="1"/>
  <c r="N5705" i="1"/>
  <c r="P5705" i="1" s="1"/>
  <c r="J5705" i="1"/>
  <c r="G5705" i="1"/>
  <c r="F5705" i="1"/>
  <c r="D5705" i="1"/>
  <c r="B5705" i="1"/>
  <c r="R5704" i="1"/>
  <c r="Q5704" i="1"/>
  <c r="N5704" i="1"/>
  <c r="P5704" i="1" s="1"/>
  <c r="J5704" i="1"/>
  <c r="G5704" i="1"/>
  <c r="F5704" i="1"/>
  <c r="D5704" i="1"/>
  <c r="B5704" i="1"/>
  <c r="R5703" i="1"/>
  <c r="N5703" i="1"/>
  <c r="P5703" i="1" s="1"/>
  <c r="J5703" i="1"/>
  <c r="G5703" i="1"/>
  <c r="F5703" i="1"/>
  <c r="D5703" i="1"/>
  <c r="B5703" i="1"/>
  <c r="R5702" i="1"/>
  <c r="Q5702" i="1"/>
  <c r="N5702" i="1"/>
  <c r="P5702" i="1" s="1"/>
  <c r="J5702" i="1"/>
  <c r="G5702" i="1"/>
  <c r="F5702" i="1"/>
  <c r="D5702" i="1"/>
  <c r="B5702" i="1"/>
  <c r="R5701" i="1"/>
  <c r="N5701" i="1"/>
  <c r="P5701" i="1" s="1"/>
  <c r="J5701" i="1"/>
  <c r="G5701" i="1"/>
  <c r="F5701" i="1"/>
  <c r="D5701" i="1"/>
  <c r="B5701" i="1"/>
  <c r="R5700" i="1"/>
  <c r="Q5700" i="1"/>
  <c r="N5700" i="1"/>
  <c r="P5700" i="1" s="1"/>
  <c r="J5700" i="1"/>
  <c r="G5700" i="1"/>
  <c r="F5700" i="1"/>
  <c r="D5700" i="1"/>
  <c r="B5700" i="1"/>
  <c r="R5699" i="1"/>
  <c r="N5699" i="1"/>
  <c r="P5699" i="1" s="1"/>
  <c r="J5699" i="1"/>
  <c r="G5699" i="1"/>
  <c r="F5699" i="1"/>
  <c r="D5699" i="1"/>
  <c r="B5699" i="1"/>
  <c r="R5698" i="1"/>
  <c r="Q5698" i="1"/>
  <c r="N5698" i="1"/>
  <c r="P5698" i="1" s="1"/>
  <c r="J5698" i="1"/>
  <c r="G5698" i="1"/>
  <c r="F5698" i="1"/>
  <c r="D5698" i="1"/>
  <c r="B5698" i="1"/>
  <c r="R5697" i="1"/>
  <c r="N5697" i="1"/>
  <c r="P5697" i="1" s="1"/>
  <c r="J5697" i="1"/>
  <c r="G5697" i="1"/>
  <c r="F5697" i="1"/>
  <c r="D5697" i="1"/>
  <c r="B5697" i="1"/>
  <c r="R5696" i="1"/>
  <c r="Q5696" i="1"/>
  <c r="N5696" i="1"/>
  <c r="P5696" i="1" s="1"/>
  <c r="J5696" i="1"/>
  <c r="G5696" i="1"/>
  <c r="F5696" i="1"/>
  <c r="D5696" i="1"/>
  <c r="B5696" i="1"/>
  <c r="R5695" i="1"/>
  <c r="N5695" i="1"/>
  <c r="P5695" i="1" s="1"/>
  <c r="J5695" i="1"/>
  <c r="G5695" i="1"/>
  <c r="F5695" i="1"/>
  <c r="D5695" i="1"/>
  <c r="B5695" i="1"/>
  <c r="R5694" i="1"/>
  <c r="Q5694" i="1"/>
  <c r="N5694" i="1"/>
  <c r="P5694" i="1" s="1"/>
  <c r="J5694" i="1"/>
  <c r="G5694" i="1"/>
  <c r="F5694" i="1"/>
  <c r="D5694" i="1"/>
  <c r="B5694" i="1"/>
  <c r="R5693" i="1"/>
  <c r="N5693" i="1"/>
  <c r="P5693" i="1" s="1"/>
  <c r="J5693" i="1"/>
  <c r="G5693" i="1"/>
  <c r="F5693" i="1"/>
  <c r="D5693" i="1"/>
  <c r="B5693" i="1"/>
  <c r="R5692" i="1"/>
  <c r="Q5692" i="1"/>
  <c r="N5692" i="1"/>
  <c r="P5692" i="1" s="1"/>
  <c r="J5692" i="1"/>
  <c r="G5692" i="1"/>
  <c r="F5692" i="1"/>
  <c r="D5692" i="1"/>
  <c r="B5692" i="1"/>
  <c r="R5691" i="1"/>
  <c r="N5691" i="1"/>
  <c r="P5691" i="1" s="1"/>
  <c r="J5691" i="1"/>
  <c r="G5691" i="1"/>
  <c r="F5691" i="1"/>
  <c r="D5691" i="1"/>
  <c r="B5691" i="1"/>
  <c r="R5690" i="1"/>
  <c r="Q5690" i="1"/>
  <c r="N5690" i="1"/>
  <c r="P5690" i="1" s="1"/>
  <c r="J5690" i="1"/>
  <c r="G5690" i="1"/>
  <c r="F5690" i="1"/>
  <c r="D5690" i="1"/>
  <c r="B5690" i="1"/>
  <c r="R5689" i="1"/>
  <c r="N5689" i="1"/>
  <c r="P5689" i="1" s="1"/>
  <c r="J5689" i="1"/>
  <c r="G5689" i="1"/>
  <c r="F5689" i="1"/>
  <c r="D5689" i="1"/>
  <c r="B5689" i="1"/>
  <c r="R5688" i="1"/>
  <c r="Q5688" i="1"/>
  <c r="N5688" i="1"/>
  <c r="P5688" i="1" s="1"/>
  <c r="J5688" i="1"/>
  <c r="G5688" i="1"/>
  <c r="F5688" i="1"/>
  <c r="D5688" i="1"/>
  <c r="B5688" i="1"/>
  <c r="R5687" i="1"/>
  <c r="N5687" i="1"/>
  <c r="P5687" i="1" s="1"/>
  <c r="J5687" i="1"/>
  <c r="G5687" i="1"/>
  <c r="F5687" i="1"/>
  <c r="D5687" i="1"/>
  <c r="B5687" i="1"/>
  <c r="R5686" i="1"/>
  <c r="Q5686" i="1"/>
  <c r="N5686" i="1"/>
  <c r="P5686" i="1" s="1"/>
  <c r="J5686" i="1"/>
  <c r="G5686" i="1"/>
  <c r="F5686" i="1"/>
  <c r="D5686" i="1"/>
  <c r="B5686" i="1"/>
  <c r="R5685" i="1"/>
  <c r="N5685" i="1"/>
  <c r="P5685" i="1" s="1"/>
  <c r="J5685" i="1"/>
  <c r="G5685" i="1"/>
  <c r="F5685" i="1"/>
  <c r="D5685" i="1"/>
  <c r="B5685" i="1"/>
  <c r="R5684" i="1"/>
  <c r="Q5684" i="1"/>
  <c r="N5684" i="1"/>
  <c r="P5684" i="1" s="1"/>
  <c r="J5684" i="1"/>
  <c r="G5684" i="1"/>
  <c r="F5684" i="1"/>
  <c r="D5684" i="1"/>
  <c r="B5684" i="1"/>
  <c r="R5683" i="1"/>
  <c r="N5683" i="1"/>
  <c r="P5683" i="1" s="1"/>
  <c r="J5683" i="1"/>
  <c r="G5683" i="1"/>
  <c r="F5683" i="1"/>
  <c r="D5683" i="1"/>
  <c r="B5683" i="1"/>
  <c r="R5682" i="1"/>
  <c r="Q5682" i="1"/>
  <c r="N5682" i="1"/>
  <c r="P5682" i="1" s="1"/>
  <c r="J5682" i="1"/>
  <c r="G5682" i="1"/>
  <c r="F5682" i="1"/>
  <c r="D5682" i="1"/>
  <c r="B5682" i="1"/>
  <c r="R5681" i="1"/>
  <c r="N5681" i="1"/>
  <c r="P5681" i="1" s="1"/>
  <c r="J5681" i="1"/>
  <c r="G5681" i="1"/>
  <c r="F5681" i="1"/>
  <c r="D5681" i="1"/>
  <c r="B5681" i="1"/>
  <c r="R5680" i="1"/>
  <c r="Q5680" i="1"/>
  <c r="N5680" i="1"/>
  <c r="P5680" i="1" s="1"/>
  <c r="J5680" i="1"/>
  <c r="G5680" i="1"/>
  <c r="F5680" i="1"/>
  <c r="D5680" i="1"/>
  <c r="B5680" i="1"/>
  <c r="R5679" i="1"/>
  <c r="N5679" i="1"/>
  <c r="P5679" i="1" s="1"/>
  <c r="J5679" i="1"/>
  <c r="G5679" i="1"/>
  <c r="F5679" i="1"/>
  <c r="D5679" i="1"/>
  <c r="B5679" i="1"/>
  <c r="R5678" i="1"/>
  <c r="Q5678" i="1"/>
  <c r="N5678" i="1"/>
  <c r="P5678" i="1" s="1"/>
  <c r="J5678" i="1"/>
  <c r="G5678" i="1"/>
  <c r="F5678" i="1"/>
  <c r="D5678" i="1"/>
  <c r="B5678" i="1"/>
  <c r="R5677" i="1"/>
  <c r="N5677" i="1"/>
  <c r="P5677" i="1" s="1"/>
  <c r="J5677" i="1"/>
  <c r="G5677" i="1"/>
  <c r="F5677" i="1"/>
  <c r="D5677" i="1"/>
  <c r="B5677" i="1"/>
  <c r="R5676" i="1"/>
  <c r="Q5676" i="1"/>
  <c r="N5676" i="1"/>
  <c r="P5676" i="1" s="1"/>
  <c r="J5676" i="1"/>
  <c r="G5676" i="1"/>
  <c r="F5676" i="1"/>
  <c r="D5676" i="1"/>
  <c r="B5676" i="1"/>
  <c r="R5675" i="1"/>
  <c r="N5675" i="1"/>
  <c r="P5675" i="1" s="1"/>
  <c r="J5675" i="1"/>
  <c r="G5675" i="1"/>
  <c r="F5675" i="1"/>
  <c r="D5675" i="1"/>
  <c r="B5675" i="1"/>
  <c r="R5674" i="1"/>
  <c r="Q5674" i="1"/>
  <c r="N5674" i="1"/>
  <c r="P5674" i="1" s="1"/>
  <c r="J5674" i="1"/>
  <c r="G5674" i="1"/>
  <c r="F5674" i="1"/>
  <c r="D5674" i="1"/>
  <c r="B5674" i="1"/>
  <c r="R5673" i="1"/>
  <c r="N5673" i="1"/>
  <c r="P5673" i="1" s="1"/>
  <c r="J5673" i="1"/>
  <c r="G5673" i="1"/>
  <c r="F5673" i="1"/>
  <c r="D5673" i="1"/>
  <c r="B5673" i="1"/>
  <c r="R5672" i="1"/>
  <c r="Q5672" i="1"/>
  <c r="N5672" i="1"/>
  <c r="P5672" i="1" s="1"/>
  <c r="J5672" i="1"/>
  <c r="G5672" i="1"/>
  <c r="F5672" i="1"/>
  <c r="D5672" i="1"/>
  <c r="B5672" i="1"/>
  <c r="R5671" i="1"/>
  <c r="N5671" i="1"/>
  <c r="P5671" i="1" s="1"/>
  <c r="J5671" i="1"/>
  <c r="G5671" i="1"/>
  <c r="F5671" i="1"/>
  <c r="D5671" i="1"/>
  <c r="B5671" i="1"/>
  <c r="R5670" i="1"/>
  <c r="Q5670" i="1"/>
  <c r="N5670" i="1"/>
  <c r="P5670" i="1" s="1"/>
  <c r="J5670" i="1"/>
  <c r="G5670" i="1"/>
  <c r="F5670" i="1"/>
  <c r="D5670" i="1"/>
  <c r="B5670" i="1"/>
  <c r="R5669" i="1"/>
  <c r="N5669" i="1"/>
  <c r="P5669" i="1" s="1"/>
  <c r="J5669" i="1"/>
  <c r="G5669" i="1"/>
  <c r="F5669" i="1"/>
  <c r="D5669" i="1"/>
  <c r="B5669" i="1"/>
  <c r="R5668" i="1"/>
  <c r="Q5668" i="1"/>
  <c r="N5668" i="1"/>
  <c r="P5668" i="1" s="1"/>
  <c r="J5668" i="1"/>
  <c r="G5668" i="1"/>
  <c r="F5668" i="1"/>
  <c r="D5668" i="1"/>
  <c r="B5668" i="1"/>
  <c r="R5667" i="1"/>
  <c r="N5667" i="1"/>
  <c r="P5667" i="1" s="1"/>
  <c r="J5667" i="1"/>
  <c r="G5667" i="1"/>
  <c r="F5667" i="1"/>
  <c r="D5667" i="1"/>
  <c r="B5667" i="1"/>
  <c r="R5666" i="1"/>
  <c r="Q5666" i="1"/>
  <c r="N5666" i="1"/>
  <c r="P5666" i="1" s="1"/>
  <c r="J5666" i="1"/>
  <c r="G5666" i="1"/>
  <c r="F5666" i="1"/>
  <c r="D5666" i="1"/>
  <c r="B5666" i="1"/>
  <c r="R5665" i="1"/>
  <c r="N5665" i="1"/>
  <c r="P5665" i="1" s="1"/>
  <c r="J5665" i="1"/>
  <c r="G5665" i="1"/>
  <c r="F5665" i="1"/>
  <c r="D5665" i="1"/>
  <c r="B5665" i="1"/>
  <c r="R5664" i="1"/>
  <c r="Q5664" i="1"/>
  <c r="N5664" i="1"/>
  <c r="P5664" i="1" s="1"/>
  <c r="J5664" i="1"/>
  <c r="G5664" i="1"/>
  <c r="F5664" i="1"/>
  <c r="D5664" i="1"/>
  <c r="B5664" i="1"/>
  <c r="R5663" i="1"/>
  <c r="N5663" i="1"/>
  <c r="P5663" i="1" s="1"/>
  <c r="J5663" i="1"/>
  <c r="G5663" i="1"/>
  <c r="F5663" i="1"/>
  <c r="D5663" i="1"/>
  <c r="B5663" i="1"/>
  <c r="R5662" i="1"/>
  <c r="Q5662" i="1"/>
  <c r="N5662" i="1"/>
  <c r="P5662" i="1" s="1"/>
  <c r="J5662" i="1"/>
  <c r="G5662" i="1"/>
  <c r="F5662" i="1"/>
  <c r="D5662" i="1"/>
  <c r="B5662" i="1"/>
  <c r="R5661" i="1"/>
  <c r="N5661" i="1"/>
  <c r="P5661" i="1" s="1"/>
  <c r="J5661" i="1"/>
  <c r="G5661" i="1"/>
  <c r="F5661" i="1"/>
  <c r="D5661" i="1"/>
  <c r="B5661" i="1"/>
  <c r="R5660" i="1"/>
  <c r="Q5660" i="1"/>
  <c r="N5660" i="1"/>
  <c r="P5660" i="1" s="1"/>
  <c r="J5660" i="1"/>
  <c r="G5660" i="1"/>
  <c r="F5660" i="1"/>
  <c r="D5660" i="1"/>
  <c r="B5660" i="1"/>
  <c r="R5659" i="1"/>
  <c r="N5659" i="1"/>
  <c r="P5659" i="1" s="1"/>
  <c r="J5659" i="1"/>
  <c r="G5659" i="1"/>
  <c r="F5659" i="1"/>
  <c r="D5659" i="1"/>
  <c r="B5659" i="1"/>
  <c r="R5658" i="1"/>
  <c r="Q5658" i="1"/>
  <c r="N5658" i="1"/>
  <c r="P5658" i="1" s="1"/>
  <c r="J5658" i="1"/>
  <c r="G5658" i="1"/>
  <c r="F5658" i="1"/>
  <c r="D5658" i="1"/>
  <c r="B5658" i="1"/>
  <c r="R5657" i="1"/>
  <c r="N5657" i="1"/>
  <c r="P5657" i="1" s="1"/>
  <c r="J5657" i="1"/>
  <c r="G5657" i="1"/>
  <c r="F5657" i="1"/>
  <c r="D5657" i="1"/>
  <c r="B5657" i="1"/>
  <c r="R5656" i="1"/>
  <c r="Q5656" i="1"/>
  <c r="N5656" i="1"/>
  <c r="P5656" i="1" s="1"/>
  <c r="J5656" i="1"/>
  <c r="G5656" i="1"/>
  <c r="F5656" i="1"/>
  <c r="D5656" i="1"/>
  <c r="B5656" i="1"/>
  <c r="R5655" i="1"/>
  <c r="N5655" i="1"/>
  <c r="P5655" i="1" s="1"/>
  <c r="J5655" i="1"/>
  <c r="G5655" i="1"/>
  <c r="F5655" i="1"/>
  <c r="D5655" i="1"/>
  <c r="B5655" i="1"/>
  <c r="R5654" i="1"/>
  <c r="Q5654" i="1"/>
  <c r="N5654" i="1"/>
  <c r="P5654" i="1" s="1"/>
  <c r="J5654" i="1"/>
  <c r="G5654" i="1"/>
  <c r="F5654" i="1"/>
  <c r="D5654" i="1"/>
  <c r="B5654" i="1"/>
  <c r="R5653" i="1"/>
  <c r="N5653" i="1"/>
  <c r="P5653" i="1" s="1"/>
  <c r="J5653" i="1"/>
  <c r="G5653" i="1"/>
  <c r="F5653" i="1"/>
  <c r="D5653" i="1"/>
  <c r="B5653" i="1"/>
  <c r="R5652" i="1"/>
  <c r="Q5652" i="1"/>
  <c r="N5652" i="1"/>
  <c r="P5652" i="1" s="1"/>
  <c r="J5652" i="1"/>
  <c r="G5652" i="1"/>
  <c r="F5652" i="1"/>
  <c r="D5652" i="1"/>
  <c r="B5652" i="1"/>
  <c r="R5651" i="1"/>
  <c r="N5651" i="1"/>
  <c r="P5651" i="1" s="1"/>
  <c r="J5651" i="1"/>
  <c r="G5651" i="1"/>
  <c r="F5651" i="1"/>
  <c r="D5651" i="1"/>
  <c r="B5651" i="1"/>
  <c r="R5650" i="1"/>
  <c r="Q5650" i="1"/>
  <c r="N5650" i="1"/>
  <c r="P5650" i="1" s="1"/>
  <c r="J5650" i="1"/>
  <c r="G5650" i="1"/>
  <c r="F5650" i="1"/>
  <c r="D5650" i="1"/>
  <c r="B5650" i="1"/>
  <c r="R5649" i="1"/>
  <c r="N5649" i="1"/>
  <c r="P5649" i="1" s="1"/>
  <c r="J5649" i="1"/>
  <c r="G5649" i="1"/>
  <c r="F5649" i="1"/>
  <c r="D5649" i="1"/>
  <c r="B5649" i="1"/>
  <c r="R5648" i="1"/>
  <c r="Q5648" i="1"/>
  <c r="N5648" i="1"/>
  <c r="P5648" i="1" s="1"/>
  <c r="J5648" i="1"/>
  <c r="G5648" i="1"/>
  <c r="F5648" i="1"/>
  <c r="D5648" i="1"/>
  <c r="B5648" i="1"/>
  <c r="R5647" i="1"/>
  <c r="N5647" i="1"/>
  <c r="P5647" i="1" s="1"/>
  <c r="J5647" i="1"/>
  <c r="G5647" i="1"/>
  <c r="F5647" i="1"/>
  <c r="D5647" i="1"/>
  <c r="B5647" i="1"/>
  <c r="R5646" i="1"/>
  <c r="Q5646" i="1"/>
  <c r="N5646" i="1"/>
  <c r="P5646" i="1" s="1"/>
  <c r="J5646" i="1"/>
  <c r="G5646" i="1"/>
  <c r="F5646" i="1"/>
  <c r="D5646" i="1"/>
  <c r="B5646" i="1"/>
  <c r="R5645" i="1"/>
  <c r="N5645" i="1"/>
  <c r="P5645" i="1" s="1"/>
  <c r="J5645" i="1"/>
  <c r="G5645" i="1"/>
  <c r="F5645" i="1"/>
  <c r="D5645" i="1"/>
  <c r="B5645" i="1"/>
  <c r="R5644" i="1"/>
  <c r="Q5644" i="1"/>
  <c r="N5644" i="1"/>
  <c r="P5644" i="1" s="1"/>
  <c r="J5644" i="1"/>
  <c r="G5644" i="1"/>
  <c r="F5644" i="1"/>
  <c r="D5644" i="1"/>
  <c r="B5644" i="1"/>
  <c r="R5643" i="1"/>
  <c r="N5643" i="1"/>
  <c r="P5643" i="1" s="1"/>
  <c r="J5643" i="1"/>
  <c r="G5643" i="1"/>
  <c r="F5643" i="1"/>
  <c r="D5643" i="1"/>
  <c r="B5643" i="1"/>
  <c r="R5642" i="1"/>
  <c r="Q5642" i="1"/>
  <c r="N5642" i="1"/>
  <c r="P5642" i="1" s="1"/>
  <c r="J5642" i="1"/>
  <c r="G5642" i="1"/>
  <c r="F5642" i="1"/>
  <c r="D5642" i="1"/>
  <c r="B5642" i="1"/>
  <c r="R5641" i="1"/>
  <c r="N5641" i="1"/>
  <c r="P5641" i="1" s="1"/>
  <c r="J5641" i="1"/>
  <c r="G5641" i="1"/>
  <c r="F5641" i="1"/>
  <c r="D5641" i="1"/>
  <c r="B5641" i="1"/>
  <c r="R5640" i="1"/>
  <c r="Q5640" i="1"/>
  <c r="N5640" i="1"/>
  <c r="P5640" i="1" s="1"/>
  <c r="J5640" i="1"/>
  <c r="G5640" i="1"/>
  <c r="F5640" i="1"/>
  <c r="D5640" i="1"/>
  <c r="B5640" i="1"/>
  <c r="R5639" i="1"/>
  <c r="N5639" i="1"/>
  <c r="P5639" i="1" s="1"/>
  <c r="J5639" i="1"/>
  <c r="G5639" i="1"/>
  <c r="F5639" i="1"/>
  <c r="D5639" i="1"/>
  <c r="B5639" i="1"/>
  <c r="R5638" i="1"/>
  <c r="Q5638" i="1"/>
  <c r="N5638" i="1"/>
  <c r="P5638" i="1" s="1"/>
  <c r="J5638" i="1"/>
  <c r="G5638" i="1"/>
  <c r="F5638" i="1"/>
  <c r="D5638" i="1"/>
  <c r="B5638" i="1"/>
  <c r="R5637" i="1"/>
  <c r="N5637" i="1"/>
  <c r="P5637" i="1" s="1"/>
  <c r="J5637" i="1"/>
  <c r="G5637" i="1"/>
  <c r="F5637" i="1"/>
  <c r="D5637" i="1"/>
  <c r="B5637" i="1"/>
  <c r="R5636" i="1"/>
  <c r="Q5636" i="1"/>
  <c r="N5636" i="1"/>
  <c r="P5636" i="1" s="1"/>
  <c r="J5636" i="1"/>
  <c r="G5636" i="1"/>
  <c r="F5636" i="1"/>
  <c r="D5636" i="1"/>
  <c r="B5636" i="1"/>
  <c r="R5635" i="1"/>
  <c r="N5635" i="1"/>
  <c r="P5635" i="1" s="1"/>
  <c r="J5635" i="1"/>
  <c r="G5635" i="1"/>
  <c r="F5635" i="1"/>
  <c r="D5635" i="1"/>
  <c r="B5635" i="1"/>
  <c r="R5634" i="1"/>
  <c r="Q5634" i="1"/>
  <c r="N5634" i="1"/>
  <c r="P5634" i="1" s="1"/>
  <c r="J5634" i="1"/>
  <c r="G5634" i="1"/>
  <c r="F5634" i="1"/>
  <c r="D5634" i="1"/>
  <c r="B5634" i="1"/>
  <c r="R5633" i="1"/>
  <c r="N5633" i="1"/>
  <c r="P5633" i="1" s="1"/>
  <c r="J5633" i="1"/>
  <c r="G5633" i="1"/>
  <c r="F5633" i="1"/>
  <c r="D5633" i="1"/>
  <c r="B5633" i="1"/>
  <c r="R5632" i="1"/>
  <c r="Q5632" i="1"/>
  <c r="N5632" i="1"/>
  <c r="P5632" i="1" s="1"/>
  <c r="J5632" i="1"/>
  <c r="G5632" i="1"/>
  <c r="F5632" i="1"/>
  <c r="D5632" i="1"/>
  <c r="B5632" i="1"/>
  <c r="R5631" i="1"/>
  <c r="N5631" i="1"/>
  <c r="P5631" i="1" s="1"/>
  <c r="J5631" i="1"/>
  <c r="G5631" i="1"/>
  <c r="F5631" i="1"/>
  <c r="D5631" i="1"/>
  <c r="B5631" i="1"/>
  <c r="R5630" i="1"/>
  <c r="Q5630" i="1"/>
  <c r="N5630" i="1"/>
  <c r="P5630" i="1" s="1"/>
  <c r="J5630" i="1"/>
  <c r="G5630" i="1"/>
  <c r="F5630" i="1"/>
  <c r="D5630" i="1"/>
  <c r="B5630" i="1"/>
  <c r="R5629" i="1"/>
  <c r="N5629" i="1"/>
  <c r="P5629" i="1" s="1"/>
  <c r="J5629" i="1"/>
  <c r="G5629" i="1"/>
  <c r="F5629" i="1"/>
  <c r="D5629" i="1"/>
  <c r="B5629" i="1"/>
  <c r="R5628" i="1"/>
  <c r="Q5628" i="1"/>
  <c r="N5628" i="1"/>
  <c r="P5628" i="1" s="1"/>
  <c r="J5628" i="1"/>
  <c r="G5628" i="1"/>
  <c r="F5628" i="1"/>
  <c r="D5628" i="1"/>
  <c r="B5628" i="1"/>
  <c r="R5627" i="1"/>
  <c r="N5627" i="1"/>
  <c r="P5627" i="1" s="1"/>
  <c r="J5627" i="1"/>
  <c r="G5627" i="1"/>
  <c r="F5627" i="1"/>
  <c r="D5627" i="1"/>
  <c r="B5627" i="1"/>
  <c r="R5626" i="1"/>
  <c r="Q5626" i="1"/>
  <c r="N5626" i="1"/>
  <c r="P5626" i="1" s="1"/>
  <c r="J5626" i="1"/>
  <c r="G5626" i="1"/>
  <c r="F5626" i="1"/>
  <c r="D5626" i="1"/>
  <c r="B5626" i="1"/>
  <c r="R5625" i="1"/>
  <c r="N5625" i="1"/>
  <c r="P5625" i="1" s="1"/>
  <c r="J5625" i="1"/>
  <c r="G5625" i="1"/>
  <c r="F5625" i="1"/>
  <c r="D5625" i="1"/>
  <c r="B5625" i="1"/>
  <c r="R5624" i="1"/>
  <c r="Q5624" i="1"/>
  <c r="N5624" i="1"/>
  <c r="P5624" i="1" s="1"/>
  <c r="J5624" i="1"/>
  <c r="G5624" i="1"/>
  <c r="F5624" i="1"/>
  <c r="D5624" i="1"/>
  <c r="B5624" i="1"/>
  <c r="R5623" i="1"/>
  <c r="N5623" i="1"/>
  <c r="P5623" i="1" s="1"/>
  <c r="J5623" i="1"/>
  <c r="G5623" i="1"/>
  <c r="F5623" i="1"/>
  <c r="D5623" i="1"/>
  <c r="B5623" i="1"/>
  <c r="R5622" i="1"/>
  <c r="Q5622" i="1"/>
  <c r="N5622" i="1"/>
  <c r="P5622" i="1" s="1"/>
  <c r="J5622" i="1"/>
  <c r="G5622" i="1"/>
  <c r="F5622" i="1"/>
  <c r="D5622" i="1"/>
  <c r="B5622" i="1"/>
  <c r="R5621" i="1"/>
  <c r="N5621" i="1"/>
  <c r="P5621" i="1" s="1"/>
  <c r="J5621" i="1"/>
  <c r="G5621" i="1"/>
  <c r="F5621" i="1"/>
  <c r="D5621" i="1"/>
  <c r="B5621" i="1"/>
  <c r="R5620" i="1"/>
  <c r="Q5620" i="1"/>
  <c r="N5620" i="1"/>
  <c r="P5620" i="1" s="1"/>
  <c r="J5620" i="1"/>
  <c r="G5620" i="1"/>
  <c r="F5620" i="1"/>
  <c r="D5620" i="1"/>
  <c r="B5620" i="1"/>
  <c r="R5619" i="1"/>
  <c r="N5619" i="1"/>
  <c r="P5619" i="1" s="1"/>
  <c r="J5619" i="1"/>
  <c r="G5619" i="1"/>
  <c r="F5619" i="1"/>
  <c r="D5619" i="1"/>
  <c r="B5619" i="1"/>
  <c r="R5618" i="1"/>
  <c r="Q5618" i="1"/>
  <c r="N5618" i="1"/>
  <c r="P5618" i="1" s="1"/>
  <c r="J5618" i="1"/>
  <c r="G5618" i="1"/>
  <c r="F5618" i="1"/>
  <c r="D5618" i="1"/>
  <c r="B5618" i="1"/>
  <c r="R5617" i="1"/>
  <c r="N5617" i="1"/>
  <c r="P5617" i="1" s="1"/>
  <c r="J5617" i="1"/>
  <c r="G5617" i="1"/>
  <c r="F5617" i="1"/>
  <c r="D5617" i="1"/>
  <c r="B5617" i="1"/>
  <c r="R5616" i="1"/>
  <c r="Q5616" i="1"/>
  <c r="N5616" i="1"/>
  <c r="P5616" i="1" s="1"/>
  <c r="J5616" i="1"/>
  <c r="G5616" i="1"/>
  <c r="F5616" i="1"/>
  <c r="D5616" i="1"/>
  <c r="B5616" i="1"/>
  <c r="R5615" i="1"/>
  <c r="N5615" i="1"/>
  <c r="P5615" i="1" s="1"/>
  <c r="J5615" i="1"/>
  <c r="G5615" i="1"/>
  <c r="F5615" i="1"/>
  <c r="D5615" i="1"/>
  <c r="B5615" i="1"/>
  <c r="R5614" i="1"/>
  <c r="Q5614" i="1"/>
  <c r="N5614" i="1"/>
  <c r="P5614" i="1" s="1"/>
  <c r="J5614" i="1"/>
  <c r="G5614" i="1"/>
  <c r="F5614" i="1"/>
  <c r="D5614" i="1"/>
  <c r="B5614" i="1"/>
  <c r="R5613" i="1"/>
  <c r="N5613" i="1"/>
  <c r="P5613" i="1" s="1"/>
  <c r="J5613" i="1"/>
  <c r="G5613" i="1"/>
  <c r="F5613" i="1"/>
  <c r="D5613" i="1"/>
  <c r="B5613" i="1"/>
  <c r="R5612" i="1"/>
  <c r="Q5612" i="1"/>
  <c r="N5612" i="1"/>
  <c r="P5612" i="1" s="1"/>
  <c r="J5612" i="1"/>
  <c r="G5612" i="1"/>
  <c r="F5612" i="1"/>
  <c r="D5612" i="1"/>
  <c r="B5612" i="1"/>
  <c r="R5611" i="1"/>
  <c r="N5611" i="1"/>
  <c r="P5611" i="1" s="1"/>
  <c r="J5611" i="1"/>
  <c r="G5611" i="1"/>
  <c r="F5611" i="1"/>
  <c r="D5611" i="1"/>
  <c r="B5611" i="1"/>
  <c r="R5610" i="1"/>
  <c r="Q5610" i="1"/>
  <c r="N5610" i="1"/>
  <c r="P5610" i="1" s="1"/>
  <c r="J5610" i="1"/>
  <c r="G5610" i="1"/>
  <c r="F5610" i="1"/>
  <c r="D5610" i="1"/>
  <c r="B5610" i="1"/>
  <c r="R5609" i="1"/>
  <c r="N5609" i="1"/>
  <c r="P5609" i="1" s="1"/>
  <c r="J5609" i="1"/>
  <c r="G5609" i="1"/>
  <c r="F5609" i="1"/>
  <c r="D5609" i="1"/>
  <c r="B5609" i="1"/>
  <c r="R5608" i="1"/>
  <c r="Q5608" i="1"/>
  <c r="N5608" i="1"/>
  <c r="P5608" i="1" s="1"/>
  <c r="J5608" i="1"/>
  <c r="G5608" i="1"/>
  <c r="F5608" i="1"/>
  <c r="D5608" i="1"/>
  <c r="B5608" i="1"/>
  <c r="R5607" i="1"/>
  <c r="N5607" i="1"/>
  <c r="P5607" i="1" s="1"/>
  <c r="J5607" i="1"/>
  <c r="G5607" i="1"/>
  <c r="F5607" i="1"/>
  <c r="D5607" i="1"/>
  <c r="B5607" i="1"/>
  <c r="R5606" i="1"/>
  <c r="Q5606" i="1"/>
  <c r="N5606" i="1"/>
  <c r="P5606" i="1" s="1"/>
  <c r="J5606" i="1"/>
  <c r="G5606" i="1"/>
  <c r="F5606" i="1"/>
  <c r="D5606" i="1"/>
  <c r="B5606" i="1"/>
  <c r="R5605" i="1"/>
  <c r="N5605" i="1"/>
  <c r="P5605" i="1" s="1"/>
  <c r="J5605" i="1"/>
  <c r="G5605" i="1"/>
  <c r="F5605" i="1"/>
  <c r="D5605" i="1"/>
  <c r="B5605" i="1"/>
  <c r="R5604" i="1"/>
  <c r="Q5604" i="1"/>
  <c r="N5604" i="1"/>
  <c r="P5604" i="1" s="1"/>
  <c r="J5604" i="1"/>
  <c r="G5604" i="1"/>
  <c r="F5604" i="1"/>
  <c r="D5604" i="1"/>
  <c r="B5604" i="1"/>
  <c r="R5603" i="1"/>
  <c r="N5603" i="1"/>
  <c r="P5603" i="1" s="1"/>
  <c r="J5603" i="1"/>
  <c r="G5603" i="1"/>
  <c r="F5603" i="1"/>
  <c r="D5603" i="1"/>
  <c r="B5603" i="1"/>
  <c r="R5602" i="1"/>
  <c r="Q5602" i="1"/>
  <c r="N5602" i="1"/>
  <c r="P5602" i="1" s="1"/>
  <c r="J5602" i="1"/>
  <c r="G5602" i="1"/>
  <c r="F5602" i="1"/>
  <c r="D5602" i="1"/>
  <c r="B5602" i="1"/>
  <c r="R5601" i="1"/>
  <c r="N5601" i="1"/>
  <c r="P5601" i="1" s="1"/>
  <c r="J5601" i="1"/>
  <c r="G5601" i="1"/>
  <c r="F5601" i="1"/>
  <c r="D5601" i="1"/>
  <c r="B5601" i="1"/>
  <c r="R5600" i="1"/>
  <c r="Q5600" i="1"/>
  <c r="N5600" i="1"/>
  <c r="P5600" i="1" s="1"/>
  <c r="J5600" i="1"/>
  <c r="G5600" i="1"/>
  <c r="F5600" i="1"/>
  <c r="D5600" i="1"/>
  <c r="B5600" i="1"/>
  <c r="R5599" i="1"/>
  <c r="N5599" i="1"/>
  <c r="P5599" i="1" s="1"/>
  <c r="J5599" i="1"/>
  <c r="G5599" i="1"/>
  <c r="F5599" i="1"/>
  <c r="D5599" i="1"/>
  <c r="B5599" i="1"/>
  <c r="R5598" i="1"/>
  <c r="Q5598" i="1"/>
  <c r="N5598" i="1"/>
  <c r="P5598" i="1" s="1"/>
  <c r="J5598" i="1"/>
  <c r="G5598" i="1"/>
  <c r="F5598" i="1"/>
  <c r="D5598" i="1"/>
  <c r="B5598" i="1"/>
  <c r="R5597" i="1"/>
  <c r="N5597" i="1"/>
  <c r="P5597" i="1" s="1"/>
  <c r="J5597" i="1"/>
  <c r="G5597" i="1"/>
  <c r="F5597" i="1"/>
  <c r="D5597" i="1"/>
  <c r="B5597" i="1"/>
  <c r="R5596" i="1"/>
  <c r="Q5596" i="1"/>
  <c r="N5596" i="1"/>
  <c r="P5596" i="1" s="1"/>
  <c r="J5596" i="1"/>
  <c r="G5596" i="1"/>
  <c r="F5596" i="1"/>
  <c r="D5596" i="1"/>
  <c r="B5596" i="1"/>
  <c r="R5595" i="1"/>
  <c r="N5595" i="1"/>
  <c r="P5595" i="1" s="1"/>
  <c r="J5595" i="1"/>
  <c r="G5595" i="1"/>
  <c r="F5595" i="1"/>
  <c r="D5595" i="1"/>
  <c r="B5595" i="1"/>
  <c r="R5594" i="1"/>
  <c r="Q5594" i="1"/>
  <c r="N5594" i="1"/>
  <c r="P5594" i="1" s="1"/>
  <c r="J5594" i="1"/>
  <c r="G5594" i="1"/>
  <c r="F5594" i="1"/>
  <c r="D5594" i="1"/>
  <c r="B5594" i="1"/>
  <c r="R5593" i="1"/>
  <c r="N5593" i="1"/>
  <c r="P5593" i="1" s="1"/>
  <c r="J5593" i="1"/>
  <c r="G5593" i="1"/>
  <c r="F5593" i="1"/>
  <c r="D5593" i="1"/>
  <c r="B5593" i="1"/>
  <c r="R5592" i="1"/>
  <c r="Q5592" i="1"/>
  <c r="N5592" i="1"/>
  <c r="P5592" i="1" s="1"/>
  <c r="J5592" i="1"/>
  <c r="G5592" i="1"/>
  <c r="F5592" i="1"/>
  <c r="D5592" i="1"/>
  <c r="B5592" i="1"/>
  <c r="R5591" i="1"/>
  <c r="N5591" i="1"/>
  <c r="P5591" i="1" s="1"/>
  <c r="J5591" i="1"/>
  <c r="G5591" i="1"/>
  <c r="F5591" i="1"/>
  <c r="D5591" i="1"/>
  <c r="B5591" i="1"/>
  <c r="R5590" i="1"/>
  <c r="Q5590" i="1"/>
  <c r="N5590" i="1"/>
  <c r="P5590" i="1" s="1"/>
  <c r="J5590" i="1"/>
  <c r="G5590" i="1"/>
  <c r="F5590" i="1"/>
  <c r="D5590" i="1"/>
  <c r="B5590" i="1"/>
  <c r="R5589" i="1"/>
  <c r="N5589" i="1"/>
  <c r="P5589" i="1" s="1"/>
  <c r="J5589" i="1"/>
  <c r="G5589" i="1"/>
  <c r="F5589" i="1"/>
  <c r="D5589" i="1"/>
  <c r="B5589" i="1"/>
  <c r="R5588" i="1"/>
  <c r="Q5588" i="1"/>
  <c r="N5588" i="1"/>
  <c r="P5588" i="1" s="1"/>
  <c r="J5588" i="1"/>
  <c r="G5588" i="1"/>
  <c r="F5588" i="1"/>
  <c r="D5588" i="1"/>
  <c r="B5588" i="1"/>
  <c r="R5587" i="1"/>
  <c r="N5587" i="1"/>
  <c r="P5587" i="1" s="1"/>
  <c r="J5587" i="1"/>
  <c r="G5587" i="1"/>
  <c r="F5587" i="1"/>
  <c r="D5587" i="1"/>
  <c r="B5587" i="1"/>
  <c r="R5586" i="1"/>
  <c r="Q5586" i="1"/>
  <c r="N5586" i="1"/>
  <c r="P5586" i="1" s="1"/>
  <c r="J5586" i="1"/>
  <c r="G5586" i="1"/>
  <c r="F5586" i="1"/>
  <c r="D5586" i="1"/>
  <c r="B5586" i="1"/>
  <c r="R5585" i="1"/>
  <c r="N5585" i="1"/>
  <c r="P5585" i="1" s="1"/>
  <c r="J5585" i="1"/>
  <c r="G5585" i="1"/>
  <c r="F5585" i="1"/>
  <c r="D5585" i="1"/>
  <c r="B5585" i="1"/>
  <c r="R5584" i="1"/>
  <c r="Q5584" i="1"/>
  <c r="N5584" i="1"/>
  <c r="P5584" i="1" s="1"/>
  <c r="J5584" i="1"/>
  <c r="G5584" i="1"/>
  <c r="F5584" i="1"/>
  <c r="D5584" i="1"/>
  <c r="B5584" i="1"/>
  <c r="R5583" i="1"/>
  <c r="N5583" i="1"/>
  <c r="P5583" i="1" s="1"/>
  <c r="J5583" i="1"/>
  <c r="G5583" i="1"/>
  <c r="F5583" i="1"/>
  <c r="D5583" i="1"/>
  <c r="B5583" i="1"/>
  <c r="R5582" i="1"/>
  <c r="Q5582" i="1"/>
  <c r="N5582" i="1"/>
  <c r="P5582" i="1" s="1"/>
  <c r="J5582" i="1"/>
  <c r="G5582" i="1"/>
  <c r="F5582" i="1"/>
  <c r="D5582" i="1"/>
  <c r="B5582" i="1"/>
  <c r="R5581" i="1"/>
  <c r="N5581" i="1"/>
  <c r="P5581" i="1" s="1"/>
  <c r="J5581" i="1"/>
  <c r="G5581" i="1"/>
  <c r="F5581" i="1"/>
  <c r="D5581" i="1"/>
  <c r="B5581" i="1"/>
  <c r="R5580" i="1"/>
  <c r="Q5580" i="1"/>
  <c r="N5580" i="1"/>
  <c r="P5580" i="1" s="1"/>
  <c r="J5580" i="1"/>
  <c r="G5580" i="1"/>
  <c r="F5580" i="1"/>
  <c r="D5580" i="1"/>
  <c r="B5580" i="1"/>
  <c r="R5579" i="1"/>
  <c r="N5579" i="1"/>
  <c r="P5579" i="1" s="1"/>
  <c r="J5579" i="1"/>
  <c r="G5579" i="1"/>
  <c r="F5579" i="1"/>
  <c r="D5579" i="1"/>
  <c r="B5579" i="1"/>
  <c r="R5578" i="1"/>
  <c r="Q5578" i="1"/>
  <c r="N5578" i="1"/>
  <c r="P5578" i="1" s="1"/>
  <c r="J5578" i="1"/>
  <c r="G5578" i="1"/>
  <c r="F5578" i="1"/>
  <c r="D5578" i="1"/>
  <c r="B5578" i="1"/>
  <c r="R5577" i="1"/>
  <c r="N5577" i="1"/>
  <c r="P5577" i="1" s="1"/>
  <c r="J5577" i="1"/>
  <c r="G5577" i="1"/>
  <c r="F5577" i="1"/>
  <c r="D5577" i="1"/>
  <c r="B5577" i="1"/>
  <c r="R5576" i="1"/>
  <c r="Q5576" i="1"/>
  <c r="N5576" i="1"/>
  <c r="P5576" i="1" s="1"/>
  <c r="J5576" i="1"/>
  <c r="G5576" i="1"/>
  <c r="F5576" i="1"/>
  <c r="D5576" i="1"/>
  <c r="B5576" i="1"/>
  <c r="R5575" i="1"/>
  <c r="N5575" i="1"/>
  <c r="P5575" i="1" s="1"/>
  <c r="J5575" i="1"/>
  <c r="G5575" i="1"/>
  <c r="F5575" i="1"/>
  <c r="D5575" i="1"/>
  <c r="B5575" i="1"/>
  <c r="R5574" i="1"/>
  <c r="Q5574" i="1"/>
  <c r="N5574" i="1"/>
  <c r="P5574" i="1" s="1"/>
  <c r="J5574" i="1"/>
  <c r="G5574" i="1"/>
  <c r="F5574" i="1"/>
  <c r="D5574" i="1"/>
  <c r="B5574" i="1"/>
  <c r="R5573" i="1"/>
  <c r="N5573" i="1"/>
  <c r="P5573" i="1" s="1"/>
  <c r="J5573" i="1"/>
  <c r="G5573" i="1"/>
  <c r="F5573" i="1"/>
  <c r="D5573" i="1"/>
  <c r="B5573" i="1"/>
  <c r="R5572" i="1"/>
  <c r="Q5572" i="1"/>
  <c r="N5572" i="1"/>
  <c r="P5572" i="1" s="1"/>
  <c r="J5572" i="1"/>
  <c r="G5572" i="1"/>
  <c r="F5572" i="1"/>
  <c r="D5572" i="1"/>
  <c r="B5572" i="1"/>
  <c r="R5571" i="1"/>
  <c r="N5571" i="1"/>
  <c r="P5571" i="1" s="1"/>
  <c r="J5571" i="1"/>
  <c r="G5571" i="1"/>
  <c r="F5571" i="1"/>
  <c r="D5571" i="1"/>
  <c r="B5571" i="1"/>
  <c r="R5570" i="1"/>
  <c r="Q5570" i="1"/>
  <c r="N5570" i="1"/>
  <c r="P5570" i="1" s="1"/>
  <c r="J5570" i="1"/>
  <c r="G5570" i="1"/>
  <c r="F5570" i="1"/>
  <c r="D5570" i="1"/>
  <c r="B5570" i="1"/>
  <c r="R5569" i="1"/>
  <c r="N5569" i="1"/>
  <c r="P5569" i="1" s="1"/>
  <c r="J5569" i="1"/>
  <c r="G5569" i="1"/>
  <c r="F5569" i="1"/>
  <c r="D5569" i="1"/>
  <c r="B5569" i="1"/>
  <c r="R5568" i="1"/>
  <c r="Q5568" i="1"/>
  <c r="N5568" i="1"/>
  <c r="P5568" i="1" s="1"/>
  <c r="J5568" i="1"/>
  <c r="G5568" i="1"/>
  <c r="F5568" i="1"/>
  <c r="D5568" i="1"/>
  <c r="B5568" i="1"/>
  <c r="R5567" i="1"/>
  <c r="N5567" i="1"/>
  <c r="P5567" i="1" s="1"/>
  <c r="J5567" i="1"/>
  <c r="G5567" i="1"/>
  <c r="F5567" i="1"/>
  <c r="D5567" i="1"/>
  <c r="B5567" i="1"/>
  <c r="R5566" i="1"/>
  <c r="Q5566" i="1"/>
  <c r="N5566" i="1"/>
  <c r="P5566" i="1" s="1"/>
  <c r="J5566" i="1"/>
  <c r="G5566" i="1"/>
  <c r="F5566" i="1"/>
  <c r="D5566" i="1"/>
  <c r="B5566" i="1"/>
  <c r="R5565" i="1"/>
  <c r="N5565" i="1"/>
  <c r="P5565" i="1" s="1"/>
  <c r="J5565" i="1"/>
  <c r="G5565" i="1"/>
  <c r="F5565" i="1"/>
  <c r="D5565" i="1"/>
  <c r="B5565" i="1"/>
  <c r="R5564" i="1"/>
  <c r="Q5564" i="1"/>
  <c r="N5564" i="1"/>
  <c r="P5564" i="1" s="1"/>
  <c r="J5564" i="1"/>
  <c r="G5564" i="1"/>
  <c r="F5564" i="1"/>
  <c r="D5564" i="1"/>
  <c r="B5564" i="1"/>
  <c r="R5563" i="1"/>
  <c r="N5563" i="1"/>
  <c r="P5563" i="1" s="1"/>
  <c r="J5563" i="1"/>
  <c r="G5563" i="1"/>
  <c r="F5563" i="1"/>
  <c r="D5563" i="1"/>
  <c r="B5563" i="1"/>
  <c r="R5562" i="1"/>
  <c r="Q5562" i="1"/>
  <c r="N5562" i="1"/>
  <c r="P5562" i="1" s="1"/>
  <c r="J5562" i="1"/>
  <c r="G5562" i="1"/>
  <c r="F5562" i="1"/>
  <c r="D5562" i="1"/>
  <c r="B5562" i="1"/>
  <c r="R5561" i="1"/>
  <c r="N5561" i="1"/>
  <c r="P5561" i="1" s="1"/>
  <c r="J5561" i="1"/>
  <c r="G5561" i="1"/>
  <c r="F5561" i="1"/>
  <c r="D5561" i="1"/>
  <c r="B5561" i="1"/>
  <c r="R5560" i="1"/>
  <c r="Q5560" i="1"/>
  <c r="N5560" i="1"/>
  <c r="P5560" i="1" s="1"/>
  <c r="J5560" i="1"/>
  <c r="G5560" i="1"/>
  <c r="F5560" i="1"/>
  <c r="D5560" i="1"/>
  <c r="B5560" i="1"/>
  <c r="R5559" i="1"/>
  <c r="N5559" i="1"/>
  <c r="P5559" i="1" s="1"/>
  <c r="J5559" i="1"/>
  <c r="G5559" i="1"/>
  <c r="F5559" i="1"/>
  <c r="D5559" i="1"/>
  <c r="B5559" i="1"/>
  <c r="R5558" i="1"/>
  <c r="Q5558" i="1"/>
  <c r="N5558" i="1"/>
  <c r="P5558" i="1" s="1"/>
  <c r="J5558" i="1"/>
  <c r="G5558" i="1"/>
  <c r="F5558" i="1"/>
  <c r="D5558" i="1"/>
  <c r="B5558" i="1"/>
  <c r="R5557" i="1"/>
  <c r="N5557" i="1"/>
  <c r="P5557" i="1" s="1"/>
  <c r="J5557" i="1"/>
  <c r="G5557" i="1"/>
  <c r="F5557" i="1"/>
  <c r="D5557" i="1"/>
  <c r="B5557" i="1"/>
  <c r="R5556" i="1"/>
  <c r="Q5556" i="1"/>
  <c r="N5556" i="1"/>
  <c r="P5556" i="1" s="1"/>
  <c r="J5556" i="1"/>
  <c r="G5556" i="1"/>
  <c r="F5556" i="1"/>
  <c r="D5556" i="1"/>
  <c r="B5556" i="1"/>
  <c r="R5555" i="1"/>
  <c r="N5555" i="1"/>
  <c r="P5555" i="1" s="1"/>
  <c r="J5555" i="1"/>
  <c r="G5555" i="1"/>
  <c r="F5555" i="1"/>
  <c r="D5555" i="1"/>
  <c r="B5555" i="1"/>
  <c r="R5554" i="1"/>
  <c r="Q5554" i="1"/>
  <c r="N5554" i="1"/>
  <c r="P5554" i="1" s="1"/>
  <c r="J5554" i="1"/>
  <c r="G5554" i="1"/>
  <c r="F5554" i="1"/>
  <c r="D5554" i="1"/>
  <c r="B5554" i="1"/>
  <c r="R5553" i="1"/>
  <c r="N5553" i="1"/>
  <c r="J5553" i="1"/>
  <c r="G5553" i="1"/>
  <c r="F5553" i="1"/>
  <c r="D5553" i="1"/>
  <c r="B5553" i="1"/>
  <c r="R5552" i="1"/>
  <c r="Q5552" i="1"/>
  <c r="N5552" i="1"/>
  <c r="P5552" i="1" s="1"/>
  <c r="J5552" i="1"/>
  <c r="G5552" i="1"/>
  <c r="F5552" i="1"/>
  <c r="D5552" i="1"/>
  <c r="B5552" i="1"/>
  <c r="R5551" i="1"/>
  <c r="N5551" i="1"/>
  <c r="J5551" i="1"/>
  <c r="G5551" i="1"/>
  <c r="F5551" i="1"/>
  <c r="D5551" i="1"/>
  <c r="B5551" i="1"/>
  <c r="R5550" i="1"/>
  <c r="Q5550" i="1"/>
  <c r="N5550" i="1"/>
  <c r="P5550" i="1" s="1"/>
  <c r="J5550" i="1"/>
  <c r="G5550" i="1"/>
  <c r="F5550" i="1"/>
  <c r="D5550" i="1"/>
  <c r="B5550" i="1"/>
  <c r="R5549" i="1"/>
  <c r="N5549" i="1"/>
  <c r="J5549" i="1"/>
  <c r="G5549" i="1"/>
  <c r="F5549" i="1"/>
  <c r="D5549" i="1"/>
  <c r="B5549" i="1"/>
  <c r="R5548" i="1"/>
  <c r="Q5548" i="1"/>
  <c r="N5548" i="1"/>
  <c r="P5548" i="1" s="1"/>
  <c r="J5548" i="1"/>
  <c r="G5548" i="1"/>
  <c r="F5548" i="1"/>
  <c r="D5548" i="1"/>
  <c r="B5548" i="1"/>
  <c r="R5547" i="1"/>
  <c r="N5547" i="1"/>
  <c r="J5547" i="1"/>
  <c r="G5547" i="1"/>
  <c r="F5547" i="1"/>
  <c r="D5547" i="1"/>
  <c r="B5547" i="1"/>
  <c r="R5546" i="1"/>
  <c r="Q5546" i="1"/>
  <c r="N5546" i="1"/>
  <c r="P5546" i="1" s="1"/>
  <c r="J5546" i="1"/>
  <c r="G5546" i="1"/>
  <c r="F5546" i="1"/>
  <c r="D5546" i="1"/>
  <c r="B5546" i="1"/>
  <c r="R5545" i="1"/>
  <c r="N5545" i="1"/>
  <c r="J5545" i="1"/>
  <c r="G5545" i="1"/>
  <c r="F5545" i="1"/>
  <c r="D5545" i="1"/>
  <c r="B5545" i="1"/>
  <c r="R5544" i="1"/>
  <c r="Q5544" i="1"/>
  <c r="N5544" i="1"/>
  <c r="P5544" i="1" s="1"/>
  <c r="J5544" i="1"/>
  <c r="G5544" i="1"/>
  <c r="F5544" i="1"/>
  <c r="D5544" i="1"/>
  <c r="B5544" i="1"/>
  <c r="R5543" i="1"/>
  <c r="N5543" i="1"/>
  <c r="J5543" i="1"/>
  <c r="G5543" i="1"/>
  <c r="F5543" i="1"/>
  <c r="D5543" i="1"/>
  <c r="B5543" i="1"/>
  <c r="R5542" i="1"/>
  <c r="Q5542" i="1"/>
  <c r="N5542" i="1"/>
  <c r="P5542" i="1" s="1"/>
  <c r="J5542" i="1"/>
  <c r="G5542" i="1"/>
  <c r="F5542" i="1"/>
  <c r="D5542" i="1"/>
  <c r="B5542" i="1"/>
  <c r="R5541" i="1"/>
  <c r="Q5541" i="1"/>
  <c r="N5541" i="1"/>
  <c r="P5541" i="1" s="1"/>
  <c r="J5541" i="1"/>
  <c r="G5541" i="1"/>
  <c r="F5541" i="1"/>
  <c r="D5541" i="1"/>
  <c r="B5541" i="1"/>
  <c r="R5540" i="1"/>
  <c r="Q5540" i="1"/>
  <c r="N5540" i="1"/>
  <c r="P5540" i="1" s="1"/>
  <c r="J5540" i="1"/>
  <c r="G5540" i="1"/>
  <c r="F5540" i="1"/>
  <c r="D5540" i="1"/>
  <c r="B5540" i="1"/>
  <c r="R5539" i="1"/>
  <c r="Q5539" i="1"/>
  <c r="N5539" i="1"/>
  <c r="P5539" i="1" s="1"/>
  <c r="J5539" i="1"/>
  <c r="G5539" i="1"/>
  <c r="F5539" i="1"/>
  <c r="D5539" i="1"/>
  <c r="B5539" i="1"/>
  <c r="R5538" i="1"/>
  <c r="Q5538" i="1"/>
  <c r="N5538" i="1"/>
  <c r="P5538" i="1" s="1"/>
  <c r="J5538" i="1"/>
  <c r="G5538" i="1"/>
  <c r="F5538" i="1"/>
  <c r="D5538" i="1"/>
  <c r="B5538" i="1"/>
  <c r="R5537" i="1"/>
  <c r="Q5537" i="1"/>
  <c r="N5537" i="1"/>
  <c r="P5537" i="1" s="1"/>
  <c r="J5537" i="1"/>
  <c r="G5537" i="1"/>
  <c r="F5537" i="1"/>
  <c r="D5537" i="1"/>
  <c r="B5537" i="1"/>
  <c r="R5536" i="1"/>
  <c r="Q5536" i="1"/>
  <c r="N5536" i="1"/>
  <c r="P5536" i="1" s="1"/>
  <c r="J5536" i="1"/>
  <c r="G5536" i="1"/>
  <c r="F5536" i="1"/>
  <c r="D5536" i="1"/>
  <c r="B5536" i="1"/>
  <c r="R5535" i="1"/>
  <c r="Q5535" i="1"/>
  <c r="N5535" i="1"/>
  <c r="P5535" i="1" s="1"/>
  <c r="J5535" i="1"/>
  <c r="G5535" i="1"/>
  <c r="F5535" i="1"/>
  <c r="D5535" i="1"/>
  <c r="B5535" i="1"/>
  <c r="R5534" i="1"/>
  <c r="Q5534" i="1"/>
  <c r="N5534" i="1"/>
  <c r="P5534" i="1" s="1"/>
  <c r="J5534" i="1"/>
  <c r="G5534" i="1"/>
  <c r="F5534" i="1"/>
  <c r="D5534" i="1"/>
  <c r="B5534" i="1"/>
  <c r="R5533" i="1"/>
  <c r="Q5533" i="1"/>
  <c r="N5533" i="1"/>
  <c r="P5533" i="1" s="1"/>
  <c r="J5533" i="1"/>
  <c r="G5533" i="1"/>
  <c r="F5533" i="1"/>
  <c r="D5533" i="1"/>
  <c r="B5533" i="1"/>
  <c r="R5532" i="1"/>
  <c r="Q5532" i="1"/>
  <c r="N5532" i="1"/>
  <c r="P5532" i="1" s="1"/>
  <c r="J5532" i="1"/>
  <c r="G5532" i="1"/>
  <c r="F5532" i="1"/>
  <c r="D5532" i="1"/>
  <c r="B5532" i="1"/>
  <c r="R5531" i="1"/>
  <c r="Q5531" i="1"/>
  <c r="N5531" i="1"/>
  <c r="P5531" i="1" s="1"/>
  <c r="J5531" i="1"/>
  <c r="G5531" i="1"/>
  <c r="F5531" i="1"/>
  <c r="D5531" i="1"/>
  <c r="B5531" i="1"/>
  <c r="R5530" i="1"/>
  <c r="Q5530" i="1"/>
  <c r="N5530" i="1"/>
  <c r="P5530" i="1" s="1"/>
  <c r="J5530" i="1"/>
  <c r="G5530" i="1"/>
  <c r="F5530" i="1"/>
  <c r="D5530" i="1"/>
  <c r="B5530" i="1"/>
  <c r="R5529" i="1"/>
  <c r="Q5529" i="1"/>
  <c r="N5529" i="1"/>
  <c r="P5529" i="1" s="1"/>
  <c r="J5529" i="1"/>
  <c r="G5529" i="1"/>
  <c r="F5529" i="1"/>
  <c r="D5529" i="1"/>
  <c r="B5529" i="1"/>
  <c r="R5528" i="1"/>
  <c r="Q5528" i="1"/>
  <c r="N5528" i="1"/>
  <c r="P5528" i="1" s="1"/>
  <c r="J5528" i="1"/>
  <c r="G5528" i="1"/>
  <c r="F5528" i="1"/>
  <c r="D5528" i="1"/>
  <c r="B5528" i="1"/>
  <c r="R5527" i="1"/>
  <c r="Q5527" i="1"/>
  <c r="N5527" i="1"/>
  <c r="P5527" i="1" s="1"/>
  <c r="J5527" i="1"/>
  <c r="G5527" i="1"/>
  <c r="F5527" i="1"/>
  <c r="D5527" i="1"/>
  <c r="B5527" i="1"/>
  <c r="R5526" i="1"/>
  <c r="Q5526" i="1"/>
  <c r="N5526" i="1"/>
  <c r="P5526" i="1" s="1"/>
  <c r="J5526" i="1"/>
  <c r="G5526" i="1"/>
  <c r="F5526" i="1"/>
  <c r="D5526" i="1"/>
  <c r="B5526" i="1"/>
  <c r="R5525" i="1"/>
  <c r="Q5525" i="1"/>
  <c r="N5525" i="1"/>
  <c r="P5525" i="1" s="1"/>
  <c r="J5525" i="1"/>
  <c r="G5525" i="1"/>
  <c r="F5525" i="1"/>
  <c r="D5525" i="1"/>
  <c r="B5525" i="1"/>
  <c r="R5524" i="1"/>
  <c r="Q5524" i="1"/>
  <c r="N5524" i="1"/>
  <c r="P5524" i="1" s="1"/>
  <c r="J5524" i="1"/>
  <c r="G5524" i="1"/>
  <c r="F5524" i="1"/>
  <c r="D5524" i="1"/>
  <c r="B5524" i="1"/>
  <c r="R5523" i="1"/>
  <c r="Q5523" i="1"/>
  <c r="N5523" i="1"/>
  <c r="P5523" i="1" s="1"/>
  <c r="J5523" i="1"/>
  <c r="G5523" i="1"/>
  <c r="F5523" i="1"/>
  <c r="D5523" i="1"/>
  <c r="B5523" i="1"/>
  <c r="R5522" i="1"/>
  <c r="Q5522" i="1"/>
  <c r="N5522" i="1"/>
  <c r="P5522" i="1" s="1"/>
  <c r="J5522" i="1"/>
  <c r="G5522" i="1"/>
  <c r="F5522" i="1"/>
  <c r="D5522" i="1"/>
  <c r="B5522" i="1"/>
  <c r="R5521" i="1"/>
  <c r="Q5521" i="1"/>
  <c r="N5521" i="1"/>
  <c r="P5521" i="1" s="1"/>
  <c r="J5521" i="1"/>
  <c r="G5521" i="1"/>
  <c r="F5521" i="1"/>
  <c r="D5521" i="1"/>
  <c r="B5521" i="1"/>
  <c r="R5520" i="1"/>
  <c r="Q5520" i="1"/>
  <c r="N5520" i="1"/>
  <c r="P5520" i="1" s="1"/>
  <c r="J5520" i="1"/>
  <c r="G5520" i="1"/>
  <c r="F5520" i="1"/>
  <c r="D5520" i="1"/>
  <c r="B5520" i="1"/>
  <c r="R5519" i="1"/>
  <c r="Q5519" i="1"/>
  <c r="N5519" i="1"/>
  <c r="P5519" i="1" s="1"/>
  <c r="J5519" i="1"/>
  <c r="G5519" i="1"/>
  <c r="F5519" i="1"/>
  <c r="D5519" i="1"/>
  <c r="B5519" i="1"/>
  <c r="R5518" i="1"/>
  <c r="Q5518" i="1"/>
  <c r="N5518" i="1"/>
  <c r="P5518" i="1" s="1"/>
  <c r="J5518" i="1"/>
  <c r="G5518" i="1"/>
  <c r="F5518" i="1"/>
  <c r="D5518" i="1"/>
  <c r="B5518" i="1"/>
  <c r="R5517" i="1"/>
  <c r="Q5517" i="1"/>
  <c r="N5517" i="1"/>
  <c r="P5517" i="1" s="1"/>
  <c r="J5517" i="1"/>
  <c r="G5517" i="1"/>
  <c r="F5517" i="1"/>
  <c r="D5517" i="1"/>
  <c r="B5517" i="1"/>
  <c r="R5516" i="1"/>
  <c r="Q5516" i="1"/>
  <c r="N5516" i="1"/>
  <c r="P5516" i="1" s="1"/>
  <c r="J5516" i="1"/>
  <c r="G5516" i="1"/>
  <c r="F5516" i="1"/>
  <c r="D5516" i="1"/>
  <c r="B5516" i="1"/>
  <c r="R5515" i="1"/>
  <c r="Q5515" i="1"/>
  <c r="N5515" i="1"/>
  <c r="P5515" i="1" s="1"/>
  <c r="J5515" i="1"/>
  <c r="G5515" i="1"/>
  <c r="F5515" i="1"/>
  <c r="D5515" i="1"/>
  <c r="B5515" i="1"/>
  <c r="R5514" i="1"/>
  <c r="Q5514" i="1"/>
  <c r="N5514" i="1"/>
  <c r="P5514" i="1" s="1"/>
  <c r="J5514" i="1"/>
  <c r="G5514" i="1"/>
  <c r="F5514" i="1"/>
  <c r="D5514" i="1"/>
  <c r="B5514" i="1"/>
  <c r="R5513" i="1"/>
  <c r="Q5513" i="1"/>
  <c r="N5513" i="1"/>
  <c r="P5513" i="1" s="1"/>
  <c r="J5513" i="1"/>
  <c r="G5513" i="1"/>
  <c r="F5513" i="1"/>
  <c r="D5513" i="1"/>
  <c r="B5513" i="1"/>
  <c r="R5512" i="1"/>
  <c r="Q5512" i="1"/>
  <c r="N5512" i="1"/>
  <c r="P5512" i="1" s="1"/>
  <c r="J5512" i="1"/>
  <c r="G5512" i="1"/>
  <c r="F5512" i="1"/>
  <c r="D5512" i="1"/>
  <c r="B5512" i="1"/>
  <c r="R5511" i="1"/>
  <c r="Q5511" i="1"/>
  <c r="N5511" i="1"/>
  <c r="P5511" i="1" s="1"/>
  <c r="J5511" i="1"/>
  <c r="G5511" i="1"/>
  <c r="F5511" i="1"/>
  <c r="D5511" i="1"/>
  <c r="B5511" i="1"/>
  <c r="R5510" i="1"/>
  <c r="Q5510" i="1"/>
  <c r="N5510" i="1"/>
  <c r="P5510" i="1" s="1"/>
  <c r="J5510" i="1"/>
  <c r="G5510" i="1"/>
  <c r="F5510" i="1"/>
  <c r="D5510" i="1"/>
  <c r="B5510" i="1"/>
  <c r="R5509" i="1"/>
  <c r="Q5509" i="1"/>
  <c r="N5509" i="1"/>
  <c r="P5509" i="1" s="1"/>
  <c r="J5509" i="1"/>
  <c r="G5509" i="1"/>
  <c r="F5509" i="1"/>
  <c r="D5509" i="1"/>
  <c r="B5509" i="1"/>
  <c r="R5508" i="1"/>
  <c r="Q5508" i="1"/>
  <c r="N5508" i="1"/>
  <c r="P5508" i="1" s="1"/>
  <c r="J5508" i="1"/>
  <c r="G5508" i="1"/>
  <c r="F5508" i="1"/>
  <c r="D5508" i="1"/>
  <c r="B5508" i="1"/>
  <c r="R5507" i="1"/>
  <c r="Q5507" i="1"/>
  <c r="N5507" i="1"/>
  <c r="P5507" i="1" s="1"/>
  <c r="J5507" i="1"/>
  <c r="G5507" i="1"/>
  <c r="F5507" i="1"/>
  <c r="D5507" i="1"/>
  <c r="B5507" i="1"/>
  <c r="R5506" i="1"/>
  <c r="Q5506" i="1"/>
  <c r="N5506" i="1"/>
  <c r="P5506" i="1" s="1"/>
  <c r="J5506" i="1"/>
  <c r="G5506" i="1"/>
  <c r="F5506" i="1"/>
  <c r="D5506" i="1"/>
  <c r="B5506" i="1"/>
  <c r="R5505" i="1"/>
  <c r="Q5505" i="1"/>
  <c r="N5505" i="1"/>
  <c r="P5505" i="1" s="1"/>
  <c r="J5505" i="1"/>
  <c r="G5505" i="1"/>
  <c r="F5505" i="1"/>
  <c r="D5505" i="1"/>
  <c r="B5505" i="1"/>
  <c r="R5504" i="1"/>
  <c r="Q5504" i="1"/>
  <c r="N5504" i="1"/>
  <c r="P5504" i="1" s="1"/>
  <c r="J5504" i="1"/>
  <c r="G5504" i="1"/>
  <c r="F5504" i="1"/>
  <c r="D5504" i="1"/>
  <c r="B5504" i="1"/>
  <c r="R5503" i="1"/>
  <c r="Q5503" i="1"/>
  <c r="N5503" i="1"/>
  <c r="P5503" i="1" s="1"/>
  <c r="J5503" i="1"/>
  <c r="G5503" i="1"/>
  <c r="F5503" i="1"/>
  <c r="D5503" i="1"/>
  <c r="B5503" i="1"/>
  <c r="R5502" i="1"/>
  <c r="Q5502" i="1"/>
  <c r="N5502" i="1"/>
  <c r="P5502" i="1" s="1"/>
  <c r="J5502" i="1"/>
  <c r="G5502" i="1"/>
  <c r="F5502" i="1"/>
  <c r="D5502" i="1"/>
  <c r="B5502" i="1"/>
  <c r="R5501" i="1"/>
  <c r="Q5501" i="1"/>
  <c r="N5501" i="1"/>
  <c r="P5501" i="1" s="1"/>
  <c r="J5501" i="1"/>
  <c r="G5501" i="1"/>
  <c r="F5501" i="1"/>
  <c r="D5501" i="1"/>
  <c r="B5501" i="1"/>
  <c r="R5500" i="1"/>
  <c r="Q5500" i="1"/>
  <c r="N5500" i="1"/>
  <c r="P5500" i="1" s="1"/>
  <c r="J5500" i="1"/>
  <c r="G5500" i="1"/>
  <c r="F5500" i="1"/>
  <c r="D5500" i="1"/>
  <c r="B5500" i="1"/>
  <c r="R5499" i="1"/>
  <c r="Q5499" i="1"/>
  <c r="N5499" i="1"/>
  <c r="P5499" i="1" s="1"/>
  <c r="J5499" i="1"/>
  <c r="G5499" i="1"/>
  <c r="F5499" i="1"/>
  <c r="D5499" i="1"/>
  <c r="B5499" i="1"/>
  <c r="R5498" i="1"/>
  <c r="Q5498" i="1"/>
  <c r="N5498" i="1"/>
  <c r="P5498" i="1" s="1"/>
  <c r="J5498" i="1"/>
  <c r="G5498" i="1"/>
  <c r="F5498" i="1"/>
  <c r="D5498" i="1"/>
  <c r="B5498" i="1"/>
  <c r="R5497" i="1"/>
  <c r="Q5497" i="1"/>
  <c r="N5497" i="1"/>
  <c r="P5497" i="1" s="1"/>
  <c r="J5497" i="1"/>
  <c r="G5497" i="1"/>
  <c r="F5497" i="1"/>
  <c r="D5497" i="1"/>
  <c r="B5497" i="1"/>
  <c r="R5496" i="1"/>
  <c r="Q5496" i="1"/>
  <c r="N5496" i="1"/>
  <c r="P5496" i="1" s="1"/>
  <c r="J5496" i="1"/>
  <c r="G5496" i="1"/>
  <c r="F5496" i="1"/>
  <c r="D5496" i="1"/>
  <c r="B5496" i="1"/>
  <c r="R5495" i="1"/>
  <c r="Q5495" i="1"/>
  <c r="N5495" i="1"/>
  <c r="P5495" i="1" s="1"/>
  <c r="J5495" i="1"/>
  <c r="G5495" i="1"/>
  <c r="F5495" i="1"/>
  <c r="D5495" i="1"/>
  <c r="B5495" i="1"/>
  <c r="R5494" i="1"/>
  <c r="Q5494" i="1"/>
  <c r="N5494" i="1"/>
  <c r="P5494" i="1" s="1"/>
  <c r="J5494" i="1"/>
  <c r="G5494" i="1"/>
  <c r="F5494" i="1"/>
  <c r="D5494" i="1"/>
  <c r="B5494" i="1"/>
  <c r="R5493" i="1"/>
  <c r="Q5493" i="1"/>
  <c r="N5493" i="1"/>
  <c r="P5493" i="1" s="1"/>
  <c r="J5493" i="1"/>
  <c r="G5493" i="1"/>
  <c r="F5493" i="1"/>
  <c r="D5493" i="1"/>
  <c r="B5493" i="1"/>
  <c r="R5492" i="1"/>
  <c r="Q5492" i="1"/>
  <c r="N5492" i="1"/>
  <c r="P5492" i="1" s="1"/>
  <c r="J5492" i="1"/>
  <c r="G5492" i="1"/>
  <c r="F5492" i="1"/>
  <c r="D5492" i="1"/>
  <c r="B5492" i="1"/>
  <c r="R5491" i="1"/>
  <c r="Q5491" i="1"/>
  <c r="N5491" i="1"/>
  <c r="P5491" i="1" s="1"/>
  <c r="J5491" i="1"/>
  <c r="G5491" i="1"/>
  <c r="F5491" i="1"/>
  <c r="D5491" i="1"/>
  <c r="B5491" i="1"/>
  <c r="R5490" i="1"/>
  <c r="Q5490" i="1"/>
  <c r="N5490" i="1"/>
  <c r="P5490" i="1" s="1"/>
  <c r="J5490" i="1"/>
  <c r="G5490" i="1"/>
  <c r="F5490" i="1"/>
  <c r="D5490" i="1"/>
  <c r="B5490" i="1"/>
  <c r="R5489" i="1"/>
  <c r="Q5489" i="1"/>
  <c r="N5489" i="1"/>
  <c r="P5489" i="1" s="1"/>
  <c r="J5489" i="1"/>
  <c r="G5489" i="1"/>
  <c r="F5489" i="1"/>
  <c r="D5489" i="1"/>
  <c r="B5489" i="1"/>
  <c r="R5488" i="1"/>
  <c r="Q5488" i="1"/>
  <c r="N5488" i="1"/>
  <c r="P5488" i="1" s="1"/>
  <c r="J5488" i="1"/>
  <c r="G5488" i="1"/>
  <c r="F5488" i="1"/>
  <c r="D5488" i="1"/>
  <c r="B5488" i="1"/>
  <c r="R5487" i="1"/>
  <c r="Q5487" i="1"/>
  <c r="N5487" i="1"/>
  <c r="P5487" i="1" s="1"/>
  <c r="J5487" i="1"/>
  <c r="G5487" i="1"/>
  <c r="F5487" i="1"/>
  <c r="D5487" i="1"/>
  <c r="B5487" i="1"/>
  <c r="R5486" i="1"/>
  <c r="Q5486" i="1"/>
  <c r="N5486" i="1"/>
  <c r="P5486" i="1" s="1"/>
  <c r="J5486" i="1"/>
  <c r="G5486" i="1"/>
  <c r="F5486" i="1"/>
  <c r="D5486" i="1"/>
  <c r="B5486" i="1"/>
  <c r="R5485" i="1"/>
  <c r="Q5485" i="1"/>
  <c r="N5485" i="1"/>
  <c r="P5485" i="1" s="1"/>
  <c r="J5485" i="1"/>
  <c r="G5485" i="1"/>
  <c r="F5485" i="1"/>
  <c r="D5485" i="1"/>
  <c r="B5485" i="1"/>
  <c r="R5484" i="1"/>
  <c r="Q5484" i="1"/>
  <c r="N5484" i="1"/>
  <c r="P5484" i="1" s="1"/>
  <c r="J5484" i="1"/>
  <c r="G5484" i="1"/>
  <c r="F5484" i="1"/>
  <c r="D5484" i="1"/>
  <c r="B5484" i="1"/>
  <c r="R5483" i="1"/>
  <c r="Q5483" i="1"/>
  <c r="N5483" i="1"/>
  <c r="P5483" i="1" s="1"/>
  <c r="J5483" i="1"/>
  <c r="G5483" i="1"/>
  <c r="F5483" i="1"/>
  <c r="D5483" i="1"/>
  <c r="B5483" i="1"/>
  <c r="R5482" i="1"/>
  <c r="Q5482" i="1"/>
  <c r="N5482" i="1"/>
  <c r="P5482" i="1" s="1"/>
  <c r="J5482" i="1"/>
  <c r="G5482" i="1"/>
  <c r="F5482" i="1"/>
  <c r="D5482" i="1"/>
  <c r="B5482" i="1"/>
  <c r="R5481" i="1"/>
  <c r="Q5481" i="1"/>
  <c r="N5481" i="1"/>
  <c r="P5481" i="1" s="1"/>
  <c r="J5481" i="1"/>
  <c r="G5481" i="1"/>
  <c r="F5481" i="1"/>
  <c r="D5481" i="1"/>
  <c r="B5481" i="1"/>
  <c r="R5480" i="1"/>
  <c r="Q5480" i="1"/>
  <c r="N5480" i="1"/>
  <c r="P5480" i="1" s="1"/>
  <c r="J5480" i="1"/>
  <c r="G5480" i="1"/>
  <c r="F5480" i="1"/>
  <c r="D5480" i="1"/>
  <c r="B5480" i="1"/>
  <c r="R5479" i="1"/>
  <c r="Q5479" i="1"/>
  <c r="N5479" i="1"/>
  <c r="P5479" i="1" s="1"/>
  <c r="J5479" i="1"/>
  <c r="G5479" i="1"/>
  <c r="F5479" i="1"/>
  <c r="D5479" i="1"/>
  <c r="B5479" i="1"/>
  <c r="R5478" i="1"/>
  <c r="Q5478" i="1"/>
  <c r="N5478" i="1"/>
  <c r="P5478" i="1" s="1"/>
  <c r="J5478" i="1"/>
  <c r="G5478" i="1"/>
  <c r="F5478" i="1"/>
  <c r="D5478" i="1"/>
  <c r="B5478" i="1"/>
  <c r="R5477" i="1"/>
  <c r="Q5477" i="1"/>
  <c r="N5477" i="1"/>
  <c r="P5477" i="1" s="1"/>
  <c r="J5477" i="1"/>
  <c r="G5477" i="1"/>
  <c r="F5477" i="1"/>
  <c r="D5477" i="1"/>
  <c r="B5477" i="1"/>
  <c r="R5476" i="1"/>
  <c r="Q5476" i="1"/>
  <c r="N5476" i="1"/>
  <c r="P5476" i="1" s="1"/>
  <c r="J5476" i="1"/>
  <c r="G5476" i="1"/>
  <c r="F5476" i="1"/>
  <c r="D5476" i="1"/>
  <c r="B5476" i="1"/>
  <c r="R5475" i="1"/>
  <c r="Q5475" i="1"/>
  <c r="N5475" i="1"/>
  <c r="P5475" i="1" s="1"/>
  <c r="J5475" i="1"/>
  <c r="G5475" i="1"/>
  <c r="F5475" i="1"/>
  <c r="D5475" i="1"/>
  <c r="B5475" i="1"/>
  <c r="R5474" i="1"/>
  <c r="Q5474" i="1"/>
  <c r="N5474" i="1"/>
  <c r="P5474" i="1" s="1"/>
  <c r="J5474" i="1"/>
  <c r="G5474" i="1"/>
  <c r="F5474" i="1"/>
  <c r="D5474" i="1"/>
  <c r="B5474" i="1"/>
  <c r="R5473" i="1"/>
  <c r="Q5473" i="1"/>
  <c r="N5473" i="1"/>
  <c r="P5473" i="1" s="1"/>
  <c r="J5473" i="1"/>
  <c r="G5473" i="1"/>
  <c r="F5473" i="1"/>
  <c r="D5473" i="1"/>
  <c r="B5473" i="1"/>
  <c r="R5472" i="1"/>
  <c r="Q5472" i="1"/>
  <c r="N5472" i="1"/>
  <c r="P5472" i="1" s="1"/>
  <c r="J5472" i="1"/>
  <c r="G5472" i="1"/>
  <c r="F5472" i="1"/>
  <c r="D5472" i="1"/>
  <c r="B5472" i="1"/>
  <c r="R5471" i="1"/>
  <c r="Q5471" i="1"/>
  <c r="N5471" i="1"/>
  <c r="P5471" i="1" s="1"/>
  <c r="J5471" i="1"/>
  <c r="G5471" i="1"/>
  <c r="F5471" i="1"/>
  <c r="D5471" i="1"/>
  <c r="B5471" i="1"/>
  <c r="R5470" i="1"/>
  <c r="Q5470" i="1"/>
  <c r="N5470" i="1"/>
  <c r="P5470" i="1" s="1"/>
  <c r="J5470" i="1"/>
  <c r="G5470" i="1"/>
  <c r="F5470" i="1"/>
  <c r="D5470" i="1"/>
  <c r="B5470" i="1"/>
  <c r="R5469" i="1"/>
  <c r="Q5469" i="1"/>
  <c r="N5469" i="1"/>
  <c r="P5469" i="1" s="1"/>
  <c r="J5469" i="1"/>
  <c r="G5469" i="1"/>
  <c r="F5469" i="1"/>
  <c r="D5469" i="1"/>
  <c r="B5469" i="1"/>
  <c r="R5468" i="1"/>
  <c r="Q5468" i="1"/>
  <c r="N5468" i="1"/>
  <c r="P5468" i="1" s="1"/>
  <c r="J5468" i="1"/>
  <c r="G5468" i="1"/>
  <c r="F5468" i="1"/>
  <c r="D5468" i="1"/>
  <c r="B5468" i="1"/>
  <c r="R5467" i="1"/>
  <c r="Q5467" i="1"/>
  <c r="N5467" i="1"/>
  <c r="P5467" i="1" s="1"/>
  <c r="J5467" i="1"/>
  <c r="G5467" i="1"/>
  <c r="F5467" i="1"/>
  <c r="D5467" i="1"/>
  <c r="B5467" i="1"/>
  <c r="R5466" i="1"/>
  <c r="Q5466" i="1"/>
  <c r="N5466" i="1"/>
  <c r="P5466" i="1" s="1"/>
  <c r="J5466" i="1"/>
  <c r="G5466" i="1"/>
  <c r="F5466" i="1"/>
  <c r="D5466" i="1"/>
  <c r="B5466" i="1"/>
  <c r="R5465" i="1"/>
  <c r="Q5465" i="1"/>
  <c r="N5465" i="1"/>
  <c r="P5465" i="1" s="1"/>
  <c r="J5465" i="1"/>
  <c r="G5465" i="1"/>
  <c r="F5465" i="1"/>
  <c r="D5465" i="1"/>
  <c r="B5465" i="1"/>
  <c r="R5464" i="1"/>
  <c r="Q5464" i="1"/>
  <c r="N5464" i="1"/>
  <c r="P5464" i="1" s="1"/>
  <c r="J5464" i="1"/>
  <c r="G5464" i="1"/>
  <c r="F5464" i="1"/>
  <c r="D5464" i="1"/>
  <c r="B5464" i="1"/>
  <c r="R5463" i="1"/>
  <c r="Q5463" i="1"/>
  <c r="N5463" i="1"/>
  <c r="P5463" i="1" s="1"/>
  <c r="J5463" i="1"/>
  <c r="G5463" i="1"/>
  <c r="F5463" i="1"/>
  <c r="D5463" i="1"/>
  <c r="B5463" i="1"/>
  <c r="R5462" i="1"/>
  <c r="Q5462" i="1"/>
  <c r="N5462" i="1"/>
  <c r="P5462" i="1" s="1"/>
  <c r="J5462" i="1"/>
  <c r="G5462" i="1"/>
  <c r="F5462" i="1"/>
  <c r="D5462" i="1"/>
  <c r="B5462" i="1"/>
  <c r="R5461" i="1"/>
  <c r="Q5461" i="1"/>
  <c r="N5461" i="1"/>
  <c r="P5461" i="1" s="1"/>
  <c r="J5461" i="1"/>
  <c r="G5461" i="1"/>
  <c r="F5461" i="1"/>
  <c r="D5461" i="1"/>
  <c r="B5461" i="1"/>
  <c r="R5460" i="1"/>
  <c r="Q5460" i="1"/>
  <c r="N5460" i="1"/>
  <c r="P5460" i="1" s="1"/>
  <c r="J5460" i="1"/>
  <c r="G5460" i="1"/>
  <c r="F5460" i="1"/>
  <c r="D5460" i="1"/>
  <c r="B5460" i="1"/>
  <c r="R5459" i="1"/>
  <c r="Q5459" i="1"/>
  <c r="N5459" i="1"/>
  <c r="P5459" i="1" s="1"/>
  <c r="J5459" i="1"/>
  <c r="G5459" i="1"/>
  <c r="F5459" i="1"/>
  <c r="D5459" i="1"/>
  <c r="B5459" i="1"/>
  <c r="R5458" i="1"/>
  <c r="Q5458" i="1"/>
  <c r="N5458" i="1"/>
  <c r="P5458" i="1" s="1"/>
  <c r="J5458" i="1"/>
  <c r="G5458" i="1"/>
  <c r="F5458" i="1"/>
  <c r="D5458" i="1"/>
  <c r="B5458" i="1"/>
  <c r="R5457" i="1"/>
  <c r="Q5457" i="1"/>
  <c r="N5457" i="1"/>
  <c r="P5457" i="1" s="1"/>
  <c r="J5457" i="1"/>
  <c r="G5457" i="1"/>
  <c r="F5457" i="1"/>
  <c r="D5457" i="1"/>
  <c r="B5457" i="1"/>
  <c r="R5456" i="1"/>
  <c r="Q5456" i="1"/>
  <c r="N5456" i="1"/>
  <c r="P5456" i="1" s="1"/>
  <c r="J5456" i="1"/>
  <c r="G5456" i="1"/>
  <c r="F5456" i="1"/>
  <c r="D5456" i="1"/>
  <c r="B5456" i="1"/>
  <c r="R5455" i="1"/>
  <c r="Q5455" i="1"/>
  <c r="N5455" i="1"/>
  <c r="P5455" i="1" s="1"/>
  <c r="J5455" i="1"/>
  <c r="G5455" i="1"/>
  <c r="F5455" i="1"/>
  <c r="D5455" i="1"/>
  <c r="B5455" i="1"/>
  <c r="R5454" i="1"/>
  <c r="Q5454" i="1"/>
  <c r="N5454" i="1"/>
  <c r="P5454" i="1" s="1"/>
  <c r="J5454" i="1"/>
  <c r="G5454" i="1"/>
  <c r="F5454" i="1"/>
  <c r="D5454" i="1"/>
  <c r="B5454" i="1"/>
  <c r="R5453" i="1"/>
  <c r="Q5453" i="1"/>
  <c r="N5453" i="1"/>
  <c r="P5453" i="1" s="1"/>
  <c r="J5453" i="1"/>
  <c r="G5453" i="1"/>
  <c r="F5453" i="1"/>
  <c r="D5453" i="1"/>
  <c r="B5453" i="1"/>
  <c r="R5452" i="1"/>
  <c r="Q5452" i="1"/>
  <c r="N5452" i="1"/>
  <c r="P5452" i="1" s="1"/>
  <c r="J5452" i="1"/>
  <c r="G5452" i="1"/>
  <c r="F5452" i="1"/>
  <c r="D5452" i="1"/>
  <c r="B5452" i="1"/>
  <c r="R5451" i="1"/>
  <c r="Q5451" i="1"/>
  <c r="N5451" i="1"/>
  <c r="P5451" i="1" s="1"/>
  <c r="J5451" i="1"/>
  <c r="G5451" i="1"/>
  <c r="F5451" i="1"/>
  <c r="D5451" i="1"/>
  <c r="B5451" i="1"/>
  <c r="R5450" i="1"/>
  <c r="Q5450" i="1"/>
  <c r="N5450" i="1"/>
  <c r="P5450" i="1" s="1"/>
  <c r="J5450" i="1"/>
  <c r="G5450" i="1"/>
  <c r="F5450" i="1"/>
  <c r="D5450" i="1"/>
  <c r="B5450" i="1"/>
  <c r="R5449" i="1"/>
  <c r="Q5449" i="1"/>
  <c r="N5449" i="1"/>
  <c r="P5449" i="1" s="1"/>
  <c r="J5449" i="1"/>
  <c r="G5449" i="1"/>
  <c r="F5449" i="1"/>
  <c r="D5449" i="1"/>
  <c r="B5449" i="1"/>
  <c r="R5448" i="1"/>
  <c r="Q5448" i="1"/>
  <c r="N5448" i="1"/>
  <c r="P5448" i="1" s="1"/>
  <c r="J5448" i="1"/>
  <c r="G5448" i="1"/>
  <c r="F5448" i="1"/>
  <c r="D5448" i="1"/>
  <c r="B5448" i="1"/>
  <c r="R5447" i="1"/>
  <c r="Q5447" i="1"/>
  <c r="N5447" i="1"/>
  <c r="P5447" i="1" s="1"/>
  <c r="J5447" i="1"/>
  <c r="G5447" i="1"/>
  <c r="F5447" i="1"/>
  <c r="D5447" i="1"/>
  <c r="B5447" i="1"/>
  <c r="R5446" i="1"/>
  <c r="Q5446" i="1"/>
  <c r="N5446" i="1"/>
  <c r="P5446" i="1" s="1"/>
  <c r="J5446" i="1"/>
  <c r="G5446" i="1"/>
  <c r="F5446" i="1"/>
  <c r="D5446" i="1"/>
  <c r="B5446" i="1"/>
  <c r="R5445" i="1"/>
  <c r="Q5445" i="1"/>
  <c r="N5445" i="1"/>
  <c r="P5445" i="1" s="1"/>
  <c r="J5445" i="1"/>
  <c r="G5445" i="1"/>
  <c r="F5445" i="1"/>
  <c r="D5445" i="1"/>
  <c r="B5445" i="1"/>
  <c r="R5444" i="1"/>
  <c r="Q5444" i="1"/>
  <c r="N5444" i="1"/>
  <c r="P5444" i="1" s="1"/>
  <c r="J5444" i="1"/>
  <c r="G5444" i="1"/>
  <c r="F5444" i="1"/>
  <c r="D5444" i="1"/>
  <c r="B5444" i="1"/>
  <c r="R5443" i="1"/>
  <c r="Q5443" i="1"/>
  <c r="N5443" i="1"/>
  <c r="P5443" i="1" s="1"/>
  <c r="J5443" i="1"/>
  <c r="G5443" i="1"/>
  <c r="F5443" i="1"/>
  <c r="D5443" i="1"/>
  <c r="B5443" i="1"/>
  <c r="R5442" i="1"/>
  <c r="Q5442" i="1"/>
  <c r="N5442" i="1"/>
  <c r="P5442" i="1" s="1"/>
  <c r="J5442" i="1"/>
  <c r="G5442" i="1"/>
  <c r="F5442" i="1"/>
  <c r="D5442" i="1"/>
  <c r="B5442" i="1"/>
  <c r="R5441" i="1"/>
  <c r="Q5441" i="1"/>
  <c r="N5441" i="1"/>
  <c r="P5441" i="1" s="1"/>
  <c r="J5441" i="1"/>
  <c r="G5441" i="1"/>
  <c r="F5441" i="1"/>
  <c r="D5441" i="1"/>
  <c r="B5441" i="1"/>
  <c r="R5440" i="1"/>
  <c r="Q5440" i="1"/>
  <c r="N5440" i="1"/>
  <c r="P5440" i="1" s="1"/>
  <c r="J5440" i="1"/>
  <c r="G5440" i="1"/>
  <c r="F5440" i="1"/>
  <c r="D5440" i="1"/>
  <c r="B5440" i="1"/>
  <c r="R5439" i="1"/>
  <c r="Q5439" i="1"/>
  <c r="N5439" i="1"/>
  <c r="P5439" i="1" s="1"/>
  <c r="J5439" i="1"/>
  <c r="G5439" i="1"/>
  <c r="F5439" i="1"/>
  <c r="D5439" i="1"/>
  <c r="B5439" i="1"/>
  <c r="R5438" i="1"/>
  <c r="Q5438" i="1"/>
  <c r="N5438" i="1"/>
  <c r="P5438" i="1" s="1"/>
  <c r="J5438" i="1"/>
  <c r="G5438" i="1"/>
  <c r="F5438" i="1"/>
  <c r="D5438" i="1"/>
  <c r="B5438" i="1"/>
  <c r="R5437" i="1"/>
  <c r="Q5437" i="1"/>
  <c r="N5437" i="1"/>
  <c r="P5437" i="1" s="1"/>
  <c r="J5437" i="1"/>
  <c r="G5437" i="1"/>
  <c r="F5437" i="1"/>
  <c r="D5437" i="1"/>
  <c r="B5437" i="1"/>
  <c r="R5436" i="1"/>
  <c r="Q5436" i="1"/>
  <c r="N5436" i="1"/>
  <c r="P5436" i="1" s="1"/>
  <c r="J5436" i="1"/>
  <c r="G5436" i="1"/>
  <c r="F5436" i="1"/>
  <c r="D5436" i="1"/>
  <c r="B5436" i="1"/>
  <c r="R5435" i="1"/>
  <c r="Q5435" i="1"/>
  <c r="N5435" i="1"/>
  <c r="P5435" i="1" s="1"/>
  <c r="J5435" i="1"/>
  <c r="G5435" i="1"/>
  <c r="F5435" i="1"/>
  <c r="D5435" i="1"/>
  <c r="B5435" i="1"/>
  <c r="R5434" i="1"/>
  <c r="Q5434" i="1"/>
  <c r="N5434" i="1"/>
  <c r="P5434" i="1" s="1"/>
  <c r="J5434" i="1"/>
  <c r="G5434" i="1"/>
  <c r="F5434" i="1"/>
  <c r="D5434" i="1"/>
  <c r="B5434" i="1"/>
  <c r="R5433" i="1"/>
  <c r="Q5433" i="1"/>
  <c r="N5433" i="1"/>
  <c r="P5433" i="1" s="1"/>
  <c r="J5433" i="1"/>
  <c r="G5433" i="1"/>
  <c r="F5433" i="1"/>
  <c r="D5433" i="1"/>
  <c r="B5433" i="1"/>
  <c r="R5432" i="1"/>
  <c r="Q5432" i="1"/>
  <c r="N5432" i="1"/>
  <c r="P5432" i="1" s="1"/>
  <c r="J5432" i="1"/>
  <c r="G5432" i="1"/>
  <c r="F5432" i="1"/>
  <c r="D5432" i="1"/>
  <c r="B5432" i="1"/>
  <c r="R5431" i="1"/>
  <c r="Q5431" i="1"/>
  <c r="N5431" i="1"/>
  <c r="P5431" i="1" s="1"/>
  <c r="J5431" i="1"/>
  <c r="G5431" i="1"/>
  <c r="F5431" i="1"/>
  <c r="D5431" i="1"/>
  <c r="B5431" i="1"/>
  <c r="R5430" i="1"/>
  <c r="Q5430" i="1"/>
  <c r="N5430" i="1"/>
  <c r="P5430" i="1" s="1"/>
  <c r="J5430" i="1"/>
  <c r="G5430" i="1"/>
  <c r="F5430" i="1"/>
  <c r="D5430" i="1"/>
  <c r="B5430" i="1"/>
  <c r="R5429" i="1"/>
  <c r="Q5429" i="1"/>
  <c r="N5429" i="1"/>
  <c r="P5429" i="1" s="1"/>
  <c r="J5429" i="1"/>
  <c r="G5429" i="1"/>
  <c r="F5429" i="1"/>
  <c r="D5429" i="1"/>
  <c r="B5429" i="1"/>
  <c r="R5428" i="1"/>
  <c r="Q5428" i="1"/>
  <c r="N5428" i="1"/>
  <c r="P5428" i="1" s="1"/>
  <c r="J5428" i="1"/>
  <c r="G5428" i="1"/>
  <c r="F5428" i="1"/>
  <c r="D5428" i="1"/>
  <c r="B5428" i="1"/>
  <c r="R5427" i="1"/>
  <c r="Q5427" i="1"/>
  <c r="N5427" i="1"/>
  <c r="P5427" i="1" s="1"/>
  <c r="J5427" i="1"/>
  <c r="G5427" i="1"/>
  <c r="F5427" i="1"/>
  <c r="D5427" i="1"/>
  <c r="B5427" i="1"/>
  <c r="R5426" i="1"/>
  <c r="Q5426" i="1"/>
  <c r="N5426" i="1"/>
  <c r="P5426" i="1" s="1"/>
  <c r="J5426" i="1"/>
  <c r="G5426" i="1"/>
  <c r="F5426" i="1"/>
  <c r="D5426" i="1"/>
  <c r="B5426" i="1"/>
  <c r="R5425" i="1"/>
  <c r="Q5425" i="1"/>
  <c r="N5425" i="1"/>
  <c r="P5425" i="1" s="1"/>
  <c r="J5425" i="1"/>
  <c r="G5425" i="1"/>
  <c r="F5425" i="1"/>
  <c r="D5425" i="1"/>
  <c r="B5425" i="1"/>
  <c r="R5424" i="1"/>
  <c r="Q5424" i="1"/>
  <c r="N5424" i="1"/>
  <c r="P5424" i="1" s="1"/>
  <c r="J5424" i="1"/>
  <c r="G5424" i="1"/>
  <c r="F5424" i="1"/>
  <c r="D5424" i="1"/>
  <c r="B5424" i="1"/>
  <c r="R5423" i="1"/>
  <c r="Q5423" i="1"/>
  <c r="N5423" i="1"/>
  <c r="P5423" i="1" s="1"/>
  <c r="J5423" i="1"/>
  <c r="G5423" i="1"/>
  <c r="F5423" i="1"/>
  <c r="D5423" i="1"/>
  <c r="B5423" i="1"/>
  <c r="R5422" i="1"/>
  <c r="Q5422" i="1"/>
  <c r="N5422" i="1"/>
  <c r="P5422" i="1" s="1"/>
  <c r="J5422" i="1"/>
  <c r="G5422" i="1"/>
  <c r="F5422" i="1"/>
  <c r="D5422" i="1"/>
  <c r="B5422" i="1"/>
  <c r="R5421" i="1"/>
  <c r="Q5421" i="1"/>
  <c r="N5421" i="1"/>
  <c r="P5421" i="1" s="1"/>
  <c r="J5421" i="1"/>
  <c r="G5421" i="1"/>
  <c r="F5421" i="1"/>
  <c r="D5421" i="1"/>
  <c r="B5421" i="1"/>
  <c r="R5420" i="1"/>
  <c r="Q5420" i="1"/>
  <c r="N5420" i="1"/>
  <c r="P5420" i="1" s="1"/>
  <c r="J5420" i="1"/>
  <c r="G5420" i="1"/>
  <c r="F5420" i="1"/>
  <c r="D5420" i="1"/>
  <c r="B5420" i="1"/>
  <c r="R5419" i="1"/>
  <c r="Q5419" i="1"/>
  <c r="N5419" i="1"/>
  <c r="P5419" i="1" s="1"/>
  <c r="J5419" i="1"/>
  <c r="G5419" i="1"/>
  <c r="F5419" i="1"/>
  <c r="D5419" i="1"/>
  <c r="B5419" i="1"/>
  <c r="R5418" i="1"/>
  <c r="Q5418" i="1"/>
  <c r="N5418" i="1"/>
  <c r="P5418" i="1" s="1"/>
  <c r="J5418" i="1"/>
  <c r="G5418" i="1"/>
  <c r="F5418" i="1"/>
  <c r="D5418" i="1"/>
  <c r="B5418" i="1"/>
  <c r="R5417" i="1"/>
  <c r="Q5417" i="1"/>
  <c r="N5417" i="1"/>
  <c r="P5417" i="1" s="1"/>
  <c r="J5417" i="1"/>
  <c r="G5417" i="1"/>
  <c r="F5417" i="1"/>
  <c r="D5417" i="1"/>
  <c r="B5417" i="1"/>
  <c r="R5416" i="1"/>
  <c r="Q5416" i="1"/>
  <c r="N5416" i="1"/>
  <c r="P5416" i="1" s="1"/>
  <c r="J5416" i="1"/>
  <c r="G5416" i="1"/>
  <c r="F5416" i="1"/>
  <c r="D5416" i="1"/>
  <c r="B5416" i="1"/>
  <c r="R5415" i="1"/>
  <c r="Q5415" i="1"/>
  <c r="N5415" i="1"/>
  <c r="P5415" i="1" s="1"/>
  <c r="J5415" i="1"/>
  <c r="G5415" i="1"/>
  <c r="F5415" i="1"/>
  <c r="D5415" i="1"/>
  <c r="B5415" i="1"/>
  <c r="R5414" i="1"/>
  <c r="Q5414" i="1"/>
  <c r="N5414" i="1"/>
  <c r="P5414" i="1" s="1"/>
  <c r="J5414" i="1"/>
  <c r="G5414" i="1"/>
  <c r="F5414" i="1"/>
  <c r="D5414" i="1"/>
  <c r="B5414" i="1"/>
  <c r="R5413" i="1"/>
  <c r="Q5413" i="1"/>
  <c r="N5413" i="1"/>
  <c r="P5413" i="1" s="1"/>
  <c r="J5413" i="1"/>
  <c r="G5413" i="1"/>
  <c r="F5413" i="1"/>
  <c r="D5413" i="1"/>
  <c r="B5413" i="1"/>
  <c r="R5412" i="1"/>
  <c r="Q5412" i="1"/>
  <c r="N5412" i="1"/>
  <c r="P5412" i="1" s="1"/>
  <c r="J5412" i="1"/>
  <c r="G5412" i="1"/>
  <c r="F5412" i="1"/>
  <c r="D5412" i="1"/>
  <c r="B5412" i="1"/>
  <c r="R5411" i="1"/>
  <c r="Q5411" i="1"/>
  <c r="N5411" i="1"/>
  <c r="P5411" i="1" s="1"/>
  <c r="J5411" i="1"/>
  <c r="G5411" i="1"/>
  <c r="F5411" i="1"/>
  <c r="D5411" i="1"/>
  <c r="B5411" i="1"/>
  <c r="R5410" i="1"/>
  <c r="Q5410" i="1"/>
  <c r="N5410" i="1"/>
  <c r="P5410" i="1" s="1"/>
  <c r="J5410" i="1"/>
  <c r="G5410" i="1"/>
  <c r="F5410" i="1"/>
  <c r="D5410" i="1"/>
  <c r="B5410" i="1"/>
  <c r="R5409" i="1"/>
  <c r="Q5409" i="1"/>
  <c r="N5409" i="1"/>
  <c r="P5409" i="1" s="1"/>
  <c r="J5409" i="1"/>
  <c r="G5409" i="1"/>
  <c r="F5409" i="1"/>
  <c r="D5409" i="1"/>
  <c r="B5409" i="1"/>
  <c r="R5408" i="1"/>
  <c r="Q5408" i="1"/>
  <c r="N5408" i="1"/>
  <c r="P5408" i="1" s="1"/>
  <c r="J5408" i="1"/>
  <c r="G5408" i="1"/>
  <c r="F5408" i="1"/>
  <c r="D5408" i="1"/>
  <c r="B5408" i="1"/>
  <c r="R5407" i="1"/>
  <c r="Q5407" i="1"/>
  <c r="N5407" i="1"/>
  <c r="P5407" i="1" s="1"/>
  <c r="J5407" i="1"/>
  <c r="G5407" i="1"/>
  <c r="F5407" i="1"/>
  <c r="D5407" i="1"/>
  <c r="B5407" i="1"/>
  <c r="R5406" i="1"/>
  <c r="Q5406" i="1"/>
  <c r="N5406" i="1"/>
  <c r="P5406" i="1" s="1"/>
  <c r="J5406" i="1"/>
  <c r="G5406" i="1"/>
  <c r="F5406" i="1"/>
  <c r="D5406" i="1"/>
  <c r="B5406" i="1"/>
  <c r="R5405" i="1"/>
  <c r="Q5405" i="1"/>
  <c r="N5405" i="1"/>
  <c r="P5405" i="1" s="1"/>
  <c r="J5405" i="1"/>
  <c r="G5405" i="1"/>
  <c r="F5405" i="1"/>
  <c r="D5405" i="1"/>
  <c r="B5405" i="1"/>
  <c r="R5404" i="1"/>
  <c r="Q5404" i="1"/>
  <c r="N5404" i="1"/>
  <c r="P5404" i="1" s="1"/>
  <c r="J5404" i="1"/>
  <c r="G5404" i="1"/>
  <c r="F5404" i="1"/>
  <c r="D5404" i="1"/>
  <c r="B5404" i="1"/>
  <c r="R5403" i="1"/>
  <c r="Q5403" i="1"/>
  <c r="N5403" i="1"/>
  <c r="P5403" i="1" s="1"/>
  <c r="J5403" i="1"/>
  <c r="G5403" i="1"/>
  <c r="F5403" i="1"/>
  <c r="D5403" i="1"/>
  <c r="B5403" i="1"/>
  <c r="R5402" i="1"/>
  <c r="Q5402" i="1"/>
  <c r="N5402" i="1"/>
  <c r="P5402" i="1" s="1"/>
  <c r="J5402" i="1"/>
  <c r="G5402" i="1"/>
  <c r="F5402" i="1"/>
  <c r="D5402" i="1"/>
  <c r="B5402" i="1"/>
  <c r="R5401" i="1"/>
  <c r="Q5401" i="1"/>
  <c r="N5401" i="1"/>
  <c r="P5401" i="1" s="1"/>
  <c r="J5401" i="1"/>
  <c r="G5401" i="1"/>
  <c r="F5401" i="1"/>
  <c r="D5401" i="1"/>
  <c r="B5401" i="1"/>
  <c r="R5400" i="1"/>
  <c r="Q5400" i="1"/>
  <c r="N5400" i="1"/>
  <c r="P5400" i="1" s="1"/>
  <c r="J5400" i="1"/>
  <c r="G5400" i="1"/>
  <c r="F5400" i="1"/>
  <c r="D5400" i="1"/>
  <c r="B5400" i="1"/>
  <c r="R5399" i="1"/>
  <c r="Q5399" i="1"/>
  <c r="N5399" i="1"/>
  <c r="P5399" i="1" s="1"/>
  <c r="J5399" i="1"/>
  <c r="G5399" i="1"/>
  <c r="F5399" i="1"/>
  <c r="D5399" i="1"/>
  <c r="B5399" i="1"/>
  <c r="R5398" i="1"/>
  <c r="Q5398" i="1"/>
  <c r="N5398" i="1"/>
  <c r="P5398" i="1" s="1"/>
  <c r="J5398" i="1"/>
  <c r="G5398" i="1"/>
  <c r="F5398" i="1"/>
  <c r="D5398" i="1"/>
  <c r="B5398" i="1"/>
  <c r="R5397" i="1"/>
  <c r="Q5397" i="1"/>
  <c r="N5397" i="1"/>
  <c r="P5397" i="1" s="1"/>
  <c r="J5397" i="1"/>
  <c r="G5397" i="1"/>
  <c r="F5397" i="1"/>
  <c r="D5397" i="1"/>
  <c r="B5397" i="1"/>
  <c r="R5396" i="1"/>
  <c r="Q5396" i="1"/>
  <c r="N5396" i="1"/>
  <c r="P5396" i="1" s="1"/>
  <c r="J5396" i="1"/>
  <c r="G5396" i="1"/>
  <c r="F5396" i="1"/>
  <c r="D5396" i="1"/>
  <c r="B5396" i="1"/>
  <c r="R5395" i="1"/>
  <c r="Q5395" i="1"/>
  <c r="N5395" i="1"/>
  <c r="P5395" i="1" s="1"/>
  <c r="J5395" i="1"/>
  <c r="G5395" i="1"/>
  <c r="F5395" i="1"/>
  <c r="D5395" i="1"/>
  <c r="B5395" i="1"/>
  <c r="R5394" i="1"/>
  <c r="Q5394" i="1"/>
  <c r="N5394" i="1"/>
  <c r="P5394" i="1" s="1"/>
  <c r="J5394" i="1"/>
  <c r="G5394" i="1"/>
  <c r="F5394" i="1"/>
  <c r="D5394" i="1"/>
  <c r="B5394" i="1"/>
  <c r="R5393" i="1"/>
  <c r="Q5393" i="1"/>
  <c r="N5393" i="1"/>
  <c r="P5393" i="1" s="1"/>
  <c r="J5393" i="1"/>
  <c r="G5393" i="1"/>
  <c r="F5393" i="1"/>
  <c r="D5393" i="1"/>
  <c r="B5393" i="1"/>
  <c r="R5392" i="1"/>
  <c r="Q5392" i="1"/>
  <c r="N5392" i="1"/>
  <c r="P5392" i="1" s="1"/>
  <c r="J5392" i="1"/>
  <c r="G5392" i="1"/>
  <c r="F5392" i="1"/>
  <c r="D5392" i="1"/>
  <c r="B5392" i="1"/>
  <c r="R5391" i="1"/>
  <c r="Q5391" i="1"/>
  <c r="N5391" i="1"/>
  <c r="P5391" i="1" s="1"/>
  <c r="J5391" i="1"/>
  <c r="G5391" i="1"/>
  <c r="F5391" i="1"/>
  <c r="D5391" i="1"/>
  <c r="B5391" i="1"/>
  <c r="R5390" i="1"/>
  <c r="Q5390" i="1"/>
  <c r="N5390" i="1"/>
  <c r="P5390" i="1" s="1"/>
  <c r="J5390" i="1"/>
  <c r="G5390" i="1"/>
  <c r="F5390" i="1"/>
  <c r="D5390" i="1"/>
  <c r="B5390" i="1"/>
  <c r="R5389" i="1"/>
  <c r="Q5389" i="1"/>
  <c r="N5389" i="1"/>
  <c r="P5389" i="1" s="1"/>
  <c r="J5389" i="1"/>
  <c r="G5389" i="1"/>
  <c r="F5389" i="1"/>
  <c r="D5389" i="1"/>
  <c r="B5389" i="1"/>
  <c r="R5388" i="1"/>
  <c r="Q5388" i="1"/>
  <c r="N5388" i="1"/>
  <c r="P5388" i="1" s="1"/>
  <c r="J5388" i="1"/>
  <c r="G5388" i="1"/>
  <c r="F5388" i="1"/>
  <c r="D5388" i="1"/>
  <c r="B5388" i="1"/>
  <c r="R5387" i="1"/>
  <c r="Q5387" i="1"/>
  <c r="N5387" i="1"/>
  <c r="P5387" i="1" s="1"/>
  <c r="J5387" i="1"/>
  <c r="G5387" i="1"/>
  <c r="F5387" i="1"/>
  <c r="D5387" i="1"/>
  <c r="B5387" i="1"/>
  <c r="R5386" i="1"/>
  <c r="Q5386" i="1"/>
  <c r="N5386" i="1"/>
  <c r="P5386" i="1" s="1"/>
  <c r="J5386" i="1"/>
  <c r="G5386" i="1"/>
  <c r="F5386" i="1"/>
  <c r="D5386" i="1"/>
  <c r="B5386" i="1"/>
  <c r="R5385" i="1"/>
  <c r="Q5385" i="1"/>
  <c r="N5385" i="1"/>
  <c r="P5385" i="1" s="1"/>
  <c r="J5385" i="1"/>
  <c r="G5385" i="1"/>
  <c r="F5385" i="1"/>
  <c r="D5385" i="1"/>
  <c r="B5385" i="1"/>
  <c r="R5384" i="1"/>
  <c r="Q5384" i="1"/>
  <c r="N5384" i="1"/>
  <c r="P5384" i="1" s="1"/>
  <c r="J5384" i="1"/>
  <c r="G5384" i="1"/>
  <c r="F5384" i="1"/>
  <c r="D5384" i="1"/>
  <c r="B5384" i="1"/>
  <c r="R5383" i="1"/>
  <c r="Q5383" i="1"/>
  <c r="N5383" i="1"/>
  <c r="P5383" i="1" s="1"/>
  <c r="J5383" i="1"/>
  <c r="G5383" i="1"/>
  <c r="F5383" i="1"/>
  <c r="D5383" i="1"/>
  <c r="B5383" i="1"/>
  <c r="R5382" i="1"/>
  <c r="Q5382" i="1"/>
  <c r="N5382" i="1"/>
  <c r="P5382" i="1" s="1"/>
  <c r="J5382" i="1"/>
  <c r="G5382" i="1"/>
  <c r="F5382" i="1"/>
  <c r="D5382" i="1"/>
  <c r="B5382" i="1"/>
  <c r="R5381" i="1"/>
  <c r="Q5381" i="1"/>
  <c r="N5381" i="1"/>
  <c r="P5381" i="1" s="1"/>
  <c r="J5381" i="1"/>
  <c r="G5381" i="1"/>
  <c r="F5381" i="1"/>
  <c r="D5381" i="1"/>
  <c r="B5381" i="1"/>
  <c r="R5380" i="1"/>
  <c r="Q5380" i="1"/>
  <c r="N5380" i="1"/>
  <c r="P5380" i="1" s="1"/>
  <c r="J5380" i="1"/>
  <c r="G5380" i="1"/>
  <c r="F5380" i="1"/>
  <c r="D5380" i="1"/>
  <c r="B5380" i="1"/>
  <c r="R5379" i="1"/>
  <c r="Q5379" i="1"/>
  <c r="N5379" i="1"/>
  <c r="P5379" i="1" s="1"/>
  <c r="J5379" i="1"/>
  <c r="G5379" i="1"/>
  <c r="F5379" i="1"/>
  <c r="D5379" i="1"/>
  <c r="B5379" i="1"/>
  <c r="R5378" i="1"/>
  <c r="Q5378" i="1"/>
  <c r="N5378" i="1"/>
  <c r="P5378" i="1" s="1"/>
  <c r="J5378" i="1"/>
  <c r="G5378" i="1"/>
  <c r="F5378" i="1"/>
  <c r="D5378" i="1"/>
  <c r="B5378" i="1"/>
  <c r="R5377" i="1"/>
  <c r="Q5377" i="1"/>
  <c r="N5377" i="1"/>
  <c r="P5377" i="1" s="1"/>
  <c r="J5377" i="1"/>
  <c r="G5377" i="1"/>
  <c r="F5377" i="1"/>
  <c r="D5377" i="1"/>
  <c r="B5377" i="1"/>
  <c r="R5376" i="1"/>
  <c r="Q5376" i="1"/>
  <c r="N5376" i="1"/>
  <c r="P5376" i="1" s="1"/>
  <c r="J5376" i="1"/>
  <c r="G5376" i="1"/>
  <c r="F5376" i="1"/>
  <c r="D5376" i="1"/>
  <c r="B5376" i="1"/>
  <c r="R5375" i="1"/>
  <c r="Q5375" i="1"/>
  <c r="N5375" i="1"/>
  <c r="P5375" i="1" s="1"/>
  <c r="J5375" i="1"/>
  <c r="G5375" i="1"/>
  <c r="F5375" i="1"/>
  <c r="D5375" i="1"/>
  <c r="B5375" i="1"/>
  <c r="R5374" i="1"/>
  <c r="Q5374" i="1"/>
  <c r="N5374" i="1"/>
  <c r="P5374" i="1" s="1"/>
  <c r="J5374" i="1"/>
  <c r="G5374" i="1"/>
  <c r="F5374" i="1"/>
  <c r="D5374" i="1"/>
  <c r="B5374" i="1"/>
  <c r="R5373" i="1"/>
  <c r="Q5373" i="1"/>
  <c r="N5373" i="1"/>
  <c r="P5373" i="1" s="1"/>
  <c r="J5373" i="1"/>
  <c r="G5373" i="1"/>
  <c r="F5373" i="1"/>
  <c r="D5373" i="1"/>
  <c r="B5373" i="1"/>
  <c r="R5372" i="1"/>
  <c r="Q5372" i="1"/>
  <c r="N5372" i="1"/>
  <c r="P5372" i="1" s="1"/>
  <c r="J5372" i="1"/>
  <c r="G5372" i="1"/>
  <c r="F5372" i="1"/>
  <c r="D5372" i="1"/>
  <c r="B5372" i="1"/>
  <c r="R5371" i="1"/>
  <c r="Q5371" i="1"/>
  <c r="N5371" i="1"/>
  <c r="P5371" i="1" s="1"/>
  <c r="J5371" i="1"/>
  <c r="G5371" i="1"/>
  <c r="F5371" i="1"/>
  <c r="D5371" i="1"/>
  <c r="B5371" i="1"/>
  <c r="R5370" i="1"/>
  <c r="Q5370" i="1"/>
  <c r="N5370" i="1"/>
  <c r="P5370" i="1" s="1"/>
  <c r="J5370" i="1"/>
  <c r="G5370" i="1"/>
  <c r="F5370" i="1"/>
  <c r="D5370" i="1"/>
  <c r="B5370" i="1"/>
  <c r="R5369" i="1"/>
  <c r="Q5369" i="1"/>
  <c r="N5369" i="1"/>
  <c r="P5369" i="1" s="1"/>
  <c r="J5369" i="1"/>
  <c r="G5369" i="1"/>
  <c r="F5369" i="1"/>
  <c r="D5369" i="1"/>
  <c r="B5369" i="1"/>
  <c r="R5368" i="1"/>
  <c r="Q5368" i="1"/>
  <c r="N5368" i="1"/>
  <c r="P5368" i="1" s="1"/>
  <c r="J5368" i="1"/>
  <c r="G5368" i="1"/>
  <c r="F5368" i="1"/>
  <c r="D5368" i="1"/>
  <c r="B5368" i="1"/>
  <c r="R5367" i="1"/>
  <c r="Q5367" i="1"/>
  <c r="N5367" i="1"/>
  <c r="P5367" i="1" s="1"/>
  <c r="J5367" i="1"/>
  <c r="G5367" i="1"/>
  <c r="F5367" i="1"/>
  <c r="D5367" i="1"/>
  <c r="B5367" i="1"/>
  <c r="R5366" i="1"/>
  <c r="Q5366" i="1"/>
  <c r="N5366" i="1"/>
  <c r="P5366" i="1" s="1"/>
  <c r="J5366" i="1"/>
  <c r="G5366" i="1"/>
  <c r="F5366" i="1"/>
  <c r="D5366" i="1"/>
  <c r="B5366" i="1"/>
  <c r="R5365" i="1"/>
  <c r="Q5365" i="1"/>
  <c r="N5365" i="1"/>
  <c r="P5365" i="1" s="1"/>
  <c r="J5365" i="1"/>
  <c r="G5365" i="1"/>
  <c r="F5365" i="1"/>
  <c r="D5365" i="1"/>
  <c r="B5365" i="1"/>
  <c r="R5364" i="1"/>
  <c r="Q5364" i="1"/>
  <c r="N5364" i="1"/>
  <c r="P5364" i="1" s="1"/>
  <c r="J5364" i="1"/>
  <c r="G5364" i="1"/>
  <c r="F5364" i="1"/>
  <c r="D5364" i="1"/>
  <c r="B5364" i="1"/>
  <c r="R5363" i="1"/>
  <c r="Q5363" i="1"/>
  <c r="N5363" i="1"/>
  <c r="P5363" i="1" s="1"/>
  <c r="J5363" i="1"/>
  <c r="G5363" i="1"/>
  <c r="F5363" i="1"/>
  <c r="D5363" i="1"/>
  <c r="B5363" i="1"/>
  <c r="R5362" i="1"/>
  <c r="Q5362" i="1"/>
  <c r="N5362" i="1"/>
  <c r="P5362" i="1" s="1"/>
  <c r="J5362" i="1"/>
  <c r="G5362" i="1"/>
  <c r="F5362" i="1"/>
  <c r="D5362" i="1"/>
  <c r="B5362" i="1"/>
  <c r="R5361" i="1"/>
  <c r="Q5361" i="1"/>
  <c r="N5361" i="1"/>
  <c r="P5361" i="1" s="1"/>
  <c r="J5361" i="1"/>
  <c r="G5361" i="1"/>
  <c r="F5361" i="1"/>
  <c r="D5361" i="1"/>
  <c r="B5361" i="1"/>
  <c r="R5360" i="1"/>
  <c r="Q5360" i="1"/>
  <c r="N5360" i="1"/>
  <c r="P5360" i="1" s="1"/>
  <c r="J5360" i="1"/>
  <c r="G5360" i="1"/>
  <c r="F5360" i="1"/>
  <c r="D5360" i="1"/>
  <c r="B5360" i="1"/>
  <c r="R5359" i="1"/>
  <c r="Q5359" i="1"/>
  <c r="N5359" i="1"/>
  <c r="P5359" i="1" s="1"/>
  <c r="J5359" i="1"/>
  <c r="G5359" i="1"/>
  <c r="F5359" i="1"/>
  <c r="D5359" i="1"/>
  <c r="B5359" i="1"/>
  <c r="R5358" i="1"/>
  <c r="Q5358" i="1"/>
  <c r="N5358" i="1"/>
  <c r="P5358" i="1" s="1"/>
  <c r="J5358" i="1"/>
  <c r="G5358" i="1"/>
  <c r="F5358" i="1"/>
  <c r="D5358" i="1"/>
  <c r="B5358" i="1"/>
  <c r="R5357" i="1"/>
  <c r="Q5357" i="1"/>
  <c r="N5357" i="1"/>
  <c r="P5357" i="1" s="1"/>
  <c r="J5357" i="1"/>
  <c r="G5357" i="1"/>
  <c r="F5357" i="1"/>
  <c r="D5357" i="1"/>
  <c r="B5357" i="1"/>
  <c r="R5356" i="1"/>
  <c r="Q5356" i="1"/>
  <c r="N5356" i="1"/>
  <c r="P5356" i="1" s="1"/>
  <c r="J5356" i="1"/>
  <c r="G5356" i="1"/>
  <c r="F5356" i="1"/>
  <c r="D5356" i="1"/>
  <c r="B5356" i="1"/>
  <c r="R5355" i="1"/>
  <c r="Q5355" i="1"/>
  <c r="N5355" i="1"/>
  <c r="P5355" i="1" s="1"/>
  <c r="J5355" i="1"/>
  <c r="G5355" i="1"/>
  <c r="F5355" i="1"/>
  <c r="D5355" i="1"/>
  <c r="B5355" i="1"/>
  <c r="R5354" i="1"/>
  <c r="Q5354" i="1"/>
  <c r="N5354" i="1"/>
  <c r="P5354" i="1" s="1"/>
  <c r="J5354" i="1"/>
  <c r="G5354" i="1"/>
  <c r="F5354" i="1"/>
  <c r="D5354" i="1"/>
  <c r="B5354" i="1"/>
  <c r="R5353" i="1"/>
  <c r="Q5353" i="1"/>
  <c r="N5353" i="1"/>
  <c r="P5353" i="1" s="1"/>
  <c r="J5353" i="1"/>
  <c r="G5353" i="1"/>
  <c r="F5353" i="1"/>
  <c r="D5353" i="1"/>
  <c r="B5353" i="1"/>
  <c r="R5352" i="1"/>
  <c r="Q5352" i="1"/>
  <c r="N5352" i="1"/>
  <c r="P5352" i="1" s="1"/>
  <c r="J5352" i="1"/>
  <c r="G5352" i="1"/>
  <c r="F5352" i="1"/>
  <c r="D5352" i="1"/>
  <c r="B5352" i="1"/>
  <c r="R5351" i="1"/>
  <c r="Q5351" i="1"/>
  <c r="N5351" i="1"/>
  <c r="P5351" i="1" s="1"/>
  <c r="J5351" i="1"/>
  <c r="G5351" i="1"/>
  <c r="F5351" i="1"/>
  <c r="D5351" i="1"/>
  <c r="B5351" i="1"/>
  <c r="R5350" i="1"/>
  <c r="Q5350" i="1"/>
  <c r="N5350" i="1"/>
  <c r="P5350" i="1" s="1"/>
  <c r="J5350" i="1"/>
  <c r="G5350" i="1"/>
  <c r="F5350" i="1"/>
  <c r="D5350" i="1"/>
  <c r="B5350" i="1"/>
  <c r="R5349" i="1"/>
  <c r="Q5349" i="1"/>
  <c r="N5349" i="1"/>
  <c r="P5349" i="1" s="1"/>
  <c r="J5349" i="1"/>
  <c r="G5349" i="1"/>
  <c r="F5349" i="1"/>
  <c r="D5349" i="1"/>
  <c r="B5349" i="1"/>
  <c r="R5348" i="1"/>
  <c r="Q5348" i="1"/>
  <c r="N5348" i="1"/>
  <c r="P5348" i="1" s="1"/>
  <c r="J5348" i="1"/>
  <c r="G5348" i="1"/>
  <c r="F5348" i="1"/>
  <c r="D5348" i="1"/>
  <c r="B5348" i="1"/>
  <c r="R5347" i="1"/>
  <c r="Q5347" i="1"/>
  <c r="N5347" i="1"/>
  <c r="P5347" i="1" s="1"/>
  <c r="J5347" i="1"/>
  <c r="G5347" i="1"/>
  <c r="F5347" i="1"/>
  <c r="D5347" i="1"/>
  <c r="B5347" i="1"/>
  <c r="R5346" i="1"/>
  <c r="Q5346" i="1"/>
  <c r="N5346" i="1"/>
  <c r="P5346" i="1" s="1"/>
  <c r="J5346" i="1"/>
  <c r="G5346" i="1"/>
  <c r="F5346" i="1"/>
  <c r="D5346" i="1"/>
  <c r="B5346" i="1"/>
  <c r="R5345" i="1"/>
  <c r="Q5345" i="1"/>
  <c r="N5345" i="1"/>
  <c r="P5345" i="1" s="1"/>
  <c r="J5345" i="1"/>
  <c r="G5345" i="1"/>
  <c r="F5345" i="1"/>
  <c r="D5345" i="1"/>
  <c r="B5345" i="1"/>
  <c r="R5344" i="1"/>
  <c r="Q5344" i="1"/>
  <c r="N5344" i="1"/>
  <c r="P5344" i="1" s="1"/>
  <c r="J5344" i="1"/>
  <c r="G5344" i="1"/>
  <c r="F5344" i="1"/>
  <c r="D5344" i="1"/>
  <c r="B5344" i="1"/>
  <c r="R5343" i="1"/>
  <c r="Q5343" i="1"/>
  <c r="N5343" i="1"/>
  <c r="P5343" i="1" s="1"/>
  <c r="J5343" i="1"/>
  <c r="G5343" i="1"/>
  <c r="F5343" i="1"/>
  <c r="D5343" i="1"/>
  <c r="B5343" i="1"/>
  <c r="R5342" i="1"/>
  <c r="Q5342" i="1"/>
  <c r="N5342" i="1"/>
  <c r="P5342" i="1" s="1"/>
  <c r="J5342" i="1"/>
  <c r="G5342" i="1"/>
  <c r="F5342" i="1"/>
  <c r="D5342" i="1"/>
  <c r="B5342" i="1"/>
  <c r="R5341" i="1"/>
  <c r="Q5341" i="1"/>
  <c r="N5341" i="1"/>
  <c r="P5341" i="1" s="1"/>
  <c r="J5341" i="1"/>
  <c r="G5341" i="1"/>
  <c r="F5341" i="1"/>
  <c r="D5341" i="1"/>
  <c r="B5341" i="1"/>
  <c r="R5340" i="1"/>
  <c r="Q5340" i="1"/>
  <c r="N5340" i="1"/>
  <c r="P5340" i="1" s="1"/>
  <c r="J5340" i="1"/>
  <c r="G5340" i="1"/>
  <c r="F5340" i="1"/>
  <c r="D5340" i="1"/>
  <c r="B5340" i="1"/>
  <c r="R5339" i="1"/>
  <c r="Q5339" i="1"/>
  <c r="N5339" i="1"/>
  <c r="P5339" i="1" s="1"/>
  <c r="J5339" i="1"/>
  <c r="G5339" i="1"/>
  <c r="F5339" i="1"/>
  <c r="D5339" i="1"/>
  <c r="B5339" i="1"/>
  <c r="R5338" i="1"/>
  <c r="Q5338" i="1"/>
  <c r="N5338" i="1"/>
  <c r="P5338" i="1" s="1"/>
  <c r="J5338" i="1"/>
  <c r="G5338" i="1"/>
  <c r="F5338" i="1"/>
  <c r="D5338" i="1"/>
  <c r="B5338" i="1"/>
  <c r="R5337" i="1"/>
  <c r="N5337" i="1"/>
  <c r="P5337" i="1" s="1"/>
  <c r="J5337" i="1"/>
  <c r="G5337" i="1"/>
  <c r="F5337" i="1"/>
  <c r="D5337" i="1"/>
  <c r="B5337" i="1"/>
  <c r="R5336" i="1"/>
  <c r="Q5336" i="1"/>
  <c r="N5336" i="1"/>
  <c r="P5336" i="1" s="1"/>
  <c r="J5336" i="1"/>
  <c r="G5336" i="1"/>
  <c r="F5336" i="1"/>
  <c r="D5336" i="1"/>
  <c r="B5336" i="1"/>
  <c r="R5335" i="1"/>
  <c r="N5335" i="1"/>
  <c r="P5335" i="1" s="1"/>
  <c r="J5335" i="1"/>
  <c r="G5335" i="1"/>
  <c r="F5335" i="1"/>
  <c r="D5335" i="1"/>
  <c r="B5335" i="1"/>
  <c r="R5334" i="1"/>
  <c r="Q5334" i="1"/>
  <c r="N5334" i="1"/>
  <c r="P5334" i="1" s="1"/>
  <c r="J5334" i="1"/>
  <c r="G5334" i="1"/>
  <c r="F5334" i="1"/>
  <c r="D5334" i="1"/>
  <c r="B5334" i="1"/>
  <c r="R5333" i="1"/>
  <c r="N5333" i="1"/>
  <c r="P5333" i="1" s="1"/>
  <c r="J5333" i="1"/>
  <c r="G5333" i="1"/>
  <c r="F5333" i="1"/>
  <c r="D5333" i="1"/>
  <c r="B5333" i="1"/>
  <c r="R5332" i="1"/>
  <c r="Q5332" i="1"/>
  <c r="N5332" i="1"/>
  <c r="P5332" i="1" s="1"/>
  <c r="J5332" i="1"/>
  <c r="G5332" i="1"/>
  <c r="F5332" i="1"/>
  <c r="D5332" i="1"/>
  <c r="B5332" i="1"/>
  <c r="R5331" i="1"/>
  <c r="N5331" i="1"/>
  <c r="P5331" i="1" s="1"/>
  <c r="J5331" i="1"/>
  <c r="G5331" i="1"/>
  <c r="F5331" i="1"/>
  <c r="D5331" i="1"/>
  <c r="B5331" i="1"/>
  <c r="R5330" i="1"/>
  <c r="Q5330" i="1"/>
  <c r="N5330" i="1"/>
  <c r="P5330" i="1" s="1"/>
  <c r="J5330" i="1"/>
  <c r="G5330" i="1"/>
  <c r="F5330" i="1"/>
  <c r="D5330" i="1"/>
  <c r="B5330" i="1"/>
  <c r="R5329" i="1"/>
  <c r="N5329" i="1"/>
  <c r="P5329" i="1" s="1"/>
  <c r="J5329" i="1"/>
  <c r="G5329" i="1"/>
  <c r="F5329" i="1"/>
  <c r="D5329" i="1"/>
  <c r="B5329" i="1"/>
  <c r="R5328" i="1"/>
  <c r="Q5328" i="1"/>
  <c r="N5328" i="1"/>
  <c r="P5328" i="1" s="1"/>
  <c r="J5328" i="1"/>
  <c r="G5328" i="1"/>
  <c r="F5328" i="1"/>
  <c r="D5328" i="1"/>
  <c r="B5328" i="1"/>
  <c r="R5327" i="1"/>
  <c r="N5327" i="1"/>
  <c r="P5327" i="1" s="1"/>
  <c r="J5327" i="1"/>
  <c r="G5327" i="1"/>
  <c r="F5327" i="1"/>
  <c r="D5327" i="1"/>
  <c r="B5327" i="1"/>
  <c r="R5326" i="1"/>
  <c r="Q5326" i="1"/>
  <c r="N5326" i="1"/>
  <c r="P5326" i="1" s="1"/>
  <c r="J5326" i="1"/>
  <c r="G5326" i="1"/>
  <c r="F5326" i="1"/>
  <c r="D5326" i="1"/>
  <c r="B5326" i="1"/>
  <c r="R5325" i="1"/>
  <c r="N5325" i="1"/>
  <c r="P5325" i="1" s="1"/>
  <c r="J5325" i="1"/>
  <c r="G5325" i="1"/>
  <c r="F5325" i="1"/>
  <c r="D5325" i="1"/>
  <c r="B5325" i="1"/>
  <c r="R5324" i="1"/>
  <c r="Q5324" i="1"/>
  <c r="N5324" i="1"/>
  <c r="P5324" i="1" s="1"/>
  <c r="J5324" i="1"/>
  <c r="G5324" i="1"/>
  <c r="F5324" i="1"/>
  <c r="D5324" i="1"/>
  <c r="B5324" i="1"/>
  <c r="R5323" i="1"/>
  <c r="N5323" i="1"/>
  <c r="P5323" i="1" s="1"/>
  <c r="J5323" i="1"/>
  <c r="G5323" i="1"/>
  <c r="F5323" i="1"/>
  <c r="D5323" i="1"/>
  <c r="B5323" i="1"/>
  <c r="R5322" i="1"/>
  <c r="Q5322" i="1"/>
  <c r="N5322" i="1"/>
  <c r="P5322" i="1" s="1"/>
  <c r="J5322" i="1"/>
  <c r="G5322" i="1"/>
  <c r="F5322" i="1"/>
  <c r="D5322" i="1"/>
  <c r="B5322" i="1"/>
  <c r="R5321" i="1"/>
  <c r="N5321" i="1"/>
  <c r="P5321" i="1" s="1"/>
  <c r="J5321" i="1"/>
  <c r="G5321" i="1"/>
  <c r="F5321" i="1"/>
  <c r="D5321" i="1"/>
  <c r="B5321" i="1"/>
  <c r="R5320" i="1"/>
  <c r="Q5320" i="1"/>
  <c r="N5320" i="1"/>
  <c r="P5320" i="1" s="1"/>
  <c r="J5320" i="1"/>
  <c r="G5320" i="1"/>
  <c r="F5320" i="1"/>
  <c r="D5320" i="1"/>
  <c r="B5320" i="1"/>
  <c r="R5319" i="1"/>
  <c r="N5319" i="1"/>
  <c r="P5319" i="1" s="1"/>
  <c r="J5319" i="1"/>
  <c r="G5319" i="1"/>
  <c r="F5319" i="1"/>
  <c r="D5319" i="1"/>
  <c r="B5319" i="1"/>
  <c r="R5318" i="1"/>
  <c r="Q5318" i="1"/>
  <c r="N5318" i="1"/>
  <c r="P5318" i="1" s="1"/>
  <c r="J5318" i="1"/>
  <c r="G5318" i="1"/>
  <c r="F5318" i="1"/>
  <c r="D5318" i="1"/>
  <c r="B5318" i="1"/>
  <c r="R5317" i="1"/>
  <c r="N5317" i="1"/>
  <c r="P5317" i="1" s="1"/>
  <c r="J5317" i="1"/>
  <c r="G5317" i="1"/>
  <c r="F5317" i="1"/>
  <c r="D5317" i="1"/>
  <c r="B5317" i="1"/>
  <c r="R5316" i="1"/>
  <c r="Q5316" i="1"/>
  <c r="N5316" i="1"/>
  <c r="P5316" i="1" s="1"/>
  <c r="J5316" i="1"/>
  <c r="G5316" i="1"/>
  <c r="F5316" i="1"/>
  <c r="D5316" i="1"/>
  <c r="B5316" i="1"/>
  <c r="R5315" i="1"/>
  <c r="N5315" i="1"/>
  <c r="P5315" i="1" s="1"/>
  <c r="J5315" i="1"/>
  <c r="G5315" i="1"/>
  <c r="F5315" i="1"/>
  <c r="D5315" i="1"/>
  <c r="B5315" i="1"/>
  <c r="R5314" i="1"/>
  <c r="Q5314" i="1"/>
  <c r="N5314" i="1"/>
  <c r="P5314" i="1" s="1"/>
  <c r="J5314" i="1"/>
  <c r="G5314" i="1"/>
  <c r="F5314" i="1"/>
  <c r="D5314" i="1"/>
  <c r="B5314" i="1"/>
  <c r="R5313" i="1"/>
  <c r="N5313" i="1"/>
  <c r="P5313" i="1" s="1"/>
  <c r="J5313" i="1"/>
  <c r="G5313" i="1"/>
  <c r="F5313" i="1"/>
  <c r="D5313" i="1"/>
  <c r="B5313" i="1"/>
  <c r="R5312" i="1"/>
  <c r="Q5312" i="1"/>
  <c r="N5312" i="1"/>
  <c r="P5312" i="1" s="1"/>
  <c r="J5312" i="1"/>
  <c r="G5312" i="1"/>
  <c r="F5312" i="1"/>
  <c r="D5312" i="1"/>
  <c r="B5312" i="1"/>
  <c r="R5311" i="1"/>
  <c r="N5311" i="1"/>
  <c r="P5311" i="1" s="1"/>
  <c r="J5311" i="1"/>
  <c r="G5311" i="1"/>
  <c r="F5311" i="1"/>
  <c r="D5311" i="1"/>
  <c r="B5311" i="1"/>
  <c r="R5310" i="1"/>
  <c r="Q5310" i="1"/>
  <c r="N5310" i="1"/>
  <c r="P5310" i="1" s="1"/>
  <c r="J5310" i="1"/>
  <c r="G5310" i="1"/>
  <c r="F5310" i="1"/>
  <c r="D5310" i="1"/>
  <c r="B5310" i="1"/>
  <c r="R5309" i="1"/>
  <c r="N5309" i="1"/>
  <c r="P5309" i="1" s="1"/>
  <c r="J5309" i="1"/>
  <c r="G5309" i="1"/>
  <c r="F5309" i="1"/>
  <c r="D5309" i="1"/>
  <c r="B5309" i="1"/>
  <c r="R5308" i="1"/>
  <c r="Q5308" i="1"/>
  <c r="N5308" i="1"/>
  <c r="P5308" i="1" s="1"/>
  <c r="J5308" i="1"/>
  <c r="G5308" i="1"/>
  <c r="F5308" i="1"/>
  <c r="D5308" i="1"/>
  <c r="B5308" i="1"/>
  <c r="R5307" i="1"/>
  <c r="N5307" i="1"/>
  <c r="P5307" i="1" s="1"/>
  <c r="J5307" i="1"/>
  <c r="G5307" i="1"/>
  <c r="F5307" i="1"/>
  <c r="D5307" i="1"/>
  <c r="B5307" i="1"/>
  <c r="R5306" i="1"/>
  <c r="Q5306" i="1"/>
  <c r="N5306" i="1"/>
  <c r="P5306" i="1" s="1"/>
  <c r="J5306" i="1"/>
  <c r="G5306" i="1"/>
  <c r="F5306" i="1"/>
  <c r="D5306" i="1"/>
  <c r="B5306" i="1"/>
  <c r="R5305" i="1"/>
  <c r="N5305" i="1"/>
  <c r="P5305" i="1" s="1"/>
  <c r="J5305" i="1"/>
  <c r="G5305" i="1"/>
  <c r="F5305" i="1"/>
  <c r="D5305" i="1"/>
  <c r="B5305" i="1"/>
  <c r="R5304" i="1"/>
  <c r="Q5304" i="1"/>
  <c r="N5304" i="1"/>
  <c r="P5304" i="1" s="1"/>
  <c r="J5304" i="1"/>
  <c r="G5304" i="1"/>
  <c r="F5304" i="1"/>
  <c r="D5304" i="1"/>
  <c r="B5304" i="1"/>
  <c r="R5303" i="1"/>
  <c r="N5303" i="1"/>
  <c r="P5303" i="1" s="1"/>
  <c r="J5303" i="1"/>
  <c r="G5303" i="1"/>
  <c r="F5303" i="1"/>
  <c r="D5303" i="1"/>
  <c r="B5303" i="1"/>
  <c r="R5302" i="1"/>
  <c r="Q5302" i="1"/>
  <c r="N5302" i="1"/>
  <c r="P5302" i="1" s="1"/>
  <c r="J5302" i="1"/>
  <c r="G5302" i="1"/>
  <c r="F5302" i="1"/>
  <c r="D5302" i="1"/>
  <c r="B5302" i="1"/>
  <c r="R5301" i="1"/>
  <c r="N5301" i="1"/>
  <c r="P5301" i="1" s="1"/>
  <c r="J5301" i="1"/>
  <c r="G5301" i="1"/>
  <c r="F5301" i="1"/>
  <c r="D5301" i="1"/>
  <c r="B5301" i="1"/>
  <c r="R5300" i="1"/>
  <c r="Q5300" i="1"/>
  <c r="N5300" i="1"/>
  <c r="P5300" i="1" s="1"/>
  <c r="J5300" i="1"/>
  <c r="G5300" i="1"/>
  <c r="F5300" i="1"/>
  <c r="D5300" i="1"/>
  <c r="B5300" i="1"/>
  <c r="R5299" i="1"/>
  <c r="N5299" i="1"/>
  <c r="P5299" i="1" s="1"/>
  <c r="J5299" i="1"/>
  <c r="G5299" i="1"/>
  <c r="F5299" i="1"/>
  <c r="D5299" i="1"/>
  <c r="B5299" i="1"/>
  <c r="R5298" i="1"/>
  <c r="Q5298" i="1"/>
  <c r="N5298" i="1"/>
  <c r="P5298" i="1" s="1"/>
  <c r="J5298" i="1"/>
  <c r="G5298" i="1"/>
  <c r="F5298" i="1"/>
  <c r="D5298" i="1"/>
  <c r="B5298" i="1"/>
  <c r="R5297" i="1"/>
  <c r="N5297" i="1"/>
  <c r="P5297" i="1" s="1"/>
  <c r="J5297" i="1"/>
  <c r="G5297" i="1"/>
  <c r="F5297" i="1"/>
  <c r="D5297" i="1"/>
  <c r="B5297" i="1"/>
  <c r="R5296" i="1"/>
  <c r="Q5296" i="1"/>
  <c r="N5296" i="1"/>
  <c r="P5296" i="1" s="1"/>
  <c r="J5296" i="1"/>
  <c r="G5296" i="1"/>
  <c r="F5296" i="1"/>
  <c r="D5296" i="1"/>
  <c r="B5296" i="1"/>
  <c r="R5295" i="1"/>
  <c r="N5295" i="1"/>
  <c r="P5295" i="1" s="1"/>
  <c r="J5295" i="1"/>
  <c r="G5295" i="1"/>
  <c r="F5295" i="1"/>
  <c r="D5295" i="1"/>
  <c r="B5295" i="1"/>
  <c r="R5294" i="1"/>
  <c r="Q5294" i="1"/>
  <c r="N5294" i="1"/>
  <c r="P5294" i="1" s="1"/>
  <c r="J5294" i="1"/>
  <c r="G5294" i="1"/>
  <c r="F5294" i="1"/>
  <c r="D5294" i="1"/>
  <c r="B5294" i="1"/>
  <c r="R5293" i="1"/>
  <c r="N5293" i="1"/>
  <c r="P5293" i="1" s="1"/>
  <c r="J5293" i="1"/>
  <c r="G5293" i="1"/>
  <c r="F5293" i="1"/>
  <c r="D5293" i="1"/>
  <c r="B5293" i="1"/>
  <c r="R5292" i="1"/>
  <c r="Q5292" i="1"/>
  <c r="N5292" i="1"/>
  <c r="P5292" i="1" s="1"/>
  <c r="J5292" i="1"/>
  <c r="G5292" i="1"/>
  <c r="F5292" i="1"/>
  <c r="D5292" i="1"/>
  <c r="B5292" i="1"/>
  <c r="R5291" i="1"/>
  <c r="N5291" i="1"/>
  <c r="P5291" i="1" s="1"/>
  <c r="J5291" i="1"/>
  <c r="G5291" i="1"/>
  <c r="F5291" i="1"/>
  <c r="D5291" i="1"/>
  <c r="B5291" i="1"/>
  <c r="R5290" i="1"/>
  <c r="Q5290" i="1"/>
  <c r="N5290" i="1"/>
  <c r="P5290" i="1" s="1"/>
  <c r="J5290" i="1"/>
  <c r="G5290" i="1"/>
  <c r="F5290" i="1"/>
  <c r="D5290" i="1"/>
  <c r="B5290" i="1"/>
  <c r="R5289" i="1"/>
  <c r="N5289" i="1"/>
  <c r="P5289" i="1" s="1"/>
  <c r="J5289" i="1"/>
  <c r="G5289" i="1"/>
  <c r="F5289" i="1"/>
  <c r="D5289" i="1"/>
  <c r="B5289" i="1"/>
  <c r="R5288" i="1"/>
  <c r="Q5288" i="1"/>
  <c r="N5288" i="1"/>
  <c r="P5288" i="1" s="1"/>
  <c r="J5288" i="1"/>
  <c r="G5288" i="1"/>
  <c r="F5288" i="1"/>
  <c r="D5288" i="1"/>
  <c r="B5288" i="1"/>
  <c r="R5287" i="1"/>
  <c r="N5287" i="1"/>
  <c r="P5287" i="1" s="1"/>
  <c r="J5287" i="1"/>
  <c r="G5287" i="1"/>
  <c r="F5287" i="1"/>
  <c r="D5287" i="1"/>
  <c r="B5287" i="1"/>
  <c r="R5286" i="1"/>
  <c r="Q5286" i="1"/>
  <c r="N5286" i="1"/>
  <c r="P5286" i="1" s="1"/>
  <c r="J5286" i="1"/>
  <c r="G5286" i="1"/>
  <c r="F5286" i="1"/>
  <c r="D5286" i="1"/>
  <c r="B5286" i="1"/>
  <c r="R5285" i="1"/>
  <c r="P5285" i="1"/>
  <c r="N5285" i="1"/>
  <c r="Q5285" i="1" s="1"/>
  <c r="J5285" i="1"/>
  <c r="G5285" i="1"/>
  <c r="F5285" i="1"/>
  <c r="D5285" i="1"/>
  <c r="B5285" i="1"/>
  <c r="R5284" i="1"/>
  <c r="P5284" i="1"/>
  <c r="N5284" i="1"/>
  <c r="Q5284" i="1" s="1"/>
  <c r="J5284" i="1"/>
  <c r="G5284" i="1"/>
  <c r="F5284" i="1"/>
  <c r="D5284" i="1"/>
  <c r="B5284" i="1"/>
  <c r="R5283" i="1"/>
  <c r="P5283" i="1"/>
  <c r="N5283" i="1"/>
  <c r="Q5283" i="1" s="1"/>
  <c r="J5283" i="1"/>
  <c r="G5283" i="1"/>
  <c r="F5283" i="1"/>
  <c r="D5283" i="1"/>
  <c r="B5283" i="1"/>
  <c r="R5282" i="1"/>
  <c r="P5282" i="1"/>
  <c r="N5282" i="1"/>
  <c r="Q5282" i="1" s="1"/>
  <c r="J5282" i="1"/>
  <c r="G5282" i="1"/>
  <c r="F5282" i="1"/>
  <c r="D5282" i="1"/>
  <c r="B5282" i="1"/>
  <c r="R5281" i="1"/>
  <c r="P5281" i="1"/>
  <c r="N5281" i="1"/>
  <c r="Q5281" i="1" s="1"/>
  <c r="J5281" i="1"/>
  <c r="G5281" i="1"/>
  <c r="F5281" i="1"/>
  <c r="D5281" i="1"/>
  <c r="B5281" i="1"/>
  <c r="R5280" i="1"/>
  <c r="P5280" i="1"/>
  <c r="N5280" i="1"/>
  <c r="Q5280" i="1" s="1"/>
  <c r="J5280" i="1"/>
  <c r="G5280" i="1"/>
  <c r="F5280" i="1"/>
  <c r="D5280" i="1"/>
  <c r="B5280" i="1"/>
  <c r="R5279" i="1"/>
  <c r="P5279" i="1"/>
  <c r="N5279" i="1"/>
  <c r="Q5279" i="1" s="1"/>
  <c r="J5279" i="1"/>
  <c r="G5279" i="1"/>
  <c r="F5279" i="1"/>
  <c r="D5279" i="1"/>
  <c r="B5279" i="1"/>
  <c r="R5278" i="1"/>
  <c r="P5278" i="1"/>
  <c r="N5278" i="1"/>
  <c r="Q5278" i="1" s="1"/>
  <c r="J5278" i="1"/>
  <c r="G5278" i="1"/>
  <c r="F5278" i="1"/>
  <c r="D5278" i="1"/>
  <c r="B5278" i="1"/>
  <c r="R5277" i="1"/>
  <c r="P5277" i="1"/>
  <c r="N5277" i="1"/>
  <c r="Q5277" i="1" s="1"/>
  <c r="J5277" i="1"/>
  <c r="G5277" i="1"/>
  <c r="F5277" i="1"/>
  <c r="D5277" i="1"/>
  <c r="B5277" i="1"/>
  <c r="R5276" i="1"/>
  <c r="N5276" i="1"/>
  <c r="P5276" i="1" s="1"/>
  <c r="J5276" i="1"/>
  <c r="G5276" i="1"/>
  <c r="F5276" i="1"/>
  <c r="D5276" i="1"/>
  <c r="B5276" i="1"/>
  <c r="R5275" i="1"/>
  <c r="Q5275" i="1"/>
  <c r="N5275" i="1"/>
  <c r="P5275" i="1" s="1"/>
  <c r="J5275" i="1"/>
  <c r="G5275" i="1"/>
  <c r="F5275" i="1"/>
  <c r="D5275" i="1"/>
  <c r="B5275" i="1"/>
  <c r="R5274" i="1"/>
  <c r="N5274" i="1"/>
  <c r="P5274" i="1" s="1"/>
  <c r="J5274" i="1"/>
  <c r="G5274" i="1"/>
  <c r="F5274" i="1"/>
  <c r="D5274" i="1"/>
  <c r="B5274" i="1"/>
  <c r="R5273" i="1"/>
  <c r="Q5273" i="1"/>
  <c r="N5273" i="1"/>
  <c r="P5273" i="1" s="1"/>
  <c r="J5273" i="1"/>
  <c r="G5273" i="1"/>
  <c r="F5273" i="1"/>
  <c r="D5273" i="1"/>
  <c r="B5273" i="1"/>
  <c r="R5272" i="1"/>
  <c r="N5272" i="1"/>
  <c r="P5272" i="1" s="1"/>
  <c r="J5272" i="1"/>
  <c r="G5272" i="1"/>
  <c r="F5272" i="1"/>
  <c r="D5272" i="1"/>
  <c r="B5272" i="1"/>
  <c r="R5271" i="1"/>
  <c r="Q5271" i="1"/>
  <c r="N5271" i="1"/>
  <c r="P5271" i="1" s="1"/>
  <c r="J5271" i="1"/>
  <c r="G5271" i="1"/>
  <c r="F5271" i="1"/>
  <c r="D5271" i="1"/>
  <c r="B5271" i="1"/>
  <c r="R5270" i="1"/>
  <c r="N5270" i="1"/>
  <c r="P5270" i="1" s="1"/>
  <c r="J5270" i="1"/>
  <c r="G5270" i="1"/>
  <c r="F5270" i="1"/>
  <c r="D5270" i="1"/>
  <c r="B5270" i="1"/>
  <c r="R5269" i="1"/>
  <c r="Q5269" i="1"/>
  <c r="N5269" i="1"/>
  <c r="P5269" i="1" s="1"/>
  <c r="J5269" i="1"/>
  <c r="G5269" i="1"/>
  <c r="F5269" i="1"/>
  <c r="D5269" i="1"/>
  <c r="B5269" i="1"/>
  <c r="R5268" i="1"/>
  <c r="N5268" i="1"/>
  <c r="P5268" i="1" s="1"/>
  <c r="J5268" i="1"/>
  <c r="G5268" i="1"/>
  <c r="F5268" i="1"/>
  <c r="D5268" i="1"/>
  <c r="B5268" i="1"/>
  <c r="R5267" i="1"/>
  <c r="Q5267" i="1"/>
  <c r="N5267" i="1"/>
  <c r="P5267" i="1" s="1"/>
  <c r="J5267" i="1"/>
  <c r="G5267" i="1"/>
  <c r="F5267" i="1"/>
  <c r="D5267" i="1"/>
  <c r="B5267" i="1"/>
  <c r="R5266" i="1"/>
  <c r="N5266" i="1"/>
  <c r="P5266" i="1" s="1"/>
  <c r="J5266" i="1"/>
  <c r="G5266" i="1"/>
  <c r="F5266" i="1"/>
  <c r="D5266" i="1"/>
  <c r="B5266" i="1"/>
  <c r="R5265" i="1"/>
  <c r="Q5265" i="1"/>
  <c r="N5265" i="1"/>
  <c r="P5265" i="1" s="1"/>
  <c r="J5265" i="1"/>
  <c r="G5265" i="1"/>
  <c r="F5265" i="1"/>
  <c r="D5265" i="1"/>
  <c r="B5265" i="1"/>
  <c r="R5264" i="1"/>
  <c r="N5264" i="1"/>
  <c r="P5264" i="1" s="1"/>
  <c r="J5264" i="1"/>
  <c r="G5264" i="1"/>
  <c r="F5264" i="1"/>
  <c r="D5264" i="1"/>
  <c r="B5264" i="1"/>
  <c r="R5263" i="1"/>
  <c r="Q5263" i="1"/>
  <c r="N5263" i="1"/>
  <c r="P5263" i="1" s="1"/>
  <c r="J5263" i="1"/>
  <c r="G5263" i="1"/>
  <c r="F5263" i="1"/>
  <c r="D5263" i="1"/>
  <c r="B5263" i="1"/>
  <c r="R5262" i="1"/>
  <c r="N5262" i="1"/>
  <c r="P5262" i="1" s="1"/>
  <c r="J5262" i="1"/>
  <c r="G5262" i="1"/>
  <c r="F5262" i="1"/>
  <c r="D5262" i="1"/>
  <c r="B5262" i="1"/>
  <c r="R5261" i="1"/>
  <c r="Q5261" i="1"/>
  <c r="N5261" i="1"/>
  <c r="P5261" i="1" s="1"/>
  <c r="J5261" i="1"/>
  <c r="G5261" i="1"/>
  <c r="F5261" i="1"/>
  <c r="D5261" i="1"/>
  <c r="B5261" i="1"/>
  <c r="R5260" i="1"/>
  <c r="N5260" i="1"/>
  <c r="P5260" i="1" s="1"/>
  <c r="J5260" i="1"/>
  <c r="G5260" i="1"/>
  <c r="F5260" i="1"/>
  <c r="D5260" i="1"/>
  <c r="B5260" i="1"/>
  <c r="R5259" i="1"/>
  <c r="Q5259" i="1"/>
  <c r="N5259" i="1"/>
  <c r="P5259" i="1" s="1"/>
  <c r="J5259" i="1"/>
  <c r="G5259" i="1"/>
  <c r="F5259" i="1"/>
  <c r="D5259" i="1"/>
  <c r="B5259" i="1"/>
  <c r="R5258" i="1"/>
  <c r="N5258" i="1"/>
  <c r="P5258" i="1" s="1"/>
  <c r="J5258" i="1"/>
  <c r="G5258" i="1"/>
  <c r="F5258" i="1"/>
  <c r="D5258" i="1"/>
  <c r="B5258" i="1"/>
  <c r="R5257" i="1"/>
  <c r="Q5257" i="1"/>
  <c r="N5257" i="1"/>
  <c r="P5257" i="1" s="1"/>
  <c r="J5257" i="1"/>
  <c r="G5257" i="1"/>
  <c r="F5257" i="1"/>
  <c r="D5257" i="1"/>
  <c r="B5257" i="1"/>
  <c r="R5256" i="1"/>
  <c r="Q5256" i="1"/>
  <c r="N5256" i="1"/>
  <c r="P5256" i="1" s="1"/>
  <c r="J5256" i="1"/>
  <c r="G5256" i="1"/>
  <c r="F5256" i="1"/>
  <c r="D5256" i="1"/>
  <c r="B5256" i="1"/>
  <c r="R5255" i="1"/>
  <c r="Q5255" i="1"/>
  <c r="N5255" i="1"/>
  <c r="P5255" i="1" s="1"/>
  <c r="J5255" i="1"/>
  <c r="G5255" i="1"/>
  <c r="F5255" i="1"/>
  <c r="D5255" i="1"/>
  <c r="B5255" i="1"/>
  <c r="R5254" i="1"/>
  <c r="N5254" i="1"/>
  <c r="P5254" i="1" s="1"/>
  <c r="J5254" i="1"/>
  <c r="G5254" i="1"/>
  <c r="F5254" i="1"/>
  <c r="D5254" i="1"/>
  <c r="B5254" i="1"/>
  <c r="R5253" i="1"/>
  <c r="Q5253" i="1"/>
  <c r="N5253" i="1"/>
  <c r="P5253" i="1" s="1"/>
  <c r="J5253" i="1"/>
  <c r="G5253" i="1"/>
  <c r="F5253" i="1"/>
  <c r="D5253" i="1"/>
  <c r="B5253" i="1"/>
  <c r="R5252" i="1"/>
  <c r="N5252" i="1"/>
  <c r="P5252" i="1" s="1"/>
  <c r="J5252" i="1"/>
  <c r="G5252" i="1"/>
  <c r="F5252" i="1"/>
  <c r="D5252" i="1"/>
  <c r="B5252" i="1"/>
  <c r="R5251" i="1"/>
  <c r="Q5251" i="1"/>
  <c r="N5251" i="1"/>
  <c r="P5251" i="1" s="1"/>
  <c r="J5251" i="1"/>
  <c r="G5251" i="1"/>
  <c r="F5251" i="1"/>
  <c r="D5251" i="1"/>
  <c r="B5251" i="1"/>
  <c r="R5250" i="1"/>
  <c r="N5250" i="1"/>
  <c r="P5250" i="1" s="1"/>
  <c r="J5250" i="1"/>
  <c r="G5250" i="1"/>
  <c r="F5250" i="1"/>
  <c r="D5250" i="1"/>
  <c r="B5250" i="1"/>
  <c r="R5249" i="1"/>
  <c r="Q5249" i="1"/>
  <c r="N5249" i="1"/>
  <c r="P5249" i="1" s="1"/>
  <c r="J5249" i="1"/>
  <c r="G5249" i="1"/>
  <c r="F5249" i="1"/>
  <c r="D5249" i="1"/>
  <c r="B5249" i="1"/>
  <c r="R5248" i="1"/>
  <c r="N5248" i="1"/>
  <c r="P5248" i="1" s="1"/>
  <c r="J5248" i="1"/>
  <c r="G5248" i="1"/>
  <c r="F5248" i="1"/>
  <c r="D5248" i="1"/>
  <c r="B5248" i="1"/>
  <c r="R5247" i="1"/>
  <c r="Q5247" i="1"/>
  <c r="N5247" i="1"/>
  <c r="P5247" i="1" s="1"/>
  <c r="J5247" i="1"/>
  <c r="G5247" i="1"/>
  <c r="F5247" i="1"/>
  <c r="D5247" i="1"/>
  <c r="B5247" i="1"/>
  <c r="R5246" i="1"/>
  <c r="Q5246" i="1"/>
  <c r="N5246" i="1"/>
  <c r="P5246" i="1" s="1"/>
  <c r="J5246" i="1"/>
  <c r="G5246" i="1"/>
  <c r="F5246" i="1"/>
  <c r="D5246" i="1"/>
  <c r="B5246" i="1"/>
  <c r="R5245" i="1"/>
  <c r="Q5245" i="1"/>
  <c r="N5245" i="1"/>
  <c r="P5245" i="1" s="1"/>
  <c r="J5245" i="1"/>
  <c r="G5245" i="1"/>
  <c r="F5245" i="1"/>
  <c r="D5245" i="1"/>
  <c r="B5245" i="1"/>
  <c r="R5244" i="1"/>
  <c r="N5244" i="1"/>
  <c r="P5244" i="1" s="1"/>
  <c r="J5244" i="1"/>
  <c r="G5244" i="1"/>
  <c r="F5244" i="1"/>
  <c r="D5244" i="1"/>
  <c r="B5244" i="1"/>
  <c r="R5243" i="1"/>
  <c r="Q5243" i="1"/>
  <c r="N5243" i="1"/>
  <c r="P5243" i="1" s="1"/>
  <c r="J5243" i="1"/>
  <c r="G5243" i="1"/>
  <c r="F5243" i="1"/>
  <c r="D5243" i="1"/>
  <c r="B5243" i="1"/>
  <c r="R5242" i="1"/>
  <c r="N5242" i="1"/>
  <c r="P5242" i="1" s="1"/>
  <c r="J5242" i="1"/>
  <c r="G5242" i="1"/>
  <c r="F5242" i="1"/>
  <c r="D5242" i="1"/>
  <c r="B5242" i="1"/>
  <c r="R5241" i="1"/>
  <c r="Q5241" i="1"/>
  <c r="N5241" i="1"/>
  <c r="P5241" i="1" s="1"/>
  <c r="J5241" i="1"/>
  <c r="G5241" i="1"/>
  <c r="F5241" i="1"/>
  <c r="D5241" i="1"/>
  <c r="B5241" i="1"/>
  <c r="R5240" i="1"/>
  <c r="N5240" i="1"/>
  <c r="P5240" i="1" s="1"/>
  <c r="J5240" i="1"/>
  <c r="G5240" i="1"/>
  <c r="F5240" i="1"/>
  <c r="D5240" i="1"/>
  <c r="B5240" i="1"/>
  <c r="R5239" i="1"/>
  <c r="Q5239" i="1"/>
  <c r="N5239" i="1"/>
  <c r="P5239" i="1" s="1"/>
  <c r="J5239" i="1"/>
  <c r="G5239" i="1"/>
  <c r="F5239" i="1"/>
  <c r="D5239" i="1"/>
  <c r="B5239" i="1"/>
  <c r="R5238" i="1"/>
  <c r="N5238" i="1"/>
  <c r="P5238" i="1" s="1"/>
  <c r="J5238" i="1"/>
  <c r="G5238" i="1"/>
  <c r="F5238" i="1"/>
  <c r="D5238" i="1"/>
  <c r="B5238" i="1"/>
  <c r="R5237" i="1"/>
  <c r="Q5237" i="1"/>
  <c r="N5237" i="1"/>
  <c r="P5237" i="1" s="1"/>
  <c r="J5237" i="1"/>
  <c r="G5237" i="1"/>
  <c r="F5237" i="1"/>
  <c r="D5237" i="1"/>
  <c r="B5237" i="1"/>
  <c r="R5236" i="1"/>
  <c r="N5236" i="1"/>
  <c r="P5236" i="1" s="1"/>
  <c r="J5236" i="1"/>
  <c r="G5236" i="1"/>
  <c r="F5236" i="1"/>
  <c r="D5236" i="1"/>
  <c r="B5236" i="1"/>
  <c r="R5235" i="1"/>
  <c r="Q5235" i="1"/>
  <c r="N5235" i="1"/>
  <c r="P5235" i="1" s="1"/>
  <c r="J5235" i="1"/>
  <c r="G5235" i="1"/>
  <c r="F5235" i="1"/>
  <c r="D5235" i="1"/>
  <c r="B5235" i="1"/>
  <c r="R5234" i="1"/>
  <c r="N5234" i="1"/>
  <c r="P5234" i="1" s="1"/>
  <c r="J5234" i="1"/>
  <c r="G5234" i="1"/>
  <c r="F5234" i="1"/>
  <c r="D5234" i="1"/>
  <c r="B5234" i="1"/>
  <c r="R5233" i="1"/>
  <c r="Q5233" i="1"/>
  <c r="N5233" i="1"/>
  <c r="P5233" i="1" s="1"/>
  <c r="J5233" i="1"/>
  <c r="G5233" i="1"/>
  <c r="F5233" i="1"/>
  <c r="D5233" i="1"/>
  <c r="B5233" i="1"/>
  <c r="R5232" i="1"/>
  <c r="N5232" i="1"/>
  <c r="P5232" i="1" s="1"/>
  <c r="J5232" i="1"/>
  <c r="G5232" i="1"/>
  <c r="F5232" i="1"/>
  <c r="D5232" i="1"/>
  <c r="B5232" i="1"/>
  <c r="R5231" i="1"/>
  <c r="Q5231" i="1"/>
  <c r="N5231" i="1"/>
  <c r="P5231" i="1" s="1"/>
  <c r="J5231" i="1"/>
  <c r="G5231" i="1"/>
  <c r="F5231" i="1"/>
  <c r="D5231" i="1"/>
  <c r="B5231" i="1"/>
  <c r="R5230" i="1"/>
  <c r="Q5230" i="1"/>
  <c r="N5230" i="1"/>
  <c r="P5230" i="1" s="1"/>
  <c r="J5230" i="1"/>
  <c r="G5230" i="1"/>
  <c r="F5230" i="1"/>
  <c r="D5230" i="1"/>
  <c r="B5230" i="1"/>
  <c r="R5229" i="1"/>
  <c r="Q5229" i="1"/>
  <c r="N5229" i="1"/>
  <c r="P5229" i="1" s="1"/>
  <c r="J5229" i="1"/>
  <c r="G5229" i="1"/>
  <c r="F5229" i="1"/>
  <c r="D5229" i="1"/>
  <c r="B5229" i="1"/>
  <c r="R5228" i="1"/>
  <c r="N5228" i="1"/>
  <c r="P5228" i="1" s="1"/>
  <c r="J5228" i="1"/>
  <c r="G5228" i="1"/>
  <c r="F5228" i="1"/>
  <c r="D5228" i="1"/>
  <c r="B5228" i="1"/>
  <c r="R5227" i="1"/>
  <c r="Q5227" i="1"/>
  <c r="N5227" i="1"/>
  <c r="P5227" i="1" s="1"/>
  <c r="J5227" i="1"/>
  <c r="G5227" i="1"/>
  <c r="F5227" i="1"/>
  <c r="D5227" i="1"/>
  <c r="B5227" i="1"/>
  <c r="R5226" i="1"/>
  <c r="N5226" i="1"/>
  <c r="P5226" i="1" s="1"/>
  <c r="J5226" i="1"/>
  <c r="G5226" i="1"/>
  <c r="F5226" i="1"/>
  <c r="D5226" i="1"/>
  <c r="B5226" i="1"/>
  <c r="R5225" i="1"/>
  <c r="Q5225" i="1"/>
  <c r="N5225" i="1"/>
  <c r="P5225" i="1" s="1"/>
  <c r="J5225" i="1"/>
  <c r="G5225" i="1"/>
  <c r="F5225" i="1"/>
  <c r="D5225" i="1"/>
  <c r="B5225" i="1"/>
  <c r="R5224" i="1"/>
  <c r="N5224" i="1"/>
  <c r="P5224" i="1" s="1"/>
  <c r="J5224" i="1"/>
  <c r="G5224" i="1"/>
  <c r="F5224" i="1"/>
  <c r="D5224" i="1"/>
  <c r="B5224" i="1"/>
  <c r="R5223" i="1"/>
  <c r="Q5223" i="1"/>
  <c r="N5223" i="1"/>
  <c r="P5223" i="1" s="1"/>
  <c r="J5223" i="1"/>
  <c r="G5223" i="1"/>
  <c r="F5223" i="1"/>
  <c r="D5223" i="1"/>
  <c r="B5223" i="1"/>
  <c r="R5222" i="1"/>
  <c r="N5222" i="1"/>
  <c r="P5222" i="1" s="1"/>
  <c r="J5222" i="1"/>
  <c r="G5222" i="1"/>
  <c r="F5222" i="1"/>
  <c r="D5222" i="1"/>
  <c r="B5222" i="1"/>
  <c r="R5221" i="1"/>
  <c r="Q5221" i="1"/>
  <c r="N5221" i="1"/>
  <c r="P5221" i="1" s="1"/>
  <c r="J5221" i="1"/>
  <c r="G5221" i="1"/>
  <c r="F5221" i="1"/>
  <c r="D5221" i="1"/>
  <c r="B5221" i="1"/>
  <c r="R5220" i="1"/>
  <c r="N5220" i="1"/>
  <c r="P5220" i="1" s="1"/>
  <c r="J5220" i="1"/>
  <c r="G5220" i="1"/>
  <c r="F5220" i="1"/>
  <c r="D5220" i="1"/>
  <c r="B5220" i="1"/>
  <c r="R5219" i="1"/>
  <c r="Q5219" i="1"/>
  <c r="N5219" i="1"/>
  <c r="P5219" i="1" s="1"/>
  <c r="J5219" i="1"/>
  <c r="G5219" i="1"/>
  <c r="F5219" i="1"/>
  <c r="D5219" i="1"/>
  <c r="B5219" i="1"/>
  <c r="R5218" i="1"/>
  <c r="N5218" i="1"/>
  <c r="P5218" i="1" s="1"/>
  <c r="J5218" i="1"/>
  <c r="G5218" i="1"/>
  <c r="F5218" i="1"/>
  <c r="D5218" i="1"/>
  <c r="B5218" i="1"/>
  <c r="R5217" i="1"/>
  <c r="Q5217" i="1"/>
  <c r="N5217" i="1"/>
  <c r="P5217" i="1" s="1"/>
  <c r="J5217" i="1"/>
  <c r="G5217" i="1"/>
  <c r="F5217" i="1"/>
  <c r="D5217" i="1"/>
  <c r="B5217" i="1"/>
  <c r="R5216" i="1"/>
  <c r="N5216" i="1"/>
  <c r="P5216" i="1" s="1"/>
  <c r="J5216" i="1"/>
  <c r="G5216" i="1"/>
  <c r="F5216" i="1"/>
  <c r="D5216" i="1"/>
  <c r="B5216" i="1"/>
  <c r="R5215" i="1"/>
  <c r="Q5215" i="1"/>
  <c r="N5215" i="1"/>
  <c r="P5215" i="1" s="1"/>
  <c r="J5215" i="1"/>
  <c r="G5215" i="1"/>
  <c r="F5215" i="1"/>
  <c r="D5215" i="1"/>
  <c r="B5215" i="1"/>
  <c r="R5214" i="1"/>
  <c r="N5214" i="1"/>
  <c r="P5214" i="1" s="1"/>
  <c r="J5214" i="1"/>
  <c r="G5214" i="1"/>
  <c r="F5214" i="1"/>
  <c r="D5214" i="1"/>
  <c r="B5214" i="1"/>
  <c r="R5213" i="1"/>
  <c r="Q5213" i="1"/>
  <c r="N5213" i="1"/>
  <c r="P5213" i="1" s="1"/>
  <c r="J5213" i="1"/>
  <c r="G5213" i="1"/>
  <c r="F5213" i="1"/>
  <c r="D5213" i="1"/>
  <c r="B5213" i="1"/>
  <c r="R5212" i="1"/>
  <c r="N5212" i="1"/>
  <c r="P5212" i="1" s="1"/>
  <c r="J5212" i="1"/>
  <c r="G5212" i="1"/>
  <c r="F5212" i="1"/>
  <c r="D5212" i="1"/>
  <c r="B5212" i="1"/>
  <c r="R5211" i="1"/>
  <c r="Q5211" i="1"/>
  <c r="N5211" i="1"/>
  <c r="P5211" i="1" s="1"/>
  <c r="J5211" i="1"/>
  <c r="G5211" i="1"/>
  <c r="F5211" i="1"/>
  <c r="D5211" i="1"/>
  <c r="B5211" i="1"/>
  <c r="R5210" i="1"/>
  <c r="N5210" i="1"/>
  <c r="P5210" i="1" s="1"/>
  <c r="J5210" i="1"/>
  <c r="G5210" i="1"/>
  <c r="F5210" i="1"/>
  <c r="D5210" i="1"/>
  <c r="B5210" i="1"/>
  <c r="R5209" i="1"/>
  <c r="Q5209" i="1"/>
  <c r="N5209" i="1"/>
  <c r="P5209" i="1" s="1"/>
  <c r="J5209" i="1"/>
  <c r="G5209" i="1"/>
  <c r="F5209" i="1"/>
  <c r="D5209" i="1"/>
  <c r="B5209" i="1"/>
  <c r="R5208" i="1"/>
  <c r="N5208" i="1"/>
  <c r="P5208" i="1" s="1"/>
  <c r="J5208" i="1"/>
  <c r="G5208" i="1"/>
  <c r="F5208" i="1"/>
  <c r="D5208" i="1"/>
  <c r="B5208" i="1"/>
  <c r="R5207" i="1"/>
  <c r="Q5207" i="1"/>
  <c r="N5207" i="1"/>
  <c r="P5207" i="1" s="1"/>
  <c r="J5207" i="1"/>
  <c r="G5207" i="1"/>
  <c r="F5207" i="1"/>
  <c r="D5207" i="1"/>
  <c r="B5207" i="1"/>
  <c r="R5206" i="1"/>
  <c r="N5206" i="1"/>
  <c r="P5206" i="1" s="1"/>
  <c r="J5206" i="1"/>
  <c r="G5206" i="1"/>
  <c r="F5206" i="1"/>
  <c r="D5206" i="1"/>
  <c r="B5206" i="1"/>
  <c r="R5205" i="1"/>
  <c r="Q5205" i="1"/>
  <c r="N5205" i="1"/>
  <c r="P5205" i="1" s="1"/>
  <c r="J5205" i="1"/>
  <c r="G5205" i="1"/>
  <c r="F5205" i="1"/>
  <c r="D5205" i="1"/>
  <c r="B5205" i="1"/>
  <c r="R5204" i="1"/>
  <c r="N5204" i="1"/>
  <c r="P5204" i="1" s="1"/>
  <c r="J5204" i="1"/>
  <c r="G5204" i="1"/>
  <c r="F5204" i="1"/>
  <c r="D5204" i="1"/>
  <c r="B5204" i="1"/>
  <c r="R5203" i="1"/>
  <c r="Q5203" i="1"/>
  <c r="N5203" i="1"/>
  <c r="P5203" i="1" s="1"/>
  <c r="J5203" i="1"/>
  <c r="G5203" i="1"/>
  <c r="F5203" i="1"/>
  <c r="D5203" i="1"/>
  <c r="B5203" i="1"/>
  <c r="R5202" i="1"/>
  <c r="N5202" i="1"/>
  <c r="P5202" i="1" s="1"/>
  <c r="J5202" i="1"/>
  <c r="G5202" i="1"/>
  <c r="F5202" i="1"/>
  <c r="D5202" i="1"/>
  <c r="B5202" i="1"/>
  <c r="R5201" i="1"/>
  <c r="Q5201" i="1"/>
  <c r="N5201" i="1"/>
  <c r="P5201" i="1" s="1"/>
  <c r="J5201" i="1"/>
  <c r="G5201" i="1"/>
  <c r="F5201" i="1"/>
  <c r="D5201" i="1"/>
  <c r="B5201" i="1"/>
  <c r="R5200" i="1"/>
  <c r="N5200" i="1"/>
  <c r="P5200" i="1" s="1"/>
  <c r="J5200" i="1"/>
  <c r="G5200" i="1"/>
  <c r="F5200" i="1"/>
  <c r="D5200" i="1"/>
  <c r="B5200" i="1"/>
  <c r="R5199" i="1"/>
  <c r="Q5199" i="1"/>
  <c r="N5199" i="1"/>
  <c r="P5199" i="1" s="1"/>
  <c r="J5199" i="1"/>
  <c r="G5199" i="1"/>
  <c r="F5199" i="1"/>
  <c r="D5199" i="1"/>
  <c r="B5199" i="1"/>
  <c r="R5198" i="1"/>
  <c r="N5198" i="1"/>
  <c r="P5198" i="1" s="1"/>
  <c r="J5198" i="1"/>
  <c r="G5198" i="1"/>
  <c r="F5198" i="1"/>
  <c r="D5198" i="1"/>
  <c r="B5198" i="1"/>
  <c r="R5197" i="1"/>
  <c r="Q5197" i="1"/>
  <c r="N5197" i="1"/>
  <c r="P5197" i="1" s="1"/>
  <c r="J5197" i="1"/>
  <c r="G5197" i="1"/>
  <c r="F5197" i="1"/>
  <c r="D5197" i="1"/>
  <c r="B5197" i="1"/>
  <c r="R5196" i="1"/>
  <c r="N5196" i="1"/>
  <c r="P5196" i="1" s="1"/>
  <c r="J5196" i="1"/>
  <c r="G5196" i="1"/>
  <c r="F5196" i="1"/>
  <c r="D5196" i="1"/>
  <c r="B5196" i="1"/>
  <c r="R5195" i="1"/>
  <c r="Q5195" i="1"/>
  <c r="N5195" i="1"/>
  <c r="P5195" i="1" s="1"/>
  <c r="J5195" i="1"/>
  <c r="G5195" i="1"/>
  <c r="F5195" i="1"/>
  <c r="D5195" i="1"/>
  <c r="B5195" i="1"/>
  <c r="R5194" i="1"/>
  <c r="N5194" i="1"/>
  <c r="P5194" i="1" s="1"/>
  <c r="J5194" i="1"/>
  <c r="G5194" i="1"/>
  <c r="F5194" i="1"/>
  <c r="D5194" i="1"/>
  <c r="B5194" i="1"/>
  <c r="R5193" i="1"/>
  <c r="Q5193" i="1"/>
  <c r="N5193" i="1"/>
  <c r="P5193" i="1" s="1"/>
  <c r="J5193" i="1"/>
  <c r="G5193" i="1"/>
  <c r="F5193" i="1"/>
  <c r="D5193" i="1"/>
  <c r="B5193" i="1"/>
  <c r="R5192" i="1"/>
  <c r="N5192" i="1"/>
  <c r="P5192" i="1" s="1"/>
  <c r="J5192" i="1"/>
  <c r="G5192" i="1"/>
  <c r="F5192" i="1"/>
  <c r="D5192" i="1"/>
  <c r="B5192" i="1"/>
  <c r="R5191" i="1"/>
  <c r="N5191" i="1"/>
  <c r="P5191" i="1" s="1"/>
  <c r="J5191" i="1"/>
  <c r="G5191" i="1"/>
  <c r="F5191" i="1"/>
  <c r="D5191" i="1"/>
  <c r="B5191" i="1"/>
  <c r="R5190" i="1"/>
  <c r="Q5190" i="1"/>
  <c r="N5190" i="1"/>
  <c r="P5190" i="1" s="1"/>
  <c r="J5190" i="1"/>
  <c r="G5190" i="1"/>
  <c r="F5190" i="1"/>
  <c r="D5190" i="1"/>
  <c r="B5190" i="1"/>
  <c r="R5189" i="1"/>
  <c r="N5189" i="1"/>
  <c r="P5189" i="1" s="1"/>
  <c r="J5189" i="1"/>
  <c r="G5189" i="1"/>
  <c r="F5189" i="1"/>
  <c r="D5189" i="1"/>
  <c r="B5189" i="1"/>
  <c r="R5188" i="1"/>
  <c r="Q5188" i="1"/>
  <c r="N5188" i="1"/>
  <c r="P5188" i="1" s="1"/>
  <c r="J5188" i="1"/>
  <c r="G5188" i="1"/>
  <c r="F5188" i="1"/>
  <c r="D5188" i="1"/>
  <c r="B5188" i="1"/>
  <c r="R5187" i="1"/>
  <c r="N5187" i="1"/>
  <c r="P5187" i="1" s="1"/>
  <c r="J5187" i="1"/>
  <c r="G5187" i="1"/>
  <c r="F5187" i="1"/>
  <c r="D5187" i="1"/>
  <c r="B5187" i="1"/>
  <c r="R5186" i="1"/>
  <c r="Q5186" i="1"/>
  <c r="N5186" i="1"/>
  <c r="P5186" i="1" s="1"/>
  <c r="J5186" i="1"/>
  <c r="G5186" i="1"/>
  <c r="F5186" i="1"/>
  <c r="D5186" i="1"/>
  <c r="B5186" i="1"/>
  <c r="R5185" i="1"/>
  <c r="Q5185" i="1"/>
  <c r="N5185" i="1"/>
  <c r="P5185" i="1" s="1"/>
  <c r="J5185" i="1"/>
  <c r="G5185" i="1"/>
  <c r="F5185" i="1"/>
  <c r="D5185" i="1"/>
  <c r="B5185" i="1"/>
  <c r="R5184" i="1"/>
  <c r="Q5184" i="1"/>
  <c r="N5184" i="1"/>
  <c r="P5184" i="1" s="1"/>
  <c r="J5184" i="1"/>
  <c r="G5184" i="1"/>
  <c r="F5184" i="1"/>
  <c r="D5184" i="1"/>
  <c r="B5184" i="1"/>
  <c r="R5183" i="1"/>
  <c r="N5183" i="1"/>
  <c r="P5183" i="1" s="1"/>
  <c r="J5183" i="1"/>
  <c r="G5183" i="1"/>
  <c r="F5183" i="1"/>
  <c r="D5183" i="1"/>
  <c r="B5183" i="1"/>
  <c r="R5182" i="1"/>
  <c r="Q5182" i="1"/>
  <c r="N5182" i="1"/>
  <c r="P5182" i="1" s="1"/>
  <c r="J5182" i="1"/>
  <c r="G5182" i="1"/>
  <c r="F5182" i="1"/>
  <c r="D5182" i="1"/>
  <c r="B5182" i="1"/>
  <c r="R5181" i="1"/>
  <c r="N5181" i="1"/>
  <c r="P5181" i="1" s="1"/>
  <c r="J5181" i="1"/>
  <c r="G5181" i="1"/>
  <c r="F5181" i="1"/>
  <c r="D5181" i="1"/>
  <c r="B5181" i="1"/>
  <c r="R5180" i="1"/>
  <c r="Q5180" i="1"/>
  <c r="N5180" i="1"/>
  <c r="P5180" i="1" s="1"/>
  <c r="J5180" i="1"/>
  <c r="G5180" i="1"/>
  <c r="F5180" i="1"/>
  <c r="D5180" i="1"/>
  <c r="B5180" i="1"/>
  <c r="R5179" i="1"/>
  <c r="N5179" i="1"/>
  <c r="P5179" i="1" s="1"/>
  <c r="J5179" i="1"/>
  <c r="G5179" i="1"/>
  <c r="F5179" i="1"/>
  <c r="D5179" i="1"/>
  <c r="B5179" i="1"/>
  <c r="R5178" i="1"/>
  <c r="Q5178" i="1"/>
  <c r="N5178" i="1"/>
  <c r="P5178" i="1" s="1"/>
  <c r="J5178" i="1"/>
  <c r="G5178" i="1"/>
  <c r="F5178" i="1"/>
  <c r="D5178" i="1"/>
  <c r="B5178" i="1"/>
  <c r="R5177" i="1"/>
  <c r="N5177" i="1"/>
  <c r="P5177" i="1" s="1"/>
  <c r="J5177" i="1"/>
  <c r="G5177" i="1"/>
  <c r="F5177" i="1"/>
  <c r="D5177" i="1"/>
  <c r="B5177" i="1"/>
  <c r="R5176" i="1"/>
  <c r="Q5176" i="1"/>
  <c r="N5176" i="1"/>
  <c r="P5176" i="1" s="1"/>
  <c r="J5176" i="1"/>
  <c r="G5176" i="1"/>
  <c r="F5176" i="1"/>
  <c r="D5176" i="1"/>
  <c r="B5176" i="1"/>
  <c r="R5175" i="1"/>
  <c r="N5175" i="1"/>
  <c r="P5175" i="1" s="1"/>
  <c r="J5175" i="1"/>
  <c r="G5175" i="1"/>
  <c r="F5175" i="1"/>
  <c r="D5175" i="1"/>
  <c r="B5175" i="1"/>
  <c r="R5174" i="1"/>
  <c r="Q5174" i="1"/>
  <c r="N5174" i="1"/>
  <c r="P5174" i="1" s="1"/>
  <c r="J5174" i="1"/>
  <c r="G5174" i="1"/>
  <c r="F5174" i="1"/>
  <c r="D5174" i="1"/>
  <c r="B5174" i="1"/>
  <c r="R5173" i="1"/>
  <c r="N5173" i="1"/>
  <c r="P5173" i="1" s="1"/>
  <c r="J5173" i="1"/>
  <c r="G5173" i="1"/>
  <c r="F5173" i="1"/>
  <c r="D5173" i="1"/>
  <c r="B5173" i="1"/>
  <c r="R5172" i="1"/>
  <c r="Q5172" i="1"/>
  <c r="N5172" i="1"/>
  <c r="P5172" i="1" s="1"/>
  <c r="J5172" i="1"/>
  <c r="G5172" i="1"/>
  <c r="F5172" i="1"/>
  <c r="D5172" i="1"/>
  <c r="B5172" i="1"/>
  <c r="R5171" i="1"/>
  <c r="N5171" i="1"/>
  <c r="P5171" i="1" s="1"/>
  <c r="J5171" i="1"/>
  <c r="G5171" i="1"/>
  <c r="F5171" i="1"/>
  <c r="D5171" i="1"/>
  <c r="B5171" i="1"/>
  <c r="R5170" i="1"/>
  <c r="Q5170" i="1"/>
  <c r="N5170" i="1"/>
  <c r="P5170" i="1" s="1"/>
  <c r="J5170" i="1"/>
  <c r="G5170" i="1"/>
  <c r="F5170" i="1"/>
  <c r="D5170" i="1"/>
  <c r="B5170" i="1"/>
  <c r="R5169" i="1"/>
  <c r="N5169" i="1"/>
  <c r="P5169" i="1" s="1"/>
  <c r="J5169" i="1"/>
  <c r="G5169" i="1"/>
  <c r="F5169" i="1"/>
  <c r="D5169" i="1"/>
  <c r="B5169" i="1"/>
  <c r="R5168" i="1"/>
  <c r="Q5168" i="1"/>
  <c r="N5168" i="1"/>
  <c r="P5168" i="1" s="1"/>
  <c r="J5168" i="1"/>
  <c r="G5168" i="1"/>
  <c r="F5168" i="1"/>
  <c r="D5168" i="1"/>
  <c r="B5168" i="1"/>
  <c r="R5167" i="1"/>
  <c r="N5167" i="1"/>
  <c r="P5167" i="1" s="1"/>
  <c r="J5167" i="1"/>
  <c r="G5167" i="1"/>
  <c r="F5167" i="1"/>
  <c r="D5167" i="1"/>
  <c r="B5167" i="1"/>
  <c r="R5166" i="1"/>
  <c r="Q5166" i="1"/>
  <c r="N5166" i="1"/>
  <c r="P5166" i="1" s="1"/>
  <c r="J5166" i="1"/>
  <c r="G5166" i="1"/>
  <c r="F5166" i="1"/>
  <c r="D5166" i="1"/>
  <c r="B5166" i="1"/>
  <c r="R5165" i="1"/>
  <c r="N5165" i="1"/>
  <c r="P5165" i="1" s="1"/>
  <c r="J5165" i="1"/>
  <c r="G5165" i="1"/>
  <c r="F5165" i="1"/>
  <c r="D5165" i="1"/>
  <c r="B5165" i="1"/>
  <c r="R5164" i="1"/>
  <c r="Q5164" i="1"/>
  <c r="N5164" i="1"/>
  <c r="P5164" i="1" s="1"/>
  <c r="J5164" i="1"/>
  <c r="G5164" i="1"/>
  <c r="F5164" i="1"/>
  <c r="D5164" i="1"/>
  <c r="B5164" i="1"/>
  <c r="R5163" i="1"/>
  <c r="N5163" i="1"/>
  <c r="P5163" i="1" s="1"/>
  <c r="J5163" i="1"/>
  <c r="G5163" i="1"/>
  <c r="F5163" i="1"/>
  <c r="D5163" i="1"/>
  <c r="B5163" i="1"/>
  <c r="R5162" i="1"/>
  <c r="Q5162" i="1"/>
  <c r="N5162" i="1"/>
  <c r="P5162" i="1" s="1"/>
  <c r="J5162" i="1"/>
  <c r="G5162" i="1"/>
  <c r="F5162" i="1"/>
  <c r="D5162" i="1"/>
  <c r="B5162" i="1"/>
  <c r="R5161" i="1"/>
  <c r="Q5161" i="1"/>
  <c r="N5161" i="1"/>
  <c r="P5161" i="1" s="1"/>
  <c r="J5161" i="1"/>
  <c r="G5161" i="1"/>
  <c r="F5161" i="1"/>
  <c r="D5161" i="1"/>
  <c r="B5161" i="1"/>
  <c r="R5160" i="1"/>
  <c r="Q5160" i="1"/>
  <c r="N5160" i="1"/>
  <c r="P5160" i="1" s="1"/>
  <c r="J5160" i="1"/>
  <c r="G5160" i="1"/>
  <c r="F5160" i="1"/>
  <c r="D5160" i="1"/>
  <c r="B5160" i="1"/>
  <c r="R5159" i="1"/>
  <c r="N5159" i="1"/>
  <c r="P5159" i="1" s="1"/>
  <c r="J5159" i="1"/>
  <c r="G5159" i="1"/>
  <c r="F5159" i="1"/>
  <c r="D5159" i="1"/>
  <c r="B5159" i="1"/>
  <c r="R5158" i="1"/>
  <c r="Q5158" i="1"/>
  <c r="N5158" i="1"/>
  <c r="P5158" i="1" s="1"/>
  <c r="J5158" i="1"/>
  <c r="G5158" i="1"/>
  <c r="F5158" i="1"/>
  <c r="D5158" i="1"/>
  <c r="B5158" i="1"/>
  <c r="R5157" i="1"/>
  <c r="N5157" i="1"/>
  <c r="P5157" i="1" s="1"/>
  <c r="J5157" i="1"/>
  <c r="G5157" i="1"/>
  <c r="F5157" i="1"/>
  <c r="D5157" i="1"/>
  <c r="B5157" i="1"/>
  <c r="R5156" i="1"/>
  <c r="Q5156" i="1"/>
  <c r="N5156" i="1"/>
  <c r="P5156" i="1" s="1"/>
  <c r="J5156" i="1"/>
  <c r="G5156" i="1"/>
  <c r="F5156" i="1"/>
  <c r="D5156" i="1"/>
  <c r="B5156" i="1"/>
  <c r="R5155" i="1"/>
  <c r="N5155" i="1"/>
  <c r="P5155" i="1" s="1"/>
  <c r="J5155" i="1"/>
  <c r="G5155" i="1"/>
  <c r="F5155" i="1"/>
  <c r="D5155" i="1"/>
  <c r="B5155" i="1"/>
  <c r="R5154" i="1"/>
  <c r="Q5154" i="1"/>
  <c r="N5154" i="1"/>
  <c r="P5154" i="1" s="1"/>
  <c r="J5154" i="1"/>
  <c r="G5154" i="1"/>
  <c r="F5154" i="1"/>
  <c r="D5154" i="1"/>
  <c r="B5154" i="1"/>
  <c r="R5153" i="1"/>
  <c r="N5153" i="1"/>
  <c r="P5153" i="1" s="1"/>
  <c r="J5153" i="1"/>
  <c r="G5153" i="1"/>
  <c r="F5153" i="1"/>
  <c r="D5153" i="1"/>
  <c r="B5153" i="1"/>
  <c r="R5152" i="1"/>
  <c r="Q5152" i="1"/>
  <c r="N5152" i="1"/>
  <c r="P5152" i="1" s="1"/>
  <c r="J5152" i="1"/>
  <c r="G5152" i="1"/>
  <c r="F5152" i="1"/>
  <c r="D5152" i="1"/>
  <c r="B5152" i="1"/>
  <c r="R5151" i="1"/>
  <c r="N5151" i="1"/>
  <c r="P5151" i="1" s="1"/>
  <c r="J5151" i="1"/>
  <c r="G5151" i="1"/>
  <c r="F5151" i="1"/>
  <c r="D5151" i="1"/>
  <c r="B5151" i="1"/>
  <c r="R5150" i="1"/>
  <c r="Q5150" i="1"/>
  <c r="N5150" i="1"/>
  <c r="P5150" i="1" s="1"/>
  <c r="J5150" i="1"/>
  <c r="G5150" i="1"/>
  <c r="F5150" i="1"/>
  <c r="D5150" i="1"/>
  <c r="B5150" i="1"/>
  <c r="R5149" i="1"/>
  <c r="N5149" i="1"/>
  <c r="P5149" i="1" s="1"/>
  <c r="J5149" i="1"/>
  <c r="G5149" i="1"/>
  <c r="F5149" i="1"/>
  <c r="D5149" i="1"/>
  <c r="B5149" i="1"/>
  <c r="R5148" i="1"/>
  <c r="Q5148" i="1"/>
  <c r="N5148" i="1"/>
  <c r="P5148" i="1" s="1"/>
  <c r="J5148" i="1"/>
  <c r="G5148" i="1"/>
  <c r="F5148" i="1"/>
  <c r="D5148" i="1"/>
  <c r="B5148" i="1"/>
  <c r="R5147" i="1"/>
  <c r="N5147" i="1"/>
  <c r="P5147" i="1" s="1"/>
  <c r="J5147" i="1"/>
  <c r="G5147" i="1"/>
  <c r="F5147" i="1"/>
  <c r="D5147" i="1"/>
  <c r="B5147" i="1"/>
  <c r="R5146" i="1"/>
  <c r="Q5146" i="1"/>
  <c r="N5146" i="1"/>
  <c r="P5146" i="1" s="1"/>
  <c r="J5146" i="1"/>
  <c r="G5146" i="1"/>
  <c r="F5146" i="1"/>
  <c r="D5146" i="1"/>
  <c r="B5146" i="1"/>
  <c r="R5145" i="1"/>
  <c r="N5145" i="1"/>
  <c r="P5145" i="1" s="1"/>
  <c r="J5145" i="1"/>
  <c r="G5145" i="1"/>
  <c r="F5145" i="1"/>
  <c r="D5145" i="1"/>
  <c r="B5145" i="1"/>
  <c r="R5144" i="1"/>
  <c r="Q5144" i="1"/>
  <c r="N5144" i="1"/>
  <c r="P5144" i="1" s="1"/>
  <c r="J5144" i="1"/>
  <c r="G5144" i="1"/>
  <c r="F5144" i="1"/>
  <c r="D5144" i="1"/>
  <c r="B5144" i="1"/>
  <c r="R5143" i="1"/>
  <c r="N5143" i="1"/>
  <c r="P5143" i="1" s="1"/>
  <c r="J5143" i="1"/>
  <c r="G5143" i="1"/>
  <c r="F5143" i="1"/>
  <c r="D5143" i="1"/>
  <c r="B5143" i="1"/>
  <c r="R5142" i="1"/>
  <c r="Q5142" i="1"/>
  <c r="N5142" i="1"/>
  <c r="P5142" i="1" s="1"/>
  <c r="J5142" i="1"/>
  <c r="G5142" i="1"/>
  <c r="F5142" i="1"/>
  <c r="D5142" i="1"/>
  <c r="B5142" i="1"/>
  <c r="R5141" i="1"/>
  <c r="N5141" i="1"/>
  <c r="P5141" i="1" s="1"/>
  <c r="J5141" i="1"/>
  <c r="G5141" i="1"/>
  <c r="F5141" i="1"/>
  <c r="D5141" i="1"/>
  <c r="B5141" i="1"/>
  <c r="R5140" i="1"/>
  <c r="Q5140" i="1"/>
  <c r="N5140" i="1"/>
  <c r="P5140" i="1" s="1"/>
  <c r="J5140" i="1"/>
  <c r="G5140" i="1"/>
  <c r="F5140" i="1"/>
  <c r="D5140" i="1"/>
  <c r="B5140" i="1"/>
  <c r="R5139" i="1"/>
  <c r="N5139" i="1"/>
  <c r="P5139" i="1" s="1"/>
  <c r="J5139" i="1"/>
  <c r="G5139" i="1"/>
  <c r="F5139" i="1"/>
  <c r="D5139" i="1"/>
  <c r="B5139" i="1"/>
  <c r="R5138" i="1"/>
  <c r="Q5138" i="1"/>
  <c r="N5138" i="1"/>
  <c r="P5138" i="1" s="1"/>
  <c r="J5138" i="1"/>
  <c r="G5138" i="1"/>
  <c r="F5138" i="1"/>
  <c r="D5138" i="1"/>
  <c r="B5138" i="1"/>
  <c r="R5137" i="1"/>
  <c r="N5137" i="1"/>
  <c r="P5137" i="1" s="1"/>
  <c r="J5137" i="1"/>
  <c r="G5137" i="1"/>
  <c r="F5137" i="1"/>
  <c r="D5137" i="1"/>
  <c r="B5137" i="1"/>
  <c r="R5136" i="1"/>
  <c r="Q5136" i="1"/>
  <c r="N5136" i="1"/>
  <c r="P5136" i="1" s="1"/>
  <c r="J5136" i="1"/>
  <c r="G5136" i="1"/>
  <c r="F5136" i="1"/>
  <c r="D5136" i="1"/>
  <c r="B5136" i="1"/>
  <c r="R5135" i="1"/>
  <c r="N5135" i="1"/>
  <c r="P5135" i="1" s="1"/>
  <c r="J5135" i="1"/>
  <c r="G5135" i="1"/>
  <c r="F5135" i="1"/>
  <c r="D5135" i="1"/>
  <c r="B5135" i="1"/>
  <c r="R5134" i="1"/>
  <c r="Q5134" i="1"/>
  <c r="N5134" i="1"/>
  <c r="P5134" i="1" s="1"/>
  <c r="J5134" i="1"/>
  <c r="G5134" i="1"/>
  <c r="F5134" i="1"/>
  <c r="D5134" i="1"/>
  <c r="B5134" i="1"/>
  <c r="R5133" i="1"/>
  <c r="N5133" i="1"/>
  <c r="P5133" i="1" s="1"/>
  <c r="J5133" i="1"/>
  <c r="G5133" i="1"/>
  <c r="F5133" i="1"/>
  <c r="D5133" i="1"/>
  <c r="B5133" i="1"/>
  <c r="R5132" i="1"/>
  <c r="Q5132" i="1"/>
  <c r="N5132" i="1"/>
  <c r="P5132" i="1" s="1"/>
  <c r="J5132" i="1"/>
  <c r="G5132" i="1"/>
  <c r="F5132" i="1"/>
  <c r="D5132" i="1"/>
  <c r="B5132" i="1"/>
  <c r="R5131" i="1"/>
  <c r="N5131" i="1"/>
  <c r="P5131" i="1" s="1"/>
  <c r="J5131" i="1"/>
  <c r="G5131" i="1"/>
  <c r="F5131" i="1"/>
  <c r="D5131" i="1"/>
  <c r="B5131" i="1"/>
  <c r="R5130" i="1"/>
  <c r="Q5130" i="1"/>
  <c r="N5130" i="1"/>
  <c r="P5130" i="1" s="1"/>
  <c r="J5130" i="1"/>
  <c r="G5130" i="1"/>
  <c r="F5130" i="1"/>
  <c r="D5130" i="1"/>
  <c r="B5130" i="1"/>
  <c r="R5129" i="1"/>
  <c r="N5129" i="1"/>
  <c r="P5129" i="1" s="1"/>
  <c r="J5129" i="1"/>
  <c r="G5129" i="1"/>
  <c r="F5129" i="1"/>
  <c r="D5129" i="1"/>
  <c r="B5129" i="1"/>
  <c r="R5128" i="1"/>
  <c r="Q5128" i="1"/>
  <c r="N5128" i="1"/>
  <c r="P5128" i="1" s="1"/>
  <c r="J5128" i="1"/>
  <c r="G5128" i="1"/>
  <c r="F5128" i="1"/>
  <c r="D5128" i="1"/>
  <c r="B5128" i="1"/>
  <c r="R5127" i="1"/>
  <c r="N5127" i="1"/>
  <c r="P5127" i="1" s="1"/>
  <c r="J5127" i="1"/>
  <c r="G5127" i="1"/>
  <c r="F5127" i="1"/>
  <c r="D5127" i="1"/>
  <c r="B5127" i="1"/>
  <c r="R5126" i="1"/>
  <c r="Q5126" i="1"/>
  <c r="N5126" i="1"/>
  <c r="P5126" i="1" s="1"/>
  <c r="J5126" i="1"/>
  <c r="G5126" i="1"/>
  <c r="F5126" i="1"/>
  <c r="D5126" i="1"/>
  <c r="B5126" i="1"/>
  <c r="R5125" i="1"/>
  <c r="N5125" i="1"/>
  <c r="P5125" i="1" s="1"/>
  <c r="J5125" i="1"/>
  <c r="G5125" i="1"/>
  <c r="F5125" i="1"/>
  <c r="D5125" i="1"/>
  <c r="B5125" i="1"/>
  <c r="R5124" i="1"/>
  <c r="Q5124" i="1"/>
  <c r="N5124" i="1"/>
  <c r="P5124" i="1" s="1"/>
  <c r="J5124" i="1"/>
  <c r="G5124" i="1"/>
  <c r="F5124" i="1"/>
  <c r="D5124" i="1"/>
  <c r="B5124" i="1"/>
  <c r="R5123" i="1"/>
  <c r="N5123" i="1"/>
  <c r="P5123" i="1" s="1"/>
  <c r="J5123" i="1"/>
  <c r="G5123" i="1"/>
  <c r="F5123" i="1"/>
  <c r="D5123" i="1"/>
  <c r="B5123" i="1"/>
  <c r="R5122" i="1"/>
  <c r="Q5122" i="1"/>
  <c r="N5122" i="1"/>
  <c r="P5122" i="1" s="1"/>
  <c r="J5122" i="1"/>
  <c r="G5122" i="1"/>
  <c r="F5122" i="1"/>
  <c r="D5122" i="1"/>
  <c r="B5122" i="1"/>
  <c r="R5121" i="1"/>
  <c r="N5121" i="1"/>
  <c r="P5121" i="1" s="1"/>
  <c r="J5121" i="1"/>
  <c r="G5121" i="1"/>
  <c r="F5121" i="1"/>
  <c r="D5121" i="1"/>
  <c r="B5121" i="1"/>
  <c r="R5120" i="1"/>
  <c r="Q5120" i="1"/>
  <c r="N5120" i="1"/>
  <c r="P5120" i="1" s="1"/>
  <c r="J5120" i="1"/>
  <c r="G5120" i="1"/>
  <c r="F5120" i="1"/>
  <c r="D5120" i="1"/>
  <c r="B5120" i="1"/>
  <c r="R5119" i="1"/>
  <c r="N5119" i="1"/>
  <c r="P5119" i="1" s="1"/>
  <c r="J5119" i="1"/>
  <c r="G5119" i="1"/>
  <c r="F5119" i="1"/>
  <c r="D5119" i="1"/>
  <c r="B5119" i="1"/>
  <c r="R5118" i="1"/>
  <c r="Q5118" i="1"/>
  <c r="N5118" i="1"/>
  <c r="P5118" i="1" s="1"/>
  <c r="J5118" i="1"/>
  <c r="G5118" i="1"/>
  <c r="F5118" i="1"/>
  <c r="D5118" i="1"/>
  <c r="B5118" i="1"/>
  <c r="R5117" i="1"/>
  <c r="N5117" i="1"/>
  <c r="P5117" i="1" s="1"/>
  <c r="J5117" i="1"/>
  <c r="G5117" i="1"/>
  <c r="F5117" i="1"/>
  <c r="D5117" i="1"/>
  <c r="B5117" i="1"/>
  <c r="R5116" i="1"/>
  <c r="Q5116" i="1"/>
  <c r="N5116" i="1"/>
  <c r="P5116" i="1" s="1"/>
  <c r="J5116" i="1"/>
  <c r="G5116" i="1"/>
  <c r="F5116" i="1"/>
  <c r="D5116" i="1"/>
  <c r="B5116" i="1"/>
  <c r="R5115" i="1"/>
  <c r="N5115" i="1"/>
  <c r="P5115" i="1" s="1"/>
  <c r="J5115" i="1"/>
  <c r="G5115" i="1"/>
  <c r="F5115" i="1"/>
  <c r="D5115" i="1"/>
  <c r="B5115" i="1"/>
  <c r="R5114" i="1"/>
  <c r="Q5114" i="1"/>
  <c r="N5114" i="1"/>
  <c r="P5114" i="1" s="1"/>
  <c r="J5114" i="1"/>
  <c r="G5114" i="1"/>
  <c r="F5114" i="1"/>
  <c r="D5114" i="1"/>
  <c r="B5114" i="1"/>
  <c r="R5113" i="1"/>
  <c r="N5113" i="1"/>
  <c r="P5113" i="1" s="1"/>
  <c r="J5113" i="1"/>
  <c r="G5113" i="1"/>
  <c r="F5113" i="1"/>
  <c r="D5113" i="1"/>
  <c r="B5113" i="1"/>
  <c r="R5112" i="1"/>
  <c r="Q5112" i="1"/>
  <c r="N5112" i="1"/>
  <c r="P5112" i="1" s="1"/>
  <c r="J5112" i="1"/>
  <c r="G5112" i="1"/>
  <c r="F5112" i="1"/>
  <c r="D5112" i="1"/>
  <c r="B5112" i="1"/>
  <c r="R5111" i="1"/>
  <c r="N5111" i="1"/>
  <c r="P5111" i="1" s="1"/>
  <c r="J5111" i="1"/>
  <c r="G5111" i="1"/>
  <c r="F5111" i="1"/>
  <c r="D5111" i="1"/>
  <c r="B5111" i="1"/>
  <c r="R5110" i="1"/>
  <c r="Q5110" i="1"/>
  <c r="N5110" i="1"/>
  <c r="P5110" i="1" s="1"/>
  <c r="J5110" i="1"/>
  <c r="G5110" i="1"/>
  <c r="F5110" i="1"/>
  <c r="D5110" i="1"/>
  <c r="B5110" i="1"/>
  <c r="R5109" i="1"/>
  <c r="N5109" i="1"/>
  <c r="P5109" i="1" s="1"/>
  <c r="J5109" i="1"/>
  <c r="G5109" i="1"/>
  <c r="F5109" i="1"/>
  <c r="D5109" i="1"/>
  <c r="B5109" i="1"/>
  <c r="R5108" i="1"/>
  <c r="Q5108" i="1"/>
  <c r="N5108" i="1"/>
  <c r="P5108" i="1" s="1"/>
  <c r="J5108" i="1"/>
  <c r="G5108" i="1"/>
  <c r="F5108" i="1"/>
  <c r="D5108" i="1"/>
  <c r="B5108" i="1"/>
  <c r="R5107" i="1"/>
  <c r="N5107" i="1"/>
  <c r="P5107" i="1" s="1"/>
  <c r="J5107" i="1"/>
  <c r="G5107" i="1"/>
  <c r="F5107" i="1"/>
  <c r="D5107" i="1"/>
  <c r="B5107" i="1"/>
  <c r="R5106" i="1"/>
  <c r="Q5106" i="1"/>
  <c r="N5106" i="1"/>
  <c r="P5106" i="1" s="1"/>
  <c r="J5106" i="1"/>
  <c r="G5106" i="1"/>
  <c r="F5106" i="1"/>
  <c r="D5106" i="1"/>
  <c r="B5106" i="1"/>
  <c r="R5105" i="1"/>
  <c r="N5105" i="1"/>
  <c r="P5105" i="1" s="1"/>
  <c r="J5105" i="1"/>
  <c r="G5105" i="1"/>
  <c r="F5105" i="1"/>
  <c r="D5105" i="1"/>
  <c r="B5105" i="1"/>
  <c r="R5104" i="1"/>
  <c r="Q5104" i="1"/>
  <c r="N5104" i="1"/>
  <c r="P5104" i="1" s="1"/>
  <c r="J5104" i="1"/>
  <c r="G5104" i="1"/>
  <c r="F5104" i="1"/>
  <c r="D5104" i="1"/>
  <c r="B5104" i="1"/>
  <c r="R5103" i="1"/>
  <c r="N5103" i="1"/>
  <c r="P5103" i="1" s="1"/>
  <c r="J5103" i="1"/>
  <c r="G5103" i="1"/>
  <c r="F5103" i="1"/>
  <c r="D5103" i="1"/>
  <c r="B5103" i="1"/>
  <c r="R5102" i="1"/>
  <c r="Q5102" i="1"/>
  <c r="N5102" i="1"/>
  <c r="P5102" i="1" s="1"/>
  <c r="J5102" i="1"/>
  <c r="G5102" i="1"/>
  <c r="F5102" i="1"/>
  <c r="D5102" i="1"/>
  <c r="B5102" i="1"/>
  <c r="R5101" i="1"/>
  <c r="N5101" i="1"/>
  <c r="P5101" i="1" s="1"/>
  <c r="J5101" i="1"/>
  <c r="G5101" i="1"/>
  <c r="F5101" i="1"/>
  <c r="D5101" i="1"/>
  <c r="B5101" i="1"/>
  <c r="R5100" i="1"/>
  <c r="Q5100" i="1"/>
  <c r="N5100" i="1"/>
  <c r="P5100" i="1" s="1"/>
  <c r="J5100" i="1"/>
  <c r="G5100" i="1"/>
  <c r="F5100" i="1"/>
  <c r="D5100" i="1"/>
  <c r="B5100" i="1"/>
  <c r="R5099" i="1"/>
  <c r="N5099" i="1"/>
  <c r="P5099" i="1" s="1"/>
  <c r="J5099" i="1"/>
  <c r="G5099" i="1"/>
  <c r="F5099" i="1"/>
  <c r="D5099" i="1"/>
  <c r="B5099" i="1"/>
  <c r="R5098" i="1"/>
  <c r="Q5098" i="1"/>
  <c r="N5098" i="1"/>
  <c r="P5098" i="1" s="1"/>
  <c r="J5098" i="1"/>
  <c r="G5098" i="1"/>
  <c r="F5098" i="1"/>
  <c r="D5098" i="1"/>
  <c r="B5098" i="1"/>
  <c r="R5097" i="1"/>
  <c r="N5097" i="1"/>
  <c r="P5097" i="1" s="1"/>
  <c r="J5097" i="1"/>
  <c r="G5097" i="1"/>
  <c r="F5097" i="1"/>
  <c r="D5097" i="1"/>
  <c r="B5097" i="1"/>
  <c r="R5096" i="1"/>
  <c r="Q5096" i="1"/>
  <c r="N5096" i="1"/>
  <c r="P5096" i="1" s="1"/>
  <c r="J5096" i="1"/>
  <c r="G5096" i="1"/>
  <c r="F5096" i="1"/>
  <c r="D5096" i="1"/>
  <c r="B5096" i="1"/>
  <c r="R5095" i="1"/>
  <c r="N5095" i="1"/>
  <c r="P5095" i="1" s="1"/>
  <c r="J5095" i="1"/>
  <c r="G5095" i="1"/>
  <c r="F5095" i="1"/>
  <c r="D5095" i="1"/>
  <c r="B5095" i="1"/>
  <c r="R5094" i="1"/>
  <c r="Q5094" i="1"/>
  <c r="N5094" i="1"/>
  <c r="P5094" i="1" s="1"/>
  <c r="J5094" i="1"/>
  <c r="G5094" i="1"/>
  <c r="F5094" i="1"/>
  <c r="D5094" i="1"/>
  <c r="B5094" i="1"/>
  <c r="R5093" i="1"/>
  <c r="N5093" i="1"/>
  <c r="P5093" i="1" s="1"/>
  <c r="J5093" i="1"/>
  <c r="G5093" i="1"/>
  <c r="F5093" i="1"/>
  <c r="D5093" i="1"/>
  <c r="B5093" i="1"/>
  <c r="R5092" i="1"/>
  <c r="Q5092" i="1"/>
  <c r="N5092" i="1"/>
  <c r="P5092" i="1" s="1"/>
  <c r="J5092" i="1"/>
  <c r="G5092" i="1"/>
  <c r="F5092" i="1"/>
  <c r="D5092" i="1"/>
  <c r="B5092" i="1"/>
  <c r="R5091" i="1"/>
  <c r="N5091" i="1"/>
  <c r="P5091" i="1" s="1"/>
  <c r="J5091" i="1"/>
  <c r="G5091" i="1"/>
  <c r="F5091" i="1"/>
  <c r="D5091" i="1"/>
  <c r="B5091" i="1"/>
  <c r="R5090" i="1"/>
  <c r="Q5090" i="1"/>
  <c r="N5090" i="1"/>
  <c r="P5090" i="1" s="1"/>
  <c r="J5090" i="1"/>
  <c r="G5090" i="1"/>
  <c r="F5090" i="1"/>
  <c r="D5090" i="1"/>
  <c r="B5090" i="1"/>
  <c r="R5089" i="1"/>
  <c r="N5089" i="1"/>
  <c r="P5089" i="1" s="1"/>
  <c r="J5089" i="1"/>
  <c r="G5089" i="1"/>
  <c r="F5089" i="1"/>
  <c r="D5089" i="1"/>
  <c r="B5089" i="1"/>
  <c r="R5088" i="1"/>
  <c r="Q5088" i="1"/>
  <c r="N5088" i="1"/>
  <c r="P5088" i="1" s="1"/>
  <c r="J5088" i="1"/>
  <c r="G5088" i="1"/>
  <c r="F5088" i="1"/>
  <c r="D5088" i="1"/>
  <c r="B5088" i="1"/>
  <c r="R5087" i="1"/>
  <c r="N5087" i="1"/>
  <c r="P5087" i="1" s="1"/>
  <c r="J5087" i="1"/>
  <c r="G5087" i="1"/>
  <c r="F5087" i="1"/>
  <c r="D5087" i="1"/>
  <c r="B5087" i="1"/>
  <c r="R5086" i="1"/>
  <c r="Q5086" i="1"/>
  <c r="N5086" i="1"/>
  <c r="P5086" i="1" s="1"/>
  <c r="J5086" i="1"/>
  <c r="G5086" i="1"/>
  <c r="F5086" i="1"/>
  <c r="D5086" i="1"/>
  <c r="B5086" i="1"/>
  <c r="R5085" i="1"/>
  <c r="N5085" i="1"/>
  <c r="P5085" i="1" s="1"/>
  <c r="J5085" i="1"/>
  <c r="G5085" i="1"/>
  <c r="F5085" i="1"/>
  <c r="D5085" i="1"/>
  <c r="B5085" i="1"/>
  <c r="R5084" i="1"/>
  <c r="Q5084" i="1"/>
  <c r="N5084" i="1"/>
  <c r="P5084" i="1" s="1"/>
  <c r="J5084" i="1"/>
  <c r="G5084" i="1"/>
  <c r="F5084" i="1"/>
  <c r="D5084" i="1"/>
  <c r="B5084" i="1"/>
  <c r="R5083" i="1"/>
  <c r="N5083" i="1"/>
  <c r="P5083" i="1" s="1"/>
  <c r="J5083" i="1"/>
  <c r="G5083" i="1"/>
  <c r="F5083" i="1"/>
  <c r="D5083" i="1"/>
  <c r="B5083" i="1"/>
  <c r="R5082" i="1"/>
  <c r="Q5082" i="1"/>
  <c r="N5082" i="1"/>
  <c r="P5082" i="1" s="1"/>
  <c r="J5082" i="1"/>
  <c r="G5082" i="1"/>
  <c r="F5082" i="1"/>
  <c r="D5082" i="1"/>
  <c r="B5082" i="1"/>
  <c r="R5081" i="1"/>
  <c r="N5081" i="1"/>
  <c r="P5081" i="1" s="1"/>
  <c r="J5081" i="1"/>
  <c r="G5081" i="1"/>
  <c r="F5081" i="1"/>
  <c r="D5081" i="1"/>
  <c r="B5081" i="1"/>
  <c r="R5080" i="1"/>
  <c r="Q5080" i="1"/>
  <c r="N5080" i="1"/>
  <c r="P5080" i="1" s="1"/>
  <c r="J5080" i="1"/>
  <c r="G5080" i="1"/>
  <c r="F5080" i="1"/>
  <c r="D5080" i="1"/>
  <c r="B5080" i="1"/>
  <c r="R5079" i="1"/>
  <c r="N5079" i="1"/>
  <c r="P5079" i="1" s="1"/>
  <c r="J5079" i="1"/>
  <c r="G5079" i="1"/>
  <c r="F5079" i="1"/>
  <c r="D5079" i="1"/>
  <c r="B5079" i="1"/>
  <c r="R5078" i="1"/>
  <c r="Q5078" i="1"/>
  <c r="N5078" i="1"/>
  <c r="P5078" i="1" s="1"/>
  <c r="J5078" i="1"/>
  <c r="G5078" i="1"/>
  <c r="F5078" i="1"/>
  <c r="D5078" i="1"/>
  <c r="B5078" i="1"/>
  <c r="R5077" i="1"/>
  <c r="N5077" i="1"/>
  <c r="P5077" i="1" s="1"/>
  <c r="J5077" i="1"/>
  <c r="G5077" i="1"/>
  <c r="F5077" i="1"/>
  <c r="D5077" i="1"/>
  <c r="B5077" i="1"/>
  <c r="R5076" i="1"/>
  <c r="Q5076" i="1"/>
  <c r="N5076" i="1"/>
  <c r="P5076" i="1" s="1"/>
  <c r="J5076" i="1"/>
  <c r="G5076" i="1"/>
  <c r="F5076" i="1"/>
  <c r="D5076" i="1"/>
  <c r="B5076" i="1"/>
  <c r="R5075" i="1"/>
  <c r="N5075" i="1"/>
  <c r="P5075" i="1" s="1"/>
  <c r="J5075" i="1"/>
  <c r="G5075" i="1"/>
  <c r="F5075" i="1"/>
  <c r="D5075" i="1"/>
  <c r="B5075" i="1"/>
  <c r="R5074" i="1"/>
  <c r="Q5074" i="1"/>
  <c r="N5074" i="1"/>
  <c r="P5074" i="1" s="1"/>
  <c r="J5074" i="1"/>
  <c r="G5074" i="1"/>
  <c r="F5074" i="1"/>
  <c r="D5074" i="1"/>
  <c r="B5074" i="1"/>
  <c r="R5073" i="1"/>
  <c r="N5073" i="1"/>
  <c r="P5073" i="1" s="1"/>
  <c r="J5073" i="1"/>
  <c r="G5073" i="1"/>
  <c r="F5073" i="1"/>
  <c r="D5073" i="1"/>
  <c r="B5073" i="1"/>
  <c r="R5072" i="1"/>
  <c r="Q5072" i="1"/>
  <c r="N5072" i="1"/>
  <c r="P5072" i="1" s="1"/>
  <c r="J5072" i="1"/>
  <c r="G5072" i="1"/>
  <c r="F5072" i="1"/>
  <c r="D5072" i="1"/>
  <c r="B5072" i="1"/>
  <c r="R5071" i="1"/>
  <c r="N5071" i="1"/>
  <c r="P5071" i="1" s="1"/>
  <c r="J5071" i="1"/>
  <c r="G5071" i="1"/>
  <c r="F5071" i="1"/>
  <c r="D5071" i="1"/>
  <c r="B5071" i="1"/>
  <c r="R5070" i="1"/>
  <c r="Q5070" i="1"/>
  <c r="N5070" i="1"/>
  <c r="P5070" i="1" s="1"/>
  <c r="J5070" i="1"/>
  <c r="G5070" i="1"/>
  <c r="F5070" i="1"/>
  <c r="D5070" i="1"/>
  <c r="B5070" i="1"/>
  <c r="R5069" i="1"/>
  <c r="N5069" i="1"/>
  <c r="P5069" i="1" s="1"/>
  <c r="J5069" i="1"/>
  <c r="G5069" i="1"/>
  <c r="F5069" i="1"/>
  <c r="D5069" i="1"/>
  <c r="B5069" i="1"/>
  <c r="R5068" i="1"/>
  <c r="Q5068" i="1"/>
  <c r="N5068" i="1"/>
  <c r="P5068" i="1" s="1"/>
  <c r="J5068" i="1"/>
  <c r="G5068" i="1"/>
  <c r="F5068" i="1"/>
  <c r="D5068" i="1"/>
  <c r="B5068" i="1"/>
  <c r="R5067" i="1"/>
  <c r="N5067" i="1"/>
  <c r="P5067" i="1" s="1"/>
  <c r="J5067" i="1"/>
  <c r="G5067" i="1"/>
  <c r="F5067" i="1"/>
  <c r="D5067" i="1"/>
  <c r="B5067" i="1"/>
  <c r="R5066" i="1"/>
  <c r="Q5066" i="1"/>
  <c r="N5066" i="1"/>
  <c r="P5066" i="1" s="1"/>
  <c r="J5066" i="1"/>
  <c r="G5066" i="1"/>
  <c r="F5066" i="1"/>
  <c r="D5066" i="1"/>
  <c r="B5066" i="1"/>
  <c r="R5065" i="1"/>
  <c r="N5065" i="1"/>
  <c r="P5065" i="1" s="1"/>
  <c r="J5065" i="1"/>
  <c r="G5065" i="1"/>
  <c r="F5065" i="1"/>
  <c r="D5065" i="1"/>
  <c r="B5065" i="1"/>
  <c r="R5064" i="1"/>
  <c r="Q5064" i="1"/>
  <c r="N5064" i="1"/>
  <c r="P5064" i="1" s="1"/>
  <c r="J5064" i="1"/>
  <c r="G5064" i="1"/>
  <c r="F5064" i="1"/>
  <c r="D5064" i="1"/>
  <c r="B5064" i="1"/>
  <c r="R5063" i="1"/>
  <c r="N5063" i="1"/>
  <c r="P5063" i="1" s="1"/>
  <c r="J5063" i="1"/>
  <c r="G5063" i="1"/>
  <c r="F5063" i="1"/>
  <c r="D5063" i="1"/>
  <c r="B5063" i="1"/>
  <c r="R5062" i="1"/>
  <c r="Q5062" i="1"/>
  <c r="N5062" i="1"/>
  <c r="P5062" i="1" s="1"/>
  <c r="J5062" i="1"/>
  <c r="G5062" i="1"/>
  <c r="F5062" i="1"/>
  <c r="D5062" i="1"/>
  <c r="B5062" i="1"/>
  <c r="R5061" i="1"/>
  <c r="P5061" i="1"/>
  <c r="N5061" i="1"/>
  <c r="Q5061" i="1" s="1"/>
  <c r="J5061" i="1"/>
  <c r="G5061" i="1"/>
  <c r="F5061" i="1"/>
  <c r="D5061" i="1"/>
  <c r="B5061" i="1"/>
  <c r="R5060" i="1"/>
  <c r="P5060" i="1"/>
  <c r="N5060" i="1"/>
  <c r="Q5060" i="1" s="1"/>
  <c r="J5060" i="1"/>
  <c r="G5060" i="1"/>
  <c r="F5060" i="1"/>
  <c r="D5060" i="1"/>
  <c r="B5060" i="1"/>
  <c r="R5059" i="1"/>
  <c r="P5059" i="1"/>
  <c r="N5059" i="1"/>
  <c r="Q5059" i="1" s="1"/>
  <c r="J5059" i="1"/>
  <c r="G5059" i="1"/>
  <c r="F5059" i="1"/>
  <c r="D5059" i="1"/>
  <c r="B5059" i="1"/>
  <c r="R5058" i="1"/>
  <c r="P5058" i="1"/>
  <c r="N5058" i="1"/>
  <c r="Q5058" i="1" s="1"/>
  <c r="J5058" i="1"/>
  <c r="G5058" i="1"/>
  <c r="F5058" i="1"/>
  <c r="D5058" i="1"/>
  <c r="B5058" i="1"/>
  <c r="R5057" i="1"/>
  <c r="P5057" i="1"/>
  <c r="N5057" i="1"/>
  <c r="Q5057" i="1" s="1"/>
  <c r="J5057" i="1"/>
  <c r="G5057" i="1"/>
  <c r="F5057" i="1"/>
  <c r="D5057" i="1"/>
  <c r="B5057" i="1"/>
  <c r="R5056" i="1"/>
  <c r="P5056" i="1"/>
  <c r="N5056" i="1"/>
  <c r="Q5056" i="1" s="1"/>
  <c r="J5056" i="1"/>
  <c r="G5056" i="1"/>
  <c r="F5056" i="1"/>
  <c r="D5056" i="1"/>
  <c r="B5056" i="1"/>
  <c r="R5055" i="1"/>
  <c r="P5055" i="1"/>
  <c r="N5055" i="1"/>
  <c r="Q5055" i="1" s="1"/>
  <c r="J5055" i="1"/>
  <c r="G5055" i="1"/>
  <c r="F5055" i="1"/>
  <c r="D5055" i="1"/>
  <c r="B5055" i="1"/>
  <c r="R5054" i="1"/>
  <c r="P5054" i="1"/>
  <c r="N5054" i="1"/>
  <c r="Q5054" i="1" s="1"/>
  <c r="J5054" i="1"/>
  <c r="G5054" i="1"/>
  <c r="F5054" i="1"/>
  <c r="D5054" i="1"/>
  <c r="B5054" i="1"/>
  <c r="R5053" i="1"/>
  <c r="P5053" i="1"/>
  <c r="N5053" i="1"/>
  <c r="Q5053" i="1" s="1"/>
  <c r="J5053" i="1"/>
  <c r="G5053" i="1"/>
  <c r="F5053" i="1"/>
  <c r="D5053" i="1"/>
  <c r="B5053" i="1"/>
  <c r="R5052" i="1"/>
  <c r="N5052" i="1"/>
  <c r="Q5052" i="1" s="1"/>
  <c r="J5052" i="1"/>
  <c r="G5052" i="1"/>
  <c r="F5052" i="1"/>
  <c r="D5052" i="1"/>
  <c r="B5052" i="1"/>
  <c r="R5051" i="1"/>
  <c r="N5051" i="1"/>
  <c r="Q5051" i="1" s="1"/>
  <c r="J5051" i="1"/>
  <c r="G5051" i="1"/>
  <c r="F5051" i="1"/>
  <c r="D5051" i="1"/>
  <c r="B5051" i="1"/>
  <c r="R5050" i="1"/>
  <c r="N5050" i="1"/>
  <c r="Q5050" i="1" s="1"/>
  <c r="J5050" i="1"/>
  <c r="G5050" i="1"/>
  <c r="F5050" i="1"/>
  <c r="D5050" i="1"/>
  <c r="B5050" i="1"/>
  <c r="R5049" i="1"/>
  <c r="Q5049" i="1"/>
  <c r="N5049" i="1"/>
  <c r="P5049" i="1" s="1"/>
  <c r="J5049" i="1"/>
  <c r="G5049" i="1"/>
  <c r="F5049" i="1"/>
  <c r="D5049" i="1"/>
  <c r="B5049" i="1"/>
  <c r="R5048" i="1"/>
  <c r="Q5048" i="1"/>
  <c r="N5048" i="1"/>
  <c r="P5048" i="1" s="1"/>
  <c r="J5048" i="1"/>
  <c r="G5048" i="1"/>
  <c r="F5048" i="1"/>
  <c r="D5048" i="1"/>
  <c r="B5048" i="1"/>
  <c r="R5047" i="1"/>
  <c r="Q5047" i="1"/>
  <c r="N5047" i="1"/>
  <c r="P5047" i="1" s="1"/>
  <c r="J5047" i="1"/>
  <c r="G5047" i="1"/>
  <c r="F5047" i="1"/>
  <c r="D5047" i="1"/>
  <c r="B5047" i="1"/>
  <c r="R5046" i="1"/>
  <c r="Q5046" i="1"/>
  <c r="N5046" i="1"/>
  <c r="P5046" i="1" s="1"/>
  <c r="J5046" i="1"/>
  <c r="G5046" i="1"/>
  <c r="F5046" i="1"/>
  <c r="D5046" i="1"/>
  <c r="B5046" i="1"/>
  <c r="R5045" i="1"/>
  <c r="Q5045" i="1"/>
  <c r="N5045" i="1"/>
  <c r="P5045" i="1" s="1"/>
  <c r="J5045" i="1"/>
  <c r="G5045" i="1"/>
  <c r="F5045" i="1"/>
  <c r="D5045" i="1"/>
  <c r="B5045" i="1"/>
  <c r="R5044" i="1"/>
  <c r="Q5044" i="1"/>
  <c r="N5044" i="1"/>
  <c r="P5044" i="1" s="1"/>
  <c r="J5044" i="1"/>
  <c r="G5044" i="1"/>
  <c r="F5044" i="1"/>
  <c r="D5044" i="1"/>
  <c r="B5044" i="1"/>
  <c r="R5043" i="1"/>
  <c r="Q5043" i="1"/>
  <c r="N5043" i="1"/>
  <c r="P5043" i="1" s="1"/>
  <c r="J5043" i="1"/>
  <c r="G5043" i="1"/>
  <c r="F5043" i="1"/>
  <c r="D5043" i="1"/>
  <c r="B5043" i="1"/>
  <c r="R5042" i="1"/>
  <c r="Q5042" i="1"/>
  <c r="N5042" i="1"/>
  <c r="P5042" i="1" s="1"/>
  <c r="J5042" i="1"/>
  <c r="G5042" i="1"/>
  <c r="F5042" i="1"/>
  <c r="D5042" i="1"/>
  <c r="B5042" i="1"/>
  <c r="R5041" i="1"/>
  <c r="Q5041" i="1"/>
  <c r="N5041" i="1"/>
  <c r="P5041" i="1" s="1"/>
  <c r="J5041" i="1"/>
  <c r="G5041" i="1"/>
  <c r="F5041" i="1"/>
  <c r="D5041" i="1"/>
  <c r="B5041" i="1"/>
  <c r="R5040" i="1"/>
  <c r="Q5040" i="1"/>
  <c r="N5040" i="1"/>
  <c r="P5040" i="1" s="1"/>
  <c r="J5040" i="1"/>
  <c r="G5040" i="1"/>
  <c r="F5040" i="1"/>
  <c r="D5040" i="1"/>
  <c r="B5040" i="1"/>
  <c r="R5039" i="1"/>
  <c r="Q5039" i="1"/>
  <c r="N5039" i="1"/>
  <c r="P5039" i="1" s="1"/>
  <c r="J5039" i="1"/>
  <c r="G5039" i="1"/>
  <c r="F5039" i="1"/>
  <c r="D5039" i="1"/>
  <c r="B5039" i="1"/>
  <c r="R5038" i="1"/>
  <c r="Q5038" i="1"/>
  <c r="N5038" i="1"/>
  <c r="P5038" i="1" s="1"/>
  <c r="J5038" i="1"/>
  <c r="G5038" i="1"/>
  <c r="F5038" i="1"/>
  <c r="D5038" i="1"/>
  <c r="B5038" i="1"/>
  <c r="R5037" i="1"/>
  <c r="Q5037" i="1"/>
  <c r="N5037" i="1"/>
  <c r="P5037" i="1" s="1"/>
  <c r="J5037" i="1"/>
  <c r="G5037" i="1"/>
  <c r="F5037" i="1"/>
  <c r="D5037" i="1"/>
  <c r="B5037" i="1"/>
  <c r="R5036" i="1"/>
  <c r="Q5036" i="1"/>
  <c r="N5036" i="1"/>
  <c r="P5036" i="1" s="1"/>
  <c r="J5036" i="1"/>
  <c r="G5036" i="1"/>
  <c r="F5036" i="1"/>
  <c r="D5036" i="1"/>
  <c r="B5036" i="1"/>
  <c r="R5035" i="1"/>
  <c r="Q5035" i="1"/>
  <c r="N5035" i="1"/>
  <c r="P5035" i="1" s="1"/>
  <c r="J5035" i="1"/>
  <c r="G5035" i="1"/>
  <c r="F5035" i="1"/>
  <c r="D5035" i="1"/>
  <c r="B5035" i="1"/>
  <c r="R5034" i="1"/>
  <c r="Q5034" i="1"/>
  <c r="N5034" i="1"/>
  <c r="P5034" i="1" s="1"/>
  <c r="J5034" i="1"/>
  <c r="G5034" i="1"/>
  <c r="F5034" i="1"/>
  <c r="D5034" i="1"/>
  <c r="B5034" i="1"/>
  <c r="R5033" i="1"/>
  <c r="Q5033" i="1"/>
  <c r="N5033" i="1"/>
  <c r="P5033" i="1" s="1"/>
  <c r="J5033" i="1"/>
  <c r="G5033" i="1"/>
  <c r="F5033" i="1"/>
  <c r="D5033" i="1"/>
  <c r="B5033" i="1"/>
  <c r="R5032" i="1"/>
  <c r="Q5032" i="1"/>
  <c r="N5032" i="1"/>
  <c r="P5032" i="1" s="1"/>
  <c r="J5032" i="1"/>
  <c r="G5032" i="1"/>
  <c r="F5032" i="1"/>
  <c r="D5032" i="1"/>
  <c r="B5032" i="1"/>
  <c r="R5031" i="1"/>
  <c r="Q5031" i="1"/>
  <c r="N5031" i="1"/>
  <c r="P5031" i="1" s="1"/>
  <c r="J5031" i="1"/>
  <c r="G5031" i="1"/>
  <c r="F5031" i="1"/>
  <c r="D5031" i="1"/>
  <c r="B5031" i="1"/>
  <c r="R5030" i="1"/>
  <c r="Q5030" i="1"/>
  <c r="N5030" i="1"/>
  <c r="P5030" i="1" s="1"/>
  <c r="J5030" i="1"/>
  <c r="G5030" i="1"/>
  <c r="F5030" i="1"/>
  <c r="D5030" i="1"/>
  <c r="B5030" i="1"/>
  <c r="R5029" i="1"/>
  <c r="Q5029" i="1"/>
  <c r="N5029" i="1"/>
  <c r="P5029" i="1" s="1"/>
  <c r="J5029" i="1"/>
  <c r="G5029" i="1"/>
  <c r="F5029" i="1"/>
  <c r="D5029" i="1"/>
  <c r="B5029" i="1"/>
  <c r="R5028" i="1"/>
  <c r="Q5028" i="1"/>
  <c r="N5028" i="1"/>
  <c r="P5028" i="1" s="1"/>
  <c r="J5028" i="1"/>
  <c r="G5028" i="1"/>
  <c r="F5028" i="1"/>
  <c r="D5028" i="1"/>
  <c r="B5028" i="1"/>
  <c r="R5027" i="1"/>
  <c r="Q5027" i="1"/>
  <c r="N5027" i="1"/>
  <c r="P5027" i="1" s="1"/>
  <c r="J5027" i="1"/>
  <c r="G5027" i="1"/>
  <c r="F5027" i="1"/>
  <c r="D5027" i="1"/>
  <c r="B5027" i="1"/>
  <c r="R5026" i="1"/>
  <c r="Q5026" i="1"/>
  <c r="N5026" i="1"/>
  <c r="P5026" i="1" s="1"/>
  <c r="J5026" i="1"/>
  <c r="G5026" i="1"/>
  <c r="F5026" i="1"/>
  <c r="D5026" i="1"/>
  <c r="B5026" i="1"/>
  <c r="R5025" i="1"/>
  <c r="Q5025" i="1"/>
  <c r="N5025" i="1"/>
  <c r="P5025" i="1" s="1"/>
  <c r="J5025" i="1"/>
  <c r="G5025" i="1"/>
  <c r="F5025" i="1"/>
  <c r="D5025" i="1"/>
  <c r="B5025" i="1"/>
  <c r="R5024" i="1"/>
  <c r="Q5024" i="1"/>
  <c r="N5024" i="1"/>
  <c r="P5024" i="1" s="1"/>
  <c r="J5024" i="1"/>
  <c r="G5024" i="1"/>
  <c r="F5024" i="1"/>
  <c r="D5024" i="1"/>
  <c r="B5024" i="1"/>
  <c r="R5023" i="1"/>
  <c r="Q5023" i="1"/>
  <c r="N5023" i="1"/>
  <c r="P5023" i="1" s="1"/>
  <c r="J5023" i="1"/>
  <c r="G5023" i="1"/>
  <c r="F5023" i="1"/>
  <c r="D5023" i="1"/>
  <c r="B5023" i="1"/>
  <c r="R5022" i="1"/>
  <c r="Q5022" i="1"/>
  <c r="N5022" i="1"/>
  <c r="P5022" i="1" s="1"/>
  <c r="J5022" i="1"/>
  <c r="G5022" i="1"/>
  <c r="F5022" i="1"/>
  <c r="D5022" i="1"/>
  <c r="B5022" i="1"/>
  <c r="R5021" i="1"/>
  <c r="Q5021" i="1"/>
  <c r="N5021" i="1"/>
  <c r="P5021" i="1" s="1"/>
  <c r="J5021" i="1"/>
  <c r="G5021" i="1"/>
  <c r="F5021" i="1"/>
  <c r="D5021" i="1"/>
  <c r="B5021" i="1"/>
  <c r="R5020" i="1"/>
  <c r="Q5020" i="1"/>
  <c r="N5020" i="1"/>
  <c r="P5020" i="1" s="1"/>
  <c r="J5020" i="1"/>
  <c r="G5020" i="1"/>
  <c r="F5020" i="1"/>
  <c r="D5020" i="1"/>
  <c r="B5020" i="1"/>
  <c r="R5019" i="1"/>
  <c r="Q5019" i="1"/>
  <c r="N5019" i="1"/>
  <c r="P5019" i="1" s="1"/>
  <c r="J5019" i="1"/>
  <c r="G5019" i="1"/>
  <c r="F5019" i="1"/>
  <c r="D5019" i="1"/>
  <c r="B5019" i="1"/>
  <c r="R5018" i="1"/>
  <c r="Q5018" i="1"/>
  <c r="N5018" i="1"/>
  <c r="P5018" i="1" s="1"/>
  <c r="J5018" i="1"/>
  <c r="G5018" i="1"/>
  <c r="F5018" i="1"/>
  <c r="D5018" i="1"/>
  <c r="B5018" i="1"/>
  <c r="R5017" i="1"/>
  <c r="Q5017" i="1"/>
  <c r="N5017" i="1"/>
  <c r="P5017" i="1" s="1"/>
  <c r="J5017" i="1"/>
  <c r="G5017" i="1"/>
  <c r="F5017" i="1"/>
  <c r="D5017" i="1"/>
  <c r="B5017" i="1"/>
  <c r="R5016" i="1"/>
  <c r="Q5016" i="1"/>
  <c r="N5016" i="1"/>
  <c r="P5016" i="1" s="1"/>
  <c r="J5016" i="1"/>
  <c r="G5016" i="1"/>
  <c r="F5016" i="1"/>
  <c r="D5016" i="1"/>
  <c r="B5016" i="1"/>
  <c r="R5015" i="1"/>
  <c r="Q5015" i="1"/>
  <c r="N5015" i="1"/>
  <c r="P5015" i="1" s="1"/>
  <c r="J5015" i="1"/>
  <c r="G5015" i="1"/>
  <c r="F5015" i="1"/>
  <c r="D5015" i="1"/>
  <c r="B5015" i="1"/>
  <c r="R5014" i="1"/>
  <c r="Q5014" i="1"/>
  <c r="N5014" i="1"/>
  <c r="P5014" i="1" s="1"/>
  <c r="J5014" i="1"/>
  <c r="G5014" i="1"/>
  <c r="F5014" i="1"/>
  <c r="D5014" i="1"/>
  <c r="B5014" i="1"/>
  <c r="R5013" i="1"/>
  <c r="Q5013" i="1"/>
  <c r="N5013" i="1"/>
  <c r="P5013" i="1" s="1"/>
  <c r="J5013" i="1"/>
  <c r="G5013" i="1"/>
  <c r="F5013" i="1"/>
  <c r="D5013" i="1"/>
  <c r="B5013" i="1"/>
  <c r="R5012" i="1"/>
  <c r="Q5012" i="1"/>
  <c r="N5012" i="1"/>
  <c r="P5012" i="1" s="1"/>
  <c r="J5012" i="1"/>
  <c r="G5012" i="1"/>
  <c r="F5012" i="1"/>
  <c r="D5012" i="1"/>
  <c r="B5012" i="1"/>
  <c r="R5011" i="1"/>
  <c r="Q5011" i="1"/>
  <c r="N5011" i="1"/>
  <c r="P5011" i="1" s="1"/>
  <c r="J5011" i="1"/>
  <c r="G5011" i="1"/>
  <c r="F5011" i="1"/>
  <c r="D5011" i="1"/>
  <c r="B5011" i="1"/>
  <c r="R5010" i="1"/>
  <c r="Q5010" i="1"/>
  <c r="N5010" i="1"/>
  <c r="P5010" i="1" s="1"/>
  <c r="J5010" i="1"/>
  <c r="G5010" i="1"/>
  <c r="F5010" i="1"/>
  <c r="D5010" i="1"/>
  <c r="B5010" i="1"/>
  <c r="R5009" i="1"/>
  <c r="Q5009" i="1"/>
  <c r="N5009" i="1"/>
  <c r="P5009" i="1" s="1"/>
  <c r="J5009" i="1"/>
  <c r="G5009" i="1"/>
  <c r="F5009" i="1"/>
  <c r="D5009" i="1"/>
  <c r="B5009" i="1"/>
  <c r="R5008" i="1"/>
  <c r="Q5008" i="1"/>
  <c r="N5008" i="1"/>
  <c r="P5008" i="1" s="1"/>
  <c r="J5008" i="1"/>
  <c r="G5008" i="1"/>
  <c r="F5008" i="1"/>
  <c r="D5008" i="1"/>
  <c r="B5008" i="1"/>
  <c r="R5007" i="1"/>
  <c r="Q5007" i="1"/>
  <c r="N5007" i="1"/>
  <c r="P5007" i="1" s="1"/>
  <c r="J5007" i="1"/>
  <c r="G5007" i="1"/>
  <c r="F5007" i="1"/>
  <c r="D5007" i="1"/>
  <c r="B5007" i="1"/>
  <c r="R5006" i="1"/>
  <c r="Q5006" i="1"/>
  <c r="N5006" i="1"/>
  <c r="P5006" i="1" s="1"/>
  <c r="J5006" i="1"/>
  <c r="G5006" i="1"/>
  <c r="F5006" i="1"/>
  <c r="D5006" i="1"/>
  <c r="B5006" i="1"/>
  <c r="R5005" i="1"/>
  <c r="Q5005" i="1"/>
  <c r="N5005" i="1"/>
  <c r="P5005" i="1" s="1"/>
  <c r="J5005" i="1"/>
  <c r="G5005" i="1"/>
  <c r="F5005" i="1"/>
  <c r="D5005" i="1"/>
  <c r="B5005" i="1"/>
  <c r="R5004" i="1"/>
  <c r="Q5004" i="1"/>
  <c r="N5004" i="1"/>
  <c r="P5004" i="1" s="1"/>
  <c r="J5004" i="1"/>
  <c r="G5004" i="1"/>
  <c r="F5004" i="1"/>
  <c r="D5004" i="1"/>
  <c r="B5004" i="1"/>
  <c r="R5003" i="1"/>
  <c r="Q5003" i="1"/>
  <c r="N5003" i="1"/>
  <c r="P5003" i="1" s="1"/>
  <c r="J5003" i="1"/>
  <c r="G5003" i="1"/>
  <c r="F5003" i="1"/>
  <c r="D5003" i="1"/>
  <c r="B5003" i="1"/>
  <c r="R5002" i="1"/>
  <c r="Q5002" i="1"/>
  <c r="N5002" i="1"/>
  <c r="P5002" i="1" s="1"/>
  <c r="J5002" i="1"/>
  <c r="G5002" i="1"/>
  <c r="F5002" i="1"/>
  <c r="D5002" i="1"/>
  <c r="B5002" i="1"/>
  <c r="R5001" i="1"/>
  <c r="Q5001" i="1"/>
  <c r="N5001" i="1"/>
  <c r="P5001" i="1" s="1"/>
  <c r="J5001" i="1"/>
  <c r="G5001" i="1"/>
  <c r="F5001" i="1"/>
  <c r="D5001" i="1"/>
  <c r="B5001" i="1"/>
  <c r="R5000" i="1"/>
  <c r="Q5000" i="1"/>
  <c r="N5000" i="1"/>
  <c r="P5000" i="1" s="1"/>
  <c r="J5000" i="1"/>
  <c r="G5000" i="1"/>
  <c r="F5000" i="1"/>
  <c r="D5000" i="1"/>
  <c r="B5000" i="1"/>
  <c r="R4999" i="1"/>
  <c r="Q4999" i="1"/>
  <c r="N4999" i="1"/>
  <c r="P4999" i="1" s="1"/>
  <c r="J4999" i="1"/>
  <c r="G4999" i="1"/>
  <c r="F4999" i="1"/>
  <c r="D4999" i="1"/>
  <c r="B4999" i="1"/>
  <c r="R4998" i="1"/>
  <c r="Q4998" i="1"/>
  <c r="N4998" i="1"/>
  <c r="P4998" i="1" s="1"/>
  <c r="J4998" i="1"/>
  <c r="G4998" i="1"/>
  <c r="F4998" i="1"/>
  <c r="D4998" i="1"/>
  <c r="B4998" i="1"/>
  <c r="R4997" i="1"/>
  <c r="Q4997" i="1"/>
  <c r="N4997" i="1"/>
  <c r="P4997" i="1" s="1"/>
  <c r="J4997" i="1"/>
  <c r="G4997" i="1"/>
  <c r="F4997" i="1"/>
  <c r="D4997" i="1"/>
  <c r="B4997" i="1"/>
  <c r="R4996" i="1"/>
  <c r="Q4996" i="1"/>
  <c r="N4996" i="1"/>
  <c r="P4996" i="1" s="1"/>
  <c r="J4996" i="1"/>
  <c r="G4996" i="1"/>
  <c r="F4996" i="1"/>
  <c r="D4996" i="1"/>
  <c r="B4996" i="1"/>
  <c r="R4995" i="1"/>
  <c r="Q4995" i="1"/>
  <c r="N4995" i="1"/>
  <c r="P4995" i="1" s="1"/>
  <c r="J4995" i="1"/>
  <c r="G4995" i="1"/>
  <c r="F4995" i="1"/>
  <c r="D4995" i="1"/>
  <c r="B4995" i="1"/>
  <c r="R4994" i="1"/>
  <c r="Q4994" i="1"/>
  <c r="N4994" i="1"/>
  <c r="P4994" i="1" s="1"/>
  <c r="J4994" i="1"/>
  <c r="G4994" i="1"/>
  <c r="F4994" i="1"/>
  <c r="D4994" i="1"/>
  <c r="B4994" i="1"/>
  <c r="R4993" i="1"/>
  <c r="Q4993" i="1"/>
  <c r="N4993" i="1"/>
  <c r="P4993" i="1" s="1"/>
  <c r="J4993" i="1"/>
  <c r="G4993" i="1"/>
  <c r="F4993" i="1"/>
  <c r="D4993" i="1"/>
  <c r="B4993" i="1"/>
  <c r="R4992" i="1"/>
  <c r="Q4992" i="1"/>
  <c r="N4992" i="1"/>
  <c r="P4992" i="1" s="1"/>
  <c r="J4992" i="1"/>
  <c r="G4992" i="1"/>
  <c r="F4992" i="1"/>
  <c r="D4992" i="1"/>
  <c r="B4992" i="1"/>
  <c r="R4991" i="1"/>
  <c r="Q4991" i="1"/>
  <c r="N4991" i="1"/>
  <c r="P4991" i="1" s="1"/>
  <c r="J4991" i="1"/>
  <c r="G4991" i="1"/>
  <c r="F4991" i="1"/>
  <c r="D4991" i="1"/>
  <c r="B4991" i="1"/>
  <c r="R4990" i="1"/>
  <c r="Q4990" i="1"/>
  <c r="N4990" i="1"/>
  <c r="P4990" i="1" s="1"/>
  <c r="J4990" i="1"/>
  <c r="G4990" i="1"/>
  <c r="F4990" i="1"/>
  <c r="D4990" i="1"/>
  <c r="B4990" i="1"/>
  <c r="R4989" i="1"/>
  <c r="Q4989" i="1"/>
  <c r="N4989" i="1"/>
  <c r="P4989" i="1" s="1"/>
  <c r="J4989" i="1"/>
  <c r="G4989" i="1"/>
  <c r="F4989" i="1"/>
  <c r="D4989" i="1"/>
  <c r="B4989" i="1"/>
  <c r="R4988" i="1"/>
  <c r="Q4988" i="1"/>
  <c r="N4988" i="1"/>
  <c r="P4988" i="1" s="1"/>
  <c r="J4988" i="1"/>
  <c r="G4988" i="1"/>
  <c r="F4988" i="1"/>
  <c r="D4988" i="1"/>
  <c r="B4988" i="1"/>
  <c r="R4987" i="1"/>
  <c r="Q4987" i="1"/>
  <c r="N4987" i="1"/>
  <c r="P4987" i="1" s="1"/>
  <c r="J4987" i="1"/>
  <c r="G4987" i="1"/>
  <c r="F4987" i="1"/>
  <c r="D4987" i="1"/>
  <c r="B4987" i="1"/>
  <c r="R4986" i="1"/>
  <c r="Q4986" i="1"/>
  <c r="N4986" i="1"/>
  <c r="P4986" i="1" s="1"/>
  <c r="J4986" i="1"/>
  <c r="G4986" i="1"/>
  <c r="F4986" i="1"/>
  <c r="D4986" i="1"/>
  <c r="B4986" i="1"/>
  <c r="R4985" i="1"/>
  <c r="Q4985" i="1"/>
  <c r="N4985" i="1"/>
  <c r="P4985" i="1" s="1"/>
  <c r="J4985" i="1"/>
  <c r="G4985" i="1"/>
  <c r="F4985" i="1"/>
  <c r="D4985" i="1"/>
  <c r="B4985" i="1"/>
  <c r="R4984" i="1"/>
  <c r="Q4984" i="1"/>
  <c r="N4984" i="1"/>
  <c r="P4984" i="1" s="1"/>
  <c r="J4984" i="1"/>
  <c r="G4984" i="1"/>
  <c r="F4984" i="1"/>
  <c r="D4984" i="1"/>
  <c r="B4984" i="1"/>
  <c r="R4983" i="1"/>
  <c r="Q4983" i="1"/>
  <c r="N4983" i="1"/>
  <c r="P4983" i="1" s="1"/>
  <c r="J4983" i="1"/>
  <c r="G4983" i="1"/>
  <c r="F4983" i="1"/>
  <c r="D4983" i="1"/>
  <c r="B4983" i="1"/>
  <c r="R4982" i="1"/>
  <c r="Q4982" i="1"/>
  <c r="N4982" i="1"/>
  <c r="P4982" i="1" s="1"/>
  <c r="J4982" i="1"/>
  <c r="G4982" i="1"/>
  <c r="F4982" i="1"/>
  <c r="D4982" i="1"/>
  <c r="B4982" i="1"/>
  <c r="R4981" i="1"/>
  <c r="Q4981" i="1"/>
  <c r="N4981" i="1"/>
  <c r="P4981" i="1" s="1"/>
  <c r="J4981" i="1"/>
  <c r="G4981" i="1"/>
  <c r="F4981" i="1"/>
  <c r="D4981" i="1"/>
  <c r="B4981" i="1"/>
  <c r="R4980" i="1"/>
  <c r="Q4980" i="1"/>
  <c r="N4980" i="1"/>
  <c r="P4980" i="1" s="1"/>
  <c r="J4980" i="1"/>
  <c r="G4980" i="1"/>
  <c r="F4980" i="1"/>
  <c r="D4980" i="1"/>
  <c r="B4980" i="1"/>
  <c r="R4979" i="1"/>
  <c r="Q4979" i="1"/>
  <c r="N4979" i="1"/>
  <c r="P4979" i="1" s="1"/>
  <c r="J4979" i="1"/>
  <c r="G4979" i="1"/>
  <c r="F4979" i="1"/>
  <c r="D4979" i="1"/>
  <c r="B4979" i="1"/>
  <c r="R4978" i="1"/>
  <c r="Q4978" i="1"/>
  <c r="N4978" i="1"/>
  <c r="P4978" i="1" s="1"/>
  <c r="J4978" i="1"/>
  <c r="G4978" i="1"/>
  <c r="F4978" i="1"/>
  <c r="D4978" i="1"/>
  <c r="B4978" i="1"/>
  <c r="R4977" i="1"/>
  <c r="Q4977" i="1"/>
  <c r="N4977" i="1"/>
  <c r="P4977" i="1" s="1"/>
  <c r="J4977" i="1"/>
  <c r="G4977" i="1"/>
  <c r="F4977" i="1"/>
  <c r="D4977" i="1"/>
  <c r="B4977" i="1"/>
  <c r="R4976" i="1"/>
  <c r="Q4976" i="1"/>
  <c r="N4976" i="1"/>
  <c r="P4976" i="1" s="1"/>
  <c r="J4976" i="1"/>
  <c r="G4976" i="1"/>
  <c r="F4976" i="1"/>
  <c r="D4976" i="1"/>
  <c r="B4976" i="1"/>
  <c r="R4975" i="1"/>
  <c r="Q4975" i="1"/>
  <c r="N4975" i="1"/>
  <c r="P4975" i="1" s="1"/>
  <c r="J4975" i="1"/>
  <c r="G4975" i="1"/>
  <c r="F4975" i="1"/>
  <c r="D4975" i="1"/>
  <c r="B4975" i="1"/>
  <c r="R4974" i="1"/>
  <c r="Q4974" i="1"/>
  <c r="N4974" i="1"/>
  <c r="P4974" i="1" s="1"/>
  <c r="J4974" i="1"/>
  <c r="G4974" i="1"/>
  <c r="F4974" i="1"/>
  <c r="D4974" i="1"/>
  <c r="B4974" i="1"/>
  <c r="R4973" i="1"/>
  <c r="Q4973" i="1"/>
  <c r="N4973" i="1"/>
  <c r="P4973" i="1" s="1"/>
  <c r="J4973" i="1"/>
  <c r="G4973" i="1"/>
  <c r="F4973" i="1"/>
  <c r="D4973" i="1"/>
  <c r="B4973" i="1"/>
  <c r="R4972" i="1"/>
  <c r="Q4972" i="1"/>
  <c r="N4972" i="1"/>
  <c r="P4972" i="1" s="1"/>
  <c r="J4972" i="1"/>
  <c r="G4972" i="1"/>
  <c r="F4972" i="1"/>
  <c r="D4972" i="1"/>
  <c r="B4972" i="1"/>
  <c r="R4971" i="1"/>
  <c r="Q4971" i="1"/>
  <c r="N4971" i="1"/>
  <c r="P4971" i="1" s="1"/>
  <c r="J4971" i="1"/>
  <c r="G4971" i="1"/>
  <c r="F4971" i="1"/>
  <c r="D4971" i="1"/>
  <c r="B4971" i="1"/>
  <c r="R4970" i="1"/>
  <c r="Q4970" i="1"/>
  <c r="N4970" i="1"/>
  <c r="P4970" i="1" s="1"/>
  <c r="J4970" i="1"/>
  <c r="G4970" i="1"/>
  <c r="F4970" i="1"/>
  <c r="D4970" i="1"/>
  <c r="B4970" i="1"/>
  <c r="R4969" i="1"/>
  <c r="Q4969" i="1"/>
  <c r="N4969" i="1"/>
  <c r="P4969" i="1" s="1"/>
  <c r="J4969" i="1"/>
  <c r="G4969" i="1"/>
  <c r="F4969" i="1"/>
  <c r="D4969" i="1"/>
  <c r="B4969" i="1"/>
  <c r="R4968" i="1"/>
  <c r="Q4968" i="1"/>
  <c r="N4968" i="1"/>
  <c r="P4968" i="1" s="1"/>
  <c r="J4968" i="1"/>
  <c r="G4968" i="1"/>
  <c r="F4968" i="1"/>
  <c r="D4968" i="1"/>
  <c r="B4968" i="1"/>
  <c r="R4967" i="1"/>
  <c r="Q4967" i="1"/>
  <c r="N4967" i="1"/>
  <c r="P4967" i="1" s="1"/>
  <c r="J4967" i="1"/>
  <c r="G4967" i="1"/>
  <c r="F4967" i="1"/>
  <c r="D4967" i="1"/>
  <c r="B4967" i="1"/>
  <c r="R4966" i="1"/>
  <c r="Q4966" i="1"/>
  <c r="N4966" i="1"/>
  <c r="P4966" i="1" s="1"/>
  <c r="J4966" i="1"/>
  <c r="G4966" i="1"/>
  <c r="F4966" i="1"/>
  <c r="D4966" i="1"/>
  <c r="B4966" i="1"/>
  <c r="R4965" i="1"/>
  <c r="Q4965" i="1"/>
  <c r="N4965" i="1"/>
  <c r="P4965" i="1" s="1"/>
  <c r="J4965" i="1"/>
  <c r="G4965" i="1"/>
  <c r="F4965" i="1"/>
  <c r="D4965" i="1"/>
  <c r="B4965" i="1"/>
  <c r="R4964" i="1"/>
  <c r="Q4964" i="1"/>
  <c r="N4964" i="1"/>
  <c r="P4964" i="1" s="1"/>
  <c r="J4964" i="1"/>
  <c r="G4964" i="1"/>
  <c r="F4964" i="1"/>
  <c r="D4964" i="1"/>
  <c r="B4964" i="1"/>
  <c r="R4963" i="1"/>
  <c r="Q4963" i="1"/>
  <c r="N4963" i="1"/>
  <c r="P4963" i="1" s="1"/>
  <c r="J4963" i="1"/>
  <c r="G4963" i="1"/>
  <c r="F4963" i="1"/>
  <c r="D4963" i="1"/>
  <c r="B4963" i="1"/>
  <c r="R4962" i="1"/>
  <c r="Q4962" i="1"/>
  <c r="N4962" i="1"/>
  <c r="P4962" i="1" s="1"/>
  <c r="J4962" i="1"/>
  <c r="G4962" i="1"/>
  <c r="F4962" i="1"/>
  <c r="D4962" i="1"/>
  <c r="B4962" i="1"/>
  <c r="R4961" i="1"/>
  <c r="Q4961" i="1"/>
  <c r="N4961" i="1"/>
  <c r="P4961" i="1" s="1"/>
  <c r="J4961" i="1"/>
  <c r="G4961" i="1"/>
  <c r="F4961" i="1"/>
  <c r="D4961" i="1"/>
  <c r="B4961" i="1"/>
  <c r="R4960" i="1"/>
  <c r="Q4960" i="1"/>
  <c r="N4960" i="1"/>
  <c r="P4960" i="1" s="1"/>
  <c r="J4960" i="1"/>
  <c r="G4960" i="1"/>
  <c r="F4960" i="1"/>
  <c r="D4960" i="1"/>
  <c r="B4960" i="1"/>
  <c r="R4959" i="1"/>
  <c r="Q4959" i="1"/>
  <c r="N4959" i="1"/>
  <c r="P4959" i="1" s="1"/>
  <c r="J4959" i="1"/>
  <c r="G4959" i="1"/>
  <c r="F4959" i="1"/>
  <c r="D4959" i="1"/>
  <c r="B4959" i="1"/>
  <c r="R4958" i="1"/>
  <c r="Q4958" i="1"/>
  <c r="N4958" i="1"/>
  <c r="P4958" i="1" s="1"/>
  <c r="J4958" i="1"/>
  <c r="G4958" i="1"/>
  <c r="F4958" i="1"/>
  <c r="D4958" i="1"/>
  <c r="B4958" i="1"/>
  <c r="R4957" i="1"/>
  <c r="Q4957" i="1"/>
  <c r="N4957" i="1"/>
  <c r="P4957" i="1" s="1"/>
  <c r="J4957" i="1"/>
  <c r="G4957" i="1"/>
  <c r="F4957" i="1"/>
  <c r="D4957" i="1"/>
  <c r="B4957" i="1"/>
  <c r="R4956" i="1"/>
  <c r="Q4956" i="1"/>
  <c r="N4956" i="1"/>
  <c r="P4956" i="1" s="1"/>
  <c r="J4956" i="1"/>
  <c r="G4956" i="1"/>
  <c r="F4956" i="1"/>
  <c r="D4956" i="1"/>
  <c r="B4956" i="1"/>
  <c r="R4955" i="1"/>
  <c r="Q4955" i="1"/>
  <c r="N4955" i="1"/>
  <c r="P4955" i="1" s="1"/>
  <c r="J4955" i="1"/>
  <c r="G4955" i="1"/>
  <c r="F4955" i="1"/>
  <c r="D4955" i="1"/>
  <c r="B4955" i="1"/>
  <c r="R4954" i="1"/>
  <c r="Q4954" i="1"/>
  <c r="N4954" i="1"/>
  <c r="P4954" i="1" s="1"/>
  <c r="J4954" i="1"/>
  <c r="G4954" i="1"/>
  <c r="F4954" i="1"/>
  <c r="D4954" i="1"/>
  <c r="B4954" i="1"/>
  <c r="R4953" i="1"/>
  <c r="Q4953" i="1"/>
  <c r="N4953" i="1"/>
  <c r="P4953" i="1" s="1"/>
  <c r="J4953" i="1"/>
  <c r="G4953" i="1"/>
  <c r="F4953" i="1"/>
  <c r="D4953" i="1"/>
  <c r="B4953" i="1"/>
  <c r="R4952" i="1"/>
  <c r="Q4952" i="1"/>
  <c r="N4952" i="1"/>
  <c r="P4952" i="1" s="1"/>
  <c r="J4952" i="1"/>
  <c r="G4952" i="1"/>
  <c r="F4952" i="1"/>
  <c r="D4952" i="1"/>
  <c r="B4952" i="1"/>
  <c r="R4951" i="1"/>
  <c r="Q4951" i="1"/>
  <c r="N4951" i="1"/>
  <c r="P4951" i="1" s="1"/>
  <c r="J4951" i="1"/>
  <c r="G4951" i="1"/>
  <c r="F4951" i="1"/>
  <c r="D4951" i="1"/>
  <c r="B4951" i="1"/>
  <c r="R4950" i="1"/>
  <c r="Q4950" i="1"/>
  <c r="N4950" i="1"/>
  <c r="P4950" i="1" s="1"/>
  <c r="J4950" i="1"/>
  <c r="G4950" i="1"/>
  <c r="F4950" i="1"/>
  <c r="D4950" i="1"/>
  <c r="B4950" i="1"/>
  <c r="R4949" i="1"/>
  <c r="Q4949" i="1"/>
  <c r="N4949" i="1"/>
  <c r="P4949" i="1" s="1"/>
  <c r="J4949" i="1"/>
  <c r="G4949" i="1"/>
  <c r="F4949" i="1"/>
  <c r="D4949" i="1"/>
  <c r="B4949" i="1"/>
  <c r="R4948" i="1"/>
  <c r="Q4948" i="1"/>
  <c r="N4948" i="1"/>
  <c r="P4948" i="1" s="1"/>
  <c r="J4948" i="1"/>
  <c r="G4948" i="1"/>
  <c r="F4948" i="1"/>
  <c r="D4948" i="1"/>
  <c r="B4948" i="1"/>
  <c r="R4947" i="1"/>
  <c r="Q4947" i="1"/>
  <c r="N4947" i="1"/>
  <c r="P4947" i="1" s="1"/>
  <c r="J4947" i="1"/>
  <c r="G4947" i="1"/>
  <c r="F4947" i="1"/>
  <c r="D4947" i="1"/>
  <c r="B4947" i="1"/>
  <c r="R4946" i="1"/>
  <c r="Q4946" i="1"/>
  <c r="N4946" i="1"/>
  <c r="P4946" i="1" s="1"/>
  <c r="J4946" i="1"/>
  <c r="G4946" i="1"/>
  <c r="F4946" i="1"/>
  <c r="D4946" i="1"/>
  <c r="B4946" i="1"/>
  <c r="R4945" i="1"/>
  <c r="Q4945" i="1"/>
  <c r="N4945" i="1"/>
  <c r="P4945" i="1" s="1"/>
  <c r="J4945" i="1"/>
  <c r="G4945" i="1"/>
  <c r="F4945" i="1"/>
  <c r="D4945" i="1"/>
  <c r="B4945" i="1"/>
  <c r="R4944" i="1"/>
  <c r="Q4944" i="1"/>
  <c r="N4944" i="1"/>
  <c r="P4944" i="1" s="1"/>
  <c r="J4944" i="1"/>
  <c r="G4944" i="1"/>
  <c r="F4944" i="1"/>
  <c r="D4944" i="1"/>
  <c r="B4944" i="1"/>
  <c r="R4943" i="1"/>
  <c r="Q4943" i="1"/>
  <c r="N4943" i="1"/>
  <c r="P4943" i="1" s="1"/>
  <c r="J4943" i="1"/>
  <c r="G4943" i="1"/>
  <c r="F4943" i="1"/>
  <c r="D4943" i="1"/>
  <c r="B4943" i="1"/>
  <c r="R4942" i="1"/>
  <c r="Q4942" i="1"/>
  <c r="N4942" i="1"/>
  <c r="P4942" i="1" s="1"/>
  <c r="J4942" i="1"/>
  <c r="G4942" i="1"/>
  <c r="F4942" i="1"/>
  <c r="D4942" i="1"/>
  <c r="B4942" i="1"/>
  <c r="R4941" i="1"/>
  <c r="Q4941" i="1"/>
  <c r="N4941" i="1"/>
  <c r="P4941" i="1" s="1"/>
  <c r="J4941" i="1"/>
  <c r="G4941" i="1"/>
  <c r="F4941" i="1"/>
  <c r="D4941" i="1"/>
  <c r="B4941" i="1"/>
  <c r="R4940" i="1"/>
  <c r="Q4940" i="1"/>
  <c r="N4940" i="1"/>
  <c r="P4940" i="1" s="1"/>
  <c r="J4940" i="1"/>
  <c r="G4940" i="1"/>
  <c r="F4940" i="1"/>
  <c r="D4940" i="1"/>
  <c r="B4940" i="1"/>
  <c r="R4939" i="1"/>
  <c r="Q4939" i="1"/>
  <c r="N4939" i="1"/>
  <c r="P4939" i="1" s="1"/>
  <c r="J4939" i="1"/>
  <c r="G4939" i="1"/>
  <c r="F4939" i="1"/>
  <c r="D4939" i="1"/>
  <c r="B4939" i="1"/>
  <c r="R4938" i="1"/>
  <c r="Q4938" i="1"/>
  <c r="N4938" i="1"/>
  <c r="P4938" i="1" s="1"/>
  <c r="J4938" i="1"/>
  <c r="G4938" i="1"/>
  <c r="F4938" i="1"/>
  <c r="D4938" i="1"/>
  <c r="B4938" i="1"/>
  <c r="R4937" i="1"/>
  <c r="Q4937" i="1"/>
  <c r="N4937" i="1"/>
  <c r="P4937" i="1" s="1"/>
  <c r="J4937" i="1"/>
  <c r="G4937" i="1"/>
  <c r="F4937" i="1"/>
  <c r="D4937" i="1"/>
  <c r="B4937" i="1"/>
  <c r="R4936" i="1"/>
  <c r="Q4936" i="1"/>
  <c r="N4936" i="1"/>
  <c r="P4936" i="1" s="1"/>
  <c r="J4936" i="1"/>
  <c r="G4936" i="1"/>
  <c r="F4936" i="1"/>
  <c r="D4936" i="1"/>
  <c r="B4936" i="1"/>
  <c r="R4935" i="1"/>
  <c r="Q4935" i="1"/>
  <c r="N4935" i="1"/>
  <c r="P4935" i="1" s="1"/>
  <c r="J4935" i="1"/>
  <c r="G4935" i="1"/>
  <c r="F4935" i="1"/>
  <c r="D4935" i="1"/>
  <c r="B4935" i="1"/>
  <c r="R4934" i="1"/>
  <c r="Q4934" i="1"/>
  <c r="N4934" i="1"/>
  <c r="P4934" i="1" s="1"/>
  <c r="J4934" i="1"/>
  <c r="G4934" i="1"/>
  <c r="F4934" i="1"/>
  <c r="D4934" i="1"/>
  <c r="B4934" i="1"/>
  <c r="R4933" i="1"/>
  <c r="Q4933" i="1"/>
  <c r="N4933" i="1"/>
  <c r="P4933" i="1" s="1"/>
  <c r="J4933" i="1"/>
  <c r="G4933" i="1"/>
  <c r="F4933" i="1"/>
  <c r="D4933" i="1"/>
  <c r="B4933" i="1"/>
  <c r="R4932" i="1"/>
  <c r="Q4932" i="1"/>
  <c r="N4932" i="1"/>
  <c r="P4932" i="1" s="1"/>
  <c r="J4932" i="1"/>
  <c r="G4932" i="1"/>
  <c r="F4932" i="1"/>
  <c r="D4932" i="1"/>
  <c r="B4932" i="1"/>
  <c r="R4931" i="1"/>
  <c r="Q4931" i="1"/>
  <c r="N4931" i="1"/>
  <c r="P4931" i="1" s="1"/>
  <c r="J4931" i="1"/>
  <c r="G4931" i="1"/>
  <c r="F4931" i="1"/>
  <c r="D4931" i="1"/>
  <c r="B4931" i="1"/>
  <c r="R4930" i="1"/>
  <c r="Q4930" i="1"/>
  <c r="N4930" i="1"/>
  <c r="P4930" i="1" s="1"/>
  <c r="J4930" i="1"/>
  <c r="G4930" i="1"/>
  <c r="F4930" i="1"/>
  <c r="D4930" i="1"/>
  <c r="B4930" i="1"/>
  <c r="R4929" i="1"/>
  <c r="Q4929" i="1"/>
  <c r="N4929" i="1"/>
  <c r="P4929" i="1" s="1"/>
  <c r="J4929" i="1"/>
  <c r="G4929" i="1"/>
  <c r="F4929" i="1"/>
  <c r="D4929" i="1"/>
  <c r="B4929" i="1"/>
  <c r="R4928" i="1"/>
  <c r="Q4928" i="1"/>
  <c r="N4928" i="1"/>
  <c r="P4928" i="1" s="1"/>
  <c r="J4928" i="1"/>
  <c r="G4928" i="1"/>
  <c r="F4928" i="1"/>
  <c r="D4928" i="1"/>
  <c r="B4928" i="1"/>
  <c r="R4927" i="1"/>
  <c r="Q4927" i="1"/>
  <c r="N4927" i="1"/>
  <c r="P4927" i="1" s="1"/>
  <c r="J4927" i="1"/>
  <c r="G4927" i="1"/>
  <c r="F4927" i="1"/>
  <c r="D4927" i="1"/>
  <c r="B4927" i="1"/>
  <c r="R4926" i="1"/>
  <c r="Q4926" i="1"/>
  <c r="N4926" i="1"/>
  <c r="P4926" i="1" s="1"/>
  <c r="J4926" i="1"/>
  <c r="G4926" i="1"/>
  <c r="F4926" i="1"/>
  <c r="D4926" i="1"/>
  <c r="B4926" i="1"/>
  <c r="R4925" i="1"/>
  <c r="Q4925" i="1"/>
  <c r="N4925" i="1"/>
  <c r="P4925" i="1" s="1"/>
  <c r="J4925" i="1"/>
  <c r="G4925" i="1"/>
  <c r="F4925" i="1"/>
  <c r="D4925" i="1"/>
  <c r="B4925" i="1"/>
  <c r="R4924" i="1"/>
  <c r="Q4924" i="1"/>
  <c r="N4924" i="1"/>
  <c r="P4924" i="1" s="1"/>
  <c r="J4924" i="1"/>
  <c r="G4924" i="1"/>
  <c r="F4924" i="1"/>
  <c r="D4924" i="1"/>
  <c r="B4924" i="1"/>
  <c r="R4923" i="1"/>
  <c r="Q4923" i="1"/>
  <c r="N4923" i="1"/>
  <c r="P4923" i="1" s="1"/>
  <c r="J4923" i="1"/>
  <c r="G4923" i="1"/>
  <c r="F4923" i="1"/>
  <c r="D4923" i="1"/>
  <c r="B4923" i="1"/>
  <c r="R4922" i="1"/>
  <c r="Q4922" i="1"/>
  <c r="N4922" i="1"/>
  <c r="P4922" i="1" s="1"/>
  <c r="J4922" i="1"/>
  <c r="G4922" i="1"/>
  <c r="F4922" i="1"/>
  <c r="D4922" i="1"/>
  <c r="B4922" i="1"/>
  <c r="R4921" i="1"/>
  <c r="Q4921" i="1"/>
  <c r="N4921" i="1"/>
  <c r="P4921" i="1" s="1"/>
  <c r="J4921" i="1"/>
  <c r="G4921" i="1"/>
  <c r="F4921" i="1"/>
  <c r="D4921" i="1"/>
  <c r="B4921" i="1"/>
  <c r="R4920" i="1"/>
  <c r="Q4920" i="1"/>
  <c r="N4920" i="1"/>
  <c r="P4920" i="1" s="1"/>
  <c r="J4920" i="1"/>
  <c r="G4920" i="1"/>
  <c r="F4920" i="1"/>
  <c r="D4920" i="1"/>
  <c r="B4920" i="1"/>
  <c r="R4919" i="1"/>
  <c r="Q4919" i="1"/>
  <c r="N4919" i="1"/>
  <c r="P4919" i="1" s="1"/>
  <c r="J4919" i="1"/>
  <c r="G4919" i="1"/>
  <c r="F4919" i="1"/>
  <c r="D4919" i="1"/>
  <c r="B4919" i="1"/>
  <c r="R4918" i="1"/>
  <c r="Q4918" i="1"/>
  <c r="N4918" i="1"/>
  <c r="P4918" i="1" s="1"/>
  <c r="J4918" i="1"/>
  <c r="G4918" i="1"/>
  <c r="F4918" i="1"/>
  <c r="D4918" i="1"/>
  <c r="B4918" i="1"/>
  <c r="R4917" i="1"/>
  <c r="Q4917" i="1"/>
  <c r="N4917" i="1"/>
  <c r="P4917" i="1" s="1"/>
  <c r="J4917" i="1"/>
  <c r="G4917" i="1"/>
  <c r="F4917" i="1"/>
  <c r="D4917" i="1"/>
  <c r="B4917" i="1"/>
  <c r="R4916" i="1"/>
  <c r="Q4916" i="1"/>
  <c r="N4916" i="1"/>
  <c r="P4916" i="1" s="1"/>
  <c r="J4916" i="1"/>
  <c r="G4916" i="1"/>
  <c r="F4916" i="1"/>
  <c r="D4916" i="1"/>
  <c r="B4916" i="1"/>
  <c r="R4915" i="1"/>
  <c r="Q4915" i="1"/>
  <c r="N4915" i="1"/>
  <c r="P4915" i="1" s="1"/>
  <c r="J4915" i="1"/>
  <c r="G4915" i="1"/>
  <c r="F4915" i="1"/>
  <c r="D4915" i="1"/>
  <c r="B4915" i="1"/>
  <c r="R4914" i="1"/>
  <c r="Q4914" i="1"/>
  <c r="N4914" i="1"/>
  <c r="P4914" i="1" s="1"/>
  <c r="J4914" i="1"/>
  <c r="G4914" i="1"/>
  <c r="F4914" i="1"/>
  <c r="D4914" i="1"/>
  <c r="B4914" i="1"/>
  <c r="R4913" i="1"/>
  <c r="Q4913" i="1"/>
  <c r="N4913" i="1"/>
  <c r="P4913" i="1" s="1"/>
  <c r="J4913" i="1"/>
  <c r="G4913" i="1"/>
  <c r="F4913" i="1"/>
  <c r="D4913" i="1"/>
  <c r="B4913" i="1"/>
  <c r="R4912" i="1"/>
  <c r="Q4912" i="1"/>
  <c r="N4912" i="1"/>
  <c r="P4912" i="1" s="1"/>
  <c r="J4912" i="1"/>
  <c r="G4912" i="1"/>
  <c r="F4912" i="1"/>
  <c r="D4912" i="1"/>
  <c r="B4912" i="1"/>
  <c r="R4911" i="1"/>
  <c r="Q4911" i="1"/>
  <c r="N4911" i="1"/>
  <c r="P4911" i="1" s="1"/>
  <c r="J4911" i="1"/>
  <c r="G4911" i="1"/>
  <c r="F4911" i="1"/>
  <c r="D4911" i="1"/>
  <c r="B4911" i="1"/>
  <c r="R4910" i="1"/>
  <c r="Q4910" i="1"/>
  <c r="N4910" i="1"/>
  <c r="P4910" i="1" s="1"/>
  <c r="J4910" i="1"/>
  <c r="G4910" i="1"/>
  <c r="F4910" i="1"/>
  <c r="D4910" i="1"/>
  <c r="B4910" i="1"/>
  <c r="R4909" i="1"/>
  <c r="Q4909" i="1"/>
  <c r="N4909" i="1"/>
  <c r="P4909" i="1" s="1"/>
  <c r="J4909" i="1"/>
  <c r="G4909" i="1"/>
  <c r="F4909" i="1"/>
  <c r="D4909" i="1"/>
  <c r="B4909" i="1"/>
  <c r="R4908" i="1"/>
  <c r="Q4908" i="1"/>
  <c r="N4908" i="1"/>
  <c r="P4908" i="1" s="1"/>
  <c r="J4908" i="1"/>
  <c r="G4908" i="1"/>
  <c r="F4908" i="1"/>
  <c r="D4908" i="1"/>
  <c r="B4908" i="1"/>
  <c r="R4907" i="1"/>
  <c r="Q4907" i="1"/>
  <c r="N4907" i="1"/>
  <c r="P4907" i="1" s="1"/>
  <c r="J4907" i="1"/>
  <c r="G4907" i="1"/>
  <c r="F4907" i="1"/>
  <c r="D4907" i="1"/>
  <c r="B4907" i="1"/>
  <c r="R4906" i="1"/>
  <c r="Q4906" i="1"/>
  <c r="N4906" i="1"/>
  <c r="P4906" i="1" s="1"/>
  <c r="J4906" i="1"/>
  <c r="G4906" i="1"/>
  <c r="F4906" i="1"/>
  <c r="D4906" i="1"/>
  <c r="B4906" i="1"/>
  <c r="R4905" i="1"/>
  <c r="Q4905" i="1"/>
  <c r="N4905" i="1"/>
  <c r="P4905" i="1" s="1"/>
  <c r="J4905" i="1"/>
  <c r="G4905" i="1"/>
  <c r="F4905" i="1"/>
  <c r="D4905" i="1"/>
  <c r="B4905" i="1"/>
  <c r="R4904" i="1"/>
  <c r="Q4904" i="1"/>
  <c r="N4904" i="1"/>
  <c r="P4904" i="1" s="1"/>
  <c r="J4904" i="1"/>
  <c r="G4904" i="1"/>
  <c r="F4904" i="1"/>
  <c r="D4904" i="1"/>
  <c r="B4904" i="1"/>
  <c r="R4903" i="1"/>
  <c r="Q4903" i="1"/>
  <c r="N4903" i="1"/>
  <c r="P4903" i="1" s="1"/>
  <c r="J4903" i="1"/>
  <c r="G4903" i="1"/>
  <c r="F4903" i="1"/>
  <c r="D4903" i="1"/>
  <c r="B4903" i="1"/>
  <c r="R4902" i="1"/>
  <c r="Q4902" i="1"/>
  <c r="N4902" i="1"/>
  <c r="P4902" i="1" s="1"/>
  <c r="J4902" i="1"/>
  <c r="G4902" i="1"/>
  <c r="F4902" i="1"/>
  <c r="D4902" i="1"/>
  <c r="B4902" i="1"/>
  <c r="R4901" i="1"/>
  <c r="Q4901" i="1"/>
  <c r="N4901" i="1"/>
  <c r="P4901" i="1" s="1"/>
  <c r="J4901" i="1"/>
  <c r="G4901" i="1"/>
  <c r="F4901" i="1"/>
  <c r="D4901" i="1"/>
  <c r="B4901" i="1"/>
  <c r="R4900" i="1"/>
  <c r="Q4900" i="1"/>
  <c r="N4900" i="1"/>
  <c r="P4900" i="1" s="1"/>
  <c r="J4900" i="1"/>
  <c r="G4900" i="1"/>
  <c r="F4900" i="1"/>
  <c r="D4900" i="1"/>
  <c r="B4900" i="1"/>
  <c r="R4899" i="1"/>
  <c r="Q4899" i="1"/>
  <c r="N4899" i="1"/>
  <c r="P4899" i="1" s="1"/>
  <c r="J4899" i="1"/>
  <c r="G4899" i="1"/>
  <c r="F4899" i="1"/>
  <c r="D4899" i="1"/>
  <c r="B4899" i="1"/>
  <c r="R4898" i="1"/>
  <c r="Q4898" i="1"/>
  <c r="N4898" i="1"/>
  <c r="P4898" i="1" s="1"/>
  <c r="J4898" i="1"/>
  <c r="G4898" i="1"/>
  <c r="F4898" i="1"/>
  <c r="D4898" i="1"/>
  <c r="B4898" i="1"/>
  <c r="R4897" i="1"/>
  <c r="Q4897" i="1"/>
  <c r="N4897" i="1"/>
  <c r="P4897" i="1" s="1"/>
  <c r="J4897" i="1"/>
  <c r="G4897" i="1"/>
  <c r="F4897" i="1"/>
  <c r="D4897" i="1"/>
  <c r="B4897" i="1"/>
  <c r="R4896" i="1"/>
  <c r="Q4896" i="1"/>
  <c r="N4896" i="1"/>
  <c r="P4896" i="1" s="1"/>
  <c r="J4896" i="1"/>
  <c r="G4896" i="1"/>
  <c r="F4896" i="1"/>
  <c r="D4896" i="1"/>
  <c r="B4896" i="1"/>
  <c r="R4895" i="1"/>
  <c r="Q4895" i="1"/>
  <c r="N4895" i="1"/>
  <c r="P4895" i="1" s="1"/>
  <c r="J4895" i="1"/>
  <c r="G4895" i="1"/>
  <c r="F4895" i="1"/>
  <c r="D4895" i="1"/>
  <c r="B4895" i="1"/>
  <c r="R4894" i="1"/>
  <c r="Q4894" i="1"/>
  <c r="N4894" i="1"/>
  <c r="P4894" i="1" s="1"/>
  <c r="J4894" i="1"/>
  <c r="G4894" i="1"/>
  <c r="F4894" i="1"/>
  <c r="D4894" i="1"/>
  <c r="B4894" i="1"/>
  <c r="R4893" i="1"/>
  <c r="Q4893" i="1"/>
  <c r="N4893" i="1"/>
  <c r="P4893" i="1" s="1"/>
  <c r="J4893" i="1"/>
  <c r="G4893" i="1"/>
  <c r="F4893" i="1"/>
  <c r="D4893" i="1"/>
  <c r="B4893" i="1"/>
  <c r="R4892" i="1"/>
  <c r="Q4892" i="1"/>
  <c r="N4892" i="1"/>
  <c r="P4892" i="1" s="1"/>
  <c r="J4892" i="1"/>
  <c r="G4892" i="1"/>
  <c r="F4892" i="1"/>
  <c r="D4892" i="1"/>
  <c r="B4892" i="1"/>
  <c r="R4891" i="1"/>
  <c r="Q4891" i="1"/>
  <c r="N4891" i="1"/>
  <c r="P4891" i="1" s="1"/>
  <c r="J4891" i="1"/>
  <c r="G4891" i="1"/>
  <c r="F4891" i="1"/>
  <c r="D4891" i="1"/>
  <c r="B4891" i="1"/>
  <c r="R4890" i="1"/>
  <c r="Q4890" i="1"/>
  <c r="N4890" i="1"/>
  <c r="P4890" i="1" s="1"/>
  <c r="J4890" i="1"/>
  <c r="G4890" i="1"/>
  <c r="F4890" i="1"/>
  <c r="D4890" i="1"/>
  <c r="B4890" i="1"/>
  <c r="R4889" i="1"/>
  <c r="Q4889" i="1"/>
  <c r="N4889" i="1"/>
  <c r="P4889" i="1" s="1"/>
  <c r="J4889" i="1"/>
  <c r="G4889" i="1"/>
  <c r="F4889" i="1"/>
  <c r="D4889" i="1"/>
  <c r="B4889" i="1"/>
  <c r="R4888" i="1"/>
  <c r="Q4888" i="1"/>
  <c r="N4888" i="1"/>
  <c r="P4888" i="1" s="1"/>
  <c r="J4888" i="1"/>
  <c r="G4888" i="1"/>
  <c r="F4888" i="1"/>
  <c r="D4888" i="1"/>
  <c r="B4888" i="1"/>
  <c r="R4887" i="1"/>
  <c r="Q4887" i="1"/>
  <c r="N4887" i="1"/>
  <c r="P4887" i="1" s="1"/>
  <c r="J4887" i="1"/>
  <c r="G4887" i="1"/>
  <c r="F4887" i="1"/>
  <c r="D4887" i="1"/>
  <c r="B4887" i="1"/>
  <c r="R4886" i="1"/>
  <c r="Q4886" i="1"/>
  <c r="N4886" i="1"/>
  <c r="P4886" i="1" s="1"/>
  <c r="J4886" i="1"/>
  <c r="G4886" i="1"/>
  <c r="F4886" i="1"/>
  <c r="D4886" i="1"/>
  <c r="B4886" i="1"/>
  <c r="R4885" i="1"/>
  <c r="Q4885" i="1"/>
  <c r="N4885" i="1"/>
  <c r="P4885" i="1" s="1"/>
  <c r="J4885" i="1"/>
  <c r="G4885" i="1"/>
  <c r="F4885" i="1"/>
  <c r="D4885" i="1"/>
  <c r="B4885" i="1"/>
  <c r="R4884" i="1"/>
  <c r="Q4884" i="1"/>
  <c r="N4884" i="1"/>
  <c r="P4884" i="1" s="1"/>
  <c r="J4884" i="1"/>
  <c r="G4884" i="1"/>
  <c r="F4884" i="1"/>
  <c r="D4884" i="1"/>
  <c r="B4884" i="1"/>
  <c r="R4883" i="1"/>
  <c r="Q4883" i="1"/>
  <c r="N4883" i="1"/>
  <c r="P4883" i="1" s="1"/>
  <c r="J4883" i="1"/>
  <c r="G4883" i="1"/>
  <c r="F4883" i="1"/>
  <c r="D4883" i="1"/>
  <c r="B4883" i="1"/>
  <c r="R4882" i="1"/>
  <c r="Q4882" i="1"/>
  <c r="N4882" i="1"/>
  <c r="P4882" i="1" s="1"/>
  <c r="J4882" i="1"/>
  <c r="G4882" i="1"/>
  <c r="F4882" i="1"/>
  <c r="D4882" i="1"/>
  <c r="B4882" i="1"/>
  <c r="R4881" i="1"/>
  <c r="Q4881" i="1"/>
  <c r="N4881" i="1"/>
  <c r="P4881" i="1" s="1"/>
  <c r="J4881" i="1"/>
  <c r="G4881" i="1"/>
  <c r="F4881" i="1"/>
  <c r="D4881" i="1"/>
  <c r="B4881" i="1"/>
  <c r="R4880" i="1"/>
  <c r="Q4880" i="1"/>
  <c r="N4880" i="1"/>
  <c r="P4880" i="1" s="1"/>
  <c r="J4880" i="1"/>
  <c r="G4880" i="1"/>
  <c r="F4880" i="1"/>
  <c r="D4880" i="1"/>
  <c r="B4880" i="1"/>
  <c r="R4879" i="1"/>
  <c r="Q4879" i="1"/>
  <c r="N4879" i="1"/>
  <c r="P4879" i="1" s="1"/>
  <c r="J4879" i="1"/>
  <c r="G4879" i="1"/>
  <c r="F4879" i="1"/>
  <c r="D4879" i="1"/>
  <c r="B4879" i="1"/>
  <c r="R4878" i="1"/>
  <c r="Q4878" i="1"/>
  <c r="N4878" i="1"/>
  <c r="P4878" i="1" s="1"/>
  <c r="J4878" i="1"/>
  <c r="G4878" i="1"/>
  <c r="F4878" i="1"/>
  <c r="D4878" i="1"/>
  <c r="B4878" i="1"/>
  <c r="R4877" i="1"/>
  <c r="Q4877" i="1"/>
  <c r="N4877" i="1"/>
  <c r="P4877" i="1" s="1"/>
  <c r="J4877" i="1"/>
  <c r="G4877" i="1"/>
  <c r="F4877" i="1"/>
  <c r="D4877" i="1"/>
  <c r="B4877" i="1"/>
  <c r="R4876" i="1"/>
  <c r="Q4876" i="1"/>
  <c r="N4876" i="1"/>
  <c r="P4876" i="1" s="1"/>
  <c r="J4876" i="1"/>
  <c r="G4876" i="1"/>
  <c r="F4876" i="1"/>
  <c r="D4876" i="1"/>
  <c r="B4876" i="1"/>
  <c r="R4875" i="1"/>
  <c r="Q4875" i="1"/>
  <c r="N4875" i="1"/>
  <c r="P4875" i="1" s="1"/>
  <c r="J4875" i="1"/>
  <c r="G4875" i="1"/>
  <c r="F4875" i="1"/>
  <c r="D4875" i="1"/>
  <c r="B4875" i="1"/>
  <c r="R4874" i="1"/>
  <c r="Q4874" i="1"/>
  <c r="N4874" i="1"/>
  <c r="P4874" i="1" s="1"/>
  <c r="J4874" i="1"/>
  <c r="G4874" i="1"/>
  <c r="F4874" i="1"/>
  <c r="D4874" i="1"/>
  <c r="B4874" i="1"/>
  <c r="R4873" i="1"/>
  <c r="Q4873" i="1"/>
  <c r="N4873" i="1"/>
  <c r="P4873" i="1" s="1"/>
  <c r="J4873" i="1"/>
  <c r="G4873" i="1"/>
  <c r="F4873" i="1"/>
  <c r="D4873" i="1"/>
  <c r="B4873" i="1"/>
  <c r="R4872" i="1"/>
  <c r="Q4872" i="1"/>
  <c r="N4872" i="1"/>
  <c r="P4872" i="1" s="1"/>
  <c r="J4872" i="1"/>
  <c r="G4872" i="1"/>
  <c r="F4872" i="1"/>
  <c r="D4872" i="1"/>
  <c r="B4872" i="1"/>
  <c r="R4871" i="1"/>
  <c r="Q4871" i="1"/>
  <c r="N4871" i="1"/>
  <c r="P4871" i="1" s="1"/>
  <c r="J4871" i="1"/>
  <c r="G4871" i="1"/>
  <c r="F4871" i="1"/>
  <c r="D4871" i="1"/>
  <c r="B4871" i="1"/>
  <c r="R4870" i="1"/>
  <c r="Q4870" i="1"/>
  <c r="N4870" i="1"/>
  <c r="P4870" i="1" s="1"/>
  <c r="J4870" i="1"/>
  <c r="G4870" i="1"/>
  <c r="F4870" i="1"/>
  <c r="D4870" i="1"/>
  <c r="B4870" i="1"/>
  <c r="R4869" i="1"/>
  <c r="Q4869" i="1"/>
  <c r="N4869" i="1"/>
  <c r="P4869" i="1" s="1"/>
  <c r="J4869" i="1"/>
  <c r="G4869" i="1"/>
  <c r="F4869" i="1"/>
  <c r="D4869" i="1"/>
  <c r="B4869" i="1"/>
  <c r="R4868" i="1"/>
  <c r="Q4868" i="1"/>
  <c r="N4868" i="1"/>
  <c r="P4868" i="1" s="1"/>
  <c r="J4868" i="1"/>
  <c r="G4868" i="1"/>
  <c r="F4868" i="1"/>
  <c r="D4868" i="1"/>
  <c r="B4868" i="1"/>
  <c r="R4867" i="1"/>
  <c r="Q4867" i="1"/>
  <c r="N4867" i="1"/>
  <c r="P4867" i="1" s="1"/>
  <c r="J4867" i="1"/>
  <c r="G4867" i="1"/>
  <c r="F4867" i="1"/>
  <c r="D4867" i="1"/>
  <c r="B4867" i="1"/>
  <c r="R4866" i="1"/>
  <c r="Q4866" i="1"/>
  <c r="N4866" i="1"/>
  <c r="P4866" i="1" s="1"/>
  <c r="J4866" i="1"/>
  <c r="G4866" i="1"/>
  <c r="F4866" i="1"/>
  <c r="D4866" i="1"/>
  <c r="B4866" i="1"/>
  <c r="R4865" i="1"/>
  <c r="Q4865" i="1"/>
  <c r="N4865" i="1"/>
  <c r="P4865" i="1" s="1"/>
  <c r="J4865" i="1"/>
  <c r="G4865" i="1"/>
  <c r="F4865" i="1"/>
  <c r="D4865" i="1"/>
  <c r="B4865" i="1"/>
  <c r="R4864" i="1"/>
  <c r="Q4864" i="1"/>
  <c r="N4864" i="1"/>
  <c r="P4864" i="1" s="1"/>
  <c r="J4864" i="1"/>
  <c r="G4864" i="1"/>
  <c r="F4864" i="1"/>
  <c r="D4864" i="1"/>
  <c r="B4864" i="1"/>
  <c r="R4863" i="1"/>
  <c r="Q4863" i="1"/>
  <c r="N4863" i="1"/>
  <c r="P4863" i="1" s="1"/>
  <c r="J4863" i="1"/>
  <c r="G4863" i="1"/>
  <c r="F4863" i="1"/>
  <c r="D4863" i="1"/>
  <c r="B4863" i="1"/>
  <c r="R4862" i="1"/>
  <c r="Q4862" i="1"/>
  <c r="N4862" i="1"/>
  <c r="P4862" i="1" s="1"/>
  <c r="J4862" i="1"/>
  <c r="G4862" i="1"/>
  <c r="F4862" i="1"/>
  <c r="D4862" i="1"/>
  <c r="B4862" i="1"/>
  <c r="R4861" i="1"/>
  <c r="Q4861" i="1"/>
  <c r="N4861" i="1"/>
  <c r="P4861" i="1" s="1"/>
  <c r="J4861" i="1"/>
  <c r="G4861" i="1"/>
  <c r="F4861" i="1"/>
  <c r="D4861" i="1"/>
  <c r="B4861" i="1"/>
  <c r="R4860" i="1"/>
  <c r="Q4860" i="1"/>
  <c r="N4860" i="1"/>
  <c r="P4860" i="1" s="1"/>
  <c r="J4860" i="1"/>
  <c r="G4860" i="1"/>
  <c r="F4860" i="1"/>
  <c r="D4860" i="1"/>
  <c r="B4860" i="1"/>
  <c r="R4859" i="1"/>
  <c r="Q4859" i="1"/>
  <c r="N4859" i="1"/>
  <c r="P4859" i="1" s="1"/>
  <c r="J4859" i="1"/>
  <c r="G4859" i="1"/>
  <c r="F4859" i="1"/>
  <c r="D4859" i="1"/>
  <c r="B4859" i="1"/>
  <c r="R4858" i="1"/>
  <c r="Q4858" i="1"/>
  <c r="N4858" i="1"/>
  <c r="P4858" i="1" s="1"/>
  <c r="J4858" i="1"/>
  <c r="G4858" i="1"/>
  <c r="F4858" i="1"/>
  <c r="D4858" i="1"/>
  <c r="B4858" i="1"/>
  <c r="R4857" i="1"/>
  <c r="Q4857" i="1"/>
  <c r="N4857" i="1"/>
  <c r="P4857" i="1" s="1"/>
  <c r="J4857" i="1"/>
  <c r="G4857" i="1"/>
  <c r="F4857" i="1"/>
  <c r="D4857" i="1"/>
  <c r="B4857" i="1"/>
  <c r="R4856" i="1"/>
  <c r="Q4856" i="1"/>
  <c r="N4856" i="1"/>
  <c r="P4856" i="1" s="1"/>
  <c r="J4856" i="1"/>
  <c r="G4856" i="1"/>
  <c r="F4856" i="1"/>
  <c r="D4856" i="1"/>
  <c r="B4856" i="1"/>
  <c r="R4855" i="1"/>
  <c r="Q4855" i="1"/>
  <c r="N4855" i="1"/>
  <c r="P4855" i="1" s="1"/>
  <c r="J4855" i="1"/>
  <c r="G4855" i="1"/>
  <c r="F4855" i="1"/>
  <c r="D4855" i="1"/>
  <c r="B4855" i="1"/>
  <c r="R4854" i="1"/>
  <c r="Q4854" i="1"/>
  <c r="N4854" i="1"/>
  <c r="P4854" i="1" s="1"/>
  <c r="J4854" i="1"/>
  <c r="G4854" i="1"/>
  <c r="F4854" i="1"/>
  <c r="D4854" i="1"/>
  <c r="B4854" i="1"/>
  <c r="R4853" i="1"/>
  <c r="Q4853" i="1"/>
  <c r="N4853" i="1"/>
  <c r="P4853" i="1" s="1"/>
  <c r="J4853" i="1"/>
  <c r="G4853" i="1"/>
  <c r="F4853" i="1"/>
  <c r="D4853" i="1"/>
  <c r="B4853" i="1"/>
  <c r="R4852" i="1"/>
  <c r="Q4852" i="1"/>
  <c r="N4852" i="1"/>
  <c r="P4852" i="1" s="1"/>
  <c r="J4852" i="1"/>
  <c r="G4852" i="1"/>
  <c r="F4852" i="1"/>
  <c r="D4852" i="1"/>
  <c r="B4852" i="1"/>
  <c r="R4851" i="1"/>
  <c r="Q4851" i="1"/>
  <c r="N4851" i="1"/>
  <c r="P4851" i="1" s="1"/>
  <c r="J4851" i="1"/>
  <c r="G4851" i="1"/>
  <c r="F4851" i="1"/>
  <c r="D4851" i="1"/>
  <c r="B4851" i="1"/>
  <c r="R4850" i="1"/>
  <c r="Q4850" i="1"/>
  <c r="N4850" i="1"/>
  <c r="P4850" i="1" s="1"/>
  <c r="J4850" i="1"/>
  <c r="G4850" i="1"/>
  <c r="F4850" i="1"/>
  <c r="D4850" i="1"/>
  <c r="B4850" i="1"/>
  <c r="R4849" i="1"/>
  <c r="Q4849" i="1"/>
  <c r="N4849" i="1"/>
  <c r="P4849" i="1" s="1"/>
  <c r="J4849" i="1"/>
  <c r="G4849" i="1"/>
  <c r="F4849" i="1"/>
  <c r="D4849" i="1"/>
  <c r="B4849" i="1"/>
  <c r="R4848" i="1"/>
  <c r="Q4848" i="1"/>
  <c r="N4848" i="1"/>
  <c r="P4848" i="1" s="1"/>
  <c r="J4848" i="1"/>
  <c r="G4848" i="1"/>
  <c r="F4848" i="1"/>
  <c r="D4848" i="1"/>
  <c r="B4848" i="1"/>
  <c r="R4847" i="1"/>
  <c r="Q4847" i="1"/>
  <c r="N4847" i="1"/>
  <c r="P4847" i="1" s="1"/>
  <c r="J4847" i="1"/>
  <c r="G4847" i="1"/>
  <c r="F4847" i="1"/>
  <c r="D4847" i="1"/>
  <c r="B4847" i="1"/>
  <c r="R4846" i="1"/>
  <c r="Q4846" i="1"/>
  <c r="N4846" i="1"/>
  <c r="P4846" i="1" s="1"/>
  <c r="J4846" i="1"/>
  <c r="G4846" i="1"/>
  <c r="F4846" i="1"/>
  <c r="D4846" i="1"/>
  <c r="B4846" i="1"/>
  <c r="R4845" i="1"/>
  <c r="Q4845" i="1"/>
  <c r="N4845" i="1"/>
  <c r="P4845" i="1" s="1"/>
  <c r="J4845" i="1"/>
  <c r="G4845" i="1"/>
  <c r="F4845" i="1"/>
  <c r="D4845" i="1"/>
  <c r="B4845" i="1"/>
  <c r="R4844" i="1"/>
  <c r="Q4844" i="1"/>
  <c r="N4844" i="1"/>
  <c r="P4844" i="1" s="1"/>
  <c r="J4844" i="1"/>
  <c r="G4844" i="1"/>
  <c r="F4844" i="1"/>
  <c r="D4844" i="1"/>
  <c r="B4844" i="1"/>
  <c r="R4843" i="1"/>
  <c r="Q4843" i="1"/>
  <c r="N4843" i="1"/>
  <c r="P4843" i="1" s="1"/>
  <c r="J4843" i="1"/>
  <c r="G4843" i="1"/>
  <c r="F4843" i="1"/>
  <c r="D4843" i="1"/>
  <c r="B4843" i="1"/>
  <c r="R4842" i="1"/>
  <c r="Q4842" i="1"/>
  <c r="N4842" i="1"/>
  <c r="P4842" i="1" s="1"/>
  <c r="J4842" i="1"/>
  <c r="G4842" i="1"/>
  <c r="F4842" i="1"/>
  <c r="D4842" i="1"/>
  <c r="B4842" i="1"/>
  <c r="R4841" i="1"/>
  <c r="Q4841" i="1"/>
  <c r="N4841" i="1"/>
  <c r="P4841" i="1" s="1"/>
  <c r="J4841" i="1"/>
  <c r="G4841" i="1"/>
  <c r="F4841" i="1"/>
  <c r="D4841" i="1"/>
  <c r="B4841" i="1"/>
  <c r="R4840" i="1"/>
  <c r="Q4840" i="1"/>
  <c r="N4840" i="1"/>
  <c r="P4840" i="1" s="1"/>
  <c r="J4840" i="1"/>
  <c r="G4840" i="1"/>
  <c r="F4840" i="1"/>
  <c r="D4840" i="1"/>
  <c r="B4840" i="1"/>
  <c r="R4839" i="1"/>
  <c r="Q4839" i="1"/>
  <c r="N4839" i="1"/>
  <c r="P4839" i="1" s="1"/>
  <c r="J4839" i="1"/>
  <c r="G4839" i="1"/>
  <c r="F4839" i="1"/>
  <c r="D4839" i="1"/>
  <c r="B4839" i="1"/>
  <c r="R4838" i="1"/>
  <c r="Q4838" i="1"/>
  <c r="N4838" i="1"/>
  <c r="P4838" i="1" s="1"/>
  <c r="J4838" i="1"/>
  <c r="G4838" i="1"/>
  <c r="F4838" i="1"/>
  <c r="D4838" i="1"/>
  <c r="B4838" i="1"/>
  <c r="R4837" i="1"/>
  <c r="Q4837" i="1"/>
  <c r="N4837" i="1"/>
  <c r="P4837" i="1" s="1"/>
  <c r="J4837" i="1"/>
  <c r="G4837" i="1"/>
  <c r="F4837" i="1"/>
  <c r="D4837" i="1"/>
  <c r="B4837" i="1"/>
  <c r="R4836" i="1"/>
  <c r="Q4836" i="1"/>
  <c r="N4836" i="1"/>
  <c r="P4836" i="1" s="1"/>
  <c r="J4836" i="1"/>
  <c r="G4836" i="1"/>
  <c r="F4836" i="1"/>
  <c r="D4836" i="1"/>
  <c r="B4836" i="1"/>
  <c r="R4835" i="1"/>
  <c r="Q4835" i="1"/>
  <c r="N4835" i="1"/>
  <c r="P4835" i="1" s="1"/>
  <c r="J4835" i="1"/>
  <c r="G4835" i="1"/>
  <c r="F4835" i="1"/>
  <c r="D4835" i="1"/>
  <c r="B4835" i="1"/>
  <c r="R4834" i="1"/>
  <c r="Q4834" i="1"/>
  <c r="N4834" i="1"/>
  <c r="P4834" i="1" s="1"/>
  <c r="J4834" i="1"/>
  <c r="G4834" i="1"/>
  <c r="F4834" i="1"/>
  <c r="D4834" i="1"/>
  <c r="B4834" i="1"/>
  <c r="R4833" i="1"/>
  <c r="Q4833" i="1"/>
  <c r="N4833" i="1"/>
  <c r="P4833" i="1" s="1"/>
  <c r="J4833" i="1"/>
  <c r="G4833" i="1"/>
  <c r="F4833" i="1"/>
  <c r="D4833" i="1"/>
  <c r="B4833" i="1"/>
  <c r="R4832" i="1"/>
  <c r="Q4832" i="1"/>
  <c r="N4832" i="1"/>
  <c r="P4832" i="1" s="1"/>
  <c r="J4832" i="1"/>
  <c r="G4832" i="1"/>
  <c r="F4832" i="1"/>
  <c r="D4832" i="1"/>
  <c r="B4832" i="1"/>
  <c r="R4831" i="1"/>
  <c r="Q4831" i="1"/>
  <c r="N4831" i="1"/>
  <c r="P4831" i="1" s="1"/>
  <c r="J4831" i="1"/>
  <c r="G4831" i="1"/>
  <c r="F4831" i="1"/>
  <c r="D4831" i="1"/>
  <c r="B4831" i="1"/>
  <c r="R4830" i="1"/>
  <c r="Q4830" i="1"/>
  <c r="N4830" i="1"/>
  <c r="P4830" i="1" s="1"/>
  <c r="J4830" i="1"/>
  <c r="G4830" i="1"/>
  <c r="F4830" i="1"/>
  <c r="D4830" i="1"/>
  <c r="B4830" i="1"/>
  <c r="R4829" i="1"/>
  <c r="Q4829" i="1"/>
  <c r="N4829" i="1"/>
  <c r="P4829" i="1" s="1"/>
  <c r="J4829" i="1"/>
  <c r="G4829" i="1"/>
  <c r="F4829" i="1"/>
  <c r="D4829" i="1"/>
  <c r="B4829" i="1"/>
  <c r="R4828" i="1"/>
  <c r="Q4828" i="1"/>
  <c r="N4828" i="1"/>
  <c r="P4828" i="1" s="1"/>
  <c r="J4828" i="1"/>
  <c r="G4828" i="1"/>
  <c r="F4828" i="1"/>
  <c r="D4828" i="1"/>
  <c r="B4828" i="1"/>
  <c r="R4827" i="1"/>
  <c r="Q4827" i="1"/>
  <c r="N4827" i="1"/>
  <c r="P4827" i="1" s="1"/>
  <c r="J4827" i="1"/>
  <c r="G4827" i="1"/>
  <c r="F4827" i="1"/>
  <c r="D4827" i="1"/>
  <c r="B4827" i="1"/>
  <c r="R4826" i="1"/>
  <c r="Q4826" i="1"/>
  <c r="N4826" i="1"/>
  <c r="P4826" i="1" s="1"/>
  <c r="J4826" i="1"/>
  <c r="G4826" i="1"/>
  <c r="F4826" i="1"/>
  <c r="D4826" i="1"/>
  <c r="B4826" i="1"/>
  <c r="R4825" i="1"/>
  <c r="Q4825" i="1"/>
  <c r="N4825" i="1"/>
  <c r="P4825" i="1" s="1"/>
  <c r="J4825" i="1"/>
  <c r="G4825" i="1"/>
  <c r="F4825" i="1"/>
  <c r="D4825" i="1"/>
  <c r="B4825" i="1"/>
  <c r="R4824" i="1"/>
  <c r="Q4824" i="1"/>
  <c r="N4824" i="1"/>
  <c r="P4824" i="1" s="1"/>
  <c r="J4824" i="1"/>
  <c r="G4824" i="1"/>
  <c r="F4824" i="1"/>
  <c r="D4824" i="1"/>
  <c r="B4824" i="1"/>
  <c r="R4823" i="1"/>
  <c r="Q4823" i="1"/>
  <c r="N4823" i="1"/>
  <c r="P4823" i="1" s="1"/>
  <c r="J4823" i="1"/>
  <c r="G4823" i="1"/>
  <c r="F4823" i="1"/>
  <c r="D4823" i="1"/>
  <c r="B4823" i="1"/>
  <c r="R4822" i="1"/>
  <c r="Q4822" i="1"/>
  <c r="N4822" i="1"/>
  <c r="P4822" i="1" s="1"/>
  <c r="J4822" i="1"/>
  <c r="G4822" i="1"/>
  <c r="F4822" i="1"/>
  <c r="D4822" i="1"/>
  <c r="B4822" i="1"/>
  <c r="R4821" i="1"/>
  <c r="Q4821" i="1"/>
  <c r="N4821" i="1"/>
  <c r="P4821" i="1" s="1"/>
  <c r="J4821" i="1"/>
  <c r="G4821" i="1"/>
  <c r="F4821" i="1"/>
  <c r="D4821" i="1"/>
  <c r="B4821" i="1"/>
  <c r="R4820" i="1"/>
  <c r="Q4820" i="1"/>
  <c r="N4820" i="1"/>
  <c r="P4820" i="1" s="1"/>
  <c r="J4820" i="1"/>
  <c r="G4820" i="1"/>
  <c r="F4820" i="1"/>
  <c r="D4820" i="1"/>
  <c r="B4820" i="1"/>
  <c r="R4819" i="1"/>
  <c r="Q4819" i="1"/>
  <c r="N4819" i="1"/>
  <c r="P4819" i="1" s="1"/>
  <c r="J4819" i="1"/>
  <c r="G4819" i="1"/>
  <c r="F4819" i="1"/>
  <c r="D4819" i="1"/>
  <c r="B4819" i="1"/>
  <c r="R4818" i="1"/>
  <c r="Q4818" i="1"/>
  <c r="N4818" i="1"/>
  <c r="P4818" i="1" s="1"/>
  <c r="J4818" i="1"/>
  <c r="G4818" i="1"/>
  <c r="F4818" i="1"/>
  <c r="D4818" i="1"/>
  <c r="B4818" i="1"/>
  <c r="R4817" i="1"/>
  <c r="Q4817" i="1"/>
  <c r="N4817" i="1"/>
  <c r="P4817" i="1" s="1"/>
  <c r="J4817" i="1"/>
  <c r="G4817" i="1"/>
  <c r="F4817" i="1"/>
  <c r="D4817" i="1"/>
  <c r="B4817" i="1"/>
  <c r="R4816" i="1"/>
  <c r="Q4816" i="1"/>
  <c r="N4816" i="1"/>
  <c r="P4816" i="1" s="1"/>
  <c r="J4816" i="1"/>
  <c r="G4816" i="1"/>
  <c r="F4816" i="1"/>
  <c r="D4816" i="1"/>
  <c r="B4816" i="1"/>
  <c r="R4815" i="1"/>
  <c r="Q4815" i="1"/>
  <c r="N4815" i="1"/>
  <c r="P4815" i="1" s="1"/>
  <c r="J4815" i="1"/>
  <c r="G4815" i="1"/>
  <c r="F4815" i="1"/>
  <c r="D4815" i="1"/>
  <c r="B4815" i="1"/>
  <c r="R4814" i="1"/>
  <c r="Q4814" i="1"/>
  <c r="N4814" i="1"/>
  <c r="P4814" i="1" s="1"/>
  <c r="J4814" i="1"/>
  <c r="G4814" i="1"/>
  <c r="F4814" i="1"/>
  <c r="D4814" i="1"/>
  <c r="B4814" i="1"/>
  <c r="R4813" i="1"/>
  <c r="Q4813" i="1"/>
  <c r="N4813" i="1"/>
  <c r="P4813" i="1" s="1"/>
  <c r="J4813" i="1"/>
  <c r="G4813" i="1"/>
  <c r="F4813" i="1"/>
  <c r="D4813" i="1"/>
  <c r="B4813" i="1"/>
  <c r="R4812" i="1"/>
  <c r="Q4812" i="1"/>
  <c r="N4812" i="1"/>
  <c r="P4812" i="1" s="1"/>
  <c r="J4812" i="1"/>
  <c r="G4812" i="1"/>
  <c r="F4812" i="1"/>
  <c r="D4812" i="1"/>
  <c r="B4812" i="1"/>
  <c r="R4811" i="1"/>
  <c r="Q4811" i="1"/>
  <c r="N4811" i="1"/>
  <c r="P4811" i="1" s="1"/>
  <c r="J4811" i="1"/>
  <c r="G4811" i="1"/>
  <c r="F4811" i="1"/>
  <c r="D4811" i="1"/>
  <c r="B4811" i="1"/>
  <c r="R4810" i="1"/>
  <c r="Q4810" i="1"/>
  <c r="N4810" i="1"/>
  <c r="P4810" i="1" s="1"/>
  <c r="J4810" i="1"/>
  <c r="G4810" i="1"/>
  <c r="F4810" i="1"/>
  <c r="D4810" i="1"/>
  <c r="B4810" i="1"/>
  <c r="R4809" i="1"/>
  <c r="Q4809" i="1"/>
  <c r="N4809" i="1"/>
  <c r="P4809" i="1" s="1"/>
  <c r="J4809" i="1"/>
  <c r="G4809" i="1"/>
  <c r="F4809" i="1"/>
  <c r="D4809" i="1"/>
  <c r="B4809" i="1"/>
  <c r="R4808" i="1"/>
  <c r="Q4808" i="1"/>
  <c r="N4808" i="1"/>
  <c r="P4808" i="1" s="1"/>
  <c r="J4808" i="1"/>
  <c r="G4808" i="1"/>
  <c r="F4808" i="1"/>
  <c r="D4808" i="1"/>
  <c r="B4808" i="1"/>
  <c r="R4807" i="1"/>
  <c r="Q4807" i="1"/>
  <c r="N4807" i="1"/>
  <c r="P4807" i="1" s="1"/>
  <c r="J4807" i="1"/>
  <c r="G4807" i="1"/>
  <c r="F4807" i="1"/>
  <c r="D4807" i="1"/>
  <c r="B4807" i="1"/>
  <c r="R4806" i="1"/>
  <c r="Q4806" i="1"/>
  <c r="N4806" i="1"/>
  <c r="P4806" i="1" s="1"/>
  <c r="J4806" i="1"/>
  <c r="G4806" i="1"/>
  <c r="F4806" i="1"/>
  <c r="D4806" i="1"/>
  <c r="B4806" i="1"/>
  <c r="R4805" i="1"/>
  <c r="Q4805" i="1"/>
  <c r="N4805" i="1"/>
  <c r="P4805" i="1" s="1"/>
  <c r="J4805" i="1"/>
  <c r="G4805" i="1"/>
  <c r="F4805" i="1"/>
  <c r="D4805" i="1"/>
  <c r="B4805" i="1"/>
  <c r="R4804" i="1"/>
  <c r="Q4804" i="1"/>
  <c r="N4804" i="1"/>
  <c r="P4804" i="1" s="1"/>
  <c r="J4804" i="1"/>
  <c r="G4804" i="1"/>
  <c r="F4804" i="1"/>
  <c r="D4804" i="1"/>
  <c r="B4804" i="1"/>
  <c r="R4803" i="1"/>
  <c r="Q4803" i="1"/>
  <c r="N4803" i="1"/>
  <c r="P4803" i="1" s="1"/>
  <c r="J4803" i="1"/>
  <c r="G4803" i="1"/>
  <c r="F4803" i="1"/>
  <c r="D4803" i="1"/>
  <c r="B4803" i="1"/>
  <c r="R4802" i="1"/>
  <c r="Q4802" i="1"/>
  <c r="N4802" i="1"/>
  <c r="P4802" i="1" s="1"/>
  <c r="J4802" i="1"/>
  <c r="G4802" i="1"/>
  <c r="F4802" i="1"/>
  <c r="D4802" i="1"/>
  <c r="B4802" i="1"/>
  <c r="R4801" i="1"/>
  <c r="Q4801" i="1"/>
  <c r="N4801" i="1"/>
  <c r="P4801" i="1" s="1"/>
  <c r="J4801" i="1"/>
  <c r="G4801" i="1"/>
  <c r="F4801" i="1"/>
  <c r="D4801" i="1"/>
  <c r="B4801" i="1"/>
  <c r="R4800" i="1"/>
  <c r="Q4800" i="1"/>
  <c r="N4800" i="1"/>
  <c r="P4800" i="1" s="1"/>
  <c r="J4800" i="1"/>
  <c r="G4800" i="1"/>
  <c r="F4800" i="1"/>
  <c r="D4800" i="1"/>
  <c r="B4800" i="1"/>
  <c r="R4799" i="1"/>
  <c r="Q4799" i="1"/>
  <c r="N4799" i="1"/>
  <c r="P4799" i="1" s="1"/>
  <c r="J4799" i="1"/>
  <c r="G4799" i="1"/>
  <c r="F4799" i="1"/>
  <c r="D4799" i="1"/>
  <c r="B4799" i="1"/>
  <c r="R4798" i="1"/>
  <c r="Q4798" i="1"/>
  <c r="N4798" i="1"/>
  <c r="P4798" i="1" s="1"/>
  <c r="J4798" i="1"/>
  <c r="G4798" i="1"/>
  <c r="F4798" i="1"/>
  <c r="D4798" i="1"/>
  <c r="B4798" i="1"/>
  <c r="R4797" i="1"/>
  <c r="Q4797" i="1"/>
  <c r="N4797" i="1"/>
  <c r="P4797" i="1" s="1"/>
  <c r="J4797" i="1"/>
  <c r="G4797" i="1"/>
  <c r="F4797" i="1"/>
  <c r="D4797" i="1"/>
  <c r="B4797" i="1"/>
  <c r="R4796" i="1"/>
  <c r="Q4796" i="1"/>
  <c r="N4796" i="1"/>
  <c r="P4796" i="1" s="1"/>
  <c r="J4796" i="1"/>
  <c r="G4796" i="1"/>
  <c r="F4796" i="1"/>
  <c r="D4796" i="1"/>
  <c r="B4796" i="1"/>
  <c r="R4795" i="1"/>
  <c r="Q4795" i="1"/>
  <c r="N4795" i="1"/>
  <c r="P4795" i="1" s="1"/>
  <c r="J4795" i="1"/>
  <c r="G4795" i="1"/>
  <c r="F4795" i="1"/>
  <c r="D4795" i="1"/>
  <c r="B4795" i="1"/>
  <c r="R4794" i="1"/>
  <c r="Q4794" i="1"/>
  <c r="N4794" i="1"/>
  <c r="P4794" i="1" s="1"/>
  <c r="J4794" i="1"/>
  <c r="G4794" i="1"/>
  <c r="F4794" i="1"/>
  <c r="D4794" i="1"/>
  <c r="B4794" i="1"/>
  <c r="R4793" i="1"/>
  <c r="Q4793" i="1"/>
  <c r="N4793" i="1"/>
  <c r="P4793" i="1" s="1"/>
  <c r="J4793" i="1"/>
  <c r="G4793" i="1"/>
  <c r="F4793" i="1"/>
  <c r="D4793" i="1"/>
  <c r="B4793" i="1"/>
  <c r="R4792" i="1"/>
  <c r="Q4792" i="1"/>
  <c r="N4792" i="1"/>
  <c r="P4792" i="1" s="1"/>
  <c r="J4792" i="1"/>
  <c r="G4792" i="1"/>
  <c r="F4792" i="1"/>
  <c r="D4792" i="1"/>
  <c r="B4792" i="1"/>
  <c r="R4791" i="1"/>
  <c r="Q4791" i="1"/>
  <c r="N4791" i="1"/>
  <c r="P4791" i="1" s="1"/>
  <c r="J4791" i="1"/>
  <c r="G4791" i="1"/>
  <c r="F4791" i="1"/>
  <c r="D4791" i="1"/>
  <c r="B4791" i="1"/>
  <c r="R4790" i="1"/>
  <c r="Q4790" i="1"/>
  <c r="N4790" i="1"/>
  <c r="P4790" i="1" s="1"/>
  <c r="J4790" i="1"/>
  <c r="G4790" i="1"/>
  <c r="F4790" i="1"/>
  <c r="D4790" i="1"/>
  <c r="B4790" i="1"/>
  <c r="R4789" i="1"/>
  <c r="Q4789" i="1"/>
  <c r="N4789" i="1"/>
  <c r="P4789" i="1" s="1"/>
  <c r="J4789" i="1"/>
  <c r="G4789" i="1"/>
  <c r="F4789" i="1"/>
  <c r="D4789" i="1"/>
  <c r="B4789" i="1"/>
  <c r="R4788" i="1"/>
  <c r="Q4788" i="1"/>
  <c r="N4788" i="1"/>
  <c r="P4788" i="1" s="1"/>
  <c r="J4788" i="1"/>
  <c r="G4788" i="1"/>
  <c r="F4788" i="1"/>
  <c r="D4788" i="1"/>
  <c r="B4788" i="1"/>
  <c r="R4787" i="1"/>
  <c r="Q4787" i="1"/>
  <c r="N4787" i="1"/>
  <c r="P4787" i="1" s="1"/>
  <c r="J4787" i="1"/>
  <c r="G4787" i="1"/>
  <c r="F4787" i="1"/>
  <c r="D4787" i="1"/>
  <c r="B4787" i="1"/>
  <c r="R4786" i="1"/>
  <c r="Q4786" i="1"/>
  <c r="N4786" i="1"/>
  <c r="P4786" i="1" s="1"/>
  <c r="J4786" i="1"/>
  <c r="G4786" i="1"/>
  <c r="F4786" i="1"/>
  <c r="D4786" i="1"/>
  <c r="B4786" i="1"/>
  <c r="R4785" i="1"/>
  <c r="Q4785" i="1"/>
  <c r="N4785" i="1"/>
  <c r="P4785" i="1" s="1"/>
  <c r="J4785" i="1"/>
  <c r="G4785" i="1"/>
  <c r="F4785" i="1"/>
  <c r="D4785" i="1"/>
  <c r="B4785" i="1"/>
  <c r="R4784" i="1"/>
  <c r="Q4784" i="1"/>
  <c r="N4784" i="1"/>
  <c r="P4784" i="1" s="1"/>
  <c r="J4784" i="1"/>
  <c r="G4784" i="1"/>
  <c r="F4784" i="1"/>
  <c r="D4784" i="1"/>
  <c r="B4784" i="1"/>
  <c r="R4783" i="1"/>
  <c r="Q4783" i="1"/>
  <c r="N4783" i="1"/>
  <c r="P4783" i="1" s="1"/>
  <c r="J4783" i="1"/>
  <c r="G4783" i="1"/>
  <c r="F4783" i="1"/>
  <c r="D4783" i="1"/>
  <c r="B4783" i="1"/>
  <c r="R4782" i="1"/>
  <c r="Q4782" i="1"/>
  <c r="N4782" i="1"/>
  <c r="P4782" i="1" s="1"/>
  <c r="J4782" i="1"/>
  <c r="G4782" i="1"/>
  <c r="F4782" i="1"/>
  <c r="D4782" i="1"/>
  <c r="B4782" i="1"/>
  <c r="R4781" i="1"/>
  <c r="Q4781" i="1"/>
  <c r="N4781" i="1"/>
  <c r="P4781" i="1" s="1"/>
  <c r="J4781" i="1"/>
  <c r="G4781" i="1"/>
  <c r="F4781" i="1"/>
  <c r="D4781" i="1"/>
  <c r="B4781" i="1"/>
  <c r="R4780" i="1"/>
  <c r="Q4780" i="1"/>
  <c r="N4780" i="1"/>
  <c r="P4780" i="1" s="1"/>
  <c r="J4780" i="1"/>
  <c r="G4780" i="1"/>
  <c r="F4780" i="1"/>
  <c r="D4780" i="1"/>
  <c r="B4780" i="1"/>
  <c r="R4779" i="1"/>
  <c r="Q4779" i="1"/>
  <c r="N4779" i="1"/>
  <c r="P4779" i="1" s="1"/>
  <c r="J4779" i="1"/>
  <c r="G4779" i="1"/>
  <c r="F4779" i="1"/>
  <c r="D4779" i="1"/>
  <c r="B4779" i="1"/>
  <c r="R4778" i="1"/>
  <c r="Q4778" i="1"/>
  <c r="N4778" i="1"/>
  <c r="P4778" i="1" s="1"/>
  <c r="J4778" i="1"/>
  <c r="G4778" i="1"/>
  <c r="F4778" i="1"/>
  <c r="D4778" i="1"/>
  <c r="B4778" i="1"/>
  <c r="R4777" i="1"/>
  <c r="Q4777" i="1"/>
  <c r="N4777" i="1"/>
  <c r="P4777" i="1" s="1"/>
  <c r="J4777" i="1"/>
  <c r="G4777" i="1"/>
  <c r="F4777" i="1"/>
  <c r="D4777" i="1"/>
  <c r="B4777" i="1"/>
  <c r="R4776" i="1"/>
  <c r="Q4776" i="1"/>
  <c r="N4776" i="1"/>
  <c r="P4776" i="1" s="1"/>
  <c r="J4776" i="1"/>
  <c r="G4776" i="1"/>
  <c r="F4776" i="1"/>
  <c r="D4776" i="1"/>
  <c r="B4776" i="1"/>
  <c r="R4775" i="1"/>
  <c r="Q4775" i="1"/>
  <c r="N4775" i="1"/>
  <c r="P4775" i="1" s="1"/>
  <c r="J4775" i="1"/>
  <c r="G4775" i="1"/>
  <c r="F4775" i="1"/>
  <c r="D4775" i="1"/>
  <c r="B4775" i="1"/>
  <c r="R4774" i="1"/>
  <c r="Q4774" i="1"/>
  <c r="N4774" i="1"/>
  <c r="P4774" i="1" s="1"/>
  <c r="J4774" i="1"/>
  <c r="G4774" i="1"/>
  <c r="F4774" i="1"/>
  <c r="D4774" i="1"/>
  <c r="B4774" i="1"/>
  <c r="R4773" i="1"/>
  <c r="Q4773" i="1"/>
  <c r="N4773" i="1"/>
  <c r="P4773" i="1" s="1"/>
  <c r="J4773" i="1"/>
  <c r="G4773" i="1"/>
  <c r="F4773" i="1"/>
  <c r="D4773" i="1"/>
  <c r="B4773" i="1"/>
  <c r="R4772" i="1"/>
  <c r="Q4772" i="1"/>
  <c r="N4772" i="1"/>
  <c r="P4772" i="1" s="1"/>
  <c r="J4772" i="1"/>
  <c r="G4772" i="1"/>
  <c r="F4772" i="1"/>
  <c r="D4772" i="1"/>
  <c r="B4772" i="1"/>
  <c r="R4771" i="1"/>
  <c r="Q4771" i="1"/>
  <c r="N4771" i="1"/>
  <c r="P4771" i="1" s="1"/>
  <c r="J4771" i="1"/>
  <c r="G4771" i="1"/>
  <c r="F4771" i="1"/>
  <c r="D4771" i="1"/>
  <c r="B4771" i="1"/>
  <c r="R4770" i="1"/>
  <c r="Q4770" i="1"/>
  <c r="N4770" i="1"/>
  <c r="P4770" i="1" s="1"/>
  <c r="J4770" i="1"/>
  <c r="G4770" i="1"/>
  <c r="F4770" i="1"/>
  <c r="D4770" i="1"/>
  <c r="B4770" i="1"/>
  <c r="R4769" i="1"/>
  <c r="Q4769" i="1"/>
  <c r="N4769" i="1"/>
  <c r="P4769" i="1" s="1"/>
  <c r="J4769" i="1"/>
  <c r="G4769" i="1"/>
  <c r="F4769" i="1"/>
  <c r="D4769" i="1"/>
  <c r="B4769" i="1"/>
  <c r="R4768" i="1"/>
  <c r="Q4768" i="1"/>
  <c r="N4768" i="1"/>
  <c r="P4768" i="1" s="1"/>
  <c r="J4768" i="1"/>
  <c r="G4768" i="1"/>
  <c r="F4768" i="1"/>
  <c r="D4768" i="1"/>
  <c r="B4768" i="1"/>
  <c r="R4767" i="1"/>
  <c r="Q4767" i="1"/>
  <c r="N4767" i="1"/>
  <c r="P4767" i="1" s="1"/>
  <c r="J4767" i="1"/>
  <c r="G4767" i="1"/>
  <c r="F4767" i="1"/>
  <c r="D4767" i="1"/>
  <c r="B4767" i="1"/>
  <c r="R4766" i="1"/>
  <c r="Q4766" i="1"/>
  <c r="N4766" i="1"/>
  <c r="P4766" i="1" s="1"/>
  <c r="J4766" i="1"/>
  <c r="G4766" i="1"/>
  <c r="F4766" i="1"/>
  <c r="D4766" i="1"/>
  <c r="B4766" i="1"/>
  <c r="R4765" i="1"/>
  <c r="Q4765" i="1"/>
  <c r="N4765" i="1"/>
  <c r="P4765" i="1" s="1"/>
  <c r="J4765" i="1"/>
  <c r="G4765" i="1"/>
  <c r="F4765" i="1"/>
  <c r="D4765" i="1"/>
  <c r="B4765" i="1"/>
  <c r="R4764" i="1"/>
  <c r="Q4764" i="1"/>
  <c r="N4764" i="1"/>
  <c r="P4764" i="1" s="1"/>
  <c r="J4764" i="1"/>
  <c r="G4764" i="1"/>
  <c r="F4764" i="1"/>
  <c r="D4764" i="1"/>
  <c r="B4764" i="1"/>
  <c r="R4763" i="1"/>
  <c r="Q4763" i="1"/>
  <c r="N4763" i="1"/>
  <c r="P4763" i="1" s="1"/>
  <c r="J4763" i="1"/>
  <c r="G4763" i="1"/>
  <c r="F4763" i="1"/>
  <c r="D4763" i="1"/>
  <c r="B4763" i="1"/>
  <c r="R4762" i="1"/>
  <c r="Q4762" i="1"/>
  <c r="N4762" i="1"/>
  <c r="P4762" i="1" s="1"/>
  <c r="J4762" i="1"/>
  <c r="G4762" i="1"/>
  <c r="F4762" i="1"/>
  <c r="D4762" i="1"/>
  <c r="B4762" i="1"/>
  <c r="R4761" i="1"/>
  <c r="Q4761" i="1"/>
  <c r="N4761" i="1"/>
  <c r="P4761" i="1" s="1"/>
  <c r="J4761" i="1"/>
  <c r="G4761" i="1"/>
  <c r="F4761" i="1"/>
  <c r="D4761" i="1"/>
  <c r="B4761" i="1"/>
  <c r="R4760" i="1"/>
  <c r="Q4760" i="1"/>
  <c r="N4760" i="1"/>
  <c r="P4760" i="1" s="1"/>
  <c r="J4760" i="1"/>
  <c r="G4760" i="1"/>
  <c r="F4760" i="1"/>
  <c r="D4760" i="1"/>
  <c r="B4760" i="1"/>
  <c r="R4759" i="1"/>
  <c r="Q4759" i="1"/>
  <c r="N4759" i="1"/>
  <c r="P4759" i="1" s="1"/>
  <c r="J4759" i="1"/>
  <c r="G4759" i="1"/>
  <c r="F4759" i="1"/>
  <c r="D4759" i="1"/>
  <c r="B4759" i="1"/>
  <c r="R4758" i="1"/>
  <c r="Q4758" i="1"/>
  <c r="N4758" i="1"/>
  <c r="P4758" i="1" s="1"/>
  <c r="J4758" i="1"/>
  <c r="G4758" i="1"/>
  <c r="F4758" i="1"/>
  <c r="D4758" i="1"/>
  <c r="B4758" i="1"/>
  <c r="R4757" i="1"/>
  <c r="Q4757" i="1"/>
  <c r="N4757" i="1"/>
  <c r="P4757" i="1" s="1"/>
  <c r="J4757" i="1"/>
  <c r="G4757" i="1"/>
  <c r="F4757" i="1"/>
  <c r="D4757" i="1"/>
  <c r="B4757" i="1"/>
  <c r="R4756" i="1"/>
  <c r="Q4756" i="1"/>
  <c r="N4756" i="1"/>
  <c r="P4756" i="1" s="1"/>
  <c r="J4756" i="1"/>
  <c r="G4756" i="1"/>
  <c r="F4756" i="1"/>
  <c r="D4756" i="1"/>
  <c r="B4756" i="1"/>
  <c r="R4755" i="1"/>
  <c r="Q4755" i="1"/>
  <c r="N4755" i="1"/>
  <c r="P4755" i="1" s="1"/>
  <c r="J4755" i="1"/>
  <c r="G4755" i="1"/>
  <c r="F4755" i="1"/>
  <c r="D4755" i="1"/>
  <c r="B4755" i="1"/>
  <c r="R4754" i="1"/>
  <c r="Q4754" i="1"/>
  <c r="N4754" i="1"/>
  <c r="P4754" i="1" s="1"/>
  <c r="J4754" i="1"/>
  <c r="G4754" i="1"/>
  <c r="F4754" i="1"/>
  <c r="D4754" i="1"/>
  <c r="B4754" i="1"/>
  <c r="R4753" i="1"/>
  <c r="Q4753" i="1"/>
  <c r="N4753" i="1"/>
  <c r="P4753" i="1" s="1"/>
  <c r="J4753" i="1"/>
  <c r="G4753" i="1"/>
  <c r="F4753" i="1"/>
  <c r="D4753" i="1"/>
  <c r="B4753" i="1"/>
  <c r="R4752" i="1"/>
  <c r="Q4752" i="1"/>
  <c r="N4752" i="1"/>
  <c r="P4752" i="1" s="1"/>
  <c r="J4752" i="1"/>
  <c r="G4752" i="1"/>
  <c r="F4752" i="1"/>
  <c r="D4752" i="1"/>
  <c r="B4752" i="1"/>
  <c r="R4751" i="1"/>
  <c r="Q4751" i="1"/>
  <c r="N4751" i="1"/>
  <c r="P4751" i="1" s="1"/>
  <c r="J4751" i="1"/>
  <c r="G4751" i="1"/>
  <c r="F4751" i="1"/>
  <c r="D4751" i="1"/>
  <c r="B4751" i="1"/>
  <c r="R4750" i="1"/>
  <c r="Q4750" i="1"/>
  <c r="N4750" i="1"/>
  <c r="P4750" i="1" s="1"/>
  <c r="J4750" i="1"/>
  <c r="G4750" i="1"/>
  <c r="F4750" i="1"/>
  <c r="D4750" i="1"/>
  <c r="B4750" i="1"/>
  <c r="R4749" i="1"/>
  <c r="Q4749" i="1"/>
  <c r="N4749" i="1"/>
  <c r="P4749" i="1" s="1"/>
  <c r="J4749" i="1"/>
  <c r="G4749" i="1"/>
  <c r="F4749" i="1"/>
  <c r="D4749" i="1"/>
  <c r="B4749" i="1"/>
  <c r="R4748" i="1"/>
  <c r="Q4748" i="1"/>
  <c r="N4748" i="1"/>
  <c r="P4748" i="1" s="1"/>
  <c r="J4748" i="1"/>
  <c r="G4748" i="1"/>
  <c r="F4748" i="1"/>
  <c r="D4748" i="1"/>
  <c r="B4748" i="1"/>
  <c r="R4747" i="1"/>
  <c r="Q4747" i="1"/>
  <c r="N4747" i="1"/>
  <c r="P4747" i="1" s="1"/>
  <c r="J4747" i="1"/>
  <c r="G4747" i="1"/>
  <c r="F4747" i="1"/>
  <c r="D4747" i="1"/>
  <c r="B4747" i="1"/>
  <c r="R4746" i="1"/>
  <c r="Q4746" i="1"/>
  <c r="N4746" i="1"/>
  <c r="P4746" i="1" s="1"/>
  <c r="J4746" i="1"/>
  <c r="G4746" i="1"/>
  <c r="F4746" i="1"/>
  <c r="D4746" i="1"/>
  <c r="B4746" i="1"/>
  <c r="R4745" i="1"/>
  <c r="Q4745" i="1"/>
  <c r="N4745" i="1"/>
  <c r="P4745" i="1" s="1"/>
  <c r="J4745" i="1"/>
  <c r="G4745" i="1"/>
  <c r="F4745" i="1"/>
  <c r="D4745" i="1"/>
  <c r="B4745" i="1"/>
  <c r="R4744" i="1"/>
  <c r="Q4744" i="1"/>
  <c r="N4744" i="1"/>
  <c r="P4744" i="1" s="1"/>
  <c r="J4744" i="1"/>
  <c r="G4744" i="1"/>
  <c r="F4744" i="1"/>
  <c r="D4744" i="1"/>
  <c r="B4744" i="1"/>
  <c r="R4743" i="1"/>
  <c r="Q4743" i="1"/>
  <c r="N4743" i="1"/>
  <c r="P4743" i="1" s="1"/>
  <c r="J4743" i="1"/>
  <c r="G4743" i="1"/>
  <c r="F4743" i="1"/>
  <c r="D4743" i="1"/>
  <c r="B4743" i="1"/>
  <c r="R4742" i="1"/>
  <c r="Q4742" i="1"/>
  <c r="N4742" i="1"/>
  <c r="P4742" i="1" s="1"/>
  <c r="J4742" i="1"/>
  <c r="G4742" i="1"/>
  <c r="F4742" i="1"/>
  <c r="D4742" i="1"/>
  <c r="B4742" i="1"/>
  <c r="R4741" i="1"/>
  <c r="Q4741" i="1"/>
  <c r="N4741" i="1"/>
  <c r="P4741" i="1" s="1"/>
  <c r="J4741" i="1"/>
  <c r="G4741" i="1"/>
  <c r="F4741" i="1"/>
  <c r="D4741" i="1"/>
  <c r="B4741" i="1"/>
  <c r="R4740" i="1"/>
  <c r="Q4740" i="1"/>
  <c r="N4740" i="1"/>
  <c r="P4740" i="1" s="1"/>
  <c r="J4740" i="1"/>
  <c r="G4740" i="1"/>
  <c r="F4740" i="1"/>
  <c r="D4740" i="1"/>
  <c r="B4740" i="1"/>
  <c r="R4739" i="1"/>
  <c r="Q4739" i="1"/>
  <c r="N4739" i="1"/>
  <c r="P4739" i="1" s="1"/>
  <c r="J4739" i="1"/>
  <c r="G4739" i="1"/>
  <c r="F4739" i="1"/>
  <c r="D4739" i="1"/>
  <c r="B4739" i="1"/>
  <c r="R4738" i="1"/>
  <c r="Q4738" i="1"/>
  <c r="N4738" i="1"/>
  <c r="P4738" i="1" s="1"/>
  <c r="J4738" i="1"/>
  <c r="G4738" i="1"/>
  <c r="F4738" i="1"/>
  <c r="D4738" i="1"/>
  <c r="B4738" i="1"/>
  <c r="R4737" i="1"/>
  <c r="Q4737" i="1"/>
  <c r="N4737" i="1"/>
  <c r="P4737" i="1" s="1"/>
  <c r="J4737" i="1"/>
  <c r="G4737" i="1"/>
  <c r="F4737" i="1"/>
  <c r="D4737" i="1"/>
  <c r="B4737" i="1"/>
  <c r="R4736" i="1"/>
  <c r="Q4736" i="1"/>
  <c r="N4736" i="1"/>
  <c r="P4736" i="1" s="1"/>
  <c r="J4736" i="1"/>
  <c r="G4736" i="1"/>
  <c r="F4736" i="1"/>
  <c r="D4736" i="1"/>
  <c r="B4736" i="1"/>
  <c r="R4735" i="1"/>
  <c r="Q4735" i="1"/>
  <c r="N4735" i="1"/>
  <c r="P4735" i="1" s="1"/>
  <c r="J4735" i="1"/>
  <c r="G4735" i="1"/>
  <c r="F4735" i="1"/>
  <c r="D4735" i="1"/>
  <c r="B4735" i="1"/>
  <c r="R4734" i="1"/>
  <c r="Q4734" i="1"/>
  <c r="N4734" i="1"/>
  <c r="P4734" i="1" s="1"/>
  <c r="J4734" i="1"/>
  <c r="G4734" i="1"/>
  <c r="F4734" i="1"/>
  <c r="D4734" i="1"/>
  <c r="B4734" i="1"/>
  <c r="R4733" i="1"/>
  <c r="Q4733" i="1"/>
  <c r="N4733" i="1"/>
  <c r="P4733" i="1" s="1"/>
  <c r="J4733" i="1"/>
  <c r="G4733" i="1"/>
  <c r="F4733" i="1"/>
  <c r="D4733" i="1"/>
  <c r="B4733" i="1"/>
  <c r="R4732" i="1"/>
  <c r="Q4732" i="1"/>
  <c r="N4732" i="1"/>
  <c r="P4732" i="1" s="1"/>
  <c r="J4732" i="1"/>
  <c r="G4732" i="1"/>
  <c r="F4732" i="1"/>
  <c r="D4732" i="1"/>
  <c r="B4732" i="1"/>
  <c r="R4731" i="1"/>
  <c r="Q4731" i="1"/>
  <c r="N4731" i="1"/>
  <c r="P4731" i="1" s="1"/>
  <c r="J4731" i="1"/>
  <c r="G4731" i="1"/>
  <c r="F4731" i="1"/>
  <c r="D4731" i="1"/>
  <c r="B4731" i="1"/>
  <c r="R4730" i="1"/>
  <c r="Q4730" i="1"/>
  <c r="N4730" i="1"/>
  <c r="P4730" i="1" s="1"/>
  <c r="J4730" i="1"/>
  <c r="G4730" i="1"/>
  <c r="F4730" i="1"/>
  <c r="D4730" i="1"/>
  <c r="B4730" i="1"/>
  <c r="R4729" i="1"/>
  <c r="Q4729" i="1"/>
  <c r="N4729" i="1"/>
  <c r="P4729" i="1" s="1"/>
  <c r="J4729" i="1"/>
  <c r="G4729" i="1"/>
  <c r="F4729" i="1"/>
  <c r="D4729" i="1"/>
  <c r="B4729" i="1"/>
  <c r="R4728" i="1"/>
  <c r="Q4728" i="1"/>
  <c r="N4728" i="1"/>
  <c r="P4728" i="1" s="1"/>
  <c r="J4728" i="1"/>
  <c r="G4728" i="1"/>
  <c r="F4728" i="1"/>
  <c r="D4728" i="1"/>
  <c r="B4728" i="1"/>
  <c r="R4727" i="1"/>
  <c r="Q4727" i="1"/>
  <c r="N4727" i="1"/>
  <c r="P4727" i="1" s="1"/>
  <c r="J4727" i="1"/>
  <c r="G4727" i="1"/>
  <c r="F4727" i="1"/>
  <c r="D4727" i="1"/>
  <c r="B4727" i="1"/>
  <c r="R4726" i="1"/>
  <c r="Q4726" i="1"/>
  <c r="N4726" i="1"/>
  <c r="P4726" i="1" s="1"/>
  <c r="J4726" i="1"/>
  <c r="G4726" i="1"/>
  <c r="F4726" i="1"/>
  <c r="D4726" i="1"/>
  <c r="B4726" i="1"/>
  <c r="R4725" i="1"/>
  <c r="Q4725" i="1"/>
  <c r="N4725" i="1"/>
  <c r="P4725" i="1" s="1"/>
  <c r="J4725" i="1"/>
  <c r="G4725" i="1"/>
  <c r="F4725" i="1"/>
  <c r="D4725" i="1"/>
  <c r="B4725" i="1"/>
  <c r="R4724" i="1"/>
  <c r="Q4724" i="1"/>
  <c r="N4724" i="1"/>
  <c r="P4724" i="1" s="1"/>
  <c r="J4724" i="1"/>
  <c r="G4724" i="1"/>
  <c r="F4724" i="1"/>
  <c r="D4724" i="1"/>
  <c r="B4724" i="1"/>
  <c r="R4723" i="1"/>
  <c r="Q4723" i="1"/>
  <c r="N4723" i="1"/>
  <c r="P4723" i="1" s="1"/>
  <c r="J4723" i="1"/>
  <c r="G4723" i="1"/>
  <c r="F4723" i="1"/>
  <c r="D4723" i="1"/>
  <c r="B4723" i="1"/>
  <c r="R4722" i="1"/>
  <c r="Q4722" i="1"/>
  <c r="N4722" i="1"/>
  <c r="P4722" i="1" s="1"/>
  <c r="J4722" i="1"/>
  <c r="G4722" i="1"/>
  <c r="F4722" i="1"/>
  <c r="D4722" i="1"/>
  <c r="B4722" i="1"/>
  <c r="R4721" i="1"/>
  <c r="Q4721" i="1"/>
  <c r="N4721" i="1"/>
  <c r="P4721" i="1" s="1"/>
  <c r="J4721" i="1"/>
  <c r="G4721" i="1"/>
  <c r="F4721" i="1"/>
  <c r="D4721" i="1"/>
  <c r="B4721" i="1"/>
  <c r="R4720" i="1"/>
  <c r="Q4720" i="1"/>
  <c r="N4720" i="1"/>
  <c r="P4720" i="1" s="1"/>
  <c r="J4720" i="1"/>
  <c r="G4720" i="1"/>
  <c r="F4720" i="1"/>
  <c r="D4720" i="1"/>
  <c r="B4720" i="1"/>
  <c r="R4719" i="1"/>
  <c r="Q4719" i="1"/>
  <c r="N4719" i="1"/>
  <c r="P4719" i="1" s="1"/>
  <c r="J4719" i="1"/>
  <c r="G4719" i="1"/>
  <c r="F4719" i="1"/>
  <c r="D4719" i="1"/>
  <c r="B4719" i="1"/>
  <c r="R4718" i="1"/>
  <c r="Q4718" i="1"/>
  <c r="N4718" i="1"/>
  <c r="P4718" i="1" s="1"/>
  <c r="J4718" i="1"/>
  <c r="G4718" i="1"/>
  <c r="F4718" i="1"/>
  <c r="D4718" i="1"/>
  <c r="B4718" i="1"/>
  <c r="R4717" i="1"/>
  <c r="Q4717" i="1"/>
  <c r="N4717" i="1"/>
  <c r="P4717" i="1" s="1"/>
  <c r="J4717" i="1"/>
  <c r="G4717" i="1"/>
  <c r="F4717" i="1"/>
  <c r="D4717" i="1"/>
  <c r="B4717" i="1"/>
  <c r="R4716" i="1"/>
  <c r="Q4716" i="1"/>
  <c r="N4716" i="1"/>
  <c r="P4716" i="1" s="1"/>
  <c r="J4716" i="1"/>
  <c r="G4716" i="1"/>
  <c r="F4716" i="1"/>
  <c r="D4716" i="1"/>
  <c r="B4716" i="1"/>
  <c r="R4715" i="1"/>
  <c r="Q4715" i="1"/>
  <c r="N4715" i="1"/>
  <c r="P4715" i="1" s="1"/>
  <c r="J4715" i="1"/>
  <c r="G4715" i="1"/>
  <c r="F4715" i="1"/>
  <c r="D4715" i="1"/>
  <c r="B4715" i="1"/>
  <c r="R4714" i="1"/>
  <c r="Q4714" i="1"/>
  <c r="N4714" i="1"/>
  <c r="P4714" i="1" s="1"/>
  <c r="J4714" i="1"/>
  <c r="G4714" i="1"/>
  <c r="F4714" i="1"/>
  <c r="D4714" i="1"/>
  <c r="B4714" i="1"/>
  <c r="R4713" i="1"/>
  <c r="Q4713" i="1"/>
  <c r="N4713" i="1"/>
  <c r="P4713" i="1" s="1"/>
  <c r="J4713" i="1"/>
  <c r="G4713" i="1"/>
  <c r="F4713" i="1"/>
  <c r="D4713" i="1"/>
  <c r="B4713" i="1"/>
  <c r="R4712" i="1"/>
  <c r="N4712" i="1"/>
  <c r="P4712" i="1" s="1"/>
  <c r="J4712" i="1"/>
  <c r="G4712" i="1"/>
  <c r="F4712" i="1"/>
  <c r="D4712" i="1"/>
  <c r="B4712" i="1"/>
  <c r="R4711" i="1"/>
  <c r="Q4711" i="1"/>
  <c r="N4711" i="1"/>
  <c r="P4711" i="1" s="1"/>
  <c r="J4711" i="1"/>
  <c r="G4711" i="1"/>
  <c r="F4711" i="1"/>
  <c r="D4711" i="1"/>
  <c r="B4711" i="1"/>
  <c r="R4710" i="1"/>
  <c r="N4710" i="1"/>
  <c r="P4710" i="1" s="1"/>
  <c r="J4710" i="1"/>
  <c r="G4710" i="1"/>
  <c r="F4710" i="1"/>
  <c r="D4710" i="1"/>
  <c r="B4710" i="1"/>
  <c r="R4709" i="1"/>
  <c r="Q4709" i="1"/>
  <c r="N4709" i="1"/>
  <c r="P4709" i="1" s="1"/>
  <c r="J4709" i="1"/>
  <c r="G4709" i="1"/>
  <c r="F4709" i="1"/>
  <c r="D4709" i="1"/>
  <c r="B4709" i="1"/>
  <c r="R4708" i="1"/>
  <c r="N4708" i="1"/>
  <c r="P4708" i="1" s="1"/>
  <c r="J4708" i="1"/>
  <c r="G4708" i="1"/>
  <c r="F4708" i="1"/>
  <c r="D4708" i="1"/>
  <c r="B4708" i="1"/>
  <c r="R4707" i="1"/>
  <c r="Q4707" i="1"/>
  <c r="N4707" i="1"/>
  <c r="P4707" i="1" s="1"/>
  <c r="J4707" i="1"/>
  <c r="G4707" i="1"/>
  <c r="F4707" i="1"/>
  <c r="D4707" i="1"/>
  <c r="B4707" i="1"/>
  <c r="R4706" i="1"/>
  <c r="N4706" i="1"/>
  <c r="P4706" i="1" s="1"/>
  <c r="J4706" i="1"/>
  <c r="G4706" i="1"/>
  <c r="F4706" i="1"/>
  <c r="D4706" i="1"/>
  <c r="B4706" i="1"/>
  <c r="R4705" i="1"/>
  <c r="Q4705" i="1"/>
  <c r="N4705" i="1"/>
  <c r="P4705" i="1" s="1"/>
  <c r="J4705" i="1"/>
  <c r="G4705" i="1"/>
  <c r="F4705" i="1"/>
  <c r="D4705" i="1"/>
  <c r="B4705" i="1"/>
  <c r="R4704" i="1"/>
  <c r="N4704" i="1"/>
  <c r="P4704" i="1" s="1"/>
  <c r="J4704" i="1"/>
  <c r="G4704" i="1"/>
  <c r="F4704" i="1"/>
  <c r="D4704" i="1"/>
  <c r="B4704" i="1"/>
  <c r="R4703" i="1"/>
  <c r="Q4703" i="1"/>
  <c r="N4703" i="1"/>
  <c r="P4703" i="1" s="1"/>
  <c r="J4703" i="1"/>
  <c r="G4703" i="1"/>
  <c r="F4703" i="1"/>
  <c r="D4703" i="1"/>
  <c r="B4703" i="1"/>
  <c r="R4702" i="1"/>
  <c r="N4702" i="1"/>
  <c r="P4702" i="1" s="1"/>
  <c r="J4702" i="1"/>
  <c r="G4702" i="1"/>
  <c r="F4702" i="1"/>
  <c r="D4702" i="1"/>
  <c r="B4702" i="1"/>
  <c r="R4701" i="1"/>
  <c r="Q4701" i="1"/>
  <c r="N4701" i="1"/>
  <c r="P4701" i="1" s="1"/>
  <c r="J4701" i="1"/>
  <c r="G4701" i="1"/>
  <c r="F4701" i="1"/>
  <c r="D4701" i="1"/>
  <c r="B4701" i="1"/>
  <c r="R4700" i="1"/>
  <c r="N4700" i="1"/>
  <c r="P4700" i="1" s="1"/>
  <c r="J4700" i="1"/>
  <c r="G4700" i="1"/>
  <c r="F4700" i="1"/>
  <c r="D4700" i="1"/>
  <c r="B4700" i="1"/>
  <c r="R4699" i="1"/>
  <c r="Q4699" i="1"/>
  <c r="N4699" i="1"/>
  <c r="P4699" i="1" s="1"/>
  <c r="J4699" i="1"/>
  <c r="G4699" i="1"/>
  <c r="F4699" i="1"/>
  <c r="D4699" i="1"/>
  <c r="B4699" i="1"/>
  <c r="R4698" i="1"/>
  <c r="N4698" i="1"/>
  <c r="P4698" i="1" s="1"/>
  <c r="J4698" i="1"/>
  <c r="G4698" i="1"/>
  <c r="F4698" i="1"/>
  <c r="D4698" i="1"/>
  <c r="B4698" i="1"/>
  <c r="R4697" i="1"/>
  <c r="Q4697" i="1"/>
  <c r="N4697" i="1"/>
  <c r="P4697" i="1" s="1"/>
  <c r="J4697" i="1"/>
  <c r="G4697" i="1"/>
  <c r="F4697" i="1"/>
  <c r="D4697" i="1"/>
  <c r="B4697" i="1"/>
  <c r="R4696" i="1"/>
  <c r="N4696" i="1"/>
  <c r="P4696" i="1" s="1"/>
  <c r="J4696" i="1"/>
  <c r="G4696" i="1"/>
  <c r="F4696" i="1"/>
  <c r="D4696" i="1"/>
  <c r="B4696" i="1"/>
  <c r="R4695" i="1"/>
  <c r="Q4695" i="1"/>
  <c r="N4695" i="1"/>
  <c r="P4695" i="1" s="1"/>
  <c r="J4695" i="1"/>
  <c r="G4695" i="1"/>
  <c r="F4695" i="1"/>
  <c r="D4695" i="1"/>
  <c r="B4695" i="1"/>
  <c r="R4694" i="1"/>
  <c r="N4694" i="1"/>
  <c r="P4694" i="1" s="1"/>
  <c r="J4694" i="1"/>
  <c r="G4694" i="1"/>
  <c r="F4694" i="1"/>
  <c r="D4694" i="1"/>
  <c r="B4694" i="1"/>
  <c r="R4693" i="1"/>
  <c r="Q4693" i="1"/>
  <c r="N4693" i="1"/>
  <c r="P4693" i="1" s="1"/>
  <c r="J4693" i="1"/>
  <c r="G4693" i="1"/>
  <c r="F4693" i="1"/>
  <c r="D4693" i="1"/>
  <c r="B4693" i="1"/>
  <c r="R4692" i="1"/>
  <c r="N4692" i="1"/>
  <c r="P4692" i="1" s="1"/>
  <c r="J4692" i="1"/>
  <c r="G4692" i="1"/>
  <c r="F4692" i="1"/>
  <c r="D4692" i="1"/>
  <c r="B4692" i="1"/>
  <c r="R4691" i="1"/>
  <c r="Q4691" i="1"/>
  <c r="N4691" i="1"/>
  <c r="P4691" i="1" s="1"/>
  <c r="J4691" i="1"/>
  <c r="G4691" i="1"/>
  <c r="F4691" i="1"/>
  <c r="D4691" i="1"/>
  <c r="B4691" i="1"/>
  <c r="R4690" i="1"/>
  <c r="N4690" i="1"/>
  <c r="P4690" i="1" s="1"/>
  <c r="J4690" i="1"/>
  <c r="G4690" i="1"/>
  <c r="F4690" i="1"/>
  <c r="D4690" i="1"/>
  <c r="B4690" i="1"/>
  <c r="R4689" i="1"/>
  <c r="Q4689" i="1"/>
  <c r="N4689" i="1"/>
  <c r="P4689" i="1" s="1"/>
  <c r="J4689" i="1"/>
  <c r="G4689" i="1"/>
  <c r="F4689" i="1"/>
  <c r="D4689" i="1"/>
  <c r="B4689" i="1"/>
  <c r="R4688" i="1"/>
  <c r="N4688" i="1"/>
  <c r="P4688" i="1" s="1"/>
  <c r="J4688" i="1"/>
  <c r="G4688" i="1"/>
  <c r="F4688" i="1"/>
  <c r="D4688" i="1"/>
  <c r="B4688" i="1"/>
  <c r="R4687" i="1"/>
  <c r="Q4687" i="1"/>
  <c r="N4687" i="1"/>
  <c r="P4687" i="1" s="1"/>
  <c r="J4687" i="1"/>
  <c r="G4687" i="1"/>
  <c r="F4687" i="1"/>
  <c r="D4687" i="1"/>
  <c r="B4687" i="1"/>
  <c r="R4686" i="1"/>
  <c r="N4686" i="1"/>
  <c r="P4686" i="1" s="1"/>
  <c r="J4686" i="1"/>
  <c r="G4686" i="1"/>
  <c r="F4686" i="1"/>
  <c r="D4686" i="1"/>
  <c r="B4686" i="1"/>
  <c r="R4685" i="1"/>
  <c r="Q4685" i="1"/>
  <c r="N4685" i="1"/>
  <c r="P4685" i="1" s="1"/>
  <c r="J4685" i="1"/>
  <c r="G4685" i="1"/>
  <c r="F4685" i="1"/>
  <c r="D4685" i="1"/>
  <c r="B4685" i="1"/>
  <c r="R4684" i="1"/>
  <c r="N4684" i="1"/>
  <c r="P4684" i="1" s="1"/>
  <c r="J4684" i="1"/>
  <c r="G4684" i="1"/>
  <c r="F4684" i="1"/>
  <c r="D4684" i="1"/>
  <c r="B4684" i="1"/>
  <c r="R4683" i="1"/>
  <c r="Q4683" i="1"/>
  <c r="N4683" i="1"/>
  <c r="P4683" i="1" s="1"/>
  <c r="J4683" i="1"/>
  <c r="G4683" i="1"/>
  <c r="F4683" i="1"/>
  <c r="D4683" i="1"/>
  <c r="B4683" i="1"/>
  <c r="R4682" i="1"/>
  <c r="N4682" i="1"/>
  <c r="P4682" i="1" s="1"/>
  <c r="J4682" i="1"/>
  <c r="G4682" i="1"/>
  <c r="F4682" i="1"/>
  <c r="D4682" i="1"/>
  <c r="B4682" i="1"/>
  <c r="R4681" i="1"/>
  <c r="Q4681" i="1"/>
  <c r="N4681" i="1"/>
  <c r="P4681" i="1" s="1"/>
  <c r="J4681" i="1"/>
  <c r="G4681" i="1"/>
  <c r="F4681" i="1"/>
  <c r="D4681" i="1"/>
  <c r="B4681" i="1"/>
  <c r="R4680" i="1"/>
  <c r="N4680" i="1"/>
  <c r="P4680" i="1" s="1"/>
  <c r="J4680" i="1"/>
  <c r="G4680" i="1"/>
  <c r="F4680" i="1"/>
  <c r="D4680" i="1"/>
  <c r="B4680" i="1"/>
  <c r="R4679" i="1"/>
  <c r="Q4679" i="1"/>
  <c r="N4679" i="1"/>
  <c r="P4679" i="1" s="1"/>
  <c r="J4679" i="1"/>
  <c r="G4679" i="1"/>
  <c r="F4679" i="1"/>
  <c r="D4679" i="1"/>
  <c r="B4679" i="1"/>
  <c r="R4678" i="1"/>
  <c r="N4678" i="1"/>
  <c r="P4678" i="1" s="1"/>
  <c r="J4678" i="1"/>
  <c r="G4678" i="1"/>
  <c r="F4678" i="1"/>
  <c r="D4678" i="1"/>
  <c r="B4678" i="1"/>
  <c r="R4677" i="1"/>
  <c r="Q4677" i="1"/>
  <c r="N4677" i="1"/>
  <c r="P4677" i="1" s="1"/>
  <c r="J4677" i="1"/>
  <c r="G4677" i="1"/>
  <c r="F4677" i="1"/>
  <c r="D4677" i="1"/>
  <c r="B4677" i="1"/>
  <c r="R4676" i="1"/>
  <c r="N4676" i="1"/>
  <c r="P4676" i="1" s="1"/>
  <c r="J4676" i="1"/>
  <c r="G4676" i="1"/>
  <c r="F4676" i="1"/>
  <c r="D4676" i="1"/>
  <c r="B4676" i="1"/>
  <c r="R4675" i="1"/>
  <c r="Q4675" i="1"/>
  <c r="N4675" i="1"/>
  <c r="P4675" i="1" s="1"/>
  <c r="J4675" i="1"/>
  <c r="G4675" i="1"/>
  <c r="F4675" i="1"/>
  <c r="D4675" i="1"/>
  <c r="B4675" i="1"/>
  <c r="R4674" i="1"/>
  <c r="N4674" i="1"/>
  <c r="P4674" i="1" s="1"/>
  <c r="J4674" i="1"/>
  <c r="G4674" i="1"/>
  <c r="F4674" i="1"/>
  <c r="D4674" i="1"/>
  <c r="B4674" i="1"/>
  <c r="R4673" i="1"/>
  <c r="Q4673" i="1"/>
  <c r="N4673" i="1"/>
  <c r="P4673" i="1" s="1"/>
  <c r="J4673" i="1"/>
  <c r="G4673" i="1"/>
  <c r="F4673" i="1"/>
  <c r="D4673" i="1"/>
  <c r="B4673" i="1"/>
  <c r="R4672" i="1"/>
  <c r="N4672" i="1"/>
  <c r="P4672" i="1" s="1"/>
  <c r="J4672" i="1"/>
  <c r="G4672" i="1"/>
  <c r="F4672" i="1"/>
  <c r="D4672" i="1"/>
  <c r="B4672" i="1"/>
  <c r="R4671" i="1"/>
  <c r="Q4671" i="1"/>
  <c r="N4671" i="1"/>
  <c r="P4671" i="1" s="1"/>
  <c r="J4671" i="1"/>
  <c r="G4671" i="1"/>
  <c r="F4671" i="1"/>
  <c r="D4671" i="1"/>
  <c r="B4671" i="1"/>
  <c r="R4670" i="1"/>
  <c r="N4670" i="1"/>
  <c r="P4670" i="1" s="1"/>
  <c r="J4670" i="1"/>
  <c r="G4670" i="1"/>
  <c r="F4670" i="1"/>
  <c r="D4670" i="1"/>
  <c r="B4670" i="1"/>
  <c r="R4669" i="1"/>
  <c r="Q4669" i="1"/>
  <c r="N4669" i="1"/>
  <c r="P4669" i="1" s="1"/>
  <c r="J4669" i="1"/>
  <c r="G4669" i="1"/>
  <c r="F4669" i="1"/>
  <c r="D4669" i="1"/>
  <c r="B4669" i="1"/>
  <c r="R4668" i="1"/>
  <c r="N4668" i="1"/>
  <c r="P4668" i="1" s="1"/>
  <c r="J4668" i="1"/>
  <c r="G4668" i="1"/>
  <c r="F4668" i="1"/>
  <c r="D4668" i="1"/>
  <c r="B4668" i="1"/>
  <c r="R4667" i="1"/>
  <c r="Q4667" i="1"/>
  <c r="N4667" i="1"/>
  <c r="P4667" i="1" s="1"/>
  <c r="J4667" i="1"/>
  <c r="G4667" i="1"/>
  <c r="F4667" i="1"/>
  <c r="D4667" i="1"/>
  <c r="B4667" i="1"/>
  <c r="R4666" i="1"/>
  <c r="N4666" i="1"/>
  <c r="P4666" i="1" s="1"/>
  <c r="J4666" i="1"/>
  <c r="G4666" i="1"/>
  <c r="F4666" i="1"/>
  <c r="D4666" i="1"/>
  <c r="B4666" i="1"/>
  <c r="R4665" i="1"/>
  <c r="Q4665" i="1"/>
  <c r="N4665" i="1"/>
  <c r="P4665" i="1" s="1"/>
  <c r="J4665" i="1"/>
  <c r="G4665" i="1"/>
  <c r="F4665" i="1"/>
  <c r="D4665" i="1"/>
  <c r="B4665" i="1"/>
  <c r="R4664" i="1"/>
  <c r="N4664" i="1"/>
  <c r="P4664" i="1" s="1"/>
  <c r="J4664" i="1"/>
  <c r="G4664" i="1"/>
  <c r="F4664" i="1"/>
  <c r="D4664" i="1"/>
  <c r="B4664" i="1"/>
  <c r="R4663" i="1"/>
  <c r="Q4663" i="1"/>
  <c r="N4663" i="1"/>
  <c r="P4663" i="1" s="1"/>
  <c r="J4663" i="1"/>
  <c r="G4663" i="1"/>
  <c r="F4663" i="1"/>
  <c r="D4663" i="1"/>
  <c r="B4663" i="1"/>
  <c r="R4662" i="1"/>
  <c r="N4662" i="1"/>
  <c r="P4662" i="1" s="1"/>
  <c r="J4662" i="1"/>
  <c r="G4662" i="1"/>
  <c r="F4662" i="1"/>
  <c r="D4662" i="1"/>
  <c r="B4662" i="1"/>
  <c r="R4661" i="1"/>
  <c r="Q4661" i="1"/>
  <c r="N4661" i="1"/>
  <c r="P4661" i="1" s="1"/>
  <c r="J4661" i="1"/>
  <c r="G4661" i="1"/>
  <c r="F4661" i="1"/>
  <c r="D4661" i="1"/>
  <c r="B4661" i="1"/>
  <c r="R4660" i="1"/>
  <c r="N4660" i="1"/>
  <c r="P4660" i="1" s="1"/>
  <c r="J4660" i="1"/>
  <c r="G4660" i="1"/>
  <c r="F4660" i="1"/>
  <c r="D4660" i="1"/>
  <c r="B4660" i="1"/>
  <c r="R4659" i="1"/>
  <c r="Q4659" i="1"/>
  <c r="N4659" i="1"/>
  <c r="P4659" i="1" s="1"/>
  <c r="J4659" i="1"/>
  <c r="G4659" i="1"/>
  <c r="F4659" i="1"/>
  <c r="D4659" i="1"/>
  <c r="B4659" i="1"/>
  <c r="R4658" i="1"/>
  <c r="N4658" i="1"/>
  <c r="P4658" i="1" s="1"/>
  <c r="J4658" i="1"/>
  <c r="G4658" i="1"/>
  <c r="F4658" i="1"/>
  <c r="D4658" i="1"/>
  <c r="B4658" i="1"/>
  <c r="R4657" i="1"/>
  <c r="Q4657" i="1"/>
  <c r="N4657" i="1"/>
  <c r="P4657" i="1" s="1"/>
  <c r="J4657" i="1"/>
  <c r="G4657" i="1"/>
  <c r="F4657" i="1"/>
  <c r="D4657" i="1"/>
  <c r="B4657" i="1"/>
  <c r="R4656" i="1"/>
  <c r="N4656" i="1"/>
  <c r="P4656" i="1" s="1"/>
  <c r="J4656" i="1"/>
  <c r="G4656" i="1"/>
  <c r="F4656" i="1"/>
  <c r="D4656" i="1"/>
  <c r="B4656" i="1"/>
  <c r="R4655" i="1"/>
  <c r="Q4655" i="1"/>
  <c r="N4655" i="1"/>
  <c r="P4655" i="1" s="1"/>
  <c r="J4655" i="1"/>
  <c r="G4655" i="1"/>
  <c r="F4655" i="1"/>
  <c r="D4655" i="1"/>
  <c r="B4655" i="1"/>
  <c r="R4654" i="1"/>
  <c r="N4654" i="1"/>
  <c r="P4654" i="1" s="1"/>
  <c r="J4654" i="1"/>
  <c r="G4654" i="1"/>
  <c r="F4654" i="1"/>
  <c r="D4654" i="1"/>
  <c r="B4654" i="1"/>
  <c r="R4653" i="1"/>
  <c r="Q4653" i="1"/>
  <c r="N4653" i="1"/>
  <c r="P4653" i="1" s="1"/>
  <c r="J4653" i="1"/>
  <c r="G4653" i="1"/>
  <c r="F4653" i="1"/>
  <c r="D4653" i="1"/>
  <c r="B4653" i="1"/>
  <c r="R4652" i="1"/>
  <c r="N4652" i="1"/>
  <c r="P4652" i="1" s="1"/>
  <c r="J4652" i="1"/>
  <c r="G4652" i="1"/>
  <c r="F4652" i="1"/>
  <c r="D4652" i="1"/>
  <c r="B4652" i="1"/>
  <c r="R4651" i="1"/>
  <c r="Q4651" i="1"/>
  <c r="N4651" i="1"/>
  <c r="P4651" i="1" s="1"/>
  <c r="J4651" i="1"/>
  <c r="G4651" i="1"/>
  <c r="F4651" i="1"/>
  <c r="D4651" i="1"/>
  <c r="B4651" i="1"/>
  <c r="R4650" i="1"/>
  <c r="N4650" i="1"/>
  <c r="P4650" i="1" s="1"/>
  <c r="J4650" i="1"/>
  <c r="G4650" i="1"/>
  <c r="F4650" i="1"/>
  <c r="D4650" i="1"/>
  <c r="B4650" i="1"/>
  <c r="R4649" i="1"/>
  <c r="Q4649" i="1"/>
  <c r="N4649" i="1"/>
  <c r="P4649" i="1" s="1"/>
  <c r="J4649" i="1"/>
  <c r="G4649" i="1"/>
  <c r="F4649" i="1"/>
  <c r="D4649" i="1"/>
  <c r="B4649" i="1"/>
  <c r="R4648" i="1"/>
  <c r="N4648" i="1"/>
  <c r="P4648" i="1" s="1"/>
  <c r="J4648" i="1"/>
  <c r="G4648" i="1"/>
  <c r="F4648" i="1"/>
  <c r="D4648" i="1"/>
  <c r="B4648" i="1"/>
  <c r="R4647" i="1"/>
  <c r="Q4647" i="1"/>
  <c r="N4647" i="1"/>
  <c r="P4647" i="1" s="1"/>
  <c r="J4647" i="1"/>
  <c r="G4647" i="1"/>
  <c r="F4647" i="1"/>
  <c r="D4647" i="1"/>
  <c r="B4647" i="1"/>
  <c r="R4646" i="1"/>
  <c r="N4646" i="1"/>
  <c r="P4646" i="1" s="1"/>
  <c r="J4646" i="1"/>
  <c r="G4646" i="1"/>
  <c r="F4646" i="1"/>
  <c r="D4646" i="1"/>
  <c r="B4646" i="1"/>
  <c r="R4645" i="1"/>
  <c r="Q4645" i="1"/>
  <c r="N4645" i="1"/>
  <c r="P4645" i="1" s="1"/>
  <c r="J4645" i="1"/>
  <c r="G4645" i="1"/>
  <c r="F4645" i="1"/>
  <c r="D4645" i="1"/>
  <c r="B4645" i="1"/>
  <c r="R4644" i="1"/>
  <c r="N4644" i="1"/>
  <c r="P4644" i="1" s="1"/>
  <c r="J4644" i="1"/>
  <c r="G4644" i="1"/>
  <c r="F4644" i="1"/>
  <c r="D4644" i="1"/>
  <c r="B4644" i="1"/>
  <c r="R4643" i="1"/>
  <c r="Q4643" i="1"/>
  <c r="N4643" i="1"/>
  <c r="P4643" i="1" s="1"/>
  <c r="J4643" i="1"/>
  <c r="G4643" i="1"/>
  <c r="F4643" i="1"/>
  <c r="D4643" i="1"/>
  <c r="B4643" i="1"/>
  <c r="R4642" i="1"/>
  <c r="N4642" i="1"/>
  <c r="P4642" i="1" s="1"/>
  <c r="J4642" i="1"/>
  <c r="G4642" i="1"/>
  <c r="F4642" i="1"/>
  <c r="D4642" i="1"/>
  <c r="B4642" i="1"/>
  <c r="R4641" i="1"/>
  <c r="Q4641" i="1"/>
  <c r="N4641" i="1"/>
  <c r="P4641" i="1" s="1"/>
  <c r="J4641" i="1"/>
  <c r="G4641" i="1"/>
  <c r="F4641" i="1"/>
  <c r="D4641" i="1"/>
  <c r="B4641" i="1"/>
  <c r="R4640" i="1"/>
  <c r="N4640" i="1"/>
  <c r="P4640" i="1" s="1"/>
  <c r="J4640" i="1"/>
  <c r="G4640" i="1"/>
  <c r="F4640" i="1"/>
  <c r="D4640" i="1"/>
  <c r="B4640" i="1"/>
  <c r="R4639" i="1"/>
  <c r="Q4639" i="1"/>
  <c r="N4639" i="1"/>
  <c r="P4639" i="1" s="1"/>
  <c r="J4639" i="1"/>
  <c r="G4639" i="1"/>
  <c r="F4639" i="1"/>
  <c r="D4639" i="1"/>
  <c r="B4639" i="1"/>
  <c r="R4638" i="1"/>
  <c r="N4638" i="1"/>
  <c r="P4638" i="1" s="1"/>
  <c r="J4638" i="1"/>
  <c r="G4638" i="1"/>
  <c r="F4638" i="1"/>
  <c r="D4638" i="1"/>
  <c r="B4638" i="1"/>
  <c r="R4637" i="1"/>
  <c r="Q4637" i="1"/>
  <c r="N4637" i="1"/>
  <c r="P4637" i="1" s="1"/>
  <c r="J4637" i="1"/>
  <c r="G4637" i="1"/>
  <c r="F4637" i="1"/>
  <c r="D4637" i="1"/>
  <c r="B4637" i="1"/>
  <c r="R4636" i="1"/>
  <c r="N4636" i="1"/>
  <c r="P4636" i="1" s="1"/>
  <c r="J4636" i="1"/>
  <c r="G4636" i="1"/>
  <c r="F4636" i="1"/>
  <c r="D4636" i="1"/>
  <c r="B4636" i="1"/>
  <c r="R4635" i="1"/>
  <c r="Q4635" i="1"/>
  <c r="N4635" i="1"/>
  <c r="P4635" i="1" s="1"/>
  <c r="J4635" i="1"/>
  <c r="G4635" i="1"/>
  <c r="F4635" i="1"/>
  <c r="D4635" i="1"/>
  <c r="B4635" i="1"/>
  <c r="R4634" i="1"/>
  <c r="N4634" i="1"/>
  <c r="P4634" i="1" s="1"/>
  <c r="J4634" i="1"/>
  <c r="G4634" i="1"/>
  <c r="F4634" i="1"/>
  <c r="D4634" i="1"/>
  <c r="B4634" i="1"/>
  <c r="R4633" i="1"/>
  <c r="Q4633" i="1"/>
  <c r="N4633" i="1"/>
  <c r="P4633" i="1" s="1"/>
  <c r="J4633" i="1"/>
  <c r="G4633" i="1"/>
  <c r="F4633" i="1"/>
  <c r="D4633" i="1"/>
  <c r="B4633" i="1"/>
  <c r="R4632" i="1"/>
  <c r="N4632" i="1"/>
  <c r="P4632" i="1" s="1"/>
  <c r="J4632" i="1"/>
  <c r="G4632" i="1"/>
  <c r="F4632" i="1"/>
  <c r="D4632" i="1"/>
  <c r="B4632" i="1"/>
  <c r="R4631" i="1"/>
  <c r="Q4631" i="1"/>
  <c r="N4631" i="1"/>
  <c r="P4631" i="1" s="1"/>
  <c r="J4631" i="1"/>
  <c r="G4631" i="1"/>
  <c r="F4631" i="1"/>
  <c r="D4631" i="1"/>
  <c r="B4631" i="1"/>
  <c r="R4630" i="1"/>
  <c r="N4630" i="1"/>
  <c r="P4630" i="1" s="1"/>
  <c r="J4630" i="1"/>
  <c r="G4630" i="1"/>
  <c r="F4630" i="1"/>
  <c r="D4630" i="1"/>
  <c r="B4630" i="1"/>
  <c r="R4629" i="1"/>
  <c r="Q4629" i="1"/>
  <c r="N4629" i="1"/>
  <c r="P4629" i="1" s="1"/>
  <c r="J4629" i="1"/>
  <c r="G4629" i="1"/>
  <c r="F4629" i="1"/>
  <c r="D4629" i="1"/>
  <c r="B4629" i="1"/>
  <c r="R4628" i="1"/>
  <c r="N4628" i="1"/>
  <c r="P4628" i="1" s="1"/>
  <c r="J4628" i="1"/>
  <c r="G4628" i="1"/>
  <c r="F4628" i="1"/>
  <c r="D4628" i="1"/>
  <c r="B4628" i="1"/>
  <c r="R4627" i="1"/>
  <c r="Q4627" i="1"/>
  <c r="N4627" i="1"/>
  <c r="P4627" i="1" s="1"/>
  <c r="J4627" i="1"/>
  <c r="G4627" i="1"/>
  <c r="F4627" i="1"/>
  <c r="D4627" i="1"/>
  <c r="B4627" i="1"/>
  <c r="R4626" i="1"/>
  <c r="N4626" i="1"/>
  <c r="P4626" i="1" s="1"/>
  <c r="J4626" i="1"/>
  <c r="G4626" i="1"/>
  <c r="F4626" i="1"/>
  <c r="D4626" i="1"/>
  <c r="B4626" i="1"/>
  <c r="R4625" i="1"/>
  <c r="Q4625" i="1"/>
  <c r="N4625" i="1"/>
  <c r="P4625" i="1" s="1"/>
  <c r="J4625" i="1"/>
  <c r="G4625" i="1"/>
  <c r="F4625" i="1"/>
  <c r="D4625" i="1"/>
  <c r="B4625" i="1"/>
  <c r="R4624" i="1"/>
  <c r="N4624" i="1"/>
  <c r="P4624" i="1" s="1"/>
  <c r="J4624" i="1"/>
  <c r="G4624" i="1"/>
  <c r="F4624" i="1"/>
  <c r="D4624" i="1"/>
  <c r="B4624" i="1"/>
  <c r="R4623" i="1"/>
  <c r="Q4623" i="1"/>
  <c r="N4623" i="1"/>
  <c r="P4623" i="1" s="1"/>
  <c r="J4623" i="1"/>
  <c r="G4623" i="1"/>
  <c r="F4623" i="1"/>
  <c r="D4623" i="1"/>
  <c r="B4623" i="1"/>
  <c r="R4622" i="1"/>
  <c r="N4622" i="1"/>
  <c r="P4622" i="1" s="1"/>
  <c r="J4622" i="1"/>
  <c r="G4622" i="1"/>
  <c r="F4622" i="1"/>
  <c r="D4622" i="1"/>
  <c r="B4622" i="1"/>
  <c r="R4621" i="1"/>
  <c r="Q4621" i="1"/>
  <c r="N4621" i="1"/>
  <c r="P4621" i="1" s="1"/>
  <c r="J4621" i="1"/>
  <c r="G4621" i="1"/>
  <c r="F4621" i="1"/>
  <c r="D4621" i="1"/>
  <c r="B4621" i="1"/>
  <c r="R4620" i="1"/>
  <c r="N4620" i="1"/>
  <c r="P4620" i="1" s="1"/>
  <c r="J4620" i="1"/>
  <c r="G4620" i="1"/>
  <c r="F4620" i="1"/>
  <c r="D4620" i="1"/>
  <c r="B4620" i="1"/>
  <c r="R4619" i="1"/>
  <c r="Q4619" i="1"/>
  <c r="N4619" i="1"/>
  <c r="P4619" i="1" s="1"/>
  <c r="J4619" i="1"/>
  <c r="G4619" i="1"/>
  <c r="F4619" i="1"/>
  <c r="D4619" i="1"/>
  <c r="B4619" i="1"/>
  <c r="R4618" i="1"/>
  <c r="N4618" i="1"/>
  <c r="P4618" i="1" s="1"/>
  <c r="J4618" i="1"/>
  <c r="G4618" i="1"/>
  <c r="F4618" i="1"/>
  <c r="D4618" i="1"/>
  <c r="B4618" i="1"/>
  <c r="R4617" i="1"/>
  <c r="Q4617" i="1"/>
  <c r="N4617" i="1"/>
  <c r="P4617" i="1" s="1"/>
  <c r="J4617" i="1"/>
  <c r="G4617" i="1"/>
  <c r="F4617" i="1"/>
  <c r="D4617" i="1"/>
  <c r="B4617" i="1"/>
  <c r="R4616" i="1"/>
  <c r="N4616" i="1"/>
  <c r="P4616" i="1" s="1"/>
  <c r="J4616" i="1"/>
  <c r="G4616" i="1"/>
  <c r="F4616" i="1"/>
  <c r="D4616" i="1"/>
  <c r="B4616" i="1"/>
  <c r="R4615" i="1"/>
  <c r="Q4615" i="1"/>
  <c r="N4615" i="1"/>
  <c r="P4615" i="1" s="1"/>
  <c r="J4615" i="1"/>
  <c r="G4615" i="1"/>
  <c r="F4615" i="1"/>
  <c r="D4615" i="1"/>
  <c r="B4615" i="1"/>
  <c r="R4614" i="1"/>
  <c r="N4614" i="1"/>
  <c r="P4614" i="1" s="1"/>
  <c r="J4614" i="1"/>
  <c r="G4614" i="1"/>
  <c r="F4614" i="1"/>
  <c r="D4614" i="1"/>
  <c r="B4614" i="1"/>
  <c r="R4613" i="1"/>
  <c r="Q4613" i="1"/>
  <c r="N4613" i="1"/>
  <c r="P4613" i="1" s="1"/>
  <c r="J4613" i="1"/>
  <c r="G4613" i="1"/>
  <c r="F4613" i="1"/>
  <c r="D4613" i="1"/>
  <c r="B4613" i="1"/>
  <c r="R4612" i="1"/>
  <c r="N4612" i="1"/>
  <c r="P4612" i="1" s="1"/>
  <c r="J4612" i="1"/>
  <c r="G4612" i="1"/>
  <c r="F4612" i="1"/>
  <c r="D4612" i="1"/>
  <c r="B4612" i="1"/>
  <c r="R4611" i="1"/>
  <c r="Q4611" i="1"/>
  <c r="N4611" i="1"/>
  <c r="P4611" i="1" s="1"/>
  <c r="J4611" i="1"/>
  <c r="G4611" i="1"/>
  <c r="F4611" i="1"/>
  <c r="D4611" i="1"/>
  <c r="B4611" i="1"/>
  <c r="R4610" i="1"/>
  <c r="N4610" i="1"/>
  <c r="P4610" i="1" s="1"/>
  <c r="J4610" i="1"/>
  <c r="G4610" i="1"/>
  <c r="F4610" i="1"/>
  <c r="D4610" i="1"/>
  <c r="B4610" i="1"/>
  <c r="R4609" i="1"/>
  <c r="Q4609" i="1"/>
  <c r="N4609" i="1"/>
  <c r="P4609" i="1" s="1"/>
  <c r="J4609" i="1"/>
  <c r="G4609" i="1"/>
  <c r="F4609" i="1"/>
  <c r="D4609" i="1"/>
  <c r="B4609" i="1"/>
  <c r="R4608" i="1"/>
  <c r="N4608" i="1"/>
  <c r="P4608" i="1" s="1"/>
  <c r="J4608" i="1"/>
  <c r="G4608" i="1"/>
  <c r="F4608" i="1"/>
  <c r="D4608" i="1"/>
  <c r="B4608" i="1"/>
  <c r="R4607" i="1"/>
  <c r="Q4607" i="1"/>
  <c r="N4607" i="1"/>
  <c r="P4607" i="1" s="1"/>
  <c r="J4607" i="1"/>
  <c r="G4607" i="1"/>
  <c r="F4607" i="1"/>
  <c r="D4607" i="1"/>
  <c r="B4607" i="1"/>
  <c r="R4606" i="1"/>
  <c r="N4606" i="1"/>
  <c r="P4606" i="1" s="1"/>
  <c r="J4606" i="1"/>
  <c r="G4606" i="1"/>
  <c r="F4606" i="1"/>
  <c r="D4606" i="1"/>
  <c r="B4606" i="1"/>
  <c r="R4605" i="1"/>
  <c r="Q4605" i="1"/>
  <c r="N4605" i="1"/>
  <c r="P4605" i="1" s="1"/>
  <c r="J4605" i="1"/>
  <c r="G4605" i="1"/>
  <c r="F4605" i="1"/>
  <c r="D4605" i="1"/>
  <c r="B4605" i="1"/>
  <c r="R4604" i="1"/>
  <c r="N4604" i="1"/>
  <c r="P4604" i="1" s="1"/>
  <c r="J4604" i="1"/>
  <c r="G4604" i="1"/>
  <c r="F4604" i="1"/>
  <c r="D4604" i="1"/>
  <c r="B4604" i="1"/>
  <c r="R4603" i="1"/>
  <c r="Q4603" i="1"/>
  <c r="N4603" i="1"/>
  <c r="P4603" i="1" s="1"/>
  <c r="J4603" i="1"/>
  <c r="G4603" i="1"/>
  <c r="F4603" i="1"/>
  <c r="D4603" i="1"/>
  <c r="B4603" i="1"/>
  <c r="R4602" i="1"/>
  <c r="N4602" i="1"/>
  <c r="P4602" i="1" s="1"/>
  <c r="J4602" i="1"/>
  <c r="G4602" i="1"/>
  <c r="F4602" i="1"/>
  <c r="D4602" i="1"/>
  <c r="B4602" i="1"/>
  <c r="R4601" i="1"/>
  <c r="Q4601" i="1"/>
  <c r="N4601" i="1"/>
  <c r="P4601" i="1" s="1"/>
  <c r="J4601" i="1"/>
  <c r="G4601" i="1"/>
  <c r="F4601" i="1"/>
  <c r="D4601" i="1"/>
  <c r="B4601" i="1"/>
  <c r="R4600" i="1"/>
  <c r="N4600" i="1"/>
  <c r="P4600" i="1" s="1"/>
  <c r="J4600" i="1"/>
  <c r="G4600" i="1"/>
  <c r="F4600" i="1"/>
  <c r="D4600" i="1"/>
  <c r="B4600" i="1"/>
  <c r="R4599" i="1"/>
  <c r="Q4599" i="1"/>
  <c r="N4599" i="1"/>
  <c r="P4599" i="1" s="1"/>
  <c r="J4599" i="1"/>
  <c r="G4599" i="1"/>
  <c r="F4599" i="1"/>
  <c r="D4599" i="1"/>
  <c r="B4599" i="1"/>
  <c r="R4598" i="1"/>
  <c r="N4598" i="1"/>
  <c r="P4598" i="1" s="1"/>
  <c r="J4598" i="1"/>
  <c r="G4598" i="1"/>
  <c r="F4598" i="1"/>
  <c r="D4598" i="1"/>
  <c r="B4598" i="1"/>
  <c r="R4597" i="1"/>
  <c r="Q4597" i="1"/>
  <c r="N4597" i="1"/>
  <c r="P4597" i="1" s="1"/>
  <c r="J4597" i="1"/>
  <c r="G4597" i="1"/>
  <c r="F4597" i="1"/>
  <c r="D4597" i="1"/>
  <c r="B4597" i="1"/>
  <c r="R4596" i="1"/>
  <c r="N4596" i="1"/>
  <c r="P4596" i="1" s="1"/>
  <c r="J4596" i="1"/>
  <c r="G4596" i="1"/>
  <c r="F4596" i="1"/>
  <c r="D4596" i="1"/>
  <c r="B4596" i="1"/>
  <c r="R4595" i="1"/>
  <c r="Q4595" i="1"/>
  <c r="N4595" i="1"/>
  <c r="P4595" i="1" s="1"/>
  <c r="J4595" i="1"/>
  <c r="G4595" i="1"/>
  <c r="F4595" i="1"/>
  <c r="D4595" i="1"/>
  <c r="B4595" i="1"/>
  <c r="R4594" i="1"/>
  <c r="N4594" i="1"/>
  <c r="P4594" i="1" s="1"/>
  <c r="J4594" i="1"/>
  <c r="G4594" i="1"/>
  <c r="F4594" i="1"/>
  <c r="D4594" i="1"/>
  <c r="B4594" i="1"/>
  <c r="R4593" i="1"/>
  <c r="Q4593" i="1"/>
  <c r="N4593" i="1"/>
  <c r="P4593" i="1" s="1"/>
  <c r="J4593" i="1"/>
  <c r="G4593" i="1"/>
  <c r="F4593" i="1"/>
  <c r="D4593" i="1"/>
  <c r="B4593" i="1"/>
  <c r="R4592" i="1"/>
  <c r="N4592" i="1"/>
  <c r="P4592" i="1" s="1"/>
  <c r="J4592" i="1"/>
  <c r="G4592" i="1"/>
  <c r="F4592" i="1"/>
  <c r="D4592" i="1"/>
  <c r="B4592" i="1"/>
  <c r="R4591" i="1"/>
  <c r="Q4591" i="1"/>
  <c r="N4591" i="1"/>
  <c r="P4591" i="1" s="1"/>
  <c r="J4591" i="1"/>
  <c r="G4591" i="1"/>
  <c r="F4591" i="1"/>
  <c r="D4591" i="1"/>
  <c r="B4591" i="1"/>
  <c r="R4590" i="1"/>
  <c r="N4590" i="1"/>
  <c r="P4590" i="1" s="1"/>
  <c r="J4590" i="1"/>
  <c r="G4590" i="1"/>
  <c r="F4590" i="1"/>
  <c r="D4590" i="1"/>
  <c r="B4590" i="1"/>
  <c r="R4589" i="1"/>
  <c r="Q4589" i="1"/>
  <c r="N4589" i="1"/>
  <c r="P4589" i="1" s="1"/>
  <c r="J4589" i="1"/>
  <c r="G4589" i="1"/>
  <c r="F4589" i="1"/>
  <c r="D4589" i="1"/>
  <c r="B4589" i="1"/>
  <c r="R4588" i="1"/>
  <c r="N4588" i="1"/>
  <c r="P4588" i="1" s="1"/>
  <c r="J4588" i="1"/>
  <c r="G4588" i="1"/>
  <c r="F4588" i="1"/>
  <c r="D4588" i="1"/>
  <c r="B4588" i="1"/>
  <c r="R4587" i="1"/>
  <c r="Q4587" i="1"/>
  <c r="N4587" i="1"/>
  <c r="P4587" i="1" s="1"/>
  <c r="J4587" i="1"/>
  <c r="G4587" i="1"/>
  <c r="F4587" i="1"/>
  <c r="D4587" i="1"/>
  <c r="B4587" i="1"/>
  <c r="R4586" i="1"/>
  <c r="N4586" i="1"/>
  <c r="P4586" i="1" s="1"/>
  <c r="J4586" i="1"/>
  <c r="G4586" i="1"/>
  <c r="F4586" i="1"/>
  <c r="D4586" i="1"/>
  <c r="B4586" i="1"/>
  <c r="R4585" i="1"/>
  <c r="Q4585" i="1"/>
  <c r="N4585" i="1"/>
  <c r="P4585" i="1" s="1"/>
  <c r="J4585" i="1"/>
  <c r="G4585" i="1"/>
  <c r="F4585" i="1"/>
  <c r="D4585" i="1"/>
  <c r="B4585" i="1"/>
  <c r="R4584" i="1"/>
  <c r="N4584" i="1"/>
  <c r="P4584" i="1" s="1"/>
  <c r="J4584" i="1"/>
  <c r="G4584" i="1"/>
  <c r="F4584" i="1"/>
  <c r="D4584" i="1"/>
  <c r="B4584" i="1"/>
  <c r="R4583" i="1"/>
  <c r="Q4583" i="1"/>
  <c r="N4583" i="1"/>
  <c r="P4583" i="1" s="1"/>
  <c r="J4583" i="1"/>
  <c r="G4583" i="1"/>
  <c r="F4583" i="1"/>
  <c r="D4583" i="1"/>
  <c r="B4583" i="1"/>
  <c r="R4582" i="1"/>
  <c r="N4582" i="1"/>
  <c r="P4582" i="1" s="1"/>
  <c r="J4582" i="1"/>
  <c r="G4582" i="1"/>
  <c r="F4582" i="1"/>
  <c r="D4582" i="1"/>
  <c r="B4582" i="1"/>
  <c r="R4581" i="1"/>
  <c r="Q4581" i="1"/>
  <c r="N4581" i="1"/>
  <c r="P4581" i="1" s="1"/>
  <c r="J4581" i="1"/>
  <c r="G4581" i="1"/>
  <c r="F4581" i="1"/>
  <c r="D4581" i="1"/>
  <c r="B4581" i="1"/>
  <c r="R4580" i="1"/>
  <c r="N4580" i="1"/>
  <c r="P4580" i="1" s="1"/>
  <c r="J4580" i="1"/>
  <c r="G4580" i="1"/>
  <c r="F4580" i="1"/>
  <c r="D4580" i="1"/>
  <c r="B4580" i="1"/>
  <c r="R4579" i="1"/>
  <c r="Q4579" i="1"/>
  <c r="N4579" i="1"/>
  <c r="P4579" i="1" s="1"/>
  <c r="J4579" i="1"/>
  <c r="G4579" i="1"/>
  <c r="F4579" i="1"/>
  <c r="D4579" i="1"/>
  <c r="B4579" i="1"/>
  <c r="R4578" i="1"/>
  <c r="N4578" i="1"/>
  <c r="P4578" i="1" s="1"/>
  <c r="J4578" i="1"/>
  <c r="G4578" i="1"/>
  <c r="F4578" i="1"/>
  <c r="D4578" i="1"/>
  <c r="B4578" i="1"/>
  <c r="R4577" i="1"/>
  <c r="Q4577" i="1"/>
  <c r="N4577" i="1"/>
  <c r="P4577" i="1" s="1"/>
  <c r="J4577" i="1"/>
  <c r="G4577" i="1"/>
  <c r="F4577" i="1"/>
  <c r="D4577" i="1"/>
  <c r="B4577" i="1"/>
  <c r="R4576" i="1"/>
  <c r="N4576" i="1"/>
  <c r="P4576" i="1" s="1"/>
  <c r="J4576" i="1"/>
  <c r="G4576" i="1"/>
  <c r="F4576" i="1"/>
  <c r="D4576" i="1"/>
  <c r="B4576" i="1"/>
  <c r="R4575" i="1"/>
  <c r="Q4575" i="1"/>
  <c r="N4575" i="1"/>
  <c r="P4575" i="1" s="1"/>
  <c r="J4575" i="1"/>
  <c r="G4575" i="1"/>
  <c r="F4575" i="1"/>
  <c r="D4575" i="1"/>
  <c r="B4575" i="1"/>
  <c r="R4574" i="1"/>
  <c r="N4574" i="1"/>
  <c r="P4574" i="1" s="1"/>
  <c r="J4574" i="1"/>
  <c r="G4574" i="1"/>
  <c r="F4574" i="1"/>
  <c r="D4574" i="1"/>
  <c r="B4574" i="1"/>
  <c r="R4573" i="1"/>
  <c r="Q4573" i="1"/>
  <c r="N4573" i="1"/>
  <c r="P4573" i="1" s="1"/>
  <c r="J4573" i="1"/>
  <c r="G4573" i="1"/>
  <c r="F4573" i="1"/>
  <c r="D4573" i="1"/>
  <c r="B4573" i="1"/>
  <c r="R4572" i="1"/>
  <c r="N4572" i="1"/>
  <c r="P4572" i="1" s="1"/>
  <c r="J4572" i="1"/>
  <c r="G4572" i="1"/>
  <c r="F4572" i="1"/>
  <c r="D4572" i="1"/>
  <c r="B4572" i="1"/>
  <c r="R4571" i="1"/>
  <c r="Q4571" i="1"/>
  <c r="N4571" i="1"/>
  <c r="P4571" i="1" s="1"/>
  <c r="J4571" i="1"/>
  <c r="G4571" i="1"/>
  <c r="F4571" i="1"/>
  <c r="D4571" i="1"/>
  <c r="B4571" i="1"/>
  <c r="R4570" i="1"/>
  <c r="N4570" i="1"/>
  <c r="P4570" i="1" s="1"/>
  <c r="J4570" i="1"/>
  <c r="G4570" i="1"/>
  <c r="F4570" i="1"/>
  <c r="D4570" i="1"/>
  <c r="B4570" i="1"/>
  <c r="R4569" i="1"/>
  <c r="Q4569" i="1"/>
  <c r="N4569" i="1"/>
  <c r="P4569" i="1" s="1"/>
  <c r="J4569" i="1"/>
  <c r="G4569" i="1"/>
  <c r="F4569" i="1"/>
  <c r="D4569" i="1"/>
  <c r="B4569" i="1"/>
  <c r="R4568" i="1"/>
  <c r="N4568" i="1"/>
  <c r="P4568" i="1" s="1"/>
  <c r="J4568" i="1"/>
  <c r="G4568" i="1"/>
  <c r="F4568" i="1"/>
  <c r="D4568" i="1"/>
  <c r="B4568" i="1"/>
  <c r="R4567" i="1"/>
  <c r="Q4567" i="1"/>
  <c r="N4567" i="1"/>
  <c r="P4567" i="1" s="1"/>
  <c r="J4567" i="1"/>
  <c r="G4567" i="1"/>
  <c r="F4567" i="1"/>
  <c r="D4567" i="1"/>
  <c r="B4567" i="1"/>
  <c r="R4566" i="1"/>
  <c r="N4566" i="1"/>
  <c r="P4566" i="1" s="1"/>
  <c r="J4566" i="1"/>
  <c r="G4566" i="1"/>
  <c r="F4566" i="1"/>
  <c r="D4566" i="1"/>
  <c r="B4566" i="1"/>
  <c r="R4565" i="1"/>
  <c r="Q4565" i="1"/>
  <c r="N4565" i="1"/>
  <c r="P4565" i="1" s="1"/>
  <c r="J4565" i="1"/>
  <c r="G4565" i="1"/>
  <c r="F4565" i="1"/>
  <c r="D4565" i="1"/>
  <c r="B4565" i="1"/>
  <c r="R4564" i="1"/>
  <c r="N4564" i="1"/>
  <c r="P4564" i="1" s="1"/>
  <c r="J4564" i="1"/>
  <c r="G4564" i="1"/>
  <c r="F4564" i="1"/>
  <c r="D4564" i="1"/>
  <c r="B4564" i="1"/>
  <c r="R4563" i="1"/>
  <c r="Q4563" i="1"/>
  <c r="N4563" i="1"/>
  <c r="P4563" i="1" s="1"/>
  <c r="J4563" i="1"/>
  <c r="G4563" i="1"/>
  <c r="F4563" i="1"/>
  <c r="D4563" i="1"/>
  <c r="B4563" i="1"/>
  <c r="R4562" i="1"/>
  <c r="N4562" i="1"/>
  <c r="P4562" i="1" s="1"/>
  <c r="J4562" i="1"/>
  <c r="G4562" i="1"/>
  <c r="F4562" i="1"/>
  <c r="D4562" i="1"/>
  <c r="B4562" i="1"/>
  <c r="R4561" i="1"/>
  <c r="Q4561" i="1"/>
  <c r="N4561" i="1"/>
  <c r="P4561" i="1" s="1"/>
  <c r="J4561" i="1"/>
  <c r="G4561" i="1"/>
  <c r="F4561" i="1"/>
  <c r="D4561" i="1"/>
  <c r="B4561" i="1"/>
  <c r="R4560" i="1"/>
  <c r="N4560" i="1"/>
  <c r="P4560" i="1" s="1"/>
  <c r="J4560" i="1"/>
  <c r="G4560" i="1"/>
  <c r="F4560" i="1"/>
  <c r="D4560" i="1"/>
  <c r="B4560" i="1"/>
  <c r="R4559" i="1"/>
  <c r="Q4559" i="1"/>
  <c r="N4559" i="1"/>
  <c r="P4559" i="1" s="1"/>
  <c r="J4559" i="1"/>
  <c r="G4559" i="1"/>
  <c r="F4559" i="1"/>
  <c r="D4559" i="1"/>
  <c r="B4559" i="1"/>
  <c r="R4558" i="1"/>
  <c r="N4558" i="1"/>
  <c r="P4558" i="1" s="1"/>
  <c r="J4558" i="1"/>
  <c r="G4558" i="1"/>
  <c r="F4558" i="1"/>
  <c r="D4558" i="1"/>
  <c r="B4558" i="1"/>
  <c r="R4557" i="1"/>
  <c r="Q4557" i="1"/>
  <c r="N4557" i="1"/>
  <c r="P4557" i="1" s="1"/>
  <c r="J4557" i="1"/>
  <c r="G4557" i="1"/>
  <c r="F4557" i="1"/>
  <c r="D4557" i="1"/>
  <c r="B4557" i="1"/>
  <c r="R4556" i="1"/>
  <c r="N4556" i="1"/>
  <c r="P4556" i="1" s="1"/>
  <c r="J4556" i="1"/>
  <c r="G4556" i="1"/>
  <c r="F4556" i="1"/>
  <c r="D4556" i="1"/>
  <c r="B4556" i="1"/>
  <c r="R4555" i="1"/>
  <c r="Q4555" i="1"/>
  <c r="N4555" i="1"/>
  <c r="P4555" i="1" s="1"/>
  <c r="J4555" i="1"/>
  <c r="G4555" i="1"/>
  <c r="F4555" i="1"/>
  <c r="D4555" i="1"/>
  <c r="B4555" i="1"/>
  <c r="R4554" i="1"/>
  <c r="N4554" i="1"/>
  <c r="P4554" i="1" s="1"/>
  <c r="J4554" i="1"/>
  <c r="G4554" i="1"/>
  <c r="F4554" i="1"/>
  <c r="D4554" i="1"/>
  <c r="B4554" i="1"/>
  <c r="R4553" i="1"/>
  <c r="Q4553" i="1"/>
  <c r="N4553" i="1"/>
  <c r="P4553" i="1" s="1"/>
  <c r="J4553" i="1"/>
  <c r="G4553" i="1"/>
  <c r="F4553" i="1"/>
  <c r="D4553" i="1"/>
  <c r="B4553" i="1"/>
  <c r="R4552" i="1"/>
  <c r="N4552" i="1"/>
  <c r="P4552" i="1" s="1"/>
  <c r="J4552" i="1"/>
  <c r="G4552" i="1"/>
  <c r="F4552" i="1"/>
  <c r="D4552" i="1"/>
  <c r="B4552" i="1"/>
  <c r="R4551" i="1"/>
  <c r="Q4551" i="1"/>
  <c r="N4551" i="1"/>
  <c r="P4551" i="1" s="1"/>
  <c r="J4551" i="1"/>
  <c r="G4551" i="1"/>
  <c r="F4551" i="1"/>
  <c r="D4551" i="1"/>
  <c r="B4551" i="1"/>
  <c r="R4550" i="1"/>
  <c r="N4550" i="1"/>
  <c r="P4550" i="1" s="1"/>
  <c r="J4550" i="1"/>
  <c r="G4550" i="1"/>
  <c r="F4550" i="1"/>
  <c r="D4550" i="1"/>
  <c r="B4550" i="1"/>
  <c r="R4549" i="1"/>
  <c r="Q4549" i="1"/>
  <c r="N4549" i="1"/>
  <c r="P4549" i="1" s="1"/>
  <c r="J4549" i="1"/>
  <c r="G4549" i="1"/>
  <c r="F4549" i="1"/>
  <c r="D4549" i="1"/>
  <c r="B4549" i="1"/>
  <c r="R4548" i="1"/>
  <c r="Q4548" i="1"/>
  <c r="N4548" i="1"/>
  <c r="P4548" i="1" s="1"/>
  <c r="J4548" i="1"/>
  <c r="G4548" i="1"/>
  <c r="F4548" i="1"/>
  <c r="D4548" i="1"/>
  <c r="B4548" i="1"/>
  <c r="R4547" i="1"/>
  <c r="N4547" i="1"/>
  <c r="J4547" i="1"/>
  <c r="G4547" i="1"/>
  <c r="F4547" i="1"/>
  <c r="D4547" i="1"/>
  <c r="B4547" i="1"/>
  <c r="R4546" i="1"/>
  <c r="Q4546" i="1"/>
  <c r="N4546" i="1"/>
  <c r="P4546" i="1" s="1"/>
  <c r="J4546" i="1"/>
  <c r="G4546" i="1"/>
  <c r="F4546" i="1"/>
  <c r="D4546" i="1"/>
  <c r="B4546" i="1"/>
  <c r="R4545" i="1"/>
  <c r="N4545" i="1"/>
  <c r="J4545" i="1"/>
  <c r="G4545" i="1"/>
  <c r="F4545" i="1"/>
  <c r="D4545" i="1"/>
  <c r="B4545" i="1"/>
  <c r="R4544" i="1"/>
  <c r="Q4544" i="1"/>
  <c r="N4544" i="1"/>
  <c r="P4544" i="1" s="1"/>
  <c r="J4544" i="1"/>
  <c r="G4544" i="1"/>
  <c r="F4544" i="1"/>
  <c r="D4544" i="1"/>
  <c r="B4544" i="1"/>
  <c r="R4543" i="1"/>
  <c r="N4543" i="1"/>
  <c r="J4543" i="1"/>
  <c r="G4543" i="1"/>
  <c r="F4543" i="1"/>
  <c r="D4543" i="1"/>
  <c r="B4543" i="1"/>
  <c r="R4542" i="1"/>
  <c r="N4542" i="1"/>
  <c r="P4542" i="1" s="1"/>
  <c r="J4542" i="1"/>
  <c r="G4542" i="1"/>
  <c r="F4542" i="1"/>
  <c r="D4542" i="1"/>
  <c r="B4542" i="1"/>
  <c r="R4541" i="1"/>
  <c r="Q4541" i="1"/>
  <c r="N4541" i="1"/>
  <c r="P4541" i="1" s="1"/>
  <c r="J4541" i="1"/>
  <c r="G4541" i="1"/>
  <c r="F4541" i="1"/>
  <c r="D4541" i="1"/>
  <c r="B4541" i="1"/>
  <c r="R4540" i="1"/>
  <c r="N4540" i="1"/>
  <c r="P4540" i="1" s="1"/>
  <c r="J4540" i="1"/>
  <c r="G4540" i="1"/>
  <c r="F4540" i="1"/>
  <c r="D4540" i="1"/>
  <c r="B4540" i="1"/>
  <c r="R4539" i="1"/>
  <c r="Q4539" i="1"/>
  <c r="N4539" i="1"/>
  <c r="P4539" i="1" s="1"/>
  <c r="J4539" i="1"/>
  <c r="G4539" i="1"/>
  <c r="F4539" i="1"/>
  <c r="D4539" i="1"/>
  <c r="B4539" i="1"/>
  <c r="R4538" i="1"/>
  <c r="N4538" i="1"/>
  <c r="P4538" i="1" s="1"/>
  <c r="J4538" i="1"/>
  <c r="G4538" i="1"/>
  <c r="F4538" i="1"/>
  <c r="D4538" i="1"/>
  <c r="B4538" i="1"/>
  <c r="R4537" i="1"/>
  <c r="Q4537" i="1"/>
  <c r="N4537" i="1"/>
  <c r="P4537" i="1" s="1"/>
  <c r="J4537" i="1"/>
  <c r="G4537" i="1"/>
  <c r="F4537" i="1"/>
  <c r="D4537" i="1"/>
  <c r="B4537" i="1"/>
  <c r="R4536" i="1"/>
  <c r="N4536" i="1"/>
  <c r="P4536" i="1" s="1"/>
  <c r="J4536" i="1"/>
  <c r="G4536" i="1"/>
  <c r="F4536" i="1"/>
  <c r="D4536" i="1"/>
  <c r="B4536" i="1"/>
  <c r="R4535" i="1"/>
  <c r="Q4535" i="1"/>
  <c r="N4535" i="1"/>
  <c r="P4535" i="1" s="1"/>
  <c r="J4535" i="1"/>
  <c r="G4535" i="1"/>
  <c r="F4535" i="1"/>
  <c r="D4535" i="1"/>
  <c r="B4535" i="1"/>
  <c r="R4534" i="1"/>
  <c r="N4534" i="1"/>
  <c r="P4534" i="1" s="1"/>
  <c r="J4534" i="1"/>
  <c r="G4534" i="1"/>
  <c r="F4534" i="1"/>
  <c r="D4534" i="1"/>
  <c r="B4534" i="1"/>
  <c r="R4533" i="1"/>
  <c r="Q4533" i="1"/>
  <c r="N4533" i="1"/>
  <c r="P4533" i="1" s="1"/>
  <c r="J4533" i="1"/>
  <c r="G4533" i="1"/>
  <c r="F4533" i="1"/>
  <c r="D4533" i="1"/>
  <c r="B4533" i="1"/>
  <c r="R4532" i="1"/>
  <c r="N4532" i="1"/>
  <c r="P4532" i="1" s="1"/>
  <c r="J4532" i="1"/>
  <c r="G4532" i="1"/>
  <c r="F4532" i="1"/>
  <c r="D4532" i="1"/>
  <c r="B4532" i="1"/>
  <c r="R4531" i="1"/>
  <c r="Q4531" i="1"/>
  <c r="N4531" i="1"/>
  <c r="P4531" i="1" s="1"/>
  <c r="J4531" i="1"/>
  <c r="G4531" i="1"/>
  <c r="F4531" i="1"/>
  <c r="D4531" i="1"/>
  <c r="B4531" i="1"/>
  <c r="R4530" i="1"/>
  <c r="Q4530" i="1"/>
  <c r="N4530" i="1"/>
  <c r="P4530" i="1" s="1"/>
  <c r="J4530" i="1"/>
  <c r="G4530" i="1"/>
  <c r="F4530" i="1"/>
  <c r="D4530" i="1"/>
  <c r="B4530" i="1"/>
  <c r="R4529" i="1"/>
  <c r="N4529" i="1"/>
  <c r="P4529" i="1" s="1"/>
  <c r="J4529" i="1"/>
  <c r="G4529" i="1"/>
  <c r="F4529" i="1"/>
  <c r="D4529" i="1"/>
  <c r="B4529" i="1"/>
  <c r="R4528" i="1"/>
  <c r="Q4528" i="1"/>
  <c r="N4528" i="1"/>
  <c r="P4528" i="1" s="1"/>
  <c r="J4528" i="1"/>
  <c r="G4528" i="1"/>
  <c r="F4528" i="1"/>
  <c r="D4528" i="1"/>
  <c r="B4528" i="1"/>
  <c r="R4527" i="1"/>
  <c r="N4527" i="1"/>
  <c r="P4527" i="1" s="1"/>
  <c r="J4527" i="1"/>
  <c r="G4527" i="1"/>
  <c r="F4527" i="1"/>
  <c r="D4527" i="1"/>
  <c r="B4527" i="1"/>
  <c r="R4526" i="1"/>
  <c r="Q4526" i="1"/>
  <c r="N4526" i="1"/>
  <c r="P4526" i="1" s="1"/>
  <c r="J4526" i="1"/>
  <c r="G4526" i="1"/>
  <c r="F4526" i="1"/>
  <c r="D4526" i="1"/>
  <c r="B4526" i="1"/>
  <c r="R4525" i="1"/>
  <c r="N4525" i="1"/>
  <c r="P4525" i="1" s="1"/>
  <c r="J4525" i="1"/>
  <c r="G4525" i="1"/>
  <c r="F4525" i="1"/>
  <c r="D4525" i="1"/>
  <c r="B4525" i="1"/>
  <c r="R4524" i="1"/>
  <c r="Q4524" i="1"/>
  <c r="N4524" i="1"/>
  <c r="P4524" i="1" s="1"/>
  <c r="J4524" i="1"/>
  <c r="G4524" i="1"/>
  <c r="F4524" i="1"/>
  <c r="D4524" i="1"/>
  <c r="B4524" i="1"/>
  <c r="R4523" i="1"/>
  <c r="N4523" i="1"/>
  <c r="P4523" i="1" s="1"/>
  <c r="J4523" i="1"/>
  <c r="G4523" i="1"/>
  <c r="F4523" i="1"/>
  <c r="D4523" i="1"/>
  <c r="B4523" i="1"/>
  <c r="R4522" i="1"/>
  <c r="Q4522" i="1"/>
  <c r="N4522" i="1"/>
  <c r="P4522" i="1" s="1"/>
  <c r="J4522" i="1"/>
  <c r="G4522" i="1"/>
  <c r="F4522" i="1"/>
  <c r="D4522" i="1"/>
  <c r="B4522" i="1"/>
  <c r="R4521" i="1"/>
  <c r="N4521" i="1"/>
  <c r="P4521" i="1" s="1"/>
  <c r="J4521" i="1"/>
  <c r="G4521" i="1"/>
  <c r="F4521" i="1"/>
  <c r="D4521" i="1"/>
  <c r="B4521" i="1"/>
  <c r="R4520" i="1"/>
  <c r="Q4520" i="1"/>
  <c r="N4520" i="1"/>
  <c r="P4520" i="1" s="1"/>
  <c r="J4520" i="1"/>
  <c r="G4520" i="1"/>
  <c r="F4520" i="1"/>
  <c r="D4520" i="1"/>
  <c r="B4520" i="1"/>
  <c r="R4519" i="1"/>
  <c r="N4519" i="1"/>
  <c r="P4519" i="1" s="1"/>
  <c r="J4519" i="1"/>
  <c r="G4519" i="1"/>
  <c r="F4519" i="1"/>
  <c r="D4519" i="1"/>
  <c r="B4519" i="1"/>
  <c r="R4518" i="1"/>
  <c r="Q4518" i="1"/>
  <c r="N4518" i="1"/>
  <c r="P4518" i="1" s="1"/>
  <c r="J4518" i="1"/>
  <c r="G4518" i="1"/>
  <c r="F4518" i="1"/>
  <c r="D4518" i="1"/>
  <c r="B4518" i="1"/>
  <c r="R4517" i="1"/>
  <c r="N4517" i="1"/>
  <c r="P4517" i="1" s="1"/>
  <c r="J4517" i="1"/>
  <c r="G4517" i="1"/>
  <c r="F4517" i="1"/>
  <c r="D4517" i="1"/>
  <c r="B4517" i="1"/>
  <c r="R4516" i="1"/>
  <c r="Q4516" i="1"/>
  <c r="N4516" i="1"/>
  <c r="P4516" i="1" s="1"/>
  <c r="J4516" i="1"/>
  <c r="G4516" i="1"/>
  <c r="F4516" i="1"/>
  <c r="D4516" i="1"/>
  <c r="B4516" i="1"/>
  <c r="R4515" i="1"/>
  <c r="N4515" i="1"/>
  <c r="P4515" i="1" s="1"/>
  <c r="J4515" i="1"/>
  <c r="G4515" i="1"/>
  <c r="F4515" i="1"/>
  <c r="D4515" i="1"/>
  <c r="B4515" i="1"/>
  <c r="R4514" i="1"/>
  <c r="Q4514" i="1"/>
  <c r="N4514" i="1"/>
  <c r="P4514" i="1" s="1"/>
  <c r="J4514" i="1"/>
  <c r="G4514" i="1"/>
  <c r="F4514" i="1"/>
  <c r="D4514" i="1"/>
  <c r="B4514" i="1"/>
  <c r="R4513" i="1"/>
  <c r="N4513" i="1"/>
  <c r="P4513" i="1" s="1"/>
  <c r="J4513" i="1"/>
  <c r="G4513" i="1"/>
  <c r="F4513" i="1"/>
  <c r="D4513" i="1"/>
  <c r="B4513" i="1"/>
  <c r="R4512" i="1"/>
  <c r="Q4512" i="1"/>
  <c r="N4512" i="1"/>
  <c r="P4512" i="1" s="1"/>
  <c r="J4512" i="1"/>
  <c r="G4512" i="1"/>
  <c r="F4512" i="1"/>
  <c r="D4512" i="1"/>
  <c r="B4512" i="1"/>
  <c r="R4511" i="1"/>
  <c r="N4511" i="1"/>
  <c r="P4511" i="1" s="1"/>
  <c r="J4511" i="1"/>
  <c r="G4511" i="1"/>
  <c r="F4511" i="1"/>
  <c r="D4511" i="1"/>
  <c r="B4511" i="1"/>
  <c r="R4510" i="1"/>
  <c r="Q4510" i="1"/>
  <c r="N4510" i="1"/>
  <c r="P4510" i="1" s="1"/>
  <c r="J4510" i="1"/>
  <c r="G4510" i="1"/>
  <c r="F4510" i="1"/>
  <c r="D4510" i="1"/>
  <c r="B4510" i="1"/>
  <c r="R4509" i="1"/>
  <c r="N4509" i="1"/>
  <c r="P4509" i="1" s="1"/>
  <c r="J4509" i="1"/>
  <c r="G4509" i="1"/>
  <c r="F4509" i="1"/>
  <c r="D4509" i="1"/>
  <c r="B4509" i="1"/>
  <c r="R4508" i="1"/>
  <c r="Q4508" i="1"/>
  <c r="N4508" i="1"/>
  <c r="P4508" i="1" s="1"/>
  <c r="J4508" i="1"/>
  <c r="G4508" i="1"/>
  <c r="F4508" i="1"/>
  <c r="D4508" i="1"/>
  <c r="B4508" i="1"/>
  <c r="R4507" i="1"/>
  <c r="N4507" i="1"/>
  <c r="P4507" i="1" s="1"/>
  <c r="J4507" i="1"/>
  <c r="G4507" i="1"/>
  <c r="F4507" i="1"/>
  <c r="D4507" i="1"/>
  <c r="B4507" i="1"/>
  <c r="R4506" i="1"/>
  <c r="Q4506" i="1"/>
  <c r="N4506" i="1"/>
  <c r="P4506" i="1" s="1"/>
  <c r="J4506" i="1"/>
  <c r="G4506" i="1"/>
  <c r="F4506" i="1"/>
  <c r="D4506" i="1"/>
  <c r="B4506" i="1"/>
  <c r="R4505" i="1"/>
  <c r="N4505" i="1"/>
  <c r="P4505" i="1" s="1"/>
  <c r="J4505" i="1"/>
  <c r="G4505" i="1"/>
  <c r="F4505" i="1"/>
  <c r="D4505" i="1"/>
  <c r="B4505" i="1"/>
  <c r="R4504" i="1"/>
  <c r="Q4504" i="1"/>
  <c r="N4504" i="1"/>
  <c r="P4504" i="1" s="1"/>
  <c r="J4504" i="1"/>
  <c r="G4504" i="1"/>
  <c r="F4504" i="1"/>
  <c r="D4504" i="1"/>
  <c r="B4504" i="1"/>
  <c r="R4503" i="1"/>
  <c r="N4503" i="1"/>
  <c r="P4503" i="1" s="1"/>
  <c r="J4503" i="1"/>
  <c r="G4503" i="1"/>
  <c r="F4503" i="1"/>
  <c r="D4503" i="1"/>
  <c r="B4503" i="1"/>
  <c r="R4502" i="1"/>
  <c r="Q4502" i="1"/>
  <c r="N4502" i="1"/>
  <c r="P4502" i="1" s="1"/>
  <c r="J4502" i="1"/>
  <c r="G4502" i="1"/>
  <c r="F4502" i="1"/>
  <c r="D4502" i="1"/>
  <c r="B4502" i="1"/>
  <c r="R4501" i="1"/>
  <c r="N4501" i="1"/>
  <c r="P4501" i="1" s="1"/>
  <c r="J4501" i="1"/>
  <c r="G4501" i="1"/>
  <c r="F4501" i="1"/>
  <c r="D4501" i="1"/>
  <c r="B4501" i="1"/>
  <c r="R4500" i="1"/>
  <c r="Q4500" i="1"/>
  <c r="N4500" i="1"/>
  <c r="P4500" i="1" s="1"/>
  <c r="J4500" i="1"/>
  <c r="G4500" i="1"/>
  <c r="F4500" i="1"/>
  <c r="D4500" i="1"/>
  <c r="B4500" i="1"/>
  <c r="R4499" i="1"/>
  <c r="N4499" i="1"/>
  <c r="P4499" i="1" s="1"/>
  <c r="J4499" i="1"/>
  <c r="G4499" i="1"/>
  <c r="F4499" i="1"/>
  <c r="D4499" i="1"/>
  <c r="B4499" i="1"/>
  <c r="R4498" i="1"/>
  <c r="Q4498" i="1"/>
  <c r="N4498" i="1"/>
  <c r="P4498" i="1" s="1"/>
  <c r="J4498" i="1"/>
  <c r="G4498" i="1"/>
  <c r="F4498" i="1"/>
  <c r="D4498" i="1"/>
  <c r="B4498" i="1"/>
  <c r="R4497" i="1"/>
  <c r="N4497" i="1"/>
  <c r="P4497" i="1" s="1"/>
  <c r="J4497" i="1"/>
  <c r="G4497" i="1"/>
  <c r="F4497" i="1"/>
  <c r="D4497" i="1"/>
  <c r="B4497" i="1"/>
  <c r="R4496" i="1"/>
  <c r="Q4496" i="1"/>
  <c r="N4496" i="1"/>
  <c r="P4496" i="1" s="1"/>
  <c r="J4496" i="1"/>
  <c r="G4496" i="1"/>
  <c r="F4496" i="1"/>
  <c r="D4496" i="1"/>
  <c r="B4496" i="1"/>
  <c r="R4495" i="1"/>
  <c r="N4495" i="1"/>
  <c r="P4495" i="1" s="1"/>
  <c r="J4495" i="1"/>
  <c r="G4495" i="1"/>
  <c r="F4495" i="1"/>
  <c r="D4495" i="1"/>
  <c r="B4495" i="1"/>
  <c r="R4494" i="1"/>
  <c r="Q4494" i="1"/>
  <c r="N4494" i="1"/>
  <c r="P4494" i="1" s="1"/>
  <c r="J4494" i="1"/>
  <c r="G4494" i="1"/>
  <c r="F4494" i="1"/>
  <c r="D4494" i="1"/>
  <c r="B4494" i="1"/>
  <c r="R4493" i="1"/>
  <c r="N4493" i="1"/>
  <c r="P4493" i="1" s="1"/>
  <c r="J4493" i="1"/>
  <c r="G4493" i="1"/>
  <c r="F4493" i="1"/>
  <c r="D4493" i="1"/>
  <c r="B4493" i="1"/>
  <c r="R4492" i="1"/>
  <c r="Q4492" i="1"/>
  <c r="N4492" i="1"/>
  <c r="P4492" i="1" s="1"/>
  <c r="J4492" i="1"/>
  <c r="G4492" i="1"/>
  <c r="F4492" i="1"/>
  <c r="D4492" i="1"/>
  <c r="B4492" i="1"/>
  <c r="R4491" i="1"/>
  <c r="N4491" i="1"/>
  <c r="P4491" i="1" s="1"/>
  <c r="J4491" i="1"/>
  <c r="G4491" i="1"/>
  <c r="F4491" i="1"/>
  <c r="D4491" i="1"/>
  <c r="B4491" i="1"/>
  <c r="R4490" i="1"/>
  <c r="Q4490" i="1"/>
  <c r="N4490" i="1"/>
  <c r="P4490" i="1" s="1"/>
  <c r="J4490" i="1"/>
  <c r="G4490" i="1"/>
  <c r="F4490" i="1"/>
  <c r="D4490" i="1"/>
  <c r="B4490" i="1"/>
  <c r="R4489" i="1"/>
  <c r="N4489" i="1"/>
  <c r="P4489" i="1" s="1"/>
  <c r="J4489" i="1"/>
  <c r="G4489" i="1"/>
  <c r="F4489" i="1"/>
  <c r="D4489" i="1"/>
  <c r="B4489" i="1"/>
  <c r="R4488" i="1"/>
  <c r="Q4488" i="1"/>
  <c r="N4488" i="1"/>
  <c r="P4488" i="1" s="1"/>
  <c r="J4488" i="1"/>
  <c r="G4488" i="1"/>
  <c r="F4488" i="1"/>
  <c r="D4488" i="1"/>
  <c r="B4488" i="1"/>
  <c r="R4487" i="1"/>
  <c r="N4487" i="1"/>
  <c r="P4487" i="1" s="1"/>
  <c r="J4487" i="1"/>
  <c r="G4487" i="1"/>
  <c r="F4487" i="1"/>
  <c r="D4487" i="1"/>
  <c r="B4487" i="1"/>
  <c r="R4486" i="1"/>
  <c r="Q4486" i="1"/>
  <c r="N4486" i="1"/>
  <c r="P4486" i="1" s="1"/>
  <c r="J4486" i="1"/>
  <c r="G4486" i="1"/>
  <c r="F4486" i="1"/>
  <c r="D4486" i="1"/>
  <c r="B4486" i="1"/>
  <c r="R4485" i="1"/>
  <c r="N4485" i="1"/>
  <c r="P4485" i="1" s="1"/>
  <c r="J4485" i="1"/>
  <c r="G4485" i="1"/>
  <c r="F4485" i="1"/>
  <c r="D4485" i="1"/>
  <c r="B4485" i="1"/>
  <c r="R4484" i="1"/>
  <c r="Q4484" i="1"/>
  <c r="N4484" i="1"/>
  <c r="P4484" i="1" s="1"/>
  <c r="J4484" i="1"/>
  <c r="G4484" i="1"/>
  <c r="F4484" i="1"/>
  <c r="D4484" i="1"/>
  <c r="B4484" i="1"/>
  <c r="R4483" i="1"/>
  <c r="N4483" i="1"/>
  <c r="P4483" i="1" s="1"/>
  <c r="J4483" i="1"/>
  <c r="G4483" i="1"/>
  <c r="F4483" i="1"/>
  <c r="D4483" i="1"/>
  <c r="B4483" i="1"/>
  <c r="R4482" i="1"/>
  <c r="Q4482" i="1"/>
  <c r="N4482" i="1"/>
  <c r="P4482" i="1" s="1"/>
  <c r="J4482" i="1"/>
  <c r="G4482" i="1"/>
  <c r="F4482" i="1"/>
  <c r="D4482" i="1"/>
  <c r="B4482" i="1"/>
  <c r="R4481" i="1"/>
  <c r="N4481" i="1"/>
  <c r="P4481" i="1" s="1"/>
  <c r="J4481" i="1"/>
  <c r="G4481" i="1"/>
  <c r="F4481" i="1"/>
  <c r="D4481" i="1"/>
  <c r="B4481" i="1"/>
  <c r="R4480" i="1"/>
  <c r="Q4480" i="1"/>
  <c r="N4480" i="1"/>
  <c r="P4480" i="1" s="1"/>
  <c r="J4480" i="1"/>
  <c r="G4480" i="1"/>
  <c r="F4480" i="1"/>
  <c r="D4480" i="1"/>
  <c r="B4480" i="1"/>
  <c r="R4479" i="1"/>
  <c r="N4479" i="1"/>
  <c r="P4479" i="1" s="1"/>
  <c r="J4479" i="1"/>
  <c r="G4479" i="1"/>
  <c r="F4479" i="1"/>
  <c r="D4479" i="1"/>
  <c r="B4479" i="1"/>
  <c r="R4478" i="1"/>
  <c r="Q4478" i="1"/>
  <c r="N4478" i="1"/>
  <c r="P4478" i="1" s="1"/>
  <c r="J4478" i="1"/>
  <c r="G4478" i="1"/>
  <c r="F4478" i="1"/>
  <c r="D4478" i="1"/>
  <c r="B4478" i="1"/>
  <c r="R4477" i="1"/>
  <c r="N4477" i="1"/>
  <c r="P4477" i="1" s="1"/>
  <c r="J4477" i="1"/>
  <c r="G4477" i="1"/>
  <c r="F4477" i="1"/>
  <c r="D4477" i="1"/>
  <c r="B4477" i="1"/>
  <c r="R4476" i="1"/>
  <c r="Q4476" i="1"/>
  <c r="N4476" i="1"/>
  <c r="P4476" i="1" s="1"/>
  <c r="J4476" i="1"/>
  <c r="G4476" i="1"/>
  <c r="F4476" i="1"/>
  <c r="D4476" i="1"/>
  <c r="B4476" i="1"/>
  <c r="R4475" i="1"/>
  <c r="N4475" i="1"/>
  <c r="P4475" i="1" s="1"/>
  <c r="J4475" i="1"/>
  <c r="G4475" i="1"/>
  <c r="F4475" i="1"/>
  <c r="D4475" i="1"/>
  <c r="B4475" i="1"/>
  <c r="R4474" i="1"/>
  <c r="Q4474" i="1"/>
  <c r="N4474" i="1"/>
  <c r="P4474" i="1" s="1"/>
  <c r="J4474" i="1"/>
  <c r="G4474" i="1"/>
  <c r="F4474" i="1"/>
  <c r="D4474" i="1"/>
  <c r="B4474" i="1"/>
  <c r="R4473" i="1"/>
  <c r="N4473" i="1"/>
  <c r="P4473" i="1" s="1"/>
  <c r="J4473" i="1"/>
  <c r="G4473" i="1"/>
  <c r="F4473" i="1"/>
  <c r="D4473" i="1"/>
  <c r="B4473" i="1"/>
  <c r="R4472" i="1"/>
  <c r="Q4472" i="1"/>
  <c r="N4472" i="1"/>
  <c r="P4472" i="1" s="1"/>
  <c r="J4472" i="1"/>
  <c r="G4472" i="1"/>
  <c r="F4472" i="1"/>
  <c r="D4472" i="1"/>
  <c r="B4472" i="1"/>
  <c r="R4471" i="1"/>
  <c r="N4471" i="1"/>
  <c r="P4471" i="1" s="1"/>
  <c r="J4471" i="1"/>
  <c r="G4471" i="1"/>
  <c r="F4471" i="1"/>
  <c r="D4471" i="1"/>
  <c r="B4471" i="1"/>
  <c r="R4470" i="1"/>
  <c r="Q4470" i="1"/>
  <c r="N4470" i="1"/>
  <c r="P4470" i="1" s="1"/>
  <c r="J4470" i="1"/>
  <c r="G4470" i="1"/>
  <c r="F4470" i="1"/>
  <c r="D4470" i="1"/>
  <c r="B4470" i="1"/>
  <c r="R4469" i="1"/>
  <c r="N4469" i="1"/>
  <c r="P4469" i="1" s="1"/>
  <c r="J4469" i="1"/>
  <c r="G4469" i="1"/>
  <c r="F4469" i="1"/>
  <c r="D4469" i="1"/>
  <c r="B4469" i="1"/>
  <c r="R4468" i="1"/>
  <c r="Q4468" i="1"/>
  <c r="N4468" i="1"/>
  <c r="P4468" i="1" s="1"/>
  <c r="J4468" i="1"/>
  <c r="G4468" i="1"/>
  <c r="F4468" i="1"/>
  <c r="D4468" i="1"/>
  <c r="B4468" i="1"/>
  <c r="R4467" i="1"/>
  <c r="N4467" i="1"/>
  <c r="P4467" i="1" s="1"/>
  <c r="J4467" i="1"/>
  <c r="G4467" i="1"/>
  <c r="F4467" i="1"/>
  <c r="D4467" i="1"/>
  <c r="B4467" i="1"/>
  <c r="R4466" i="1"/>
  <c r="Q4466" i="1"/>
  <c r="N4466" i="1"/>
  <c r="P4466" i="1" s="1"/>
  <c r="J4466" i="1"/>
  <c r="G4466" i="1"/>
  <c r="F4466" i="1"/>
  <c r="D4466" i="1"/>
  <c r="B4466" i="1"/>
  <c r="R4465" i="1"/>
  <c r="N4465" i="1"/>
  <c r="P4465" i="1" s="1"/>
  <c r="J4465" i="1"/>
  <c r="G4465" i="1"/>
  <c r="F4465" i="1"/>
  <c r="D4465" i="1"/>
  <c r="B4465" i="1"/>
  <c r="R4464" i="1"/>
  <c r="Q4464" i="1"/>
  <c r="N4464" i="1"/>
  <c r="P4464" i="1" s="1"/>
  <c r="J4464" i="1"/>
  <c r="G4464" i="1"/>
  <c r="F4464" i="1"/>
  <c r="D4464" i="1"/>
  <c r="B4464" i="1"/>
  <c r="R4463" i="1"/>
  <c r="N4463" i="1"/>
  <c r="P4463" i="1" s="1"/>
  <c r="J4463" i="1"/>
  <c r="G4463" i="1"/>
  <c r="F4463" i="1"/>
  <c r="D4463" i="1"/>
  <c r="B4463" i="1"/>
  <c r="R4462" i="1"/>
  <c r="Q4462" i="1"/>
  <c r="N4462" i="1"/>
  <c r="P4462" i="1" s="1"/>
  <c r="J4462" i="1"/>
  <c r="G4462" i="1"/>
  <c r="F4462" i="1"/>
  <c r="D4462" i="1"/>
  <c r="B4462" i="1"/>
  <c r="R4461" i="1"/>
  <c r="N4461" i="1"/>
  <c r="P4461" i="1" s="1"/>
  <c r="J4461" i="1"/>
  <c r="G4461" i="1"/>
  <c r="F4461" i="1"/>
  <c r="D4461" i="1"/>
  <c r="B4461" i="1"/>
  <c r="R4460" i="1"/>
  <c r="Q4460" i="1"/>
  <c r="N4460" i="1"/>
  <c r="P4460" i="1" s="1"/>
  <c r="J4460" i="1"/>
  <c r="G4460" i="1"/>
  <c r="F4460" i="1"/>
  <c r="D4460" i="1"/>
  <c r="B4460" i="1"/>
  <c r="R4459" i="1"/>
  <c r="N4459" i="1"/>
  <c r="P4459" i="1" s="1"/>
  <c r="J4459" i="1"/>
  <c r="G4459" i="1"/>
  <c r="F4459" i="1"/>
  <c r="D4459" i="1"/>
  <c r="B4459" i="1"/>
  <c r="R4458" i="1"/>
  <c r="Q4458" i="1"/>
  <c r="N4458" i="1"/>
  <c r="P4458" i="1" s="1"/>
  <c r="J4458" i="1"/>
  <c r="G4458" i="1"/>
  <c r="F4458" i="1"/>
  <c r="D4458" i="1"/>
  <c r="B4458" i="1"/>
  <c r="R4457" i="1"/>
  <c r="N4457" i="1"/>
  <c r="P4457" i="1" s="1"/>
  <c r="J4457" i="1"/>
  <c r="G4457" i="1"/>
  <c r="F4457" i="1"/>
  <c r="D4457" i="1"/>
  <c r="B4457" i="1"/>
  <c r="R4456" i="1"/>
  <c r="Q4456" i="1"/>
  <c r="N4456" i="1"/>
  <c r="P4456" i="1" s="1"/>
  <c r="J4456" i="1"/>
  <c r="G4456" i="1"/>
  <c r="F4456" i="1"/>
  <c r="D4456" i="1"/>
  <c r="B4456" i="1"/>
  <c r="R4455" i="1"/>
  <c r="N4455" i="1"/>
  <c r="P4455" i="1" s="1"/>
  <c r="J4455" i="1"/>
  <c r="G4455" i="1"/>
  <c r="F4455" i="1"/>
  <c r="D4455" i="1"/>
  <c r="B4455" i="1"/>
  <c r="R4454" i="1"/>
  <c r="Q4454" i="1"/>
  <c r="N4454" i="1"/>
  <c r="P4454" i="1" s="1"/>
  <c r="J4454" i="1"/>
  <c r="G4454" i="1"/>
  <c r="F4454" i="1"/>
  <c r="D4454" i="1"/>
  <c r="B4454" i="1"/>
  <c r="R4453" i="1"/>
  <c r="N4453" i="1"/>
  <c r="P4453" i="1" s="1"/>
  <c r="J4453" i="1"/>
  <c r="G4453" i="1"/>
  <c r="F4453" i="1"/>
  <c r="D4453" i="1"/>
  <c r="B4453" i="1"/>
  <c r="R4452" i="1"/>
  <c r="Q4452" i="1"/>
  <c r="N4452" i="1"/>
  <c r="P4452" i="1" s="1"/>
  <c r="J4452" i="1"/>
  <c r="G4452" i="1"/>
  <c r="F4452" i="1"/>
  <c r="D4452" i="1"/>
  <c r="B4452" i="1"/>
  <c r="R4451" i="1"/>
  <c r="N4451" i="1"/>
  <c r="P4451" i="1" s="1"/>
  <c r="J4451" i="1"/>
  <c r="G4451" i="1"/>
  <c r="F4451" i="1"/>
  <c r="D4451" i="1"/>
  <c r="B4451" i="1"/>
  <c r="R4450" i="1"/>
  <c r="Q4450" i="1"/>
  <c r="N4450" i="1"/>
  <c r="P4450" i="1" s="1"/>
  <c r="J4450" i="1"/>
  <c r="G4450" i="1"/>
  <c r="F4450" i="1"/>
  <c r="D4450" i="1"/>
  <c r="B4450" i="1"/>
  <c r="R4449" i="1"/>
  <c r="N4449" i="1"/>
  <c r="P4449" i="1" s="1"/>
  <c r="J4449" i="1"/>
  <c r="G4449" i="1"/>
  <c r="F4449" i="1"/>
  <c r="D4449" i="1"/>
  <c r="B4449" i="1"/>
  <c r="R4448" i="1"/>
  <c r="Q4448" i="1"/>
  <c r="N4448" i="1"/>
  <c r="P4448" i="1" s="1"/>
  <c r="J4448" i="1"/>
  <c r="G4448" i="1"/>
  <c r="F4448" i="1"/>
  <c r="D4448" i="1"/>
  <c r="B4448" i="1"/>
  <c r="R4447" i="1"/>
  <c r="N4447" i="1"/>
  <c r="P4447" i="1" s="1"/>
  <c r="J4447" i="1"/>
  <c r="G4447" i="1"/>
  <c r="F4447" i="1"/>
  <c r="D4447" i="1"/>
  <c r="B4447" i="1"/>
  <c r="R4446" i="1"/>
  <c r="Q4446" i="1"/>
  <c r="N4446" i="1"/>
  <c r="P4446" i="1" s="1"/>
  <c r="J4446" i="1"/>
  <c r="G4446" i="1"/>
  <c r="F4446" i="1"/>
  <c r="D4446" i="1"/>
  <c r="B4446" i="1"/>
  <c r="R4445" i="1"/>
  <c r="N4445" i="1"/>
  <c r="P4445" i="1" s="1"/>
  <c r="J4445" i="1"/>
  <c r="G4445" i="1"/>
  <c r="F4445" i="1"/>
  <c r="D4445" i="1"/>
  <c r="B4445" i="1"/>
  <c r="R4444" i="1"/>
  <c r="Q4444" i="1"/>
  <c r="N4444" i="1"/>
  <c r="P4444" i="1" s="1"/>
  <c r="J4444" i="1"/>
  <c r="G4444" i="1"/>
  <c r="F4444" i="1"/>
  <c r="D4444" i="1"/>
  <c r="B4444" i="1"/>
  <c r="R4443" i="1"/>
  <c r="N4443" i="1"/>
  <c r="P4443" i="1" s="1"/>
  <c r="J4443" i="1"/>
  <c r="G4443" i="1"/>
  <c r="F4443" i="1"/>
  <c r="D4443" i="1"/>
  <c r="B4443" i="1"/>
  <c r="R4442" i="1"/>
  <c r="Q4442" i="1"/>
  <c r="N4442" i="1"/>
  <c r="P4442" i="1" s="1"/>
  <c r="J4442" i="1"/>
  <c r="G4442" i="1"/>
  <c r="F4442" i="1"/>
  <c r="D4442" i="1"/>
  <c r="B4442" i="1"/>
  <c r="R4441" i="1"/>
  <c r="N4441" i="1"/>
  <c r="P4441" i="1" s="1"/>
  <c r="J4441" i="1"/>
  <c r="G4441" i="1"/>
  <c r="F4441" i="1"/>
  <c r="D4441" i="1"/>
  <c r="B4441" i="1"/>
  <c r="R4440" i="1"/>
  <c r="Q4440" i="1"/>
  <c r="N4440" i="1"/>
  <c r="P4440" i="1" s="1"/>
  <c r="J4440" i="1"/>
  <c r="G4440" i="1"/>
  <c r="F4440" i="1"/>
  <c r="D4440" i="1"/>
  <c r="B4440" i="1"/>
  <c r="R4439" i="1"/>
  <c r="N4439" i="1"/>
  <c r="P4439" i="1" s="1"/>
  <c r="J4439" i="1"/>
  <c r="G4439" i="1"/>
  <c r="F4439" i="1"/>
  <c r="D4439" i="1"/>
  <c r="B4439" i="1"/>
  <c r="R4438" i="1"/>
  <c r="Q4438" i="1"/>
  <c r="N4438" i="1"/>
  <c r="P4438" i="1" s="1"/>
  <c r="J4438" i="1"/>
  <c r="G4438" i="1"/>
  <c r="F4438" i="1"/>
  <c r="D4438" i="1"/>
  <c r="B4438" i="1"/>
  <c r="R4437" i="1"/>
  <c r="N4437" i="1"/>
  <c r="P4437" i="1" s="1"/>
  <c r="J4437" i="1"/>
  <c r="G4437" i="1"/>
  <c r="F4437" i="1"/>
  <c r="D4437" i="1"/>
  <c r="B4437" i="1"/>
  <c r="R4436" i="1"/>
  <c r="Q4436" i="1"/>
  <c r="N4436" i="1"/>
  <c r="P4436" i="1" s="1"/>
  <c r="J4436" i="1"/>
  <c r="G4436" i="1"/>
  <c r="F4436" i="1"/>
  <c r="D4436" i="1"/>
  <c r="B4436" i="1"/>
  <c r="R4435" i="1"/>
  <c r="N4435" i="1"/>
  <c r="P4435" i="1" s="1"/>
  <c r="J4435" i="1"/>
  <c r="G4435" i="1"/>
  <c r="F4435" i="1"/>
  <c r="D4435" i="1"/>
  <c r="B4435" i="1"/>
  <c r="R4434" i="1"/>
  <c r="Q4434" i="1"/>
  <c r="N4434" i="1"/>
  <c r="P4434" i="1" s="1"/>
  <c r="J4434" i="1"/>
  <c r="G4434" i="1"/>
  <c r="F4434" i="1"/>
  <c r="D4434" i="1"/>
  <c r="B4434" i="1"/>
  <c r="R4433" i="1"/>
  <c r="N4433" i="1"/>
  <c r="P4433" i="1" s="1"/>
  <c r="J4433" i="1"/>
  <c r="G4433" i="1"/>
  <c r="F4433" i="1"/>
  <c r="D4433" i="1"/>
  <c r="B4433" i="1"/>
  <c r="R4432" i="1"/>
  <c r="Q4432" i="1"/>
  <c r="N4432" i="1"/>
  <c r="P4432" i="1" s="1"/>
  <c r="J4432" i="1"/>
  <c r="G4432" i="1"/>
  <c r="F4432" i="1"/>
  <c r="D4432" i="1"/>
  <c r="B4432" i="1"/>
  <c r="R4431" i="1"/>
  <c r="N4431" i="1"/>
  <c r="P4431" i="1" s="1"/>
  <c r="J4431" i="1"/>
  <c r="G4431" i="1"/>
  <c r="F4431" i="1"/>
  <c r="D4431" i="1"/>
  <c r="B4431" i="1"/>
  <c r="R4430" i="1"/>
  <c r="Q4430" i="1"/>
  <c r="N4430" i="1"/>
  <c r="P4430" i="1" s="1"/>
  <c r="J4430" i="1"/>
  <c r="G4430" i="1"/>
  <c r="F4430" i="1"/>
  <c r="D4430" i="1"/>
  <c r="B4430" i="1"/>
  <c r="R4429" i="1"/>
  <c r="N4429" i="1"/>
  <c r="P4429" i="1" s="1"/>
  <c r="J4429" i="1"/>
  <c r="G4429" i="1"/>
  <c r="F4429" i="1"/>
  <c r="D4429" i="1"/>
  <c r="B4429" i="1"/>
  <c r="R4428" i="1"/>
  <c r="Q4428" i="1"/>
  <c r="N4428" i="1"/>
  <c r="P4428" i="1" s="1"/>
  <c r="J4428" i="1"/>
  <c r="G4428" i="1"/>
  <c r="F4428" i="1"/>
  <c r="D4428" i="1"/>
  <c r="B4428" i="1"/>
  <c r="R4427" i="1"/>
  <c r="N4427" i="1"/>
  <c r="P4427" i="1" s="1"/>
  <c r="J4427" i="1"/>
  <c r="G4427" i="1"/>
  <c r="F4427" i="1"/>
  <c r="D4427" i="1"/>
  <c r="B4427" i="1"/>
  <c r="R4426" i="1"/>
  <c r="Q4426" i="1"/>
  <c r="N4426" i="1"/>
  <c r="P4426" i="1" s="1"/>
  <c r="J4426" i="1"/>
  <c r="G4426" i="1"/>
  <c r="F4426" i="1"/>
  <c r="D4426" i="1"/>
  <c r="B4426" i="1"/>
  <c r="R4425" i="1"/>
  <c r="N4425" i="1"/>
  <c r="P4425" i="1" s="1"/>
  <c r="J4425" i="1"/>
  <c r="G4425" i="1"/>
  <c r="F4425" i="1"/>
  <c r="D4425" i="1"/>
  <c r="B4425" i="1"/>
  <c r="R4424" i="1"/>
  <c r="Q4424" i="1"/>
  <c r="N4424" i="1"/>
  <c r="P4424" i="1" s="1"/>
  <c r="J4424" i="1"/>
  <c r="G4424" i="1"/>
  <c r="F4424" i="1"/>
  <c r="D4424" i="1"/>
  <c r="B4424" i="1"/>
  <c r="R4423" i="1"/>
  <c r="N4423" i="1"/>
  <c r="P4423" i="1" s="1"/>
  <c r="J4423" i="1"/>
  <c r="G4423" i="1"/>
  <c r="F4423" i="1"/>
  <c r="D4423" i="1"/>
  <c r="B4423" i="1"/>
  <c r="R4422" i="1"/>
  <c r="Q4422" i="1"/>
  <c r="N4422" i="1"/>
  <c r="P4422" i="1" s="1"/>
  <c r="J4422" i="1"/>
  <c r="G4422" i="1"/>
  <c r="F4422" i="1"/>
  <c r="D4422" i="1"/>
  <c r="B4422" i="1"/>
  <c r="R4421" i="1"/>
  <c r="N4421" i="1"/>
  <c r="P4421" i="1" s="1"/>
  <c r="J4421" i="1"/>
  <c r="G4421" i="1"/>
  <c r="F4421" i="1"/>
  <c r="D4421" i="1"/>
  <c r="B4421" i="1"/>
  <c r="R4420" i="1"/>
  <c r="Q4420" i="1"/>
  <c r="N4420" i="1"/>
  <c r="P4420" i="1" s="1"/>
  <c r="J4420" i="1"/>
  <c r="G4420" i="1"/>
  <c r="F4420" i="1"/>
  <c r="D4420" i="1"/>
  <c r="B4420" i="1"/>
  <c r="R4419" i="1"/>
  <c r="N4419" i="1"/>
  <c r="P4419" i="1" s="1"/>
  <c r="J4419" i="1"/>
  <c r="G4419" i="1"/>
  <c r="F4419" i="1"/>
  <c r="D4419" i="1"/>
  <c r="B4419" i="1"/>
  <c r="R4418" i="1"/>
  <c r="Q4418" i="1"/>
  <c r="N4418" i="1"/>
  <c r="P4418" i="1" s="1"/>
  <c r="J4418" i="1"/>
  <c r="G4418" i="1"/>
  <c r="F4418" i="1"/>
  <c r="D4418" i="1"/>
  <c r="B4418" i="1"/>
  <c r="R4417" i="1"/>
  <c r="N4417" i="1"/>
  <c r="P4417" i="1" s="1"/>
  <c r="J4417" i="1"/>
  <c r="G4417" i="1"/>
  <c r="F4417" i="1"/>
  <c r="D4417" i="1"/>
  <c r="B4417" i="1"/>
  <c r="R4416" i="1"/>
  <c r="Q4416" i="1"/>
  <c r="N4416" i="1"/>
  <c r="P4416" i="1" s="1"/>
  <c r="J4416" i="1"/>
  <c r="G4416" i="1"/>
  <c r="F4416" i="1"/>
  <c r="D4416" i="1"/>
  <c r="B4416" i="1"/>
  <c r="R4415" i="1"/>
  <c r="N4415" i="1"/>
  <c r="P4415" i="1" s="1"/>
  <c r="J4415" i="1"/>
  <c r="G4415" i="1"/>
  <c r="F4415" i="1"/>
  <c r="D4415" i="1"/>
  <c r="B4415" i="1"/>
  <c r="R4414" i="1"/>
  <c r="Q4414" i="1"/>
  <c r="N4414" i="1"/>
  <c r="P4414" i="1" s="1"/>
  <c r="J4414" i="1"/>
  <c r="G4414" i="1"/>
  <c r="F4414" i="1"/>
  <c r="D4414" i="1"/>
  <c r="B4414" i="1"/>
  <c r="R4413" i="1"/>
  <c r="N4413" i="1"/>
  <c r="P4413" i="1" s="1"/>
  <c r="J4413" i="1"/>
  <c r="G4413" i="1"/>
  <c r="F4413" i="1"/>
  <c r="D4413" i="1"/>
  <c r="B4413" i="1"/>
  <c r="R4412" i="1"/>
  <c r="Q4412" i="1"/>
  <c r="N4412" i="1"/>
  <c r="P4412" i="1" s="1"/>
  <c r="J4412" i="1"/>
  <c r="G4412" i="1"/>
  <c r="F4412" i="1"/>
  <c r="D4412" i="1"/>
  <c r="B4412" i="1"/>
  <c r="R4411" i="1"/>
  <c r="N4411" i="1"/>
  <c r="P4411" i="1" s="1"/>
  <c r="J4411" i="1"/>
  <c r="G4411" i="1"/>
  <c r="F4411" i="1"/>
  <c r="D4411" i="1"/>
  <c r="B4411" i="1"/>
  <c r="R4410" i="1"/>
  <c r="Q4410" i="1"/>
  <c r="N4410" i="1"/>
  <c r="P4410" i="1" s="1"/>
  <c r="J4410" i="1"/>
  <c r="G4410" i="1"/>
  <c r="F4410" i="1"/>
  <c r="D4410" i="1"/>
  <c r="B4410" i="1"/>
  <c r="R4409" i="1"/>
  <c r="N4409" i="1"/>
  <c r="P4409" i="1" s="1"/>
  <c r="J4409" i="1"/>
  <c r="G4409" i="1"/>
  <c r="F4409" i="1"/>
  <c r="D4409" i="1"/>
  <c r="B4409" i="1"/>
  <c r="R4408" i="1"/>
  <c r="Q4408" i="1"/>
  <c r="N4408" i="1"/>
  <c r="P4408" i="1" s="1"/>
  <c r="J4408" i="1"/>
  <c r="G4408" i="1"/>
  <c r="F4408" i="1"/>
  <c r="D4408" i="1"/>
  <c r="B4408" i="1"/>
  <c r="R4407" i="1"/>
  <c r="N4407" i="1"/>
  <c r="P4407" i="1" s="1"/>
  <c r="J4407" i="1"/>
  <c r="G4407" i="1"/>
  <c r="F4407" i="1"/>
  <c r="D4407" i="1"/>
  <c r="B4407" i="1"/>
  <c r="R4406" i="1"/>
  <c r="Q4406" i="1"/>
  <c r="N4406" i="1"/>
  <c r="P4406" i="1" s="1"/>
  <c r="J4406" i="1"/>
  <c r="G4406" i="1"/>
  <c r="F4406" i="1"/>
  <c r="D4406" i="1"/>
  <c r="B4406" i="1"/>
  <c r="R4405" i="1"/>
  <c r="N4405" i="1"/>
  <c r="P4405" i="1" s="1"/>
  <c r="J4405" i="1"/>
  <c r="G4405" i="1"/>
  <c r="F4405" i="1"/>
  <c r="D4405" i="1"/>
  <c r="B4405" i="1"/>
  <c r="R4404" i="1"/>
  <c r="Q4404" i="1"/>
  <c r="N4404" i="1"/>
  <c r="P4404" i="1" s="1"/>
  <c r="J4404" i="1"/>
  <c r="G4404" i="1"/>
  <c r="F4404" i="1"/>
  <c r="D4404" i="1"/>
  <c r="B4404" i="1"/>
  <c r="R4403" i="1"/>
  <c r="N4403" i="1"/>
  <c r="P4403" i="1" s="1"/>
  <c r="J4403" i="1"/>
  <c r="G4403" i="1"/>
  <c r="F4403" i="1"/>
  <c r="D4403" i="1"/>
  <c r="B4403" i="1"/>
  <c r="R4402" i="1"/>
  <c r="Q4402" i="1"/>
  <c r="N4402" i="1"/>
  <c r="P4402" i="1" s="1"/>
  <c r="J4402" i="1"/>
  <c r="G4402" i="1"/>
  <c r="F4402" i="1"/>
  <c r="D4402" i="1"/>
  <c r="B4402" i="1"/>
  <c r="R4401" i="1"/>
  <c r="N4401" i="1"/>
  <c r="P4401" i="1" s="1"/>
  <c r="J4401" i="1"/>
  <c r="G4401" i="1"/>
  <c r="F4401" i="1"/>
  <c r="D4401" i="1"/>
  <c r="B4401" i="1"/>
  <c r="R4400" i="1"/>
  <c r="Q4400" i="1"/>
  <c r="N4400" i="1"/>
  <c r="P4400" i="1" s="1"/>
  <c r="J4400" i="1"/>
  <c r="G4400" i="1"/>
  <c r="F4400" i="1"/>
  <c r="D4400" i="1"/>
  <c r="B4400" i="1"/>
  <c r="R4399" i="1"/>
  <c r="N4399" i="1"/>
  <c r="P4399" i="1" s="1"/>
  <c r="J4399" i="1"/>
  <c r="G4399" i="1"/>
  <c r="F4399" i="1"/>
  <c r="D4399" i="1"/>
  <c r="B4399" i="1"/>
  <c r="R4398" i="1"/>
  <c r="Q4398" i="1"/>
  <c r="N4398" i="1"/>
  <c r="P4398" i="1" s="1"/>
  <c r="J4398" i="1"/>
  <c r="G4398" i="1"/>
  <c r="F4398" i="1"/>
  <c r="D4398" i="1"/>
  <c r="B4398" i="1"/>
  <c r="R4397" i="1"/>
  <c r="N4397" i="1"/>
  <c r="P4397" i="1" s="1"/>
  <c r="J4397" i="1"/>
  <c r="G4397" i="1"/>
  <c r="F4397" i="1"/>
  <c r="D4397" i="1"/>
  <c r="B4397" i="1"/>
  <c r="R4396" i="1"/>
  <c r="Q4396" i="1"/>
  <c r="N4396" i="1"/>
  <c r="P4396" i="1" s="1"/>
  <c r="J4396" i="1"/>
  <c r="G4396" i="1"/>
  <c r="F4396" i="1"/>
  <c r="D4396" i="1"/>
  <c r="B4396" i="1"/>
  <c r="R4395" i="1"/>
  <c r="N4395" i="1"/>
  <c r="P4395" i="1" s="1"/>
  <c r="J4395" i="1"/>
  <c r="G4395" i="1"/>
  <c r="F4395" i="1"/>
  <c r="D4395" i="1"/>
  <c r="B4395" i="1"/>
  <c r="R4394" i="1"/>
  <c r="Q4394" i="1"/>
  <c r="N4394" i="1"/>
  <c r="P4394" i="1" s="1"/>
  <c r="J4394" i="1"/>
  <c r="G4394" i="1"/>
  <c r="F4394" i="1"/>
  <c r="D4394" i="1"/>
  <c r="B4394" i="1"/>
  <c r="R4393" i="1"/>
  <c r="N4393" i="1"/>
  <c r="P4393" i="1" s="1"/>
  <c r="J4393" i="1"/>
  <c r="G4393" i="1"/>
  <c r="F4393" i="1"/>
  <c r="D4393" i="1"/>
  <c r="B4393" i="1"/>
  <c r="R4392" i="1"/>
  <c r="Q4392" i="1"/>
  <c r="N4392" i="1"/>
  <c r="P4392" i="1" s="1"/>
  <c r="J4392" i="1"/>
  <c r="G4392" i="1"/>
  <c r="F4392" i="1"/>
  <c r="D4392" i="1"/>
  <c r="B4392" i="1"/>
  <c r="R4391" i="1"/>
  <c r="N4391" i="1"/>
  <c r="P4391" i="1" s="1"/>
  <c r="J4391" i="1"/>
  <c r="G4391" i="1"/>
  <c r="F4391" i="1"/>
  <c r="D4391" i="1"/>
  <c r="B4391" i="1"/>
  <c r="R4390" i="1"/>
  <c r="Q4390" i="1"/>
  <c r="N4390" i="1"/>
  <c r="P4390" i="1" s="1"/>
  <c r="J4390" i="1"/>
  <c r="G4390" i="1"/>
  <c r="F4390" i="1"/>
  <c r="D4390" i="1"/>
  <c r="B4390" i="1"/>
  <c r="R4389" i="1"/>
  <c r="N4389" i="1"/>
  <c r="P4389" i="1" s="1"/>
  <c r="J4389" i="1"/>
  <c r="G4389" i="1"/>
  <c r="F4389" i="1"/>
  <c r="D4389" i="1"/>
  <c r="B4389" i="1"/>
  <c r="R4388" i="1"/>
  <c r="Q4388" i="1"/>
  <c r="N4388" i="1"/>
  <c r="P4388" i="1" s="1"/>
  <c r="J4388" i="1"/>
  <c r="G4388" i="1"/>
  <c r="F4388" i="1"/>
  <c r="D4388" i="1"/>
  <c r="B4388" i="1"/>
  <c r="R4387" i="1"/>
  <c r="N4387" i="1"/>
  <c r="P4387" i="1" s="1"/>
  <c r="J4387" i="1"/>
  <c r="G4387" i="1"/>
  <c r="F4387" i="1"/>
  <c r="D4387" i="1"/>
  <c r="B4387" i="1"/>
  <c r="R4386" i="1"/>
  <c r="Q4386" i="1"/>
  <c r="N4386" i="1"/>
  <c r="P4386" i="1" s="1"/>
  <c r="J4386" i="1"/>
  <c r="G4386" i="1"/>
  <c r="F4386" i="1"/>
  <c r="D4386" i="1"/>
  <c r="B4386" i="1"/>
  <c r="R4385" i="1"/>
  <c r="N4385" i="1"/>
  <c r="P4385" i="1" s="1"/>
  <c r="J4385" i="1"/>
  <c r="G4385" i="1"/>
  <c r="F4385" i="1"/>
  <c r="D4385" i="1"/>
  <c r="B4385" i="1"/>
  <c r="R4384" i="1"/>
  <c r="Q4384" i="1"/>
  <c r="N4384" i="1"/>
  <c r="P4384" i="1" s="1"/>
  <c r="J4384" i="1"/>
  <c r="G4384" i="1"/>
  <c r="F4384" i="1"/>
  <c r="D4384" i="1"/>
  <c r="B4384" i="1"/>
  <c r="R4383" i="1"/>
  <c r="N4383" i="1"/>
  <c r="P4383" i="1" s="1"/>
  <c r="J4383" i="1"/>
  <c r="G4383" i="1"/>
  <c r="F4383" i="1"/>
  <c r="D4383" i="1"/>
  <c r="B4383" i="1"/>
  <c r="R4382" i="1"/>
  <c r="Q4382" i="1"/>
  <c r="N4382" i="1"/>
  <c r="P4382" i="1" s="1"/>
  <c r="J4382" i="1"/>
  <c r="G4382" i="1"/>
  <c r="F4382" i="1"/>
  <c r="D4382" i="1"/>
  <c r="B4382" i="1"/>
  <c r="R4381" i="1"/>
  <c r="N4381" i="1"/>
  <c r="P4381" i="1" s="1"/>
  <c r="J4381" i="1"/>
  <c r="G4381" i="1"/>
  <c r="F4381" i="1"/>
  <c r="D4381" i="1"/>
  <c r="B4381" i="1"/>
  <c r="R4380" i="1"/>
  <c r="Q4380" i="1"/>
  <c r="N4380" i="1"/>
  <c r="P4380" i="1" s="1"/>
  <c r="J4380" i="1"/>
  <c r="G4380" i="1"/>
  <c r="F4380" i="1"/>
  <c r="D4380" i="1"/>
  <c r="B4380" i="1"/>
  <c r="R4379" i="1"/>
  <c r="N4379" i="1"/>
  <c r="P4379" i="1" s="1"/>
  <c r="J4379" i="1"/>
  <c r="G4379" i="1"/>
  <c r="F4379" i="1"/>
  <c r="D4379" i="1"/>
  <c r="B4379" i="1"/>
  <c r="R4378" i="1"/>
  <c r="Q4378" i="1"/>
  <c r="N4378" i="1"/>
  <c r="P4378" i="1" s="1"/>
  <c r="J4378" i="1"/>
  <c r="G4378" i="1"/>
  <c r="F4378" i="1"/>
  <c r="D4378" i="1"/>
  <c r="B4378" i="1"/>
  <c r="R4377" i="1"/>
  <c r="N4377" i="1"/>
  <c r="P4377" i="1" s="1"/>
  <c r="J4377" i="1"/>
  <c r="G4377" i="1"/>
  <c r="F4377" i="1"/>
  <c r="D4377" i="1"/>
  <c r="B4377" i="1"/>
  <c r="R4376" i="1"/>
  <c r="Q4376" i="1"/>
  <c r="N4376" i="1"/>
  <c r="P4376" i="1" s="1"/>
  <c r="J4376" i="1"/>
  <c r="G4376" i="1"/>
  <c r="F4376" i="1"/>
  <c r="D4376" i="1"/>
  <c r="B4376" i="1"/>
  <c r="R4375" i="1"/>
  <c r="N4375" i="1"/>
  <c r="P4375" i="1" s="1"/>
  <c r="J4375" i="1"/>
  <c r="G4375" i="1"/>
  <c r="F4375" i="1"/>
  <c r="D4375" i="1"/>
  <c r="B4375" i="1"/>
  <c r="R4374" i="1"/>
  <c r="Q4374" i="1"/>
  <c r="N4374" i="1"/>
  <c r="P4374" i="1" s="1"/>
  <c r="J4374" i="1"/>
  <c r="G4374" i="1"/>
  <c r="F4374" i="1"/>
  <c r="D4374" i="1"/>
  <c r="B4374" i="1"/>
  <c r="R4373" i="1"/>
  <c r="N4373" i="1"/>
  <c r="P4373" i="1" s="1"/>
  <c r="J4373" i="1"/>
  <c r="G4373" i="1"/>
  <c r="F4373" i="1"/>
  <c r="D4373" i="1"/>
  <c r="B4373" i="1"/>
  <c r="R4372" i="1"/>
  <c r="Q4372" i="1"/>
  <c r="N4372" i="1"/>
  <c r="P4372" i="1" s="1"/>
  <c r="J4372" i="1"/>
  <c r="G4372" i="1"/>
  <c r="F4372" i="1"/>
  <c r="D4372" i="1"/>
  <c r="B4372" i="1"/>
  <c r="R4371" i="1"/>
  <c r="N4371" i="1"/>
  <c r="P4371" i="1" s="1"/>
  <c r="J4371" i="1"/>
  <c r="G4371" i="1"/>
  <c r="F4371" i="1"/>
  <c r="D4371" i="1"/>
  <c r="B4371" i="1"/>
  <c r="R4370" i="1"/>
  <c r="Q4370" i="1"/>
  <c r="N4370" i="1"/>
  <c r="P4370" i="1" s="1"/>
  <c r="J4370" i="1"/>
  <c r="G4370" i="1"/>
  <c r="F4370" i="1"/>
  <c r="D4370" i="1"/>
  <c r="B4370" i="1"/>
  <c r="R4369" i="1"/>
  <c r="N4369" i="1"/>
  <c r="P4369" i="1" s="1"/>
  <c r="J4369" i="1"/>
  <c r="G4369" i="1"/>
  <c r="F4369" i="1"/>
  <c r="D4369" i="1"/>
  <c r="B4369" i="1"/>
  <c r="R4368" i="1"/>
  <c r="Q4368" i="1"/>
  <c r="N4368" i="1"/>
  <c r="P4368" i="1" s="1"/>
  <c r="J4368" i="1"/>
  <c r="G4368" i="1"/>
  <c r="F4368" i="1"/>
  <c r="D4368" i="1"/>
  <c r="B4368" i="1"/>
  <c r="R4367" i="1"/>
  <c r="N4367" i="1"/>
  <c r="P4367" i="1" s="1"/>
  <c r="J4367" i="1"/>
  <c r="G4367" i="1"/>
  <c r="F4367" i="1"/>
  <c r="D4367" i="1"/>
  <c r="B4367" i="1"/>
  <c r="R4366" i="1"/>
  <c r="Q4366" i="1"/>
  <c r="N4366" i="1"/>
  <c r="P4366" i="1" s="1"/>
  <c r="J4366" i="1"/>
  <c r="G4366" i="1"/>
  <c r="F4366" i="1"/>
  <c r="D4366" i="1"/>
  <c r="B4366" i="1"/>
  <c r="R4365" i="1"/>
  <c r="N4365" i="1"/>
  <c r="P4365" i="1" s="1"/>
  <c r="J4365" i="1"/>
  <c r="G4365" i="1"/>
  <c r="F4365" i="1"/>
  <c r="D4365" i="1"/>
  <c r="B4365" i="1"/>
  <c r="R4364" i="1"/>
  <c r="Q4364" i="1"/>
  <c r="N4364" i="1"/>
  <c r="P4364" i="1" s="1"/>
  <c r="J4364" i="1"/>
  <c r="G4364" i="1"/>
  <c r="F4364" i="1"/>
  <c r="D4364" i="1"/>
  <c r="B4364" i="1"/>
  <c r="R4363" i="1"/>
  <c r="N4363" i="1"/>
  <c r="P4363" i="1" s="1"/>
  <c r="J4363" i="1"/>
  <c r="G4363" i="1"/>
  <c r="F4363" i="1"/>
  <c r="D4363" i="1"/>
  <c r="B4363" i="1"/>
  <c r="R4362" i="1"/>
  <c r="Q4362" i="1"/>
  <c r="N4362" i="1"/>
  <c r="P4362" i="1" s="1"/>
  <c r="J4362" i="1"/>
  <c r="G4362" i="1"/>
  <c r="F4362" i="1"/>
  <c r="D4362" i="1"/>
  <c r="B4362" i="1"/>
  <c r="R4361" i="1"/>
  <c r="N4361" i="1"/>
  <c r="P4361" i="1" s="1"/>
  <c r="J4361" i="1"/>
  <c r="G4361" i="1"/>
  <c r="F4361" i="1"/>
  <c r="D4361" i="1"/>
  <c r="B4361" i="1"/>
  <c r="R4360" i="1"/>
  <c r="Q4360" i="1"/>
  <c r="N4360" i="1"/>
  <c r="P4360" i="1" s="1"/>
  <c r="J4360" i="1"/>
  <c r="G4360" i="1"/>
  <c r="F4360" i="1"/>
  <c r="D4360" i="1"/>
  <c r="B4360" i="1"/>
  <c r="R4359" i="1"/>
  <c r="N4359" i="1"/>
  <c r="P4359" i="1" s="1"/>
  <c r="J4359" i="1"/>
  <c r="G4359" i="1"/>
  <c r="F4359" i="1"/>
  <c r="D4359" i="1"/>
  <c r="B4359" i="1"/>
  <c r="R4358" i="1"/>
  <c r="Q4358" i="1"/>
  <c r="N4358" i="1"/>
  <c r="P4358" i="1" s="1"/>
  <c r="J4358" i="1"/>
  <c r="G4358" i="1"/>
  <c r="F4358" i="1"/>
  <c r="D4358" i="1"/>
  <c r="B4358" i="1"/>
  <c r="R4357" i="1"/>
  <c r="N4357" i="1"/>
  <c r="P4357" i="1" s="1"/>
  <c r="J4357" i="1"/>
  <c r="G4357" i="1"/>
  <c r="F4357" i="1"/>
  <c r="D4357" i="1"/>
  <c r="B4357" i="1"/>
  <c r="R4356" i="1"/>
  <c r="Q4356" i="1"/>
  <c r="N4356" i="1"/>
  <c r="P4356" i="1" s="1"/>
  <c r="J4356" i="1"/>
  <c r="G4356" i="1"/>
  <c r="F4356" i="1"/>
  <c r="D4356" i="1"/>
  <c r="B4356" i="1"/>
  <c r="R4355" i="1"/>
  <c r="N4355" i="1"/>
  <c r="P4355" i="1" s="1"/>
  <c r="J4355" i="1"/>
  <c r="G4355" i="1"/>
  <c r="F4355" i="1"/>
  <c r="D4355" i="1"/>
  <c r="B4355" i="1"/>
  <c r="R4354" i="1"/>
  <c r="Q4354" i="1"/>
  <c r="N4354" i="1"/>
  <c r="P4354" i="1" s="1"/>
  <c r="J4354" i="1"/>
  <c r="G4354" i="1"/>
  <c r="F4354" i="1"/>
  <c r="D4354" i="1"/>
  <c r="B4354" i="1"/>
  <c r="R4353" i="1"/>
  <c r="N4353" i="1"/>
  <c r="P4353" i="1" s="1"/>
  <c r="J4353" i="1"/>
  <c r="G4353" i="1"/>
  <c r="F4353" i="1"/>
  <c r="D4353" i="1"/>
  <c r="B4353" i="1"/>
  <c r="R4352" i="1"/>
  <c r="Q4352" i="1"/>
  <c r="N4352" i="1"/>
  <c r="P4352" i="1" s="1"/>
  <c r="J4352" i="1"/>
  <c r="G4352" i="1"/>
  <c r="F4352" i="1"/>
  <c r="D4352" i="1"/>
  <c r="B4352" i="1"/>
  <c r="R4351" i="1"/>
  <c r="N4351" i="1"/>
  <c r="P4351" i="1" s="1"/>
  <c r="J4351" i="1"/>
  <c r="G4351" i="1"/>
  <c r="F4351" i="1"/>
  <c r="D4351" i="1"/>
  <c r="B4351" i="1"/>
  <c r="R4350" i="1"/>
  <c r="Q4350" i="1"/>
  <c r="N4350" i="1"/>
  <c r="P4350" i="1" s="1"/>
  <c r="J4350" i="1"/>
  <c r="G4350" i="1"/>
  <c r="F4350" i="1"/>
  <c r="D4350" i="1"/>
  <c r="B4350" i="1"/>
  <c r="R4349" i="1"/>
  <c r="N4349" i="1"/>
  <c r="P4349" i="1" s="1"/>
  <c r="J4349" i="1"/>
  <c r="G4349" i="1"/>
  <c r="F4349" i="1"/>
  <c r="D4349" i="1"/>
  <c r="B4349" i="1"/>
  <c r="R4348" i="1"/>
  <c r="Q4348" i="1"/>
  <c r="N4348" i="1"/>
  <c r="P4348" i="1" s="1"/>
  <c r="J4348" i="1"/>
  <c r="G4348" i="1"/>
  <c r="F4348" i="1"/>
  <c r="D4348" i="1"/>
  <c r="B4348" i="1"/>
  <c r="R4347" i="1"/>
  <c r="N4347" i="1"/>
  <c r="P4347" i="1" s="1"/>
  <c r="J4347" i="1"/>
  <c r="G4347" i="1"/>
  <c r="F4347" i="1"/>
  <c r="D4347" i="1"/>
  <c r="B4347" i="1"/>
  <c r="R4346" i="1"/>
  <c r="Q4346" i="1"/>
  <c r="N4346" i="1"/>
  <c r="P4346" i="1" s="1"/>
  <c r="J4346" i="1"/>
  <c r="G4346" i="1"/>
  <c r="F4346" i="1"/>
  <c r="D4346" i="1"/>
  <c r="B4346" i="1"/>
  <c r="R4345" i="1"/>
  <c r="N4345" i="1"/>
  <c r="P4345" i="1" s="1"/>
  <c r="J4345" i="1"/>
  <c r="G4345" i="1"/>
  <c r="F4345" i="1"/>
  <c r="D4345" i="1"/>
  <c r="B4345" i="1"/>
  <c r="R4344" i="1"/>
  <c r="Q4344" i="1"/>
  <c r="N4344" i="1"/>
  <c r="P4344" i="1" s="1"/>
  <c r="J4344" i="1"/>
  <c r="G4344" i="1"/>
  <c r="F4344" i="1"/>
  <c r="D4344" i="1"/>
  <c r="B4344" i="1"/>
  <c r="R4343" i="1"/>
  <c r="N4343" i="1"/>
  <c r="P4343" i="1" s="1"/>
  <c r="J4343" i="1"/>
  <c r="G4343" i="1"/>
  <c r="F4343" i="1"/>
  <c r="D4343" i="1"/>
  <c r="B4343" i="1"/>
  <c r="R4342" i="1"/>
  <c r="Q4342" i="1"/>
  <c r="N4342" i="1"/>
  <c r="P4342" i="1" s="1"/>
  <c r="J4342" i="1"/>
  <c r="G4342" i="1"/>
  <c r="F4342" i="1"/>
  <c r="D4342" i="1"/>
  <c r="B4342" i="1"/>
  <c r="R4341" i="1"/>
  <c r="N4341" i="1"/>
  <c r="P4341" i="1" s="1"/>
  <c r="J4341" i="1"/>
  <c r="G4341" i="1"/>
  <c r="F4341" i="1"/>
  <c r="D4341" i="1"/>
  <c r="B4341" i="1"/>
  <c r="R4340" i="1"/>
  <c r="Q4340" i="1"/>
  <c r="N4340" i="1"/>
  <c r="P4340" i="1" s="1"/>
  <c r="J4340" i="1"/>
  <c r="G4340" i="1"/>
  <c r="F4340" i="1"/>
  <c r="D4340" i="1"/>
  <c r="B4340" i="1"/>
  <c r="R4339" i="1"/>
  <c r="N4339" i="1"/>
  <c r="P4339" i="1" s="1"/>
  <c r="J4339" i="1"/>
  <c r="G4339" i="1"/>
  <c r="F4339" i="1"/>
  <c r="D4339" i="1"/>
  <c r="B4339" i="1"/>
  <c r="R4338" i="1"/>
  <c r="Q4338" i="1"/>
  <c r="N4338" i="1"/>
  <c r="P4338" i="1" s="1"/>
  <c r="J4338" i="1"/>
  <c r="G4338" i="1"/>
  <c r="F4338" i="1"/>
  <c r="D4338" i="1"/>
  <c r="B4338" i="1"/>
  <c r="R4337" i="1"/>
  <c r="N4337" i="1"/>
  <c r="P4337" i="1" s="1"/>
  <c r="J4337" i="1"/>
  <c r="G4337" i="1"/>
  <c r="F4337" i="1"/>
  <c r="D4337" i="1"/>
  <c r="B4337" i="1"/>
  <c r="R4336" i="1"/>
  <c r="Q4336" i="1"/>
  <c r="N4336" i="1"/>
  <c r="P4336" i="1" s="1"/>
  <c r="J4336" i="1"/>
  <c r="G4336" i="1"/>
  <c r="F4336" i="1"/>
  <c r="D4336" i="1"/>
  <c r="B4336" i="1"/>
  <c r="R4335" i="1"/>
  <c r="N4335" i="1"/>
  <c r="P4335" i="1" s="1"/>
  <c r="J4335" i="1"/>
  <c r="G4335" i="1"/>
  <c r="F4335" i="1"/>
  <c r="D4335" i="1"/>
  <c r="B4335" i="1"/>
  <c r="R4334" i="1"/>
  <c r="Q4334" i="1"/>
  <c r="N4334" i="1"/>
  <c r="P4334" i="1" s="1"/>
  <c r="J4334" i="1"/>
  <c r="G4334" i="1"/>
  <c r="F4334" i="1"/>
  <c r="D4334" i="1"/>
  <c r="B4334" i="1"/>
  <c r="R4333" i="1"/>
  <c r="N4333" i="1"/>
  <c r="P4333" i="1" s="1"/>
  <c r="J4333" i="1"/>
  <c r="G4333" i="1"/>
  <c r="F4333" i="1"/>
  <c r="D4333" i="1"/>
  <c r="B4333" i="1"/>
  <c r="R4332" i="1"/>
  <c r="Q4332" i="1"/>
  <c r="N4332" i="1"/>
  <c r="P4332" i="1" s="1"/>
  <c r="J4332" i="1"/>
  <c r="G4332" i="1"/>
  <c r="F4332" i="1"/>
  <c r="D4332" i="1"/>
  <c r="B4332" i="1"/>
  <c r="R4331" i="1"/>
  <c r="N4331" i="1"/>
  <c r="P4331" i="1" s="1"/>
  <c r="J4331" i="1"/>
  <c r="G4331" i="1"/>
  <c r="F4331" i="1"/>
  <c r="D4331" i="1"/>
  <c r="B4331" i="1"/>
  <c r="R4330" i="1"/>
  <c r="Q4330" i="1"/>
  <c r="N4330" i="1"/>
  <c r="P4330" i="1" s="1"/>
  <c r="J4330" i="1"/>
  <c r="G4330" i="1"/>
  <c r="F4330" i="1"/>
  <c r="D4330" i="1"/>
  <c r="B4330" i="1"/>
  <c r="R4329" i="1"/>
  <c r="N4329" i="1"/>
  <c r="P4329" i="1" s="1"/>
  <c r="J4329" i="1"/>
  <c r="G4329" i="1"/>
  <c r="F4329" i="1"/>
  <c r="D4329" i="1"/>
  <c r="B4329" i="1"/>
  <c r="R4328" i="1"/>
  <c r="Q4328" i="1"/>
  <c r="N4328" i="1"/>
  <c r="P4328" i="1" s="1"/>
  <c r="J4328" i="1"/>
  <c r="G4328" i="1"/>
  <c r="F4328" i="1"/>
  <c r="D4328" i="1"/>
  <c r="B4328" i="1"/>
  <c r="R4327" i="1"/>
  <c r="N4327" i="1"/>
  <c r="P4327" i="1" s="1"/>
  <c r="J4327" i="1"/>
  <c r="G4327" i="1"/>
  <c r="F4327" i="1"/>
  <c r="D4327" i="1"/>
  <c r="B4327" i="1"/>
  <c r="R4326" i="1"/>
  <c r="Q4326" i="1"/>
  <c r="N4326" i="1"/>
  <c r="P4326" i="1" s="1"/>
  <c r="J4326" i="1"/>
  <c r="G4326" i="1"/>
  <c r="F4326" i="1"/>
  <c r="D4326" i="1"/>
  <c r="B4326" i="1"/>
  <c r="R4325" i="1"/>
  <c r="N4325" i="1"/>
  <c r="P4325" i="1" s="1"/>
  <c r="J4325" i="1"/>
  <c r="G4325" i="1"/>
  <c r="F4325" i="1"/>
  <c r="D4325" i="1"/>
  <c r="B4325" i="1"/>
  <c r="R4324" i="1"/>
  <c r="Q4324" i="1"/>
  <c r="N4324" i="1"/>
  <c r="P4324" i="1" s="1"/>
  <c r="J4324" i="1"/>
  <c r="G4324" i="1"/>
  <c r="F4324" i="1"/>
  <c r="D4324" i="1"/>
  <c r="B4324" i="1"/>
  <c r="R4323" i="1"/>
  <c r="N4323" i="1"/>
  <c r="P4323" i="1" s="1"/>
  <c r="J4323" i="1"/>
  <c r="G4323" i="1"/>
  <c r="F4323" i="1"/>
  <c r="D4323" i="1"/>
  <c r="B4323" i="1"/>
  <c r="R4322" i="1"/>
  <c r="Q4322" i="1"/>
  <c r="N4322" i="1"/>
  <c r="P4322" i="1" s="1"/>
  <c r="J4322" i="1"/>
  <c r="G4322" i="1"/>
  <c r="F4322" i="1"/>
  <c r="D4322" i="1"/>
  <c r="B4322" i="1"/>
  <c r="R4321" i="1"/>
  <c r="N4321" i="1"/>
  <c r="P4321" i="1" s="1"/>
  <c r="J4321" i="1"/>
  <c r="G4321" i="1"/>
  <c r="F4321" i="1"/>
  <c r="D4321" i="1"/>
  <c r="B4321" i="1"/>
  <c r="R4320" i="1"/>
  <c r="Q4320" i="1"/>
  <c r="N4320" i="1"/>
  <c r="P4320" i="1" s="1"/>
  <c r="J4320" i="1"/>
  <c r="G4320" i="1"/>
  <c r="F4320" i="1"/>
  <c r="D4320" i="1"/>
  <c r="B4320" i="1"/>
  <c r="R4319" i="1"/>
  <c r="N4319" i="1"/>
  <c r="P4319" i="1" s="1"/>
  <c r="J4319" i="1"/>
  <c r="G4319" i="1"/>
  <c r="F4319" i="1"/>
  <c r="D4319" i="1"/>
  <c r="B4319" i="1"/>
  <c r="R4318" i="1"/>
  <c r="Q4318" i="1"/>
  <c r="N4318" i="1"/>
  <c r="P4318" i="1" s="1"/>
  <c r="J4318" i="1"/>
  <c r="G4318" i="1"/>
  <c r="F4318" i="1"/>
  <c r="D4318" i="1"/>
  <c r="B4318" i="1"/>
  <c r="R4317" i="1"/>
  <c r="N4317" i="1"/>
  <c r="P4317" i="1" s="1"/>
  <c r="J4317" i="1"/>
  <c r="G4317" i="1"/>
  <c r="F4317" i="1"/>
  <c r="D4317" i="1"/>
  <c r="B4317" i="1"/>
  <c r="R4316" i="1"/>
  <c r="Q4316" i="1"/>
  <c r="N4316" i="1"/>
  <c r="P4316" i="1" s="1"/>
  <c r="J4316" i="1"/>
  <c r="G4316" i="1"/>
  <c r="F4316" i="1"/>
  <c r="D4316" i="1"/>
  <c r="B4316" i="1"/>
  <c r="R4315" i="1"/>
  <c r="N4315" i="1"/>
  <c r="P4315" i="1" s="1"/>
  <c r="J4315" i="1"/>
  <c r="G4315" i="1"/>
  <c r="F4315" i="1"/>
  <c r="D4315" i="1"/>
  <c r="B4315" i="1"/>
  <c r="R4314" i="1"/>
  <c r="Q4314" i="1"/>
  <c r="N4314" i="1"/>
  <c r="P4314" i="1" s="1"/>
  <c r="J4314" i="1"/>
  <c r="G4314" i="1"/>
  <c r="F4314" i="1"/>
  <c r="D4314" i="1"/>
  <c r="B4314" i="1"/>
  <c r="R4313" i="1"/>
  <c r="N4313" i="1"/>
  <c r="P4313" i="1" s="1"/>
  <c r="J4313" i="1"/>
  <c r="G4313" i="1"/>
  <c r="F4313" i="1"/>
  <c r="D4313" i="1"/>
  <c r="B4313" i="1"/>
  <c r="R4312" i="1"/>
  <c r="Q4312" i="1"/>
  <c r="N4312" i="1"/>
  <c r="P4312" i="1" s="1"/>
  <c r="J4312" i="1"/>
  <c r="G4312" i="1"/>
  <c r="F4312" i="1"/>
  <c r="D4312" i="1"/>
  <c r="B4312" i="1"/>
  <c r="R4311" i="1"/>
  <c r="N4311" i="1"/>
  <c r="P4311" i="1" s="1"/>
  <c r="J4311" i="1"/>
  <c r="G4311" i="1"/>
  <c r="F4311" i="1"/>
  <c r="D4311" i="1"/>
  <c r="B4311" i="1"/>
  <c r="R4310" i="1"/>
  <c r="Q4310" i="1"/>
  <c r="N4310" i="1"/>
  <c r="P4310" i="1" s="1"/>
  <c r="J4310" i="1"/>
  <c r="G4310" i="1"/>
  <c r="F4310" i="1"/>
  <c r="D4310" i="1"/>
  <c r="B4310" i="1"/>
  <c r="R4309" i="1"/>
  <c r="N4309" i="1"/>
  <c r="P4309" i="1" s="1"/>
  <c r="J4309" i="1"/>
  <c r="G4309" i="1"/>
  <c r="F4309" i="1"/>
  <c r="D4309" i="1"/>
  <c r="B4309" i="1"/>
  <c r="R4308" i="1"/>
  <c r="Q4308" i="1"/>
  <c r="N4308" i="1"/>
  <c r="P4308" i="1" s="1"/>
  <c r="J4308" i="1"/>
  <c r="G4308" i="1"/>
  <c r="F4308" i="1"/>
  <c r="D4308" i="1"/>
  <c r="B4308" i="1"/>
  <c r="R4307" i="1"/>
  <c r="N4307" i="1"/>
  <c r="P4307" i="1" s="1"/>
  <c r="J4307" i="1"/>
  <c r="G4307" i="1"/>
  <c r="F4307" i="1"/>
  <c r="D4307" i="1"/>
  <c r="B4307" i="1"/>
  <c r="R4306" i="1"/>
  <c r="Q4306" i="1"/>
  <c r="N4306" i="1"/>
  <c r="P4306" i="1" s="1"/>
  <c r="J4306" i="1"/>
  <c r="G4306" i="1"/>
  <c r="F4306" i="1"/>
  <c r="D4306" i="1"/>
  <c r="B4306" i="1"/>
  <c r="R4305" i="1"/>
  <c r="N4305" i="1"/>
  <c r="P4305" i="1" s="1"/>
  <c r="J4305" i="1"/>
  <c r="G4305" i="1"/>
  <c r="F4305" i="1"/>
  <c r="D4305" i="1"/>
  <c r="B4305" i="1"/>
  <c r="R4304" i="1"/>
  <c r="Q4304" i="1"/>
  <c r="N4304" i="1"/>
  <c r="P4304" i="1" s="1"/>
  <c r="J4304" i="1"/>
  <c r="G4304" i="1"/>
  <c r="F4304" i="1"/>
  <c r="D4304" i="1"/>
  <c r="B4304" i="1"/>
  <c r="R4303" i="1"/>
  <c r="N4303" i="1"/>
  <c r="P4303" i="1" s="1"/>
  <c r="J4303" i="1"/>
  <c r="G4303" i="1"/>
  <c r="F4303" i="1"/>
  <c r="D4303" i="1"/>
  <c r="B4303" i="1"/>
  <c r="R4302" i="1"/>
  <c r="Q4302" i="1"/>
  <c r="N4302" i="1"/>
  <c r="P4302" i="1" s="1"/>
  <c r="J4302" i="1"/>
  <c r="G4302" i="1"/>
  <c r="F4302" i="1"/>
  <c r="D4302" i="1"/>
  <c r="B4302" i="1"/>
  <c r="R4301" i="1"/>
  <c r="N4301" i="1"/>
  <c r="P4301" i="1" s="1"/>
  <c r="J4301" i="1"/>
  <c r="G4301" i="1"/>
  <c r="F4301" i="1"/>
  <c r="D4301" i="1"/>
  <c r="B4301" i="1"/>
  <c r="R4300" i="1"/>
  <c r="Q4300" i="1"/>
  <c r="N4300" i="1"/>
  <c r="P4300" i="1" s="1"/>
  <c r="J4300" i="1"/>
  <c r="G4300" i="1"/>
  <c r="F4300" i="1"/>
  <c r="D4300" i="1"/>
  <c r="B4300" i="1"/>
  <c r="R4299" i="1"/>
  <c r="N4299" i="1"/>
  <c r="P4299" i="1" s="1"/>
  <c r="J4299" i="1"/>
  <c r="G4299" i="1"/>
  <c r="F4299" i="1"/>
  <c r="D4299" i="1"/>
  <c r="B4299" i="1"/>
  <c r="R4298" i="1"/>
  <c r="Q4298" i="1"/>
  <c r="N4298" i="1"/>
  <c r="P4298" i="1" s="1"/>
  <c r="J4298" i="1"/>
  <c r="G4298" i="1"/>
  <c r="F4298" i="1"/>
  <c r="D4298" i="1"/>
  <c r="B4298" i="1"/>
  <c r="R4297" i="1"/>
  <c r="N4297" i="1"/>
  <c r="P4297" i="1" s="1"/>
  <c r="J4297" i="1"/>
  <c r="G4297" i="1"/>
  <c r="F4297" i="1"/>
  <c r="D4297" i="1"/>
  <c r="B4297" i="1"/>
  <c r="R4296" i="1"/>
  <c r="Q4296" i="1"/>
  <c r="N4296" i="1"/>
  <c r="P4296" i="1" s="1"/>
  <c r="J4296" i="1"/>
  <c r="G4296" i="1"/>
  <c r="F4296" i="1"/>
  <c r="D4296" i="1"/>
  <c r="B4296" i="1"/>
  <c r="R4295" i="1"/>
  <c r="N4295" i="1"/>
  <c r="P4295" i="1" s="1"/>
  <c r="J4295" i="1"/>
  <c r="G4295" i="1"/>
  <c r="F4295" i="1"/>
  <c r="D4295" i="1"/>
  <c r="B4295" i="1"/>
  <c r="R4294" i="1"/>
  <c r="Q4294" i="1"/>
  <c r="N4294" i="1"/>
  <c r="P4294" i="1" s="1"/>
  <c r="J4294" i="1"/>
  <c r="G4294" i="1"/>
  <c r="F4294" i="1"/>
  <c r="D4294" i="1"/>
  <c r="B4294" i="1"/>
  <c r="R4293" i="1"/>
  <c r="N4293" i="1"/>
  <c r="P4293" i="1" s="1"/>
  <c r="J4293" i="1"/>
  <c r="G4293" i="1"/>
  <c r="F4293" i="1"/>
  <c r="D4293" i="1"/>
  <c r="B4293" i="1"/>
  <c r="R4292" i="1"/>
  <c r="Q4292" i="1"/>
  <c r="N4292" i="1"/>
  <c r="P4292" i="1" s="1"/>
  <c r="J4292" i="1"/>
  <c r="G4292" i="1"/>
  <c r="F4292" i="1"/>
  <c r="D4292" i="1"/>
  <c r="B4292" i="1"/>
  <c r="R4291" i="1"/>
  <c r="N4291" i="1"/>
  <c r="P4291" i="1" s="1"/>
  <c r="J4291" i="1"/>
  <c r="G4291" i="1"/>
  <c r="F4291" i="1"/>
  <c r="D4291" i="1"/>
  <c r="B4291" i="1"/>
  <c r="R4290" i="1"/>
  <c r="Q4290" i="1"/>
  <c r="N4290" i="1"/>
  <c r="P4290" i="1" s="1"/>
  <c r="J4290" i="1"/>
  <c r="G4290" i="1"/>
  <c r="F4290" i="1"/>
  <c r="D4290" i="1"/>
  <c r="B4290" i="1"/>
  <c r="R4289" i="1"/>
  <c r="N4289" i="1"/>
  <c r="P4289" i="1" s="1"/>
  <c r="J4289" i="1"/>
  <c r="G4289" i="1"/>
  <c r="F4289" i="1"/>
  <c r="D4289" i="1"/>
  <c r="B4289" i="1"/>
  <c r="R4288" i="1"/>
  <c r="Q4288" i="1"/>
  <c r="N4288" i="1"/>
  <c r="P4288" i="1" s="1"/>
  <c r="J4288" i="1"/>
  <c r="G4288" i="1"/>
  <c r="F4288" i="1"/>
  <c r="D4288" i="1"/>
  <c r="B4288" i="1"/>
  <c r="R4287" i="1"/>
  <c r="N4287" i="1"/>
  <c r="P4287" i="1" s="1"/>
  <c r="J4287" i="1"/>
  <c r="G4287" i="1"/>
  <c r="F4287" i="1"/>
  <c r="D4287" i="1"/>
  <c r="B4287" i="1"/>
  <c r="R4286" i="1"/>
  <c r="Q4286" i="1"/>
  <c r="N4286" i="1"/>
  <c r="P4286" i="1" s="1"/>
  <c r="J4286" i="1"/>
  <c r="G4286" i="1"/>
  <c r="F4286" i="1"/>
  <c r="D4286" i="1"/>
  <c r="B4286" i="1"/>
  <c r="R4285" i="1"/>
  <c r="N4285" i="1"/>
  <c r="P4285" i="1" s="1"/>
  <c r="J4285" i="1"/>
  <c r="G4285" i="1"/>
  <c r="F4285" i="1"/>
  <c r="D4285" i="1"/>
  <c r="B4285" i="1"/>
  <c r="R4284" i="1"/>
  <c r="Q4284" i="1"/>
  <c r="N4284" i="1"/>
  <c r="P4284" i="1" s="1"/>
  <c r="J4284" i="1"/>
  <c r="G4284" i="1"/>
  <c r="F4284" i="1"/>
  <c r="D4284" i="1"/>
  <c r="B4284" i="1"/>
  <c r="R4283" i="1"/>
  <c r="N4283" i="1"/>
  <c r="P4283" i="1" s="1"/>
  <c r="J4283" i="1"/>
  <c r="G4283" i="1"/>
  <c r="F4283" i="1"/>
  <c r="D4283" i="1"/>
  <c r="B4283" i="1"/>
  <c r="R4282" i="1"/>
  <c r="Q4282" i="1"/>
  <c r="N4282" i="1"/>
  <c r="P4282" i="1" s="1"/>
  <c r="J4282" i="1"/>
  <c r="G4282" i="1"/>
  <c r="F4282" i="1"/>
  <c r="D4282" i="1"/>
  <c r="B4282" i="1"/>
  <c r="R4281" i="1"/>
  <c r="N4281" i="1"/>
  <c r="P4281" i="1" s="1"/>
  <c r="J4281" i="1"/>
  <c r="G4281" i="1"/>
  <c r="F4281" i="1"/>
  <c r="D4281" i="1"/>
  <c r="B4281" i="1"/>
  <c r="R4280" i="1"/>
  <c r="Q4280" i="1"/>
  <c r="N4280" i="1"/>
  <c r="P4280" i="1" s="1"/>
  <c r="J4280" i="1"/>
  <c r="G4280" i="1"/>
  <c r="F4280" i="1"/>
  <c r="D4280" i="1"/>
  <c r="B4280" i="1"/>
  <c r="R4279" i="1"/>
  <c r="N4279" i="1"/>
  <c r="P4279" i="1" s="1"/>
  <c r="J4279" i="1"/>
  <c r="G4279" i="1"/>
  <c r="F4279" i="1"/>
  <c r="D4279" i="1"/>
  <c r="B4279" i="1"/>
  <c r="R4278" i="1"/>
  <c r="Q4278" i="1"/>
  <c r="N4278" i="1"/>
  <c r="P4278" i="1" s="1"/>
  <c r="J4278" i="1"/>
  <c r="G4278" i="1"/>
  <c r="F4278" i="1"/>
  <c r="D4278" i="1"/>
  <c r="B4278" i="1"/>
  <c r="R4277" i="1"/>
  <c r="N4277" i="1"/>
  <c r="P4277" i="1" s="1"/>
  <c r="J4277" i="1"/>
  <c r="G4277" i="1"/>
  <c r="F4277" i="1"/>
  <c r="D4277" i="1"/>
  <c r="B4277" i="1"/>
  <c r="R4276" i="1"/>
  <c r="Q4276" i="1"/>
  <c r="N4276" i="1"/>
  <c r="P4276" i="1" s="1"/>
  <c r="J4276" i="1"/>
  <c r="G4276" i="1"/>
  <c r="F4276" i="1"/>
  <c r="D4276" i="1"/>
  <c r="B4276" i="1"/>
  <c r="R4275" i="1"/>
  <c r="N4275" i="1"/>
  <c r="P4275" i="1" s="1"/>
  <c r="J4275" i="1"/>
  <c r="G4275" i="1"/>
  <c r="F4275" i="1"/>
  <c r="D4275" i="1"/>
  <c r="B4275" i="1"/>
  <c r="R4274" i="1"/>
  <c r="Q4274" i="1"/>
  <c r="N4274" i="1"/>
  <c r="P4274" i="1" s="1"/>
  <c r="J4274" i="1"/>
  <c r="G4274" i="1"/>
  <c r="F4274" i="1"/>
  <c r="D4274" i="1"/>
  <c r="B4274" i="1"/>
  <c r="R4273" i="1"/>
  <c r="N4273" i="1"/>
  <c r="P4273" i="1" s="1"/>
  <c r="J4273" i="1"/>
  <c r="G4273" i="1"/>
  <c r="F4273" i="1"/>
  <c r="D4273" i="1"/>
  <c r="B4273" i="1"/>
  <c r="R4272" i="1"/>
  <c r="Q4272" i="1"/>
  <c r="N4272" i="1"/>
  <c r="P4272" i="1" s="1"/>
  <c r="J4272" i="1"/>
  <c r="G4272" i="1"/>
  <c r="F4272" i="1"/>
  <c r="D4272" i="1"/>
  <c r="B4272" i="1"/>
  <c r="R4271" i="1"/>
  <c r="N4271" i="1"/>
  <c r="P4271" i="1" s="1"/>
  <c r="J4271" i="1"/>
  <c r="G4271" i="1"/>
  <c r="F4271" i="1"/>
  <c r="D4271" i="1"/>
  <c r="B4271" i="1"/>
  <c r="R4270" i="1"/>
  <c r="Q4270" i="1"/>
  <c r="N4270" i="1"/>
  <c r="P4270" i="1" s="1"/>
  <c r="J4270" i="1"/>
  <c r="G4270" i="1"/>
  <c r="F4270" i="1"/>
  <c r="D4270" i="1"/>
  <c r="B4270" i="1"/>
  <c r="R4269" i="1"/>
  <c r="N4269" i="1"/>
  <c r="P4269" i="1" s="1"/>
  <c r="J4269" i="1"/>
  <c r="G4269" i="1"/>
  <c r="F4269" i="1"/>
  <c r="D4269" i="1"/>
  <c r="B4269" i="1"/>
  <c r="R4268" i="1"/>
  <c r="Q4268" i="1"/>
  <c r="N4268" i="1"/>
  <c r="P4268" i="1" s="1"/>
  <c r="J4268" i="1"/>
  <c r="G4268" i="1"/>
  <c r="F4268" i="1"/>
  <c r="D4268" i="1"/>
  <c r="B4268" i="1"/>
  <c r="R4267" i="1"/>
  <c r="N4267" i="1"/>
  <c r="P4267" i="1" s="1"/>
  <c r="J4267" i="1"/>
  <c r="G4267" i="1"/>
  <c r="F4267" i="1"/>
  <c r="D4267" i="1"/>
  <c r="B4267" i="1"/>
  <c r="R4266" i="1"/>
  <c r="Q4266" i="1"/>
  <c r="N4266" i="1"/>
  <c r="P4266" i="1" s="1"/>
  <c r="J4266" i="1"/>
  <c r="G4266" i="1"/>
  <c r="F4266" i="1"/>
  <c r="D4266" i="1"/>
  <c r="B4266" i="1"/>
  <c r="R4265" i="1"/>
  <c r="N4265" i="1"/>
  <c r="P4265" i="1" s="1"/>
  <c r="J4265" i="1"/>
  <c r="G4265" i="1"/>
  <c r="F4265" i="1"/>
  <c r="D4265" i="1"/>
  <c r="B4265" i="1"/>
  <c r="R4264" i="1"/>
  <c r="Q4264" i="1"/>
  <c r="N4264" i="1"/>
  <c r="P4264" i="1" s="1"/>
  <c r="J4264" i="1"/>
  <c r="G4264" i="1"/>
  <c r="F4264" i="1"/>
  <c r="D4264" i="1"/>
  <c r="B4264" i="1"/>
  <c r="R4263" i="1"/>
  <c r="N4263" i="1"/>
  <c r="P4263" i="1" s="1"/>
  <c r="J4263" i="1"/>
  <c r="G4263" i="1"/>
  <c r="F4263" i="1"/>
  <c r="D4263" i="1"/>
  <c r="B4263" i="1"/>
  <c r="R4262" i="1"/>
  <c r="Q4262" i="1"/>
  <c r="N4262" i="1"/>
  <c r="P4262" i="1" s="1"/>
  <c r="J4262" i="1"/>
  <c r="G4262" i="1"/>
  <c r="F4262" i="1"/>
  <c r="D4262" i="1"/>
  <c r="B4262" i="1"/>
  <c r="R4261" i="1"/>
  <c r="N4261" i="1"/>
  <c r="P4261" i="1" s="1"/>
  <c r="J4261" i="1"/>
  <c r="G4261" i="1"/>
  <c r="F4261" i="1"/>
  <c r="D4261" i="1"/>
  <c r="B4261" i="1"/>
  <c r="R4260" i="1"/>
  <c r="Q4260" i="1"/>
  <c r="N4260" i="1"/>
  <c r="P4260" i="1" s="1"/>
  <c r="J4260" i="1"/>
  <c r="G4260" i="1"/>
  <c r="F4260" i="1"/>
  <c r="D4260" i="1"/>
  <c r="B4260" i="1"/>
  <c r="R4259" i="1"/>
  <c r="N4259" i="1"/>
  <c r="P4259" i="1" s="1"/>
  <c r="J4259" i="1"/>
  <c r="G4259" i="1"/>
  <c r="F4259" i="1"/>
  <c r="D4259" i="1"/>
  <c r="B4259" i="1"/>
  <c r="R4258" i="1"/>
  <c r="Q4258" i="1"/>
  <c r="N4258" i="1"/>
  <c r="P4258" i="1" s="1"/>
  <c r="J4258" i="1"/>
  <c r="G4258" i="1"/>
  <c r="F4258" i="1"/>
  <c r="D4258" i="1"/>
  <c r="B4258" i="1"/>
  <c r="R4257" i="1"/>
  <c r="N4257" i="1"/>
  <c r="P4257" i="1" s="1"/>
  <c r="J4257" i="1"/>
  <c r="G4257" i="1"/>
  <c r="F4257" i="1"/>
  <c r="D4257" i="1"/>
  <c r="B4257" i="1"/>
  <c r="R4256" i="1"/>
  <c r="Q4256" i="1"/>
  <c r="N4256" i="1"/>
  <c r="P4256" i="1" s="1"/>
  <c r="J4256" i="1"/>
  <c r="G4256" i="1"/>
  <c r="F4256" i="1"/>
  <c r="D4256" i="1"/>
  <c r="B4256" i="1"/>
  <c r="R4255" i="1"/>
  <c r="N4255" i="1"/>
  <c r="P4255" i="1" s="1"/>
  <c r="J4255" i="1"/>
  <c r="G4255" i="1"/>
  <c r="F4255" i="1"/>
  <c r="D4255" i="1"/>
  <c r="B4255" i="1"/>
  <c r="R4254" i="1"/>
  <c r="Q4254" i="1"/>
  <c r="N4254" i="1"/>
  <c r="P4254" i="1" s="1"/>
  <c r="J4254" i="1"/>
  <c r="G4254" i="1"/>
  <c r="F4254" i="1"/>
  <c r="D4254" i="1"/>
  <c r="B4254" i="1"/>
  <c r="R4253" i="1"/>
  <c r="N4253" i="1"/>
  <c r="P4253" i="1" s="1"/>
  <c r="J4253" i="1"/>
  <c r="G4253" i="1"/>
  <c r="F4253" i="1"/>
  <c r="D4253" i="1"/>
  <c r="B4253" i="1"/>
  <c r="R4252" i="1"/>
  <c r="Q4252" i="1"/>
  <c r="N4252" i="1"/>
  <c r="P4252" i="1" s="1"/>
  <c r="J4252" i="1"/>
  <c r="G4252" i="1"/>
  <c r="F4252" i="1"/>
  <c r="D4252" i="1"/>
  <c r="B4252" i="1"/>
  <c r="R4251" i="1"/>
  <c r="N4251" i="1"/>
  <c r="P4251" i="1" s="1"/>
  <c r="J4251" i="1"/>
  <c r="G4251" i="1"/>
  <c r="F4251" i="1"/>
  <c r="D4251" i="1"/>
  <c r="B4251" i="1"/>
  <c r="R4250" i="1"/>
  <c r="Q4250" i="1"/>
  <c r="N4250" i="1"/>
  <c r="P4250" i="1" s="1"/>
  <c r="J4250" i="1"/>
  <c r="G4250" i="1"/>
  <c r="F4250" i="1"/>
  <c r="D4250" i="1"/>
  <c r="B4250" i="1"/>
  <c r="R4249" i="1"/>
  <c r="N4249" i="1"/>
  <c r="P4249" i="1" s="1"/>
  <c r="J4249" i="1"/>
  <c r="G4249" i="1"/>
  <c r="F4249" i="1"/>
  <c r="D4249" i="1"/>
  <c r="B4249" i="1"/>
  <c r="R4248" i="1"/>
  <c r="Q4248" i="1"/>
  <c r="N4248" i="1"/>
  <c r="P4248" i="1" s="1"/>
  <c r="J4248" i="1"/>
  <c r="G4248" i="1"/>
  <c r="F4248" i="1"/>
  <c r="D4248" i="1"/>
  <c r="B4248" i="1"/>
  <c r="R4247" i="1"/>
  <c r="N4247" i="1"/>
  <c r="P4247" i="1" s="1"/>
  <c r="J4247" i="1"/>
  <c r="G4247" i="1"/>
  <c r="F4247" i="1"/>
  <c r="D4247" i="1"/>
  <c r="B4247" i="1"/>
  <c r="R4246" i="1"/>
  <c r="Q4246" i="1"/>
  <c r="N4246" i="1"/>
  <c r="P4246" i="1" s="1"/>
  <c r="J4246" i="1"/>
  <c r="G4246" i="1"/>
  <c r="F4246" i="1"/>
  <c r="D4246" i="1"/>
  <c r="B4246" i="1"/>
  <c r="R4245" i="1"/>
  <c r="N4245" i="1"/>
  <c r="P4245" i="1" s="1"/>
  <c r="J4245" i="1"/>
  <c r="G4245" i="1"/>
  <c r="F4245" i="1"/>
  <c r="D4245" i="1"/>
  <c r="B4245" i="1"/>
  <c r="R4244" i="1"/>
  <c r="Q4244" i="1"/>
  <c r="N4244" i="1"/>
  <c r="P4244" i="1" s="1"/>
  <c r="J4244" i="1"/>
  <c r="G4244" i="1"/>
  <c r="F4244" i="1"/>
  <c r="D4244" i="1"/>
  <c r="B4244" i="1"/>
  <c r="R4243" i="1"/>
  <c r="N4243" i="1"/>
  <c r="P4243" i="1" s="1"/>
  <c r="J4243" i="1"/>
  <c r="G4243" i="1"/>
  <c r="F4243" i="1"/>
  <c r="D4243" i="1"/>
  <c r="B4243" i="1"/>
  <c r="R4242" i="1"/>
  <c r="Q4242" i="1"/>
  <c r="N4242" i="1"/>
  <c r="P4242" i="1" s="1"/>
  <c r="J4242" i="1"/>
  <c r="G4242" i="1"/>
  <c r="F4242" i="1"/>
  <c r="D4242" i="1"/>
  <c r="B4242" i="1"/>
  <c r="R4241" i="1"/>
  <c r="N4241" i="1"/>
  <c r="P4241" i="1" s="1"/>
  <c r="J4241" i="1"/>
  <c r="G4241" i="1"/>
  <c r="F4241" i="1"/>
  <c r="D4241" i="1"/>
  <c r="B4241" i="1"/>
  <c r="R4240" i="1"/>
  <c r="Q4240" i="1"/>
  <c r="N4240" i="1"/>
  <c r="P4240" i="1" s="1"/>
  <c r="J4240" i="1"/>
  <c r="G4240" i="1"/>
  <c r="F4240" i="1"/>
  <c r="D4240" i="1"/>
  <c r="B4240" i="1"/>
  <c r="R4239" i="1"/>
  <c r="N4239" i="1"/>
  <c r="P4239" i="1" s="1"/>
  <c r="J4239" i="1"/>
  <c r="G4239" i="1"/>
  <c r="F4239" i="1"/>
  <c r="D4239" i="1"/>
  <c r="B4239" i="1"/>
  <c r="R4238" i="1"/>
  <c r="Q4238" i="1"/>
  <c r="N4238" i="1"/>
  <c r="P4238" i="1" s="1"/>
  <c r="J4238" i="1"/>
  <c r="G4238" i="1"/>
  <c r="F4238" i="1"/>
  <c r="D4238" i="1"/>
  <c r="B4238" i="1"/>
  <c r="R4237" i="1"/>
  <c r="N4237" i="1"/>
  <c r="P4237" i="1" s="1"/>
  <c r="J4237" i="1"/>
  <c r="G4237" i="1"/>
  <c r="F4237" i="1"/>
  <c r="D4237" i="1"/>
  <c r="B4237" i="1"/>
  <c r="R4236" i="1"/>
  <c r="Q4236" i="1"/>
  <c r="N4236" i="1"/>
  <c r="P4236" i="1" s="1"/>
  <c r="J4236" i="1"/>
  <c r="G4236" i="1"/>
  <c r="F4236" i="1"/>
  <c r="D4236" i="1"/>
  <c r="B4236" i="1"/>
  <c r="R4235" i="1"/>
  <c r="N4235" i="1"/>
  <c r="P4235" i="1" s="1"/>
  <c r="J4235" i="1"/>
  <c r="G4235" i="1"/>
  <c r="F4235" i="1"/>
  <c r="D4235" i="1"/>
  <c r="B4235" i="1"/>
  <c r="R4234" i="1"/>
  <c r="Q4234" i="1"/>
  <c r="N4234" i="1"/>
  <c r="P4234" i="1" s="1"/>
  <c r="J4234" i="1"/>
  <c r="G4234" i="1"/>
  <c r="F4234" i="1"/>
  <c r="D4234" i="1"/>
  <c r="B4234" i="1"/>
  <c r="R4233" i="1"/>
  <c r="N4233" i="1"/>
  <c r="P4233" i="1" s="1"/>
  <c r="J4233" i="1"/>
  <c r="G4233" i="1"/>
  <c r="F4233" i="1"/>
  <c r="D4233" i="1"/>
  <c r="B4233" i="1"/>
  <c r="R4232" i="1"/>
  <c r="Q4232" i="1"/>
  <c r="N4232" i="1"/>
  <c r="P4232" i="1" s="1"/>
  <c r="J4232" i="1"/>
  <c r="G4232" i="1"/>
  <c r="F4232" i="1"/>
  <c r="D4232" i="1"/>
  <c r="B4232" i="1"/>
  <c r="R4231" i="1"/>
  <c r="N4231" i="1"/>
  <c r="P4231" i="1" s="1"/>
  <c r="J4231" i="1"/>
  <c r="G4231" i="1"/>
  <c r="F4231" i="1"/>
  <c r="D4231" i="1"/>
  <c r="B4231" i="1"/>
  <c r="R4230" i="1"/>
  <c r="Q4230" i="1"/>
  <c r="N4230" i="1"/>
  <c r="P4230" i="1" s="1"/>
  <c r="J4230" i="1"/>
  <c r="G4230" i="1"/>
  <c r="F4230" i="1"/>
  <c r="D4230" i="1"/>
  <c r="B4230" i="1"/>
  <c r="R4229" i="1"/>
  <c r="N4229" i="1"/>
  <c r="P4229" i="1" s="1"/>
  <c r="J4229" i="1"/>
  <c r="G4229" i="1"/>
  <c r="F4229" i="1"/>
  <c r="D4229" i="1"/>
  <c r="B4229" i="1"/>
  <c r="R4228" i="1"/>
  <c r="Q4228" i="1"/>
  <c r="N4228" i="1"/>
  <c r="P4228" i="1" s="1"/>
  <c r="J4228" i="1"/>
  <c r="G4228" i="1"/>
  <c r="F4228" i="1"/>
  <c r="D4228" i="1"/>
  <c r="B4228" i="1"/>
  <c r="R4227" i="1"/>
  <c r="N4227" i="1"/>
  <c r="J4227" i="1"/>
  <c r="G4227" i="1"/>
  <c r="F4227" i="1"/>
  <c r="D4227" i="1"/>
  <c r="B4227" i="1"/>
  <c r="R4226" i="1"/>
  <c r="Q4226" i="1"/>
  <c r="N4226" i="1"/>
  <c r="P4226" i="1" s="1"/>
  <c r="J4226" i="1"/>
  <c r="G4226" i="1"/>
  <c r="F4226" i="1"/>
  <c r="D4226" i="1"/>
  <c r="B4226" i="1"/>
  <c r="R4225" i="1"/>
  <c r="N4225" i="1"/>
  <c r="J4225" i="1"/>
  <c r="G4225" i="1"/>
  <c r="F4225" i="1"/>
  <c r="D4225" i="1"/>
  <c r="B4225" i="1"/>
  <c r="R4224" i="1"/>
  <c r="Q4224" i="1"/>
  <c r="N4224" i="1"/>
  <c r="P4224" i="1" s="1"/>
  <c r="J4224" i="1"/>
  <c r="G4224" i="1"/>
  <c r="F4224" i="1"/>
  <c r="D4224" i="1"/>
  <c r="B4224" i="1"/>
  <c r="R4223" i="1"/>
  <c r="N4223" i="1"/>
  <c r="J4223" i="1"/>
  <c r="G4223" i="1"/>
  <c r="F4223" i="1"/>
  <c r="D4223" i="1"/>
  <c r="B4223" i="1"/>
  <c r="R4222" i="1"/>
  <c r="Q4222" i="1"/>
  <c r="N4222" i="1"/>
  <c r="P4222" i="1" s="1"/>
  <c r="J4222" i="1"/>
  <c r="G4222" i="1"/>
  <c r="F4222" i="1"/>
  <c r="D4222" i="1"/>
  <c r="B4222" i="1"/>
  <c r="R4221" i="1"/>
  <c r="N4221" i="1"/>
  <c r="J4221" i="1"/>
  <c r="G4221" i="1"/>
  <c r="F4221" i="1"/>
  <c r="D4221" i="1"/>
  <c r="B4221" i="1"/>
  <c r="R4220" i="1"/>
  <c r="Q4220" i="1"/>
  <c r="N4220" i="1"/>
  <c r="P4220" i="1" s="1"/>
  <c r="J4220" i="1"/>
  <c r="G4220" i="1"/>
  <c r="F4220" i="1"/>
  <c r="D4220" i="1"/>
  <c r="B4220" i="1"/>
  <c r="R4219" i="1"/>
  <c r="N4219" i="1"/>
  <c r="J4219" i="1"/>
  <c r="G4219" i="1"/>
  <c r="F4219" i="1"/>
  <c r="D4219" i="1"/>
  <c r="B4219" i="1"/>
  <c r="R4218" i="1"/>
  <c r="Q4218" i="1"/>
  <c r="N4218" i="1"/>
  <c r="P4218" i="1" s="1"/>
  <c r="J4218" i="1"/>
  <c r="G4218" i="1"/>
  <c r="F4218" i="1"/>
  <c r="D4218" i="1"/>
  <c r="B4218" i="1"/>
  <c r="R4217" i="1"/>
  <c r="N4217" i="1"/>
  <c r="J4217" i="1"/>
  <c r="G4217" i="1"/>
  <c r="F4217" i="1"/>
  <c r="D4217" i="1"/>
  <c r="B4217" i="1"/>
  <c r="R4216" i="1"/>
  <c r="Q4216" i="1"/>
  <c r="N4216" i="1"/>
  <c r="P4216" i="1" s="1"/>
  <c r="J4216" i="1"/>
  <c r="G4216" i="1"/>
  <c r="F4216" i="1"/>
  <c r="D4216" i="1"/>
  <c r="B4216" i="1"/>
  <c r="R4215" i="1"/>
  <c r="N4215" i="1"/>
  <c r="J4215" i="1"/>
  <c r="G4215" i="1"/>
  <c r="F4215" i="1"/>
  <c r="D4215" i="1"/>
  <c r="B4215" i="1"/>
  <c r="R4214" i="1"/>
  <c r="Q4214" i="1"/>
  <c r="N4214" i="1"/>
  <c r="P4214" i="1" s="1"/>
  <c r="J4214" i="1"/>
  <c r="G4214" i="1"/>
  <c r="F4214" i="1"/>
  <c r="D4214" i="1"/>
  <c r="B4214" i="1"/>
  <c r="R4213" i="1"/>
  <c r="N4213" i="1"/>
  <c r="J4213" i="1"/>
  <c r="G4213" i="1"/>
  <c r="F4213" i="1"/>
  <c r="D4213" i="1"/>
  <c r="B4213" i="1"/>
  <c r="R4212" i="1"/>
  <c r="Q4212" i="1"/>
  <c r="N4212" i="1"/>
  <c r="P4212" i="1" s="1"/>
  <c r="J4212" i="1"/>
  <c r="G4212" i="1"/>
  <c r="F4212" i="1"/>
  <c r="D4212" i="1"/>
  <c r="B4212" i="1"/>
  <c r="R4211" i="1"/>
  <c r="N4211" i="1"/>
  <c r="J4211" i="1"/>
  <c r="G4211" i="1"/>
  <c r="F4211" i="1"/>
  <c r="D4211" i="1"/>
  <c r="B4211" i="1"/>
  <c r="R4210" i="1"/>
  <c r="Q4210" i="1"/>
  <c r="N4210" i="1"/>
  <c r="P4210" i="1" s="1"/>
  <c r="J4210" i="1"/>
  <c r="G4210" i="1"/>
  <c r="F4210" i="1"/>
  <c r="D4210" i="1"/>
  <c r="B4210" i="1"/>
  <c r="R4209" i="1"/>
  <c r="N4209" i="1"/>
  <c r="J4209" i="1"/>
  <c r="G4209" i="1"/>
  <c r="F4209" i="1"/>
  <c r="D4209" i="1"/>
  <c r="B4209" i="1"/>
  <c r="R4208" i="1"/>
  <c r="Q4208" i="1"/>
  <c r="N4208" i="1"/>
  <c r="P4208" i="1" s="1"/>
  <c r="J4208" i="1"/>
  <c r="G4208" i="1"/>
  <c r="F4208" i="1"/>
  <c r="D4208" i="1"/>
  <c r="B4208" i="1"/>
  <c r="R4207" i="1"/>
  <c r="N4207" i="1"/>
  <c r="J4207" i="1"/>
  <c r="G4207" i="1"/>
  <c r="F4207" i="1"/>
  <c r="D4207" i="1"/>
  <c r="B4207" i="1"/>
  <c r="R4206" i="1"/>
  <c r="Q4206" i="1"/>
  <c r="N4206" i="1"/>
  <c r="P4206" i="1" s="1"/>
  <c r="J4206" i="1"/>
  <c r="G4206" i="1"/>
  <c r="F4206" i="1"/>
  <c r="D4206" i="1"/>
  <c r="B4206" i="1"/>
  <c r="R4205" i="1"/>
  <c r="N4205" i="1"/>
  <c r="J4205" i="1"/>
  <c r="G4205" i="1"/>
  <c r="F4205" i="1"/>
  <c r="D4205" i="1"/>
  <c r="B4205" i="1"/>
  <c r="R4204" i="1"/>
  <c r="Q4204" i="1"/>
  <c r="N4204" i="1"/>
  <c r="P4204" i="1" s="1"/>
  <c r="J4204" i="1"/>
  <c r="G4204" i="1"/>
  <c r="F4204" i="1"/>
  <c r="D4204" i="1"/>
  <c r="B4204" i="1"/>
  <c r="R4203" i="1"/>
  <c r="Q4203" i="1"/>
  <c r="N4203" i="1"/>
  <c r="P4203" i="1" s="1"/>
  <c r="J4203" i="1"/>
  <c r="G4203" i="1"/>
  <c r="F4203" i="1"/>
  <c r="D4203" i="1"/>
  <c r="B4203" i="1"/>
  <c r="R4202" i="1"/>
  <c r="Q4202" i="1"/>
  <c r="N4202" i="1"/>
  <c r="P4202" i="1" s="1"/>
  <c r="J4202" i="1"/>
  <c r="G4202" i="1"/>
  <c r="F4202" i="1"/>
  <c r="D4202" i="1"/>
  <c r="B4202" i="1"/>
  <c r="R4201" i="1"/>
  <c r="Q4201" i="1"/>
  <c r="N4201" i="1"/>
  <c r="P4201" i="1" s="1"/>
  <c r="J4201" i="1"/>
  <c r="G4201" i="1"/>
  <c r="F4201" i="1"/>
  <c r="D4201" i="1"/>
  <c r="B4201" i="1"/>
  <c r="R4200" i="1"/>
  <c r="Q4200" i="1"/>
  <c r="N4200" i="1"/>
  <c r="P4200" i="1" s="1"/>
  <c r="J4200" i="1"/>
  <c r="G4200" i="1"/>
  <c r="F4200" i="1"/>
  <c r="D4200" i="1"/>
  <c r="B4200" i="1"/>
  <c r="R4199" i="1"/>
  <c r="Q4199" i="1"/>
  <c r="N4199" i="1"/>
  <c r="P4199" i="1" s="1"/>
  <c r="J4199" i="1"/>
  <c r="G4199" i="1"/>
  <c r="F4199" i="1"/>
  <c r="D4199" i="1"/>
  <c r="B4199" i="1"/>
  <c r="R4198" i="1"/>
  <c r="Q4198" i="1"/>
  <c r="N4198" i="1"/>
  <c r="P4198" i="1" s="1"/>
  <c r="J4198" i="1"/>
  <c r="G4198" i="1"/>
  <c r="F4198" i="1"/>
  <c r="D4198" i="1"/>
  <c r="B4198" i="1"/>
  <c r="R4197" i="1"/>
  <c r="Q4197" i="1"/>
  <c r="N4197" i="1"/>
  <c r="P4197" i="1" s="1"/>
  <c r="J4197" i="1"/>
  <c r="G4197" i="1"/>
  <c r="F4197" i="1"/>
  <c r="D4197" i="1"/>
  <c r="B4197" i="1"/>
  <c r="R4196" i="1"/>
  <c r="Q4196" i="1"/>
  <c r="N4196" i="1"/>
  <c r="P4196" i="1" s="1"/>
  <c r="J4196" i="1"/>
  <c r="G4196" i="1"/>
  <c r="F4196" i="1"/>
  <c r="D4196" i="1"/>
  <c r="B4196" i="1"/>
  <c r="R4195" i="1"/>
  <c r="Q4195" i="1"/>
  <c r="N4195" i="1"/>
  <c r="P4195" i="1" s="1"/>
  <c r="J4195" i="1"/>
  <c r="G4195" i="1"/>
  <c r="F4195" i="1"/>
  <c r="D4195" i="1"/>
  <c r="B4195" i="1"/>
  <c r="R4194" i="1"/>
  <c r="Q4194" i="1"/>
  <c r="N4194" i="1"/>
  <c r="P4194" i="1" s="1"/>
  <c r="J4194" i="1"/>
  <c r="G4194" i="1"/>
  <c r="F4194" i="1"/>
  <c r="D4194" i="1"/>
  <c r="B4194" i="1"/>
  <c r="R4193" i="1"/>
  <c r="Q4193" i="1"/>
  <c r="N4193" i="1"/>
  <c r="P4193" i="1" s="1"/>
  <c r="J4193" i="1"/>
  <c r="G4193" i="1"/>
  <c r="F4193" i="1"/>
  <c r="D4193" i="1"/>
  <c r="B4193" i="1"/>
  <c r="R4192" i="1"/>
  <c r="N4192" i="1"/>
  <c r="P4192" i="1" s="1"/>
  <c r="J4192" i="1"/>
  <c r="G4192" i="1"/>
  <c r="F4192" i="1"/>
  <c r="D4192" i="1"/>
  <c r="B4192" i="1"/>
  <c r="R4191" i="1"/>
  <c r="Q4191" i="1"/>
  <c r="N4191" i="1"/>
  <c r="P4191" i="1" s="1"/>
  <c r="J4191" i="1"/>
  <c r="G4191" i="1"/>
  <c r="F4191" i="1"/>
  <c r="D4191" i="1"/>
  <c r="B4191" i="1"/>
  <c r="R4190" i="1"/>
  <c r="N4190" i="1"/>
  <c r="P4190" i="1" s="1"/>
  <c r="J4190" i="1"/>
  <c r="G4190" i="1"/>
  <c r="F4190" i="1"/>
  <c r="D4190" i="1"/>
  <c r="B4190" i="1"/>
  <c r="R4189" i="1"/>
  <c r="Q4189" i="1"/>
  <c r="N4189" i="1"/>
  <c r="P4189" i="1" s="1"/>
  <c r="J4189" i="1"/>
  <c r="G4189" i="1"/>
  <c r="F4189" i="1"/>
  <c r="D4189" i="1"/>
  <c r="B4189" i="1"/>
  <c r="R4188" i="1"/>
  <c r="N4188" i="1"/>
  <c r="P4188" i="1" s="1"/>
  <c r="J4188" i="1"/>
  <c r="G4188" i="1"/>
  <c r="F4188" i="1"/>
  <c r="D4188" i="1"/>
  <c r="B4188" i="1"/>
  <c r="R4187" i="1"/>
  <c r="Q4187" i="1"/>
  <c r="N4187" i="1"/>
  <c r="P4187" i="1" s="1"/>
  <c r="J4187" i="1"/>
  <c r="G4187" i="1"/>
  <c r="F4187" i="1"/>
  <c r="D4187" i="1"/>
  <c r="B4187" i="1"/>
  <c r="R4186" i="1"/>
  <c r="N4186" i="1"/>
  <c r="P4186" i="1" s="1"/>
  <c r="J4186" i="1"/>
  <c r="G4186" i="1"/>
  <c r="F4186" i="1"/>
  <c r="D4186" i="1"/>
  <c r="B4186" i="1"/>
  <c r="R4185" i="1"/>
  <c r="Q4185" i="1"/>
  <c r="N4185" i="1"/>
  <c r="P4185" i="1" s="1"/>
  <c r="J4185" i="1"/>
  <c r="G4185" i="1"/>
  <c r="F4185" i="1"/>
  <c r="D4185" i="1"/>
  <c r="B4185" i="1"/>
  <c r="R4184" i="1"/>
  <c r="N4184" i="1"/>
  <c r="P4184" i="1" s="1"/>
  <c r="J4184" i="1"/>
  <c r="G4184" i="1"/>
  <c r="F4184" i="1"/>
  <c r="D4184" i="1"/>
  <c r="B4184" i="1"/>
  <c r="R4183" i="1"/>
  <c r="Q4183" i="1"/>
  <c r="N4183" i="1"/>
  <c r="P4183" i="1" s="1"/>
  <c r="J4183" i="1"/>
  <c r="G4183" i="1"/>
  <c r="F4183" i="1"/>
  <c r="D4183" i="1"/>
  <c r="B4183" i="1"/>
  <c r="R4182" i="1"/>
  <c r="N4182" i="1"/>
  <c r="P4182" i="1" s="1"/>
  <c r="J4182" i="1"/>
  <c r="G4182" i="1"/>
  <c r="F4182" i="1"/>
  <c r="D4182" i="1"/>
  <c r="B4182" i="1"/>
  <c r="R4181" i="1"/>
  <c r="Q4181" i="1"/>
  <c r="N4181" i="1"/>
  <c r="P4181" i="1" s="1"/>
  <c r="J4181" i="1"/>
  <c r="G4181" i="1"/>
  <c r="F4181" i="1"/>
  <c r="D4181" i="1"/>
  <c r="B4181" i="1"/>
  <c r="R4180" i="1"/>
  <c r="N4180" i="1"/>
  <c r="P4180" i="1" s="1"/>
  <c r="J4180" i="1"/>
  <c r="G4180" i="1"/>
  <c r="F4180" i="1"/>
  <c r="D4180" i="1"/>
  <c r="B4180" i="1"/>
  <c r="R4179" i="1"/>
  <c r="Q4179" i="1"/>
  <c r="N4179" i="1"/>
  <c r="P4179" i="1" s="1"/>
  <c r="J4179" i="1"/>
  <c r="G4179" i="1"/>
  <c r="F4179" i="1"/>
  <c r="D4179" i="1"/>
  <c r="B4179" i="1"/>
  <c r="R4178" i="1"/>
  <c r="N4178" i="1"/>
  <c r="P4178" i="1" s="1"/>
  <c r="J4178" i="1"/>
  <c r="G4178" i="1"/>
  <c r="F4178" i="1"/>
  <c r="D4178" i="1"/>
  <c r="B4178" i="1"/>
  <c r="R4177" i="1"/>
  <c r="Q4177" i="1"/>
  <c r="N4177" i="1"/>
  <c r="P4177" i="1" s="1"/>
  <c r="J4177" i="1"/>
  <c r="G4177" i="1"/>
  <c r="F4177" i="1"/>
  <c r="D4177" i="1"/>
  <c r="B4177" i="1"/>
  <c r="R4176" i="1"/>
  <c r="N4176" i="1"/>
  <c r="P4176" i="1" s="1"/>
  <c r="J4176" i="1"/>
  <c r="G4176" i="1"/>
  <c r="F4176" i="1"/>
  <c r="D4176" i="1"/>
  <c r="B4176" i="1"/>
  <c r="R4175" i="1"/>
  <c r="Q4175" i="1"/>
  <c r="N4175" i="1"/>
  <c r="P4175" i="1" s="1"/>
  <c r="J4175" i="1"/>
  <c r="G4175" i="1"/>
  <c r="F4175" i="1"/>
  <c r="D4175" i="1"/>
  <c r="B4175" i="1"/>
  <c r="R4174" i="1"/>
  <c r="N4174" i="1"/>
  <c r="P4174" i="1" s="1"/>
  <c r="J4174" i="1"/>
  <c r="G4174" i="1"/>
  <c r="F4174" i="1"/>
  <c r="D4174" i="1"/>
  <c r="B4174" i="1"/>
  <c r="R4173" i="1"/>
  <c r="Q4173" i="1"/>
  <c r="N4173" i="1"/>
  <c r="P4173" i="1" s="1"/>
  <c r="J4173" i="1"/>
  <c r="G4173" i="1"/>
  <c r="F4173" i="1"/>
  <c r="D4173" i="1"/>
  <c r="B4173" i="1"/>
  <c r="R4172" i="1"/>
  <c r="N4172" i="1"/>
  <c r="P4172" i="1" s="1"/>
  <c r="J4172" i="1"/>
  <c r="G4172" i="1"/>
  <c r="F4172" i="1"/>
  <c r="D4172" i="1"/>
  <c r="B4172" i="1"/>
  <c r="R4171" i="1"/>
  <c r="Q4171" i="1"/>
  <c r="N4171" i="1"/>
  <c r="P4171" i="1" s="1"/>
  <c r="J4171" i="1"/>
  <c r="G4171" i="1"/>
  <c r="F4171" i="1"/>
  <c r="D4171" i="1"/>
  <c r="B4171" i="1"/>
  <c r="R4170" i="1"/>
  <c r="N4170" i="1"/>
  <c r="P4170" i="1" s="1"/>
  <c r="J4170" i="1"/>
  <c r="G4170" i="1"/>
  <c r="F4170" i="1"/>
  <c r="D4170" i="1"/>
  <c r="B4170" i="1"/>
  <c r="R4169" i="1"/>
  <c r="Q4169" i="1"/>
  <c r="N4169" i="1"/>
  <c r="P4169" i="1" s="1"/>
  <c r="J4169" i="1"/>
  <c r="G4169" i="1"/>
  <c r="F4169" i="1"/>
  <c r="D4169" i="1"/>
  <c r="B4169" i="1"/>
  <c r="R4168" i="1"/>
  <c r="N4168" i="1"/>
  <c r="P4168" i="1" s="1"/>
  <c r="J4168" i="1"/>
  <c r="G4168" i="1"/>
  <c r="F4168" i="1"/>
  <c r="D4168" i="1"/>
  <c r="B4168" i="1"/>
  <c r="R4167" i="1"/>
  <c r="Q4167" i="1"/>
  <c r="N4167" i="1"/>
  <c r="P4167" i="1" s="1"/>
  <c r="J4167" i="1"/>
  <c r="G4167" i="1"/>
  <c r="F4167" i="1"/>
  <c r="D4167" i="1"/>
  <c r="B4167" i="1"/>
  <c r="R4166" i="1"/>
  <c r="N4166" i="1"/>
  <c r="P4166" i="1" s="1"/>
  <c r="J4166" i="1"/>
  <c r="G4166" i="1"/>
  <c r="F4166" i="1"/>
  <c r="D4166" i="1"/>
  <c r="B4166" i="1"/>
  <c r="R4165" i="1"/>
  <c r="Q4165" i="1"/>
  <c r="N4165" i="1"/>
  <c r="P4165" i="1" s="1"/>
  <c r="J4165" i="1"/>
  <c r="G4165" i="1"/>
  <c r="F4165" i="1"/>
  <c r="D4165" i="1"/>
  <c r="B4165" i="1"/>
  <c r="R4164" i="1"/>
  <c r="N4164" i="1"/>
  <c r="P4164" i="1" s="1"/>
  <c r="J4164" i="1"/>
  <c r="G4164" i="1"/>
  <c r="F4164" i="1"/>
  <c r="D4164" i="1"/>
  <c r="B4164" i="1"/>
  <c r="R4163" i="1"/>
  <c r="Q4163" i="1"/>
  <c r="N4163" i="1"/>
  <c r="P4163" i="1" s="1"/>
  <c r="J4163" i="1"/>
  <c r="G4163" i="1"/>
  <c r="F4163" i="1"/>
  <c r="D4163" i="1"/>
  <c r="B4163" i="1"/>
  <c r="R4162" i="1"/>
  <c r="N4162" i="1"/>
  <c r="P4162" i="1" s="1"/>
  <c r="J4162" i="1"/>
  <c r="G4162" i="1"/>
  <c r="F4162" i="1"/>
  <c r="D4162" i="1"/>
  <c r="B4162" i="1"/>
  <c r="R4161" i="1"/>
  <c r="Q4161" i="1"/>
  <c r="N4161" i="1"/>
  <c r="P4161" i="1" s="1"/>
  <c r="J4161" i="1"/>
  <c r="G4161" i="1"/>
  <c r="F4161" i="1"/>
  <c r="D4161" i="1"/>
  <c r="B4161" i="1"/>
  <c r="R4160" i="1"/>
  <c r="N4160" i="1"/>
  <c r="P4160" i="1" s="1"/>
  <c r="J4160" i="1"/>
  <c r="G4160" i="1"/>
  <c r="F4160" i="1"/>
  <c r="D4160" i="1"/>
  <c r="B4160" i="1"/>
  <c r="R4159" i="1"/>
  <c r="Q4159" i="1"/>
  <c r="N4159" i="1"/>
  <c r="P4159" i="1" s="1"/>
  <c r="J4159" i="1"/>
  <c r="G4159" i="1"/>
  <c r="F4159" i="1"/>
  <c r="D4159" i="1"/>
  <c r="B4159" i="1"/>
  <c r="R4158" i="1"/>
  <c r="N4158" i="1"/>
  <c r="P4158" i="1" s="1"/>
  <c r="J4158" i="1"/>
  <c r="G4158" i="1"/>
  <c r="F4158" i="1"/>
  <c r="D4158" i="1"/>
  <c r="B4158" i="1"/>
  <c r="R4157" i="1"/>
  <c r="Q4157" i="1"/>
  <c r="N4157" i="1"/>
  <c r="P4157" i="1" s="1"/>
  <c r="J4157" i="1"/>
  <c r="G4157" i="1"/>
  <c r="F4157" i="1"/>
  <c r="D4157" i="1"/>
  <c r="B4157" i="1"/>
  <c r="R4156" i="1"/>
  <c r="N4156" i="1"/>
  <c r="P4156" i="1" s="1"/>
  <c r="J4156" i="1"/>
  <c r="G4156" i="1"/>
  <c r="F4156" i="1"/>
  <c r="D4156" i="1"/>
  <c r="B4156" i="1"/>
  <c r="R4155" i="1"/>
  <c r="Q4155" i="1"/>
  <c r="N4155" i="1"/>
  <c r="P4155" i="1" s="1"/>
  <c r="J4155" i="1"/>
  <c r="G4155" i="1"/>
  <c r="F4155" i="1"/>
  <c r="D4155" i="1"/>
  <c r="B4155" i="1"/>
  <c r="R4154" i="1"/>
  <c r="N4154" i="1"/>
  <c r="P4154" i="1" s="1"/>
  <c r="J4154" i="1"/>
  <c r="G4154" i="1"/>
  <c r="F4154" i="1"/>
  <c r="D4154" i="1"/>
  <c r="B4154" i="1"/>
  <c r="R4153" i="1"/>
  <c r="Q4153" i="1"/>
  <c r="N4153" i="1"/>
  <c r="P4153" i="1" s="1"/>
  <c r="J4153" i="1"/>
  <c r="G4153" i="1"/>
  <c r="F4153" i="1"/>
  <c r="D4153" i="1"/>
  <c r="B4153" i="1"/>
  <c r="R4152" i="1"/>
  <c r="N4152" i="1"/>
  <c r="P4152" i="1" s="1"/>
  <c r="J4152" i="1"/>
  <c r="G4152" i="1"/>
  <c r="F4152" i="1"/>
  <c r="D4152" i="1"/>
  <c r="B4152" i="1"/>
  <c r="R4151" i="1"/>
  <c r="Q4151" i="1"/>
  <c r="N4151" i="1"/>
  <c r="P4151" i="1" s="1"/>
  <c r="J4151" i="1"/>
  <c r="G4151" i="1"/>
  <c r="F4151" i="1"/>
  <c r="D4151" i="1"/>
  <c r="B4151" i="1"/>
  <c r="R4150" i="1"/>
  <c r="N4150" i="1"/>
  <c r="P4150" i="1" s="1"/>
  <c r="J4150" i="1"/>
  <c r="G4150" i="1"/>
  <c r="F4150" i="1"/>
  <c r="D4150" i="1"/>
  <c r="B4150" i="1"/>
  <c r="R4149" i="1"/>
  <c r="Q4149" i="1"/>
  <c r="N4149" i="1"/>
  <c r="P4149" i="1" s="1"/>
  <c r="J4149" i="1"/>
  <c r="G4149" i="1"/>
  <c r="F4149" i="1"/>
  <c r="D4149" i="1"/>
  <c r="B4149" i="1"/>
  <c r="R4148" i="1"/>
  <c r="N4148" i="1"/>
  <c r="P4148" i="1" s="1"/>
  <c r="J4148" i="1"/>
  <c r="G4148" i="1"/>
  <c r="F4148" i="1"/>
  <c r="D4148" i="1"/>
  <c r="B4148" i="1"/>
  <c r="R4147" i="1"/>
  <c r="Q4147" i="1"/>
  <c r="N4147" i="1"/>
  <c r="P4147" i="1" s="1"/>
  <c r="J4147" i="1"/>
  <c r="G4147" i="1"/>
  <c r="F4147" i="1"/>
  <c r="D4147" i="1"/>
  <c r="B4147" i="1"/>
  <c r="R4146" i="1"/>
  <c r="N4146" i="1"/>
  <c r="P4146" i="1" s="1"/>
  <c r="J4146" i="1"/>
  <c r="G4146" i="1"/>
  <c r="F4146" i="1"/>
  <c r="D4146" i="1"/>
  <c r="B4146" i="1"/>
  <c r="R4145" i="1"/>
  <c r="Q4145" i="1"/>
  <c r="N4145" i="1"/>
  <c r="P4145" i="1" s="1"/>
  <c r="J4145" i="1"/>
  <c r="G4145" i="1"/>
  <c r="F4145" i="1"/>
  <c r="D4145" i="1"/>
  <c r="B4145" i="1"/>
  <c r="R4144" i="1"/>
  <c r="N4144" i="1"/>
  <c r="P4144" i="1" s="1"/>
  <c r="J4144" i="1"/>
  <c r="G4144" i="1"/>
  <c r="F4144" i="1"/>
  <c r="D4144" i="1"/>
  <c r="B4144" i="1"/>
  <c r="R4143" i="1"/>
  <c r="Q4143" i="1"/>
  <c r="N4143" i="1"/>
  <c r="P4143" i="1" s="1"/>
  <c r="J4143" i="1"/>
  <c r="G4143" i="1"/>
  <c r="F4143" i="1"/>
  <c r="D4143" i="1"/>
  <c r="B4143" i="1"/>
  <c r="R4142" i="1"/>
  <c r="N4142" i="1"/>
  <c r="P4142" i="1" s="1"/>
  <c r="J4142" i="1"/>
  <c r="G4142" i="1"/>
  <c r="F4142" i="1"/>
  <c r="D4142" i="1"/>
  <c r="B4142" i="1"/>
  <c r="R4141" i="1"/>
  <c r="Q4141" i="1"/>
  <c r="N4141" i="1"/>
  <c r="P4141" i="1" s="1"/>
  <c r="J4141" i="1"/>
  <c r="G4141" i="1"/>
  <c r="F4141" i="1"/>
  <c r="D4141" i="1"/>
  <c r="B4141" i="1"/>
  <c r="R4140" i="1"/>
  <c r="N4140" i="1"/>
  <c r="P4140" i="1" s="1"/>
  <c r="J4140" i="1"/>
  <c r="G4140" i="1"/>
  <c r="F4140" i="1"/>
  <c r="D4140" i="1"/>
  <c r="B4140" i="1"/>
  <c r="R4139" i="1"/>
  <c r="Q4139" i="1"/>
  <c r="N4139" i="1"/>
  <c r="P4139" i="1" s="1"/>
  <c r="J4139" i="1"/>
  <c r="G4139" i="1"/>
  <c r="F4139" i="1"/>
  <c r="D4139" i="1"/>
  <c r="B4139" i="1"/>
  <c r="R4138" i="1"/>
  <c r="N4138" i="1"/>
  <c r="P4138" i="1" s="1"/>
  <c r="J4138" i="1"/>
  <c r="G4138" i="1"/>
  <c r="F4138" i="1"/>
  <c r="D4138" i="1"/>
  <c r="B4138" i="1"/>
  <c r="R4137" i="1"/>
  <c r="Q4137" i="1"/>
  <c r="N4137" i="1"/>
  <c r="P4137" i="1" s="1"/>
  <c r="J4137" i="1"/>
  <c r="G4137" i="1"/>
  <c r="F4137" i="1"/>
  <c r="D4137" i="1"/>
  <c r="B4137" i="1"/>
  <c r="R4136" i="1"/>
  <c r="N4136" i="1"/>
  <c r="P4136" i="1" s="1"/>
  <c r="J4136" i="1"/>
  <c r="G4136" i="1"/>
  <c r="F4136" i="1"/>
  <c r="D4136" i="1"/>
  <c r="B4136" i="1"/>
  <c r="R4135" i="1"/>
  <c r="Q4135" i="1"/>
  <c r="N4135" i="1"/>
  <c r="P4135" i="1" s="1"/>
  <c r="J4135" i="1"/>
  <c r="G4135" i="1"/>
  <c r="F4135" i="1"/>
  <c r="D4135" i="1"/>
  <c r="B4135" i="1"/>
  <c r="R4134" i="1"/>
  <c r="N4134" i="1"/>
  <c r="P4134" i="1" s="1"/>
  <c r="J4134" i="1"/>
  <c r="G4134" i="1"/>
  <c r="F4134" i="1"/>
  <c r="D4134" i="1"/>
  <c r="B4134" i="1"/>
  <c r="R4133" i="1"/>
  <c r="Q4133" i="1"/>
  <c r="N4133" i="1"/>
  <c r="P4133" i="1" s="1"/>
  <c r="J4133" i="1"/>
  <c r="G4133" i="1"/>
  <c r="F4133" i="1"/>
  <c r="D4133" i="1"/>
  <c r="B4133" i="1"/>
  <c r="R4132" i="1"/>
  <c r="N4132" i="1"/>
  <c r="P4132" i="1" s="1"/>
  <c r="J4132" i="1"/>
  <c r="G4132" i="1"/>
  <c r="F4132" i="1"/>
  <c r="D4132" i="1"/>
  <c r="B4132" i="1"/>
  <c r="R4131" i="1"/>
  <c r="Q4131" i="1"/>
  <c r="N4131" i="1"/>
  <c r="P4131" i="1" s="1"/>
  <c r="J4131" i="1"/>
  <c r="G4131" i="1"/>
  <c r="F4131" i="1"/>
  <c r="D4131" i="1"/>
  <c r="B4131" i="1"/>
  <c r="R4130" i="1"/>
  <c r="N4130" i="1"/>
  <c r="P4130" i="1" s="1"/>
  <c r="J4130" i="1"/>
  <c r="G4130" i="1"/>
  <c r="F4130" i="1"/>
  <c r="D4130" i="1"/>
  <c r="B4130" i="1"/>
  <c r="R4129" i="1"/>
  <c r="Q4129" i="1"/>
  <c r="N4129" i="1"/>
  <c r="P4129" i="1" s="1"/>
  <c r="J4129" i="1"/>
  <c r="G4129" i="1"/>
  <c r="F4129" i="1"/>
  <c r="D4129" i="1"/>
  <c r="B4129" i="1"/>
  <c r="R4128" i="1"/>
  <c r="N4128" i="1"/>
  <c r="P4128" i="1" s="1"/>
  <c r="J4128" i="1"/>
  <c r="G4128" i="1"/>
  <c r="F4128" i="1"/>
  <c r="D4128" i="1"/>
  <c r="B4128" i="1"/>
  <c r="R4127" i="1"/>
  <c r="Q4127" i="1"/>
  <c r="N4127" i="1"/>
  <c r="P4127" i="1" s="1"/>
  <c r="J4127" i="1"/>
  <c r="G4127" i="1"/>
  <c r="F4127" i="1"/>
  <c r="D4127" i="1"/>
  <c r="B4127" i="1"/>
  <c r="R4126" i="1"/>
  <c r="N4126" i="1"/>
  <c r="P4126" i="1" s="1"/>
  <c r="J4126" i="1"/>
  <c r="G4126" i="1"/>
  <c r="F4126" i="1"/>
  <c r="D4126" i="1"/>
  <c r="B4126" i="1"/>
  <c r="R4125" i="1"/>
  <c r="Q4125" i="1"/>
  <c r="N4125" i="1"/>
  <c r="P4125" i="1" s="1"/>
  <c r="J4125" i="1"/>
  <c r="G4125" i="1"/>
  <c r="F4125" i="1"/>
  <c r="D4125" i="1"/>
  <c r="B4125" i="1"/>
  <c r="R4124" i="1"/>
  <c r="N4124" i="1"/>
  <c r="P4124" i="1" s="1"/>
  <c r="J4124" i="1"/>
  <c r="G4124" i="1"/>
  <c r="F4124" i="1"/>
  <c r="D4124" i="1"/>
  <c r="B4124" i="1"/>
  <c r="R4123" i="1"/>
  <c r="Q4123" i="1"/>
  <c r="N4123" i="1"/>
  <c r="P4123" i="1" s="1"/>
  <c r="J4123" i="1"/>
  <c r="G4123" i="1"/>
  <c r="F4123" i="1"/>
  <c r="D4123" i="1"/>
  <c r="B4123" i="1"/>
  <c r="R4122" i="1"/>
  <c r="N4122" i="1"/>
  <c r="P4122" i="1" s="1"/>
  <c r="J4122" i="1"/>
  <c r="G4122" i="1"/>
  <c r="F4122" i="1"/>
  <c r="D4122" i="1"/>
  <c r="B4122" i="1"/>
  <c r="R4121" i="1"/>
  <c r="Q4121" i="1"/>
  <c r="N4121" i="1"/>
  <c r="P4121" i="1" s="1"/>
  <c r="J4121" i="1"/>
  <c r="G4121" i="1"/>
  <c r="F4121" i="1"/>
  <c r="D4121" i="1"/>
  <c r="B4121" i="1"/>
  <c r="R4120" i="1"/>
  <c r="N4120" i="1"/>
  <c r="P4120" i="1" s="1"/>
  <c r="J4120" i="1"/>
  <c r="G4120" i="1"/>
  <c r="F4120" i="1"/>
  <c r="D4120" i="1"/>
  <c r="B4120" i="1"/>
  <c r="R4119" i="1"/>
  <c r="Q4119" i="1"/>
  <c r="N4119" i="1"/>
  <c r="P4119" i="1" s="1"/>
  <c r="J4119" i="1"/>
  <c r="G4119" i="1"/>
  <c r="F4119" i="1"/>
  <c r="D4119" i="1"/>
  <c r="B4119" i="1"/>
  <c r="R4118" i="1"/>
  <c r="N4118" i="1"/>
  <c r="P4118" i="1" s="1"/>
  <c r="J4118" i="1"/>
  <c r="G4118" i="1"/>
  <c r="F4118" i="1"/>
  <c r="D4118" i="1"/>
  <c r="B4118" i="1"/>
  <c r="R4117" i="1"/>
  <c r="Q4117" i="1"/>
  <c r="N4117" i="1"/>
  <c r="P4117" i="1" s="1"/>
  <c r="J4117" i="1"/>
  <c r="G4117" i="1"/>
  <c r="F4117" i="1"/>
  <c r="D4117" i="1"/>
  <c r="B4117" i="1"/>
  <c r="R4116" i="1"/>
  <c r="N4116" i="1"/>
  <c r="P4116" i="1" s="1"/>
  <c r="J4116" i="1"/>
  <c r="G4116" i="1"/>
  <c r="F4116" i="1"/>
  <c r="D4116" i="1"/>
  <c r="B4116" i="1"/>
  <c r="R4115" i="1"/>
  <c r="Q4115" i="1"/>
  <c r="N4115" i="1"/>
  <c r="P4115" i="1" s="1"/>
  <c r="J4115" i="1"/>
  <c r="G4115" i="1"/>
  <c r="F4115" i="1"/>
  <c r="D4115" i="1"/>
  <c r="B4115" i="1"/>
  <c r="R4114" i="1"/>
  <c r="N4114" i="1"/>
  <c r="P4114" i="1" s="1"/>
  <c r="J4114" i="1"/>
  <c r="G4114" i="1"/>
  <c r="F4114" i="1"/>
  <c r="D4114" i="1"/>
  <c r="B4114" i="1"/>
  <c r="R4113" i="1"/>
  <c r="Q4113" i="1"/>
  <c r="N4113" i="1"/>
  <c r="P4113" i="1" s="1"/>
  <c r="J4113" i="1"/>
  <c r="G4113" i="1"/>
  <c r="F4113" i="1"/>
  <c r="D4113" i="1"/>
  <c r="B4113" i="1"/>
  <c r="R4112" i="1"/>
  <c r="N4112" i="1"/>
  <c r="P4112" i="1" s="1"/>
  <c r="J4112" i="1"/>
  <c r="G4112" i="1"/>
  <c r="F4112" i="1"/>
  <c r="D4112" i="1"/>
  <c r="B4112" i="1"/>
  <c r="R4111" i="1"/>
  <c r="Q4111" i="1"/>
  <c r="N4111" i="1"/>
  <c r="P4111" i="1" s="1"/>
  <c r="J4111" i="1"/>
  <c r="G4111" i="1"/>
  <c r="F4111" i="1"/>
  <c r="D4111" i="1"/>
  <c r="B4111" i="1"/>
  <c r="R4110" i="1"/>
  <c r="N4110" i="1"/>
  <c r="P4110" i="1" s="1"/>
  <c r="J4110" i="1"/>
  <c r="G4110" i="1"/>
  <c r="F4110" i="1"/>
  <c r="D4110" i="1"/>
  <c r="B4110" i="1"/>
  <c r="R4109" i="1"/>
  <c r="Q4109" i="1"/>
  <c r="N4109" i="1"/>
  <c r="P4109" i="1" s="1"/>
  <c r="J4109" i="1"/>
  <c r="G4109" i="1"/>
  <c r="F4109" i="1"/>
  <c r="D4109" i="1"/>
  <c r="B4109" i="1"/>
  <c r="R4108" i="1"/>
  <c r="N4108" i="1"/>
  <c r="P4108" i="1" s="1"/>
  <c r="J4108" i="1"/>
  <c r="G4108" i="1"/>
  <c r="F4108" i="1"/>
  <c r="D4108" i="1"/>
  <c r="B4108" i="1"/>
  <c r="R4107" i="1"/>
  <c r="Q4107" i="1"/>
  <c r="N4107" i="1"/>
  <c r="P4107" i="1" s="1"/>
  <c r="J4107" i="1"/>
  <c r="G4107" i="1"/>
  <c r="F4107" i="1"/>
  <c r="D4107" i="1"/>
  <c r="B4107" i="1"/>
  <c r="R4106" i="1"/>
  <c r="N4106" i="1"/>
  <c r="P4106" i="1" s="1"/>
  <c r="J4106" i="1"/>
  <c r="G4106" i="1"/>
  <c r="F4106" i="1"/>
  <c r="D4106" i="1"/>
  <c r="B4106" i="1"/>
  <c r="R4105" i="1"/>
  <c r="Q4105" i="1"/>
  <c r="N4105" i="1"/>
  <c r="P4105" i="1" s="1"/>
  <c r="J4105" i="1"/>
  <c r="G4105" i="1"/>
  <c r="F4105" i="1"/>
  <c r="D4105" i="1"/>
  <c r="B4105" i="1"/>
  <c r="R4104" i="1"/>
  <c r="N4104" i="1"/>
  <c r="P4104" i="1" s="1"/>
  <c r="J4104" i="1"/>
  <c r="G4104" i="1"/>
  <c r="F4104" i="1"/>
  <c r="D4104" i="1"/>
  <c r="B4104" i="1"/>
  <c r="R4103" i="1"/>
  <c r="Q4103" i="1"/>
  <c r="N4103" i="1"/>
  <c r="P4103" i="1" s="1"/>
  <c r="J4103" i="1"/>
  <c r="G4103" i="1"/>
  <c r="F4103" i="1"/>
  <c r="D4103" i="1"/>
  <c r="B4103" i="1"/>
  <c r="R4102" i="1"/>
  <c r="N4102" i="1"/>
  <c r="P4102" i="1" s="1"/>
  <c r="J4102" i="1"/>
  <c r="G4102" i="1"/>
  <c r="F4102" i="1"/>
  <c r="D4102" i="1"/>
  <c r="B4102" i="1"/>
  <c r="R4101" i="1"/>
  <c r="Q4101" i="1"/>
  <c r="N4101" i="1"/>
  <c r="P4101" i="1" s="1"/>
  <c r="J4101" i="1"/>
  <c r="G4101" i="1"/>
  <c r="F4101" i="1"/>
  <c r="D4101" i="1"/>
  <c r="B4101" i="1"/>
  <c r="R4100" i="1"/>
  <c r="N4100" i="1"/>
  <c r="P4100" i="1" s="1"/>
  <c r="J4100" i="1"/>
  <c r="G4100" i="1"/>
  <c r="F4100" i="1"/>
  <c r="D4100" i="1"/>
  <c r="B4100" i="1"/>
  <c r="R4099" i="1"/>
  <c r="Q4099" i="1"/>
  <c r="N4099" i="1"/>
  <c r="P4099" i="1" s="1"/>
  <c r="J4099" i="1"/>
  <c r="G4099" i="1"/>
  <c r="F4099" i="1"/>
  <c r="D4099" i="1"/>
  <c r="B4099" i="1"/>
  <c r="R4098" i="1"/>
  <c r="N4098" i="1"/>
  <c r="P4098" i="1" s="1"/>
  <c r="J4098" i="1"/>
  <c r="G4098" i="1"/>
  <c r="F4098" i="1"/>
  <c r="D4098" i="1"/>
  <c r="B4098" i="1"/>
  <c r="R4097" i="1"/>
  <c r="Q4097" i="1"/>
  <c r="N4097" i="1"/>
  <c r="P4097" i="1" s="1"/>
  <c r="J4097" i="1"/>
  <c r="G4097" i="1"/>
  <c r="F4097" i="1"/>
  <c r="D4097" i="1"/>
  <c r="B4097" i="1"/>
  <c r="R4096" i="1"/>
  <c r="N4096" i="1"/>
  <c r="P4096" i="1" s="1"/>
  <c r="J4096" i="1"/>
  <c r="G4096" i="1"/>
  <c r="F4096" i="1"/>
  <c r="D4096" i="1"/>
  <c r="B4096" i="1"/>
  <c r="R4095" i="1"/>
  <c r="Q4095" i="1"/>
  <c r="N4095" i="1"/>
  <c r="P4095" i="1" s="1"/>
  <c r="J4095" i="1"/>
  <c r="G4095" i="1"/>
  <c r="F4095" i="1"/>
  <c r="D4095" i="1"/>
  <c r="B4095" i="1"/>
  <c r="R4094" i="1"/>
  <c r="N4094" i="1"/>
  <c r="P4094" i="1" s="1"/>
  <c r="J4094" i="1"/>
  <c r="G4094" i="1"/>
  <c r="F4094" i="1"/>
  <c r="D4094" i="1"/>
  <c r="B4094" i="1"/>
  <c r="R4093" i="1"/>
  <c r="Q4093" i="1"/>
  <c r="N4093" i="1"/>
  <c r="P4093" i="1" s="1"/>
  <c r="J4093" i="1"/>
  <c r="G4093" i="1"/>
  <c r="F4093" i="1"/>
  <c r="D4093" i="1"/>
  <c r="B4093" i="1"/>
  <c r="R4092" i="1"/>
  <c r="N4092" i="1"/>
  <c r="P4092" i="1" s="1"/>
  <c r="J4092" i="1"/>
  <c r="G4092" i="1"/>
  <c r="F4092" i="1"/>
  <c r="D4092" i="1"/>
  <c r="B4092" i="1"/>
  <c r="R4091" i="1"/>
  <c r="Q4091" i="1"/>
  <c r="N4091" i="1"/>
  <c r="P4091" i="1" s="1"/>
  <c r="J4091" i="1"/>
  <c r="G4091" i="1"/>
  <c r="F4091" i="1"/>
  <c r="D4091" i="1"/>
  <c r="B4091" i="1"/>
  <c r="R4090" i="1"/>
  <c r="N4090" i="1"/>
  <c r="P4090" i="1" s="1"/>
  <c r="J4090" i="1"/>
  <c r="G4090" i="1"/>
  <c r="F4090" i="1"/>
  <c r="D4090" i="1"/>
  <c r="B4090" i="1"/>
  <c r="R4089" i="1"/>
  <c r="Q4089" i="1"/>
  <c r="N4089" i="1"/>
  <c r="P4089" i="1" s="1"/>
  <c r="J4089" i="1"/>
  <c r="G4089" i="1"/>
  <c r="F4089" i="1"/>
  <c r="D4089" i="1"/>
  <c r="B4089" i="1"/>
  <c r="R4088" i="1"/>
  <c r="N4088" i="1"/>
  <c r="P4088" i="1" s="1"/>
  <c r="J4088" i="1"/>
  <c r="G4088" i="1"/>
  <c r="F4088" i="1"/>
  <c r="D4088" i="1"/>
  <c r="B4088" i="1"/>
  <c r="R4087" i="1"/>
  <c r="Q4087" i="1"/>
  <c r="N4087" i="1"/>
  <c r="P4087" i="1" s="1"/>
  <c r="J4087" i="1"/>
  <c r="G4087" i="1"/>
  <c r="F4087" i="1"/>
  <c r="D4087" i="1"/>
  <c r="B4087" i="1"/>
  <c r="R4086" i="1"/>
  <c r="N4086" i="1"/>
  <c r="P4086" i="1" s="1"/>
  <c r="J4086" i="1"/>
  <c r="G4086" i="1"/>
  <c r="F4086" i="1"/>
  <c r="D4086" i="1"/>
  <c r="B4086" i="1"/>
  <c r="R4085" i="1"/>
  <c r="Q4085" i="1"/>
  <c r="N4085" i="1"/>
  <c r="P4085" i="1" s="1"/>
  <c r="J4085" i="1"/>
  <c r="G4085" i="1"/>
  <c r="F4085" i="1"/>
  <c r="D4085" i="1"/>
  <c r="B4085" i="1"/>
  <c r="R4084" i="1"/>
  <c r="N4084" i="1"/>
  <c r="P4084" i="1" s="1"/>
  <c r="J4084" i="1"/>
  <c r="G4084" i="1"/>
  <c r="F4084" i="1"/>
  <c r="D4084" i="1"/>
  <c r="B4084" i="1"/>
  <c r="R4083" i="1"/>
  <c r="Q4083" i="1"/>
  <c r="N4083" i="1"/>
  <c r="P4083" i="1" s="1"/>
  <c r="J4083" i="1"/>
  <c r="G4083" i="1"/>
  <c r="F4083" i="1"/>
  <c r="D4083" i="1"/>
  <c r="B4083" i="1"/>
  <c r="R4082" i="1"/>
  <c r="N4082" i="1"/>
  <c r="P4082" i="1" s="1"/>
  <c r="J4082" i="1"/>
  <c r="G4082" i="1"/>
  <c r="F4082" i="1"/>
  <c r="D4082" i="1"/>
  <c r="B4082" i="1"/>
  <c r="R4081" i="1"/>
  <c r="Q4081" i="1"/>
  <c r="N4081" i="1"/>
  <c r="P4081" i="1" s="1"/>
  <c r="J4081" i="1"/>
  <c r="G4081" i="1"/>
  <c r="F4081" i="1"/>
  <c r="D4081" i="1"/>
  <c r="B4081" i="1"/>
  <c r="R4080" i="1"/>
  <c r="N4080" i="1"/>
  <c r="P4080" i="1" s="1"/>
  <c r="J4080" i="1"/>
  <c r="G4080" i="1"/>
  <c r="F4080" i="1"/>
  <c r="D4080" i="1"/>
  <c r="B4080" i="1"/>
  <c r="R4079" i="1"/>
  <c r="Q4079" i="1"/>
  <c r="N4079" i="1"/>
  <c r="P4079" i="1" s="1"/>
  <c r="J4079" i="1"/>
  <c r="G4079" i="1"/>
  <c r="F4079" i="1"/>
  <c r="D4079" i="1"/>
  <c r="B4079" i="1"/>
  <c r="R4078" i="1"/>
  <c r="N4078" i="1"/>
  <c r="P4078" i="1" s="1"/>
  <c r="J4078" i="1"/>
  <c r="G4078" i="1"/>
  <c r="F4078" i="1"/>
  <c r="D4078" i="1"/>
  <c r="B4078" i="1"/>
  <c r="R4077" i="1"/>
  <c r="Q4077" i="1"/>
  <c r="N4077" i="1"/>
  <c r="P4077" i="1" s="1"/>
  <c r="J4077" i="1"/>
  <c r="G4077" i="1"/>
  <c r="F4077" i="1"/>
  <c r="D4077" i="1"/>
  <c r="B4077" i="1"/>
  <c r="R4076" i="1"/>
  <c r="N4076" i="1"/>
  <c r="P4076" i="1" s="1"/>
  <c r="J4076" i="1"/>
  <c r="G4076" i="1"/>
  <c r="F4076" i="1"/>
  <c r="D4076" i="1"/>
  <c r="B4076" i="1"/>
  <c r="R4075" i="1"/>
  <c r="Q4075" i="1"/>
  <c r="N4075" i="1"/>
  <c r="P4075" i="1" s="1"/>
  <c r="J4075" i="1"/>
  <c r="G4075" i="1"/>
  <c r="F4075" i="1"/>
  <c r="D4075" i="1"/>
  <c r="B4075" i="1"/>
  <c r="R4074" i="1"/>
  <c r="N4074" i="1"/>
  <c r="P4074" i="1" s="1"/>
  <c r="J4074" i="1"/>
  <c r="G4074" i="1"/>
  <c r="F4074" i="1"/>
  <c r="D4074" i="1"/>
  <c r="B4074" i="1"/>
  <c r="R4073" i="1"/>
  <c r="Q4073" i="1"/>
  <c r="N4073" i="1"/>
  <c r="P4073" i="1" s="1"/>
  <c r="J4073" i="1"/>
  <c r="G4073" i="1"/>
  <c r="F4073" i="1"/>
  <c r="D4073" i="1"/>
  <c r="B4073" i="1"/>
  <c r="R4072" i="1"/>
  <c r="N4072" i="1"/>
  <c r="P4072" i="1" s="1"/>
  <c r="J4072" i="1"/>
  <c r="G4072" i="1"/>
  <c r="F4072" i="1"/>
  <c r="D4072" i="1"/>
  <c r="B4072" i="1"/>
  <c r="R4071" i="1"/>
  <c r="Q4071" i="1"/>
  <c r="N4071" i="1"/>
  <c r="P4071" i="1" s="1"/>
  <c r="J4071" i="1"/>
  <c r="G4071" i="1"/>
  <c r="F4071" i="1"/>
  <c r="D4071" i="1"/>
  <c r="B4071" i="1"/>
  <c r="R4070" i="1"/>
  <c r="N4070" i="1"/>
  <c r="P4070" i="1" s="1"/>
  <c r="J4070" i="1"/>
  <c r="G4070" i="1"/>
  <c r="F4070" i="1"/>
  <c r="D4070" i="1"/>
  <c r="B4070" i="1"/>
  <c r="R4069" i="1"/>
  <c r="Q4069" i="1"/>
  <c r="N4069" i="1"/>
  <c r="P4069" i="1" s="1"/>
  <c r="J4069" i="1"/>
  <c r="G4069" i="1"/>
  <c r="F4069" i="1"/>
  <c r="D4069" i="1"/>
  <c r="B4069" i="1"/>
  <c r="R4068" i="1"/>
  <c r="N4068" i="1"/>
  <c r="P4068" i="1" s="1"/>
  <c r="J4068" i="1"/>
  <c r="G4068" i="1"/>
  <c r="F4068" i="1"/>
  <c r="D4068" i="1"/>
  <c r="B4068" i="1"/>
  <c r="R4067" i="1"/>
  <c r="Q4067" i="1"/>
  <c r="N4067" i="1"/>
  <c r="P4067" i="1" s="1"/>
  <c r="J4067" i="1"/>
  <c r="G4067" i="1"/>
  <c r="F4067" i="1"/>
  <c r="D4067" i="1"/>
  <c r="B4067" i="1"/>
  <c r="R4066" i="1"/>
  <c r="N4066" i="1"/>
  <c r="P4066" i="1" s="1"/>
  <c r="J4066" i="1"/>
  <c r="G4066" i="1"/>
  <c r="F4066" i="1"/>
  <c r="D4066" i="1"/>
  <c r="B4066" i="1"/>
  <c r="R4065" i="1"/>
  <c r="Q4065" i="1"/>
  <c r="N4065" i="1"/>
  <c r="P4065" i="1" s="1"/>
  <c r="J4065" i="1"/>
  <c r="G4065" i="1"/>
  <c r="F4065" i="1"/>
  <c r="D4065" i="1"/>
  <c r="B4065" i="1"/>
  <c r="R4064" i="1"/>
  <c r="N4064" i="1"/>
  <c r="P4064" i="1" s="1"/>
  <c r="J4064" i="1"/>
  <c r="G4064" i="1"/>
  <c r="F4064" i="1"/>
  <c r="D4064" i="1"/>
  <c r="B4064" i="1"/>
  <c r="R4063" i="1"/>
  <c r="Q4063" i="1"/>
  <c r="N4063" i="1"/>
  <c r="P4063" i="1" s="1"/>
  <c r="J4063" i="1"/>
  <c r="G4063" i="1"/>
  <c r="F4063" i="1"/>
  <c r="D4063" i="1"/>
  <c r="B4063" i="1"/>
  <c r="R4062" i="1"/>
  <c r="N4062" i="1"/>
  <c r="P4062" i="1" s="1"/>
  <c r="J4062" i="1"/>
  <c r="G4062" i="1"/>
  <c r="F4062" i="1"/>
  <c r="D4062" i="1"/>
  <c r="B4062" i="1"/>
  <c r="R4061" i="1"/>
  <c r="Q4061" i="1"/>
  <c r="N4061" i="1"/>
  <c r="P4061" i="1" s="1"/>
  <c r="J4061" i="1"/>
  <c r="G4061" i="1"/>
  <c r="F4061" i="1"/>
  <c r="D4061" i="1"/>
  <c r="B4061" i="1"/>
  <c r="R4060" i="1"/>
  <c r="N4060" i="1"/>
  <c r="P4060" i="1" s="1"/>
  <c r="J4060" i="1"/>
  <c r="G4060" i="1"/>
  <c r="F4060" i="1"/>
  <c r="D4060" i="1"/>
  <c r="B4060" i="1"/>
  <c r="R4059" i="1"/>
  <c r="Q4059" i="1"/>
  <c r="N4059" i="1"/>
  <c r="P4059" i="1" s="1"/>
  <c r="J4059" i="1"/>
  <c r="G4059" i="1"/>
  <c r="F4059" i="1"/>
  <c r="D4059" i="1"/>
  <c r="B4059" i="1"/>
  <c r="R4058" i="1"/>
  <c r="N4058" i="1"/>
  <c r="P4058" i="1" s="1"/>
  <c r="J4058" i="1"/>
  <c r="G4058" i="1"/>
  <c r="F4058" i="1"/>
  <c r="D4058" i="1"/>
  <c r="B4058" i="1"/>
  <c r="R4057" i="1"/>
  <c r="Q4057" i="1"/>
  <c r="N4057" i="1"/>
  <c r="P4057" i="1" s="1"/>
  <c r="J4057" i="1"/>
  <c r="G4057" i="1"/>
  <c r="F4057" i="1"/>
  <c r="D4057" i="1"/>
  <c r="B4057" i="1"/>
  <c r="R4056" i="1"/>
  <c r="N4056" i="1"/>
  <c r="P4056" i="1" s="1"/>
  <c r="J4056" i="1"/>
  <c r="G4056" i="1"/>
  <c r="F4056" i="1"/>
  <c r="D4056" i="1"/>
  <c r="B4056" i="1"/>
  <c r="R4055" i="1"/>
  <c r="Q4055" i="1"/>
  <c r="N4055" i="1"/>
  <c r="P4055" i="1" s="1"/>
  <c r="J4055" i="1"/>
  <c r="G4055" i="1"/>
  <c r="F4055" i="1"/>
  <c r="D4055" i="1"/>
  <c r="B4055" i="1"/>
  <c r="R4054" i="1"/>
  <c r="N4054" i="1"/>
  <c r="P4054" i="1" s="1"/>
  <c r="J4054" i="1"/>
  <c r="G4054" i="1"/>
  <c r="F4054" i="1"/>
  <c r="D4054" i="1"/>
  <c r="B4054" i="1"/>
  <c r="R4053" i="1"/>
  <c r="Q4053" i="1"/>
  <c r="N4053" i="1"/>
  <c r="P4053" i="1" s="1"/>
  <c r="J4053" i="1"/>
  <c r="G4053" i="1"/>
  <c r="F4053" i="1"/>
  <c r="D4053" i="1"/>
  <c r="B4053" i="1"/>
  <c r="R4052" i="1"/>
  <c r="Q4052" i="1"/>
  <c r="N4052" i="1"/>
  <c r="P4052" i="1" s="1"/>
  <c r="J4052" i="1"/>
  <c r="G4052" i="1"/>
  <c r="F4052" i="1"/>
  <c r="D4052" i="1"/>
  <c r="B4052" i="1"/>
  <c r="R4051" i="1"/>
  <c r="Q4051" i="1"/>
  <c r="N4051" i="1"/>
  <c r="P4051" i="1" s="1"/>
  <c r="J4051" i="1"/>
  <c r="G4051" i="1"/>
  <c r="F4051" i="1"/>
  <c r="D4051" i="1"/>
  <c r="B4051" i="1"/>
  <c r="R4050" i="1"/>
  <c r="Q4050" i="1"/>
  <c r="N4050" i="1"/>
  <c r="P4050" i="1" s="1"/>
  <c r="J4050" i="1"/>
  <c r="G4050" i="1"/>
  <c r="F4050" i="1"/>
  <c r="D4050" i="1"/>
  <c r="B4050" i="1"/>
  <c r="R4049" i="1"/>
  <c r="Q4049" i="1"/>
  <c r="N4049" i="1"/>
  <c r="P4049" i="1" s="1"/>
  <c r="J4049" i="1"/>
  <c r="G4049" i="1"/>
  <c r="F4049" i="1"/>
  <c r="D4049" i="1"/>
  <c r="B4049" i="1"/>
  <c r="R4048" i="1"/>
  <c r="Q4048" i="1"/>
  <c r="N4048" i="1"/>
  <c r="P4048" i="1" s="1"/>
  <c r="J4048" i="1"/>
  <c r="G4048" i="1"/>
  <c r="F4048" i="1"/>
  <c r="D4048" i="1"/>
  <c r="B4048" i="1"/>
  <c r="R4047" i="1"/>
  <c r="N4047" i="1"/>
  <c r="P4047" i="1" s="1"/>
  <c r="J4047" i="1"/>
  <c r="G4047" i="1"/>
  <c r="F4047" i="1"/>
  <c r="D4047" i="1"/>
  <c r="B4047" i="1"/>
  <c r="R4046" i="1"/>
  <c r="Q4046" i="1"/>
  <c r="N4046" i="1"/>
  <c r="P4046" i="1" s="1"/>
  <c r="J4046" i="1"/>
  <c r="G4046" i="1"/>
  <c r="F4046" i="1"/>
  <c r="D4046" i="1"/>
  <c r="B4046" i="1"/>
  <c r="R4045" i="1"/>
  <c r="N4045" i="1"/>
  <c r="P4045" i="1" s="1"/>
  <c r="J4045" i="1"/>
  <c r="G4045" i="1"/>
  <c r="F4045" i="1"/>
  <c r="D4045" i="1"/>
  <c r="B4045" i="1"/>
  <c r="R4044" i="1"/>
  <c r="Q4044" i="1"/>
  <c r="N4044" i="1"/>
  <c r="P4044" i="1" s="1"/>
  <c r="J4044" i="1"/>
  <c r="G4044" i="1"/>
  <c r="F4044" i="1"/>
  <c r="D4044" i="1"/>
  <c r="B4044" i="1"/>
  <c r="R4043" i="1"/>
  <c r="N4043" i="1"/>
  <c r="P4043" i="1" s="1"/>
  <c r="J4043" i="1"/>
  <c r="G4043" i="1"/>
  <c r="F4043" i="1"/>
  <c r="D4043" i="1"/>
  <c r="B4043" i="1"/>
  <c r="R4042" i="1"/>
  <c r="Q4042" i="1"/>
  <c r="N4042" i="1"/>
  <c r="P4042" i="1" s="1"/>
  <c r="J4042" i="1"/>
  <c r="G4042" i="1"/>
  <c r="F4042" i="1"/>
  <c r="D4042" i="1"/>
  <c r="B4042" i="1"/>
  <c r="R4041" i="1"/>
  <c r="N4041" i="1"/>
  <c r="P4041" i="1" s="1"/>
  <c r="J4041" i="1"/>
  <c r="G4041" i="1"/>
  <c r="F4041" i="1"/>
  <c r="D4041" i="1"/>
  <c r="B4041" i="1"/>
  <c r="R4040" i="1"/>
  <c r="Q4040" i="1"/>
  <c r="N4040" i="1"/>
  <c r="P4040" i="1" s="1"/>
  <c r="J4040" i="1"/>
  <c r="G4040" i="1"/>
  <c r="F4040" i="1"/>
  <c r="D4040" i="1"/>
  <c r="B4040" i="1"/>
  <c r="R4039" i="1"/>
  <c r="N4039" i="1"/>
  <c r="P4039" i="1" s="1"/>
  <c r="J4039" i="1"/>
  <c r="G4039" i="1"/>
  <c r="F4039" i="1"/>
  <c r="D4039" i="1"/>
  <c r="B4039" i="1"/>
  <c r="R4038" i="1"/>
  <c r="Q4038" i="1"/>
  <c r="N4038" i="1"/>
  <c r="P4038" i="1" s="1"/>
  <c r="J4038" i="1"/>
  <c r="G4038" i="1"/>
  <c r="F4038" i="1"/>
  <c r="D4038" i="1"/>
  <c r="B4038" i="1"/>
  <c r="R4037" i="1"/>
  <c r="N4037" i="1"/>
  <c r="P4037" i="1" s="1"/>
  <c r="J4037" i="1"/>
  <c r="G4037" i="1"/>
  <c r="F4037" i="1"/>
  <c r="D4037" i="1"/>
  <c r="B4037" i="1"/>
  <c r="R4036" i="1"/>
  <c r="Q4036" i="1"/>
  <c r="N4036" i="1"/>
  <c r="P4036" i="1" s="1"/>
  <c r="J4036" i="1"/>
  <c r="G4036" i="1"/>
  <c r="F4036" i="1"/>
  <c r="D4036" i="1"/>
  <c r="B4036" i="1"/>
  <c r="R4035" i="1"/>
  <c r="N4035" i="1"/>
  <c r="P4035" i="1" s="1"/>
  <c r="J4035" i="1"/>
  <c r="G4035" i="1"/>
  <c r="F4035" i="1"/>
  <c r="D4035" i="1"/>
  <c r="B4035" i="1"/>
  <c r="R4034" i="1"/>
  <c r="Q4034" i="1"/>
  <c r="N4034" i="1"/>
  <c r="P4034" i="1" s="1"/>
  <c r="J4034" i="1"/>
  <c r="G4034" i="1"/>
  <c r="F4034" i="1"/>
  <c r="D4034" i="1"/>
  <c r="B4034" i="1"/>
  <c r="R4033" i="1"/>
  <c r="N4033" i="1"/>
  <c r="P4033" i="1" s="1"/>
  <c r="J4033" i="1"/>
  <c r="G4033" i="1"/>
  <c r="F4033" i="1"/>
  <c r="D4033" i="1"/>
  <c r="B4033" i="1"/>
  <c r="R4032" i="1"/>
  <c r="Q4032" i="1"/>
  <c r="N4032" i="1"/>
  <c r="P4032" i="1" s="1"/>
  <c r="J4032" i="1"/>
  <c r="G4032" i="1"/>
  <c r="F4032" i="1"/>
  <c r="D4032" i="1"/>
  <c r="B4032" i="1"/>
  <c r="R4031" i="1"/>
  <c r="N4031" i="1"/>
  <c r="P4031" i="1" s="1"/>
  <c r="J4031" i="1"/>
  <c r="G4031" i="1"/>
  <c r="F4031" i="1"/>
  <c r="D4031" i="1"/>
  <c r="B4031" i="1"/>
  <c r="R4030" i="1"/>
  <c r="Q4030" i="1"/>
  <c r="N4030" i="1"/>
  <c r="P4030" i="1" s="1"/>
  <c r="J4030" i="1"/>
  <c r="G4030" i="1"/>
  <c r="F4030" i="1"/>
  <c r="D4030" i="1"/>
  <c r="B4030" i="1"/>
  <c r="R4029" i="1"/>
  <c r="N4029" i="1"/>
  <c r="P4029" i="1" s="1"/>
  <c r="J4029" i="1"/>
  <c r="G4029" i="1"/>
  <c r="F4029" i="1"/>
  <c r="D4029" i="1"/>
  <c r="B4029" i="1"/>
  <c r="R4028" i="1"/>
  <c r="Q4028" i="1"/>
  <c r="N4028" i="1"/>
  <c r="P4028" i="1" s="1"/>
  <c r="J4028" i="1"/>
  <c r="G4028" i="1"/>
  <c r="F4028" i="1"/>
  <c r="D4028" i="1"/>
  <c r="B4028" i="1"/>
  <c r="R4027" i="1"/>
  <c r="N4027" i="1"/>
  <c r="P4027" i="1" s="1"/>
  <c r="J4027" i="1"/>
  <c r="G4027" i="1"/>
  <c r="F4027" i="1"/>
  <c r="D4027" i="1"/>
  <c r="B4027" i="1"/>
  <c r="R4026" i="1"/>
  <c r="Q4026" i="1"/>
  <c r="N4026" i="1"/>
  <c r="P4026" i="1" s="1"/>
  <c r="J4026" i="1"/>
  <c r="G4026" i="1"/>
  <c r="F4026" i="1"/>
  <c r="D4026" i="1"/>
  <c r="B4026" i="1"/>
  <c r="R4025" i="1"/>
  <c r="N4025" i="1"/>
  <c r="P4025" i="1" s="1"/>
  <c r="J4025" i="1"/>
  <c r="G4025" i="1"/>
  <c r="F4025" i="1"/>
  <c r="D4025" i="1"/>
  <c r="B4025" i="1"/>
  <c r="R4024" i="1"/>
  <c r="Q4024" i="1"/>
  <c r="N4024" i="1"/>
  <c r="P4024" i="1" s="1"/>
  <c r="J4024" i="1"/>
  <c r="G4024" i="1"/>
  <c r="F4024" i="1"/>
  <c r="D4024" i="1"/>
  <c r="B4024" i="1"/>
  <c r="R4023" i="1"/>
  <c r="N4023" i="1"/>
  <c r="P4023" i="1" s="1"/>
  <c r="J4023" i="1"/>
  <c r="G4023" i="1"/>
  <c r="F4023" i="1"/>
  <c r="D4023" i="1"/>
  <c r="B4023" i="1"/>
  <c r="R4022" i="1"/>
  <c r="Q4022" i="1"/>
  <c r="N4022" i="1"/>
  <c r="P4022" i="1" s="1"/>
  <c r="J4022" i="1"/>
  <c r="G4022" i="1"/>
  <c r="F4022" i="1"/>
  <c r="D4022" i="1"/>
  <c r="B4022" i="1"/>
  <c r="R4021" i="1"/>
  <c r="N4021" i="1"/>
  <c r="P4021" i="1" s="1"/>
  <c r="J4021" i="1"/>
  <c r="G4021" i="1"/>
  <c r="F4021" i="1"/>
  <c r="D4021" i="1"/>
  <c r="B4021" i="1"/>
  <c r="R4020" i="1"/>
  <c r="Q4020" i="1"/>
  <c r="N4020" i="1"/>
  <c r="P4020" i="1" s="1"/>
  <c r="J4020" i="1"/>
  <c r="G4020" i="1"/>
  <c r="F4020" i="1"/>
  <c r="D4020" i="1"/>
  <c r="B4020" i="1"/>
  <c r="R4019" i="1"/>
  <c r="Q4019" i="1"/>
  <c r="N4019" i="1"/>
  <c r="P4019" i="1" s="1"/>
  <c r="J4019" i="1"/>
  <c r="G4019" i="1"/>
  <c r="F4019" i="1"/>
  <c r="D4019" i="1"/>
  <c r="B4019" i="1"/>
  <c r="R4018" i="1"/>
  <c r="Q4018" i="1"/>
  <c r="N4018" i="1"/>
  <c r="P4018" i="1" s="1"/>
  <c r="J4018" i="1"/>
  <c r="G4018" i="1"/>
  <c r="F4018" i="1"/>
  <c r="D4018" i="1"/>
  <c r="B4018" i="1"/>
  <c r="R4017" i="1"/>
  <c r="N4017" i="1"/>
  <c r="P4017" i="1" s="1"/>
  <c r="J4017" i="1"/>
  <c r="G4017" i="1"/>
  <c r="F4017" i="1"/>
  <c r="D4017" i="1"/>
  <c r="B4017" i="1"/>
  <c r="R4016" i="1"/>
  <c r="Q4016" i="1"/>
  <c r="N4016" i="1"/>
  <c r="P4016" i="1" s="1"/>
  <c r="J4016" i="1"/>
  <c r="G4016" i="1"/>
  <c r="F4016" i="1"/>
  <c r="D4016" i="1"/>
  <c r="B4016" i="1"/>
  <c r="R4015" i="1"/>
  <c r="N4015" i="1"/>
  <c r="P4015" i="1" s="1"/>
  <c r="J4015" i="1"/>
  <c r="G4015" i="1"/>
  <c r="F4015" i="1"/>
  <c r="D4015" i="1"/>
  <c r="B4015" i="1"/>
  <c r="R4014" i="1"/>
  <c r="Q4014" i="1"/>
  <c r="N4014" i="1"/>
  <c r="P4014" i="1" s="1"/>
  <c r="J4014" i="1"/>
  <c r="G4014" i="1"/>
  <c r="F4014" i="1"/>
  <c r="D4014" i="1"/>
  <c r="B4014" i="1"/>
  <c r="R4013" i="1"/>
  <c r="N4013" i="1"/>
  <c r="P4013" i="1" s="1"/>
  <c r="J4013" i="1"/>
  <c r="G4013" i="1"/>
  <c r="F4013" i="1"/>
  <c r="D4013" i="1"/>
  <c r="B4013" i="1"/>
  <c r="R4012" i="1"/>
  <c r="Q4012" i="1"/>
  <c r="N4012" i="1"/>
  <c r="P4012" i="1" s="1"/>
  <c r="J4012" i="1"/>
  <c r="G4012" i="1"/>
  <c r="F4012" i="1"/>
  <c r="D4012" i="1"/>
  <c r="B4012" i="1"/>
  <c r="R4011" i="1"/>
  <c r="N4011" i="1"/>
  <c r="P4011" i="1" s="1"/>
  <c r="J4011" i="1"/>
  <c r="G4011" i="1"/>
  <c r="F4011" i="1"/>
  <c r="D4011" i="1"/>
  <c r="B4011" i="1"/>
  <c r="R4010" i="1"/>
  <c r="Q4010" i="1"/>
  <c r="N4010" i="1"/>
  <c r="P4010" i="1" s="1"/>
  <c r="J4010" i="1"/>
  <c r="G4010" i="1"/>
  <c r="F4010" i="1"/>
  <c r="D4010" i="1"/>
  <c r="B4010" i="1"/>
  <c r="R4009" i="1"/>
  <c r="N4009" i="1"/>
  <c r="P4009" i="1" s="1"/>
  <c r="J4009" i="1"/>
  <c r="G4009" i="1"/>
  <c r="F4009" i="1"/>
  <c r="D4009" i="1"/>
  <c r="B4009" i="1"/>
  <c r="R4008" i="1"/>
  <c r="Q4008" i="1"/>
  <c r="N4008" i="1"/>
  <c r="P4008" i="1" s="1"/>
  <c r="J4008" i="1"/>
  <c r="G4008" i="1"/>
  <c r="F4008" i="1"/>
  <c r="D4008" i="1"/>
  <c r="B4008" i="1"/>
  <c r="R4007" i="1"/>
  <c r="N4007" i="1"/>
  <c r="P4007" i="1" s="1"/>
  <c r="J4007" i="1"/>
  <c r="G4007" i="1"/>
  <c r="F4007" i="1"/>
  <c r="D4007" i="1"/>
  <c r="B4007" i="1"/>
  <c r="R4006" i="1"/>
  <c r="Q4006" i="1"/>
  <c r="N4006" i="1"/>
  <c r="P4006" i="1" s="1"/>
  <c r="J4006" i="1"/>
  <c r="G4006" i="1"/>
  <c r="F4006" i="1"/>
  <c r="D4006" i="1"/>
  <c r="B4006" i="1"/>
  <c r="R4005" i="1"/>
  <c r="N4005" i="1"/>
  <c r="P4005" i="1" s="1"/>
  <c r="J4005" i="1"/>
  <c r="G4005" i="1"/>
  <c r="F4005" i="1"/>
  <c r="D4005" i="1"/>
  <c r="B4005" i="1"/>
  <c r="R4004" i="1"/>
  <c r="Q4004" i="1"/>
  <c r="N4004" i="1"/>
  <c r="P4004" i="1" s="1"/>
  <c r="J4004" i="1"/>
  <c r="G4004" i="1"/>
  <c r="F4004" i="1"/>
  <c r="D4004" i="1"/>
  <c r="B4004" i="1"/>
  <c r="R4003" i="1"/>
  <c r="N4003" i="1"/>
  <c r="P4003" i="1" s="1"/>
  <c r="J4003" i="1"/>
  <c r="G4003" i="1"/>
  <c r="F4003" i="1"/>
  <c r="D4003" i="1"/>
  <c r="B4003" i="1"/>
  <c r="R4002" i="1"/>
  <c r="Q4002" i="1"/>
  <c r="N4002" i="1"/>
  <c r="P4002" i="1" s="1"/>
  <c r="J4002" i="1"/>
  <c r="G4002" i="1"/>
  <c r="F4002" i="1"/>
  <c r="D4002" i="1"/>
  <c r="B4002" i="1"/>
  <c r="R4001" i="1"/>
  <c r="N4001" i="1"/>
  <c r="P4001" i="1" s="1"/>
  <c r="J4001" i="1"/>
  <c r="G4001" i="1"/>
  <c r="F4001" i="1"/>
  <c r="D4001" i="1"/>
  <c r="B4001" i="1"/>
  <c r="R4000" i="1"/>
  <c r="Q4000" i="1"/>
  <c r="N4000" i="1"/>
  <c r="P4000" i="1" s="1"/>
  <c r="J4000" i="1"/>
  <c r="G4000" i="1"/>
  <c r="F4000" i="1"/>
  <c r="D4000" i="1"/>
  <c r="B4000" i="1"/>
  <c r="R3999" i="1"/>
  <c r="N3999" i="1"/>
  <c r="P3999" i="1" s="1"/>
  <c r="J3999" i="1"/>
  <c r="G3999" i="1"/>
  <c r="F3999" i="1"/>
  <c r="D3999" i="1"/>
  <c r="B3999" i="1"/>
  <c r="R3998" i="1"/>
  <c r="Q3998" i="1"/>
  <c r="N3998" i="1"/>
  <c r="P3998" i="1" s="1"/>
  <c r="J3998" i="1"/>
  <c r="G3998" i="1"/>
  <c r="F3998" i="1"/>
  <c r="D3998" i="1"/>
  <c r="B3998" i="1"/>
  <c r="R3997" i="1"/>
  <c r="N3997" i="1"/>
  <c r="P3997" i="1" s="1"/>
  <c r="J3997" i="1"/>
  <c r="G3997" i="1"/>
  <c r="F3997" i="1"/>
  <c r="D3997" i="1"/>
  <c r="B3997" i="1"/>
  <c r="R3996" i="1"/>
  <c r="Q3996" i="1"/>
  <c r="N3996" i="1"/>
  <c r="P3996" i="1" s="1"/>
  <c r="J3996" i="1"/>
  <c r="G3996" i="1"/>
  <c r="F3996" i="1"/>
  <c r="D3996" i="1"/>
  <c r="B3996" i="1"/>
  <c r="R3995" i="1"/>
  <c r="N3995" i="1"/>
  <c r="P3995" i="1" s="1"/>
  <c r="J3995" i="1"/>
  <c r="G3995" i="1"/>
  <c r="F3995" i="1"/>
  <c r="D3995" i="1"/>
  <c r="B3995" i="1"/>
  <c r="R3994" i="1"/>
  <c r="Q3994" i="1"/>
  <c r="N3994" i="1"/>
  <c r="P3994" i="1" s="1"/>
  <c r="J3994" i="1"/>
  <c r="G3994" i="1"/>
  <c r="F3994" i="1"/>
  <c r="D3994" i="1"/>
  <c r="B3994" i="1"/>
  <c r="R3993" i="1"/>
  <c r="N3993" i="1"/>
  <c r="P3993" i="1" s="1"/>
  <c r="J3993" i="1"/>
  <c r="G3993" i="1"/>
  <c r="F3993" i="1"/>
  <c r="D3993" i="1"/>
  <c r="B3993" i="1"/>
  <c r="R3992" i="1"/>
  <c r="Q3992" i="1"/>
  <c r="N3992" i="1"/>
  <c r="P3992" i="1" s="1"/>
  <c r="J3992" i="1"/>
  <c r="G3992" i="1"/>
  <c r="F3992" i="1"/>
  <c r="D3992" i="1"/>
  <c r="B3992" i="1"/>
  <c r="R3991" i="1"/>
  <c r="N3991" i="1"/>
  <c r="P3991" i="1" s="1"/>
  <c r="J3991" i="1"/>
  <c r="G3991" i="1"/>
  <c r="F3991" i="1"/>
  <c r="D3991" i="1"/>
  <c r="B3991" i="1"/>
  <c r="R3990" i="1"/>
  <c r="Q3990" i="1"/>
  <c r="N3990" i="1"/>
  <c r="P3990" i="1" s="1"/>
  <c r="J3990" i="1"/>
  <c r="G3990" i="1"/>
  <c r="F3990" i="1"/>
  <c r="D3990" i="1"/>
  <c r="B3990" i="1"/>
  <c r="R3989" i="1"/>
  <c r="N3989" i="1"/>
  <c r="P3989" i="1" s="1"/>
  <c r="J3989" i="1"/>
  <c r="G3989" i="1"/>
  <c r="F3989" i="1"/>
  <c r="D3989" i="1"/>
  <c r="B3989" i="1"/>
  <c r="R3988" i="1"/>
  <c r="Q3988" i="1"/>
  <c r="N3988" i="1"/>
  <c r="P3988" i="1" s="1"/>
  <c r="J3988" i="1"/>
  <c r="G3988" i="1"/>
  <c r="F3988" i="1"/>
  <c r="D3988" i="1"/>
  <c r="B3988" i="1"/>
  <c r="R3987" i="1"/>
  <c r="N3987" i="1"/>
  <c r="P3987" i="1" s="1"/>
  <c r="J3987" i="1"/>
  <c r="G3987" i="1"/>
  <c r="F3987" i="1"/>
  <c r="D3987" i="1"/>
  <c r="B3987" i="1"/>
  <c r="R3986" i="1"/>
  <c r="Q3986" i="1"/>
  <c r="N3986" i="1"/>
  <c r="P3986" i="1" s="1"/>
  <c r="J3986" i="1"/>
  <c r="G3986" i="1"/>
  <c r="F3986" i="1"/>
  <c r="D3986" i="1"/>
  <c r="B3986" i="1"/>
  <c r="R3985" i="1"/>
  <c r="N3985" i="1"/>
  <c r="P3985" i="1" s="1"/>
  <c r="J3985" i="1"/>
  <c r="G3985" i="1"/>
  <c r="F3985" i="1"/>
  <c r="D3985" i="1"/>
  <c r="B3985" i="1"/>
  <c r="R3984" i="1"/>
  <c r="Q3984" i="1"/>
  <c r="N3984" i="1"/>
  <c r="P3984" i="1" s="1"/>
  <c r="J3984" i="1"/>
  <c r="G3984" i="1"/>
  <c r="F3984" i="1"/>
  <c r="D3984" i="1"/>
  <c r="B3984" i="1"/>
  <c r="R3983" i="1"/>
  <c r="N3983" i="1"/>
  <c r="P3983" i="1" s="1"/>
  <c r="J3983" i="1"/>
  <c r="G3983" i="1"/>
  <c r="F3983" i="1"/>
  <c r="D3983" i="1"/>
  <c r="B3983" i="1"/>
  <c r="R3982" i="1"/>
  <c r="Q3982" i="1"/>
  <c r="N3982" i="1"/>
  <c r="P3982" i="1" s="1"/>
  <c r="J3982" i="1"/>
  <c r="G3982" i="1"/>
  <c r="F3982" i="1"/>
  <c r="D3982" i="1"/>
  <c r="B3982" i="1"/>
  <c r="R3981" i="1"/>
  <c r="N3981" i="1"/>
  <c r="P3981" i="1" s="1"/>
  <c r="J3981" i="1"/>
  <c r="G3981" i="1"/>
  <c r="F3981" i="1"/>
  <c r="D3981" i="1"/>
  <c r="B3981" i="1"/>
  <c r="R3980" i="1"/>
  <c r="Q3980" i="1"/>
  <c r="N3980" i="1"/>
  <c r="P3980" i="1" s="1"/>
  <c r="J3980" i="1"/>
  <c r="G3980" i="1"/>
  <c r="F3980" i="1"/>
  <c r="D3980" i="1"/>
  <c r="B3980" i="1"/>
  <c r="R3979" i="1"/>
  <c r="N3979" i="1"/>
  <c r="P3979" i="1" s="1"/>
  <c r="J3979" i="1"/>
  <c r="G3979" i="1"/>
  <c r="F3979" i="1"/>
  <c r="D3979" i="1"/>
  <c r="B3979" i="1"/>
  <c r="R3978" i="1"/>
  <c r="Q3978" i="1"/>
  <c r="N3978" i="1"/>
  <c r="P3978" i="1" s="1"/>
  <c r="J3978" i="1"/>
  <c r="G3978" i="1"/>
  <c r="F3978" i="1"/>
  <c r="D3978" i="1"/>
  <c r="B3978" i="1"/>
  <c r="R3977" i="1"/>
  <c r="N3977" i="1"/>
  <c r="P3977" i="1" s="1"/>
  <c r="J3977" i="1"/>
  <c r="G3977" i="1"/>
  <c r="F3977" i="1"/>
  <c r="D3977" i="1"/>
  <c r="B3977" i="1"/>
  <c r="R3976" i="1"/>
  <c r="Q3976" i="1"/>
  <c r="N3976" i="1"/>
  <c r="P3976" i="1" s="1"/>
  <c r="J3976" i="1"/>
  <c r="G3976" i="1"/>
  <c r="F3976" i="1"/>
  <c r="D3976" i="1"/>
  <c r="B3976" i="1"/>
  <c r="R3975" i="1"/>
  <c r="N3975" i="1"/>
  <c r="P3975" i="1" s="1"/>
  <c r="J3975" i="1"/>
  <c r="G3975" i="1"/>
  <c r="F3975" i="1"/>
  <c r="D3975" i="1"/>
  <c r="B3975" i="1"/>
  <c r="R3974" i="1"/>
  <c r="Q3974" i="1"/>
  <c r="N3974" i="1"/>
  <c r="P3974" i="1" s="1"/>
  <c r="J3974" i="1"/>
  <c r="G3974" i="1"/>
  <c r="F3974" i="1"/>
  <c r="D3974" i="1"/>
  <c r="B3974" i="1"/>
  <c r="R3973" i="1"/>
  <c r="N3973" i="1"/>
  <c r="P3973" i="1" s="1"/>
  <c r="J3973" i="1"/>
  <c r="G3973" i="1"/>
  <c r="F3973" i="1"/>
  <c r="D3973" i="1"/>
  <c r="B3973" i="1"/>
  <c r="R3972" i="1"/>
  <c r="Q3972" i="1"/>
  <c r="N3972" i="1"/>
  <c r="P3972" i="1" s="1"/>
  <c r="J3972" i="1"/>
  <c r="G3972" i="1"/>
  <c r="F3972" i="1"/>
  <c r="D3972" i="1"/>
  <c r="B3972" i="1"/>
  <c r="R3971" i="1"/>
  <c r="N3971" i="1"/>
  <c r="P3971" i="1" s="1"/>
  <c r="J3971" i="1"/>
  <c r="G3971" i="1"/>
  <c r="F3971" i="1"/>
  <c r="D3971" i="1"/>
  <c r="B3971" i="1"/>
  <c r="R3970" i="1"/>
  <c r="Q3970" i="1"/>
  <c r="N3970" i="1"/>
  <c r="P3970" i="1" s="1"/>
  <c r="J3970" i="1"/>
  <c r="G3970" i="1"/>
  <c r="F3970" i="1"/>
  <c r="D3970" i="1"/>
  <c r="B3970" i="1"/>
  <c r="R3969" i="1"/>
  <c r="N3969" i="1"/>
  <c r="P3969" i="1" s="1"/>
  <c r="J3969" i="1"/>
  <c r="G3969" i="1"/>
  <c r="F3969" i="1"/>
  <c r="D3969" i="1"/>
  <c r="B3969" i="1"/>
  <c r="R3968" i="1"/>
  <c r="Q3968" i="1"/>
  <c r="N3968" i="1"/>
  <c r="P3968" i="1" s="1"/>
  <c r="J3968" i="1"/>
  <c r="G3968" i="1"/>
  <c r="F3968" i="1"/>
  <c r="D3968" i="1"/>
  <c r="B3968" i="1"/>
  <c r="R3967" i="1"/>
  <c r="N3967" i="1"/>
  <c r="P3967" i="1" s="1"/>
  <c r="J3967" i="1"/>
  <c r="G3967" i="1"/>
  <c r="F3967" i="1"/>
  <c r="D3967" i="1"/>
  <c r="B3967" i="1"/>
  <c r="R3966" i="1"/>
  <c r="Q3966" i="1"/>
  <c r="N3966" i="1"/>
  <c r="P3966" i="1" s="1"/>
  <c r="J3966" i="1"/>
  <c r="G3966" i="1"/>
  <c r="F3966" i="1"/>
  <c r="D3966" i="1"/>
  <c r="B3966" i="1"/>
  <c r="R3965" i="1"/>
  <c r="N3965" i="1"/>
  <c r="P3965" i="1" s="1"/>
  <c r="J3965" i="1"/>
  <c r="G3965" i="1"/>
  <c r="F3965" i="1"/>
  <c r="D3965" i="1"/>
  <c r="B3965" i="1"/>
  <c r="R3964" i="1"/>
  <c r="Q3964" i="1"/>
  <c r="N3964" i="1"/>
  <c r="P3964" i="1" s="1"/>
  <c r="J3964" i="1"/>
  <c r="G3964" i="1"/>
  <c r="F3964" i="1"/>
  <c r="D3964" i="1"/>
  <c r="B3964" i="1"/>
  <c r="R3963" i="1"/>
  <c r="N3963" i="1"/>
  <c r="P3963" i="1" s="1"/>
  <c r="J3963" i="1"/>
  <c r="G3963" i="1"/>
  <c r="F3963" i="1"/>
  <c r="D3963" i="1"/>
  <c r="B3963" i="1"/>
  <c r="R3962" i="1"/>
  <c r="Q3962" i="1"/>
  <c r="N3962" i="1"/>
  <c r="P3962" i="1" s="1"/>
  <c r="J3962" i="1"/>
  <c r="G3962" i="1"/>
  <c r="F3962" i="1"/>
  <c r="D3962" i="1"/>
  <c r="B3962" i="1"/>
  <c r="R3961" i="1"/>
  <c r="N3961" i="1"/>
  <c r="P3961" i="1" s="1"/>
  <c r="J3961" i="1"/>
  <c r="G3961" i="1"/>
  <c r="F3961" i="1"/>
  <c r="D3961" i="1"/>
  <c r="B3961" i="1"/>
  <c r="R3960" i="1"/>
  <c r="Q3960" i="1"/>
  <c r="N3960" i="1"/>
  <c r="P3960" i="1" s="1"/>
  <c r="J3960" i="1"/>
  <c r="G3960" i="1"/>
  <c r="F3960" i="1"/>
  <c r="D3960" i="1"/>
  <c r="B3960" i="1"/>
  <c r="R3959" i="1"/>
  <c r="N3959" i="1"/>
  <c r="P3959" i="1" s="1"/>
  <c r="J3959" i="1"/>
  <c r="G3959" i="1"/>
  <c r="F3959" i="1"/>
  <c r="D3959" i="1"/>
  <c r="B3959" i="1"/>
  <c r="R3958" i="1"/>
  <c r="Q3958" i="1"/>
  <c r="N3958" i="1"/>
  <c r="P3958" i="1" s="1"/>
  <c r="J3958" i="1"/>
  <c r="G3958" i="1"/>
  <c r="F3958" i="1"/>
  <c r="D3958" i="1"/>
  <c r="B3958" i="1"/>
  <c r="R3957" i="1"/>
  <c r="N3957" i="1"/>
  <c r="P3957" i="1" s="1"/>
  <c r="J3957" i="1"/>
  <c r="G3957" i="1"/>
  <c r="F3957" i="1"/>
  <c r="D3957" i="1"/>
  <c r="B3957" i="1"/>
  <c r="R3956" i="1"/>
  <c r="Q3956" i="1"/>
  <c r="N3956" i="1"/>
  <c r="P3956" i="1" s="1"/>
  <c r="J3956" i="1"/>
  <c r="G3956" i="1"/>
  <c r="F3956" i="1"/>
  <c r="D3956" i="1"/>
  <c r="B3956" i="1"/>
  <c r="R3955" i="1"/>
  <c r="N3955" i="1"/>
  <c r="P3955" i="1" s="1"/>
  <c r="J3955" i="1"/>
  <c r="G3955" i="1"/>
  <c r="F3955" i="1"/>
  <c r="D3955" i="1"/>
  <c r="B3955" i="1"/>
  <c r="R3954" i="1"/>
  <c r="Q3954" i="1"/>
  <c r="N3954" i="1"/>
  <c r="P3954" i="1" s="1"/>
  <c r="J3954" i="1"/>
  <c r="G3954" i="1"/>
  <c r="F3954" i="1"/>
  <c r="D3954" i="1"/>
  <c r="B3954" i="1"/>
  <c r="R3953" i="1"/>
  <c r="N3953" i="1"/>
  <c r="P3953" i="1" s="1"/>
  <c r="J3953" i="1"/>
  <c r="G3953" i="1"/>
  <c r="F3953" i="1"/>
  <c r="D3953" i="1"/>
  <c r="B3953" i="1"/>
  <c r="R3952" i="1"/>
  <c r="Q3952" i="1"/>
  <c r="N3952" i="1"/>
  <c r="P3952" i="1" s="1"/>
  <c r="J3952" i="1"/>
  <c r="G3952" i="1"/>
  <c r="F3952" i="1"/>
  <c r="D3952" i="1"/>
  <c r="B3952" i="1"/>
  <c r="R3951" i="1"/>
  <c r="N3951" i="1"/>
  <c r="P3951" i="1" s="1"/>
  <c r="J3951" i="1"/>
  <c r="G3951" i="1"/>
  <c r="F3951" i="1"/>
  <c r="D3951" i="1"/>
  <c r="B3951" i="1"/>
  <c r="R3950" i="1"/>
  <c r="Q3950" i="1"/>
  <c r="N3950" i="1"/>
  <c r="P3950" i="1" s="1"/>
  <c r="J3950" i="1"/>
  <c r="G3950" i="1"/>
  <c r="F3950" i="1"/>
  <c r="D3950" i="1"/>
  <c r="B3950" i="1"/>
  <c r="R3949" i="1"/>
  <c r="N3949" i="1"/>
  <c r="P3949" i="1" s="1"/>
  <c r="J3949" i="1"/>
  <c r="G3949" i="1"/>
  <c r="F3949" i="1"/>
  <c r="D3949" i="1"/>
  <c r="B3949" i="1"/>
  <c r="R3948" i="1"/>
  <c r="Q3948" i="1"/>
  <c r="N3948" i="1"/>
  <c r="P3948" i="1" s="1"/>
  <c r="J3948" i="1"/>
  <c r="G3948" i="1"/>
  <c r="F3948" i="1"/>
  <c r="D3948" i="1"/>
  <c r="B3948" i="1"/>
  <c r="R3947" i="1"/>
  <c r="N3947" i="1"/>
  <c r="P3947" i="1" s="1"/>
  <c r="J3947" i="1"/>
  <c r="G3947" i="1"/>
  <c r="F3947" i="1"/>
  <c r="D3947" i="1"/>
  <c r="B3947" i="1"/>
  <c r="R3946" i="1"/>
  <c r="Q3946" i="1"/>
  <c r="N3946" i="1"/>
  <c r="P3946" i="1" s="1"/>
  <c r="J3946" i="1"/>
  <c r="G3946" i="1"/>
  <c r="F3946" i="1"/>
  <c r="D3946" i="1"/>
  <c r="B3946" i="1"/>
  <c r="R3945" i="1"/>
  <c r="N3945" i="1"/>
  <c r="P3945" i="1" s="1"/>
  <c r="J3945" i="1"/>
  <c r="G3945" i="1"/>
  <c r="F3945" i="1"/>
  <c r="D3945" i="1"/>
  <c r="B3945" i="1"/>
  <c r="R3944" i="1"/>
  <c r="Q3944" i="1"/>
  <c r="N3944" i="1"/>
  <c r="P3944" i="1" s="1"/>
  <c r="J3944" i="1"/>
  <c r="G3944" i="1"/>
  <c r="F3944" i="1"/>
  <c r="D3944" i="1"/>
  <c r="B3944" i="1"/>
  <c r="R3943" i="1"/>
  <c r="N3943" i="1"/>
  <c r="P3943" i="1" s="1"/>
  <c r="J3943" i="1"/>
  <c r="G3943" i="1"/>
  <c r="F3943" i="1"/>
  <c r="D3943" i="1"/>
  <c r="B3943" i="1"/>
  <c r="R3942" i="1"/>
  <c r="Q3942" i="1"/>
  <c r="N3942" i="1"/>
  <c r="P3942" i="1" s="1"/>
  <c r="J3942" i="1"/>
  <c r="G3942" i="1"/>
  <c r="F3942" i="1"/>
  <c r="D3942" i="1"/>
  <c r="B3942" i="1"/>
  <c r="R3941" i="1"/>
  <c r="N3941" i="1"/>
  <c r="P3941" i="1" s="1"/>
  <c r="J3941" i="1"/>
  <c r="G3941" i="1"/>
  <c r="F3941" i="1"/>
  <c r="D3941" i="1"/>
  <c r="B3941" i="1"/>
  <c r="R3940" i="1"/>
  <c r="Q3940" i="1"/>
  <c r="N3940" i="1"/>
  <c r="P3940" i="1" s="1"/>
  <c r="J3940" i="1"/>
  <c r="G3940" i="1"/>
  <c r="F3940" i="1"/>
  <c r="D3940" i="1"/>
  <c r="B3940" i="1"/>
  <c r="R3939" i="1"/>
  <c r="N3939" i="1"/>
  <c r="P3939" i="1" s="1"/>
  <c r="J3939" i="1"/>
  <c r="G3939" i="1"/>
  <c r="F3939" i="1"/>
  <c r="D3939" i="1"/>
  <c r="B3939" i="1"/>
  <c r="R3938" i="1"/>
  <c r="Q3938" i="1"/>
  <c r="N3938" i="1"/>
  <c r="P3938" i="1" s="1"/>
  <c r="J3938" i="1"/>
  <c r="G3938" i="1"/>
  <c r="F3938" i="1"/>
  <c r="D3938" i="1"/>
  <c r="B3938" i="1"/>
  <c r="R3937" i="1"/>
  <c r="N3937" i="1"/>
  <c r="P3937" i="1" s="1"/>
  <c r="J3937" i="1"/>
  <c r="G3937" i="1"/>
  <c r="F3937" i="1"/>
  <c r="D3937" i="1"/>
  <c r="B3937" i="1"/>
  <c r="R3936" i="1"/>
  <c r="Q3936" i="1"/>
  <c r="N3936" i="1"/>
  <c r="P3936" i="1" s="1"/>
  <c r="J3936" i="1"/>
  <c r="G3936" i="1"/>
  <c r="F3936" i="1"/>
  <c r="D3936" i="1"/>
  <c r="B3936" i="1"/>
  <c r="R3935" i="1"/>
  <c r="N3935" i="1"/>
  <c r="P3935" i="1" s="1"/>
  <c r="J3935" i="1"/>
  <c r="G3935" i="1"/>
  <c r="F3935" i="1"/>
  <c r="D3935" i="1"/>
  <c r="B3935" i="1"/>
  <c r="R3934" i="1"/>
  <c r="Q3934" i="1"/>
  <c r="N3934" i="1"/>
  <c r="P3934" i="1" s="1"/>
  <c r="J3934" i="1"/>
  <c r="G3934" i="1"/>
  <c r="F3934" i="1"/>
  <c r="D3934" i="1"/>
  <c r="B3934" i="1"/>
  <c r="R3933" i="1"/>
  <c r="N3933" i="1"/>
  <c r="P3933" i="1" s="1"/>
  <c r="J3933" i="1"/>
  <c r="G3933" i="1"/>
  <c r="F3933" i="1"/>
  <c r="D3933" i="1"/>
  <c r="B3933" i="1"/>
  <c r="R3932" i="1"/>
  <c r="Q3932" i="1"/>
  <c r="N3932" i="1"/>
  <c r="P3932" i="1" s="1"/>
  <c r="J3932" i="1"/>
  <c r="G3932" i="1"/>
  <c r="F3932" i="1"/>
  <c r="D3932" i="1"/>
  <c r="B3932" i="1"/>
  <c r="R3931" i="1"/>
  <c r="N3931" i="1"/>
  <c r="P3931" i="1" s="1"/>
  <c r="J3931" i="1"/>
  <c r="G3931" i="1"/>
  <c r="F3931" i="1"/>
  <c r="D3931" i="1"/>
  <c r="B3931" i="1"/>
  <c r="R3930" i="1"/>
  <c r="Q3930" i="1"/>
  <c r="N3930" i="1"/>
  <c r="P3930" i="1" s="1"/>
  <c r="J3930" i="1"/>
  <c r="G3930" i="1"/>
  <c r="F3930" i="1"/>
  <c r="D3930" i="1"/>
  <c r="B3930" i="1"/>
  <c r="R3929" i="1"/>
  <c r="N3929" i="1"/>
  <c r="P3929" i="1" s="1"/>
  <c r="J3929" i="1"/>
  <c r="G3929" i="1"/>
  <c r="F3929" i="1"/>
  <c r="D3929" i="1"/>
  <c r="B3929" i="1"/>
  <c r="R3928" i="1"/>
  <c r="Q3928" i="1"/>
  <c r="N3928" i="1"/>
  <c r="P3928" i="1" s="1"/>
  <c r="J3928" i="1"/>
  <c r="G3928" i="1"/>
  <c r="F3928" i="1"/>
  <c r="D3928" i="1"/>
  <c r="B3928" i="1"/>
  <c r="R3927" i="1"/>
  <c r="N3927" i="1"/>
  <c r="P3927" i="1" s="1"/>
  <c r="J3927" i="1"/>
  <c r="G3927" i="1"/>
  <c r="F3927" i="1"/>
  <c r="D3927" i="1"/>
  <c r="B3927" i="1"/>
  <c r="R3926" i="1"/>
  <c r="Q3926" i="1"/>
  <c r="N3926" i="1"/>
  <c r="P3926" i="1" s="1"/>
  <c r="J3926" i="1"/>
  <c r="G3926" i="1"/>
  <c r="F3926" i="1"/>
  <c r="D3926" i="1"/>
  <c r="B3926" i="1"/>
  <c r="R3925" i="1"/>
  <c r="N3925" i="1"/>
  <c r="P3925" i="1" s="1"/>
  <c r="J3925" i="1"/>
  <c r="G3925" i="1"/>
  <c r="F3925" i="1"/>
  <c r="D3925" i="1"/>
  <c r="B3925" i="1"/>
  <c r="R3924" i="1"/>
  <c r="Q3924" i="1"/>
  <c r="N3924" i="1"/>
  <c r="P3924" i="1" s="1"/>
  <c r="J3924" i="1"/>
  <c r="G3924" i="1"/>
  <c r="F3924" i="1"/>
  <c r="D3924" i="1"/>
  <c r="B3924" i="1"/>
  <c r="R3923" i="1"/>
  <c r="N3923" i="1"/>
  <c r="P3923" i="1" s="1"/>
  <c r="J3923" i="1"/>
  <c r="G3923" i="1"/>
  <c r="F3923" i="1"/>
  <c r="D3923" i="1"/>
  <c r="B3923" i="1"/>
  <c r="R3922" i="1"/>
  <c r="Q3922" i="1"/>
  <c r="N3922" i="1"/>
  <c r="P3922" i="1" s="1"/>
  <c r="J3922" i="1"/>
  <c r="G3922" i="1"/>
  <c r="F3922" i="1"/>
  <c r="D3922" i="1"/>
  <c r="B3922" i="1"/>
  <c r="R3921" i="1"/>
  <c r="N3921" i="1"/>
  <c r="P3921" i="1" s="1"/>
  <c r="J3921" i="1"/>
  <c r="G3921" i="1"/>
  <c r="F3921" i="1"/>
  <c r="D3921" i="1"/>
  <c r="B3921" i="1"/>
  <c r="R3920" i="1"/>
  <c r="Q3920" i="1"/>
  <c r="N3920" i="1"/>
  <c r="P3920" i="1" s="1"/>
  <c r="J3920" i="1"/>
  <c r="G3920" i="1"/>
  <c r="F3920" i="1"/>
  <c r="D3920" i="1"/>
  <c r="B3920" i="1"/>
  <c r="R3919" i="1"/>
  <c r="N3919" i="1"/>
  <c r="P3919" i="1" s="1"/>
  <c r="J3919" i="1"/>
  <c r="G3919" i="1"/>
  <c r="F3919" i="1"/>
  <c r="D3919" i="1"/>
  <c r="B3919" i="1"/>
  <c r="R3918" i="1"/>
  <c r="Q3918" i="1"/>
  <c r="N3918" i="1"/>
  <c r="P3918" i="1" s="1"/>
  <c r="J3918" i="1"/>
  <c r="G3918" i="1"/>
  <c r="F3918" i="1"/>
  <c r="D3918" i="1"/>
  <c r="B3918" i="1"/>
  <c r="R3917" i="1"/>
  <c r="N3917" i="1"/>
  <c r="P3917" i="1" s="1"/>
  <c r="J3917" i="1"/>
  <c r="G3917" i="1"/>
  <c r="F3917" i="1"/>
  <c r="D3917" i="1"/>
  <c r="B3917" i="1"/>
  <c r="R3916" i="1"/>
  <c r="Q3916" i="1"/>
  <c r="N3916" i="1"/>
  <c r="P3916" i="1" s="1"/>
  <c r="J3916" i="1"/>
  <c r="G3916" i="1"/>
  <c r="F3916" i="1"/>
  <c r="D3916" i="1"/>
  <c r="B3916" i="1"/>
  <c r="R3915" i="1"/>
  <c r="N3915" i="1"/>
  <c r="P3915" i="1" s="1"/>
  <c r="J3915" i="1"/>
  <c r="G3915" i="1"/>
  <c r="F3915" i="1"/>
  <c r="D3915" i="1"/>
  <c r="B3915" i="1"/>
  <c r="R3914" i="1"/>
  <c r="Q3914" i="1"/>
  <c r="N3914" i="1"/>
  <c r="P3914" i="1" s="1"/>
  <c r="J3914" i="1"/>
  <c r="G3914" i="1"/>
  <c r="F3914" i="1"/>
  <c r="D3914" i="1"/>
  <c r="B3914" i="1"/>
  <c r="R3913" i="1"/>
  <c r="N3913" i="1"/>
  <c r="P3913" i="1" s="1"/>
  <c r="J3913" i="1"/>
  <c r="G3913" i="1"/>
  <c r="F3913" i="1"/>
  <c r="D3913" i="1"/>
  <c r="B3913" i="1"/>
  <c r="R3912" i="1"/>
  <c r="Q3912" i="1"/>
  <c r="N3912" i="1"/>
  <c r="P3912" i="1" s="1"/>
  <c r="J3912" i="1"/>
  <c r="G3912" i="1"/>
  <c r="F3912" i="1"/>
  <c r="D3912" i="1"/>
  <c r="B3912" i="1"/>
  <c r="R3911" i="1"/>
  <c r="N3911" i="1"/>
  <c r="P3911" i="1" s="1"/>
  <c r="J3911" i="1"/>
  <c r="G3911" i="1"/>
  <c r="F3911" i="1"/>
  <c r="D3911" i="1"/>
  <c r="B3911" i="1"/>
  <c r="R3910" i="1"/>
  <c r="Q3910" i="1"/>
  <c r="N3910" i="1"/>
  <c r="P3910" i="1" s="1"/>
  <c r="J3910" i="1"/>
  <c r="G3910" i="1"/>
  <c r="F3910" i="1"/>
  <c r="D3910" i="1"/>
  <c r="B3910" i="1"/>
  <c r="R3909" i="1"/>
  <c r="N3909" i="1"/>
  <c r="P3909" i="1" s="1"/>
  <c r="J3909" i="1"/>
  <c r="G3909" i="1"/>
  <c r="F3909" i="1"/>
  <c r="D3909" i="1"/>
  <c r="B3909" i="1"/>
  <c r="R3908" i="1"/>
  <c r="Q3908" i="1"/>
  <c r="N3908" i="1"/>
  <c r="P3908" i="1" s="1"/>
  <c r="J3908" i="1"/>
  <c r="G3908" i="1"/>
  <c r="F3908" i="1"/>
  <c r="D3908" i="1"/>
  <c r="B3908" i="1"/>
  <c r="R3907" i="1"/>
  <c r="N3907" i="1"/>
  <c r="P3907" i="1" s="1"/>
  <c r="J3907" i="1"/>
  <c r="G3907" i="1"/>
  <c r="F3907" i="1"/>
  <c r="D3907" i="1"/>
  <c r="B3907" i="1"/>
  <c r="R3906" i="1"/>
  <c r="Q3906" i="1"/>
  <c r="N3906" i="1"/>
  <c r="P3906" i="1" s="1"/>
  <c r="J3906" i="1"/>
  <c r="G3906" i="1"/>
  <c r="F3906" i="1"/>
  <c r="D3906" i="1"/>
  <c r="B3906" i="1"/>
  <c r="R3905" i="1"/>
  <c r="N3905" i="1"/>
  <c r="P3905" i="1" s="1"/>
  <c r="J3905" i="1"/>
  <c r="G3905" i="1"/>
  <c r="F3905" i="1"/>
  <c r="D3905" i="1"/>
  <c r="B3905" i="1"/>
  <c r="R3904" i="1"/>
  <c r="Q3904" i="1"/>
  <c r="N3904" i="1"/>
  <c r="P3904" i="1" s="1"/>
  <c r="J3904" i="1"/>
  <c r="G3904" i="1"/>
  <c r="F3904" i="1"/>
  <c r="D3904" i="1"/>
  <c r="B3904" i="1"/>
  <c r="R3903" i="1"/>
  <c r="N3903" i="1"/>
  <c r="P3903" i="1" s="1"/>
  <c r="J3903" i="1"/>
  <c r="G3903" i="1"/>
  <c r="F3903" i="1"/>
  <c r="D3903" i="1"/>
  <c r="B3903" i="1"/>
  <c r="R3902" i="1"/>
  <c r="Q3902" i="1"/>
  <c r="N3902" i="1"/>
  <c r="P3902" i="1" s="1"/>
  <c r="J3902" i="1"/>
  <c r="G3902" i="1"/>
  <c r="F3902" i="1"/>
  <c r="D3902" i="1"/>
  <c r="B3902" i="1"/>
  <c r="R3901" i="1"/>
  <c r="N3901" i="1"/>
  <c r="P3901" i="1" s="1"/>
  <c r="J3901" i="1"/>
  <c r="G3901" i="1"/>
  <c r="F3901" i="1"/>
  <c r="D3901" i="1"/>
  <c r="B3901" i="1"/>
  <c r="R3900" i="1"/>
  <c r="Q3900" i="1"/>
  <c r="N3900" i="1"/>
  <c r="P3900" i="1" s="1"/>
  <c r="J3900" i="1"/>
  <c r="G3900" i="1"/>
  <c r="F3900" i="1"/>
  <c r="D3900" i="1"/>
  <c r="B3900" i="1"/>
  <c r="R3899" i="1"/>
  <c r="N3899" i="1"/>
  <c r="P3899" i="1" s="1"/>
  <c r="J3899" i="1"/>
  <c r="G3899" i="1"/>
  <c r="F3899" i="1"/>
  <c r="D3899" i="1"/>
  <c r="B3899" i="1"/>
  <c r="R3898" i="1"/>
  <c r="Q3898" i="1"/>
  <c r="N3898" i="1"/>
  <c r="P3898" i="1" s="1"/>
  <c r="J3898" i="1"/>
  <c r="G3898" i="1"/>
  <c r="F3898" i="1"/>
  <c r="D3898" i="1"/>
  <c r="B3898" i="1"/>
  <c r="R3897" i="1"/>
  <c r="N3897" i="1"/>
  <c r="P3897" i="1" s="1"/>
  <c r="J3897" i="1"/>
  <c r="G3897" i="1"/>
  <c r="F3897" i="1"/>
  <c r="D3897" i="1"/>
  <c r="B3897" i="1"/>
  <c r="R3896" i="1"/>
  <c r="Q3896" i="1"/>
  <c r="N3896" i="1"/>
  <c r="P3896" i="1" s="1"/>
  <c r="J3896" i="1"/>
  <c r="G3896" i="1"/>
  <c r="F3896" i="1"/>
  <c r="D3896" i="1"/>
  <c r="B3896" i="1"/>
  <c r="R3895" i="1"/>
  <c r="N3895" i="1"/>
  <c r="J3895" i="1"/>
  <c r="G3895" i="1"/>
  <c r="F3895" i="1"/>
  <c r="D3895" i="1"/>
  <c r="B3895" i="1"/>
  <c r="R3894" i="1"/>
  <c r="Q3894" i="1"/>
  <c r="N3894" i="1"/>
  <c r="P3894" i="1" s="1"/>
  <c r="J3894" i="1"/>
  <c r="G3894" i="1"/>
  <c r="F3894" i="1"/>
  <c r="D3894" i="1"/>
  <c r="B3894" i="1"/>
  <c r="R3893" i="1"/>
  <c r="N3893" i="1"/>
  <c r="J3893" i="1"/>
  <c r="G3893" i="1"/>
  <c r="F3893" i="1"/>
  <c r="D3893" i="1"/>
  <c r="B3893" i="1"/>
  <c r="R3892" i="1"/>
  <c r="Q3892" i="1"/>
  <c r="N3892" i="1"/>
  <c r="P3892" i="1" s="1"/>
  <c r="J3892" i="1"/>
  <c r="G3892" i="1"/>
  <c r="F3892" i="1"/>
  <c r="D3892" i="1"/>
  <c r="B3892" i="1"/>
  <c r="R3891" i="1"/>
  <c r="N3891" i="1"/>
  <c r="J3891" i="1"/>
  <c r="G3891" i="1"/>
  <c r="F3891" i="1"/>
  <c r="D3891" i="1"/>
  <c r="B3891" i="1"/>
  <c r="R3890" i="1"/>
  <c r="Q3890" i="1"/>
  <c r="N3890" i="1"/>
  <c r="P3890" i="1" s="1"/>
  <c r="J3890" i="1"/>
  <c r="G3890" i="1"/>
  <c r="F3890" i="1"/>
  <c r="D3890" i="1"/>
  <c r="B3890" i="1"/>
  <c r="R3889" i="1"/>
  <c r="N3889" i="1"/>
  <c r="J3889" i="1"/>
  <c r="G3889" i="1"/>
  <c r="F3889" i="1"/>
  <c r="D3889" i="1"/>
  <c r="B3889" i="1"/>
  <c r="R3888" i="1"/>
  <c r="Q3888" i="1"/>
  <c r="N3888" i="1"/>
  <c r="P3888" i="1" s="1"/>
  <c r="J3888" i="1"/>
  <c r="G3888" i="1"/>
  <c r="F3888" i="1"/>
  <c r="D3888" i="1"/>
  <c r="B3888" i="1"/>
  <c r="R3887" i="1"/>
  <c r="N3887" i="1"/>
  <c r="J3887" i="1"/>
  <c r="G3887" i="1"/>
  <c r="F3887" i="1"/>
  <c r="D3887" i="1"/>
  <c r="B3887" i="1"/>
  <c r="R3886" i="1"/>
  <c r="Q3886" i="1"/>
  <c r="N3886" i="1"/>
  <c r="P3886" i="1" s="1"/>
  <c r="J3886" i="1"/>
  <c r="G3886" i="1"/>
  <c r="F3886" i="1"/>
  <c r="D3886" i="1"/>
  <c r="B3886" i="1"/>
  <c r="R3885" i="1"/>
  <c r="N3885" i="1"/>
  <c r="J3885" i="1"/>
  <c r="G3885" i="1"/>
  <c r="F3885" i="1"/>
  <c r="D3885" i="1"/>
  <c r="B3885" i="1"/>
  <c r="R3884" i="1"/>
  <c r="Q3884" i="1"/>
  <c r="N3884" i="1"/>
  <c r="P3884" i="1" s="1"/>
  <c r="J3884" i="1"/>
  <c r="G3884" i="1"/>
  <c r="F3884" i="1"/>
  <c r="D3884" i="1"/>
  <c r="B3884" i="1"/>
  <c r="R3883" i="1"/>
  <c r="N3883" i="1"/>
  <c r="J3883" i="1"/>
  <c r="G3883" i="1"/>
  <c r="F3883" i="1"/>
  <c r="D3883" i="1"/>
  <c r="B3883" i="1"/>
  <c r="R3882" i="1"/>
  <c r="Q3882" i="1"/>
  <c r="N3882" i="1"/>
  <c r="P3882" i="1" s="1"/>
  <c r="J3882" i="1"/>
  <c r="G3882" i="1"/>
  <c r="F3882" i="1"/>
  <c r="D3882" i="1"/>
  <c r="B3882" i="1"/>
  <c r="R3881" i="1"/>
  <c r="N3881" i="1"/>
  <c r="J3881" i="1"/>
  <c r="G3881" i="1"/>
  <c r="F3881" i="1"/>
  <c r="D3881" i="1"/>
  <c r="B3881" i="1"/>
  <c r="R3880" i="1"/>
  <c r="N3880" i="1"/>
  <c r="P3880" i="1" s="1"/>
  <c r="J3880" i="1"/>
  <c r="G3880" i="1"/>
  <c r="F3880" i="1"/>
  <c r="D3880" i="1"/>
  <c r="B3880" i="1"/>
  <c r="R3879" i="1"/>
  <c r="Q3879" i="1"/>
  <c r="N3879" i="1"/>
  <c r="P3879" i="1" s="1"/>
  <c r="J3879" i="1"/>
  <c r="G3879" i="1"/>
  <c r="F3879" i="1"/>
  <c r="D3879" i="1"/>
  <c r="B3879" i="1"/>
  <c r="R3878" i="1"/>
  <c r="N3878" i="1"/>
  <c r="P3878" i="1" s="1"/>
  <c r="J3878" i="1"/>
  <c r="G3878" i="1"/>
  <c r="F3878" i="1"/>
  <c r="D3878" i="1"/>
  <c r="B3878" i="1"/>
  <c r="R3877" i="1"/>
  <c r="Q3877" i="1"/>
  <c r="N3877" i="1"/>
  <c r="P3877" i="1" s="1"/>
  <c r="J3877" i="1"/>
  <c r="G3877" i="1"/>
  <c r="F3877" i="1"/>
  <c r="D3877" i="1"/>
  <c r="B3877" i="1"/>
  <c r="R3876" i="1"/>
  <c r="N3876" i="1"/>
  <c r="P3876" i="1" s="1"/>
  <c r="J3876" i="1"/>
  <c r="G3876" i="1"/>
  <c r="F3876" i="1"/>
  <c r="D3876" i="1"/>
  <c r="B3876" i="1"/>
  <c r="R3875" i="1"/>
  <c r="Q3875" i="1"/>
  <c r="N3875" i="1"/>
  <c r="P3875" i="1" s="1"/>
  <c r="J3875" i="1"/>
  <c r="G3875" i="1"/>
  <c r="F3875" i="1"/>
  <c r="D3875" i="1"/>
  <c r="B3875" i="1"/>
  <c r="R3874" i="1"/>
  <c r="N3874" i="1"/>
  <c r="P3874" i="1" s="1"/>
  <c r="J3874" i="1"/>
  <c r="G3874" i="1"/>
  <c r="F3874" i="1"/>
  <c r="D3874" i="1"/>
  <c r="B3874" i="1"/>
  <c r="R3873" i="1"/>
  <c r="Q3873" i="1"/>
  <c r="N3873" i="1"/>
  <c r="P3873" i="1" s="1"/>
  <c r="J3873" i="1"/>
  <c r="G3873" i="1"/>
  <c r="F3873" i="1"/>
  <c r="D3873" i="1"/>
  <c r="B3873" i="1"/>
  <c r="R3872" i="1"/>
  <c r="N3872" i="1"/>
  <c r="P3872" i="1" s="1"/>
  <c r="J3872" i="1"/>
  <c r="G3872" i="1"/>
  <c r="F3872" i="1"/>
  <c r="D3872" i="1"/>
  <c r="B3872" i="1"/>
  <c r="R3871" i="1"/>
  <c r="Q3871" i="1"/>
  <c r="N3871" i="1"/>
  <c r="P3871" i="1" s="1"/>
  <c r="J3871" i="1"/>
  <c r="G3871" i="1"/>
  <c r="F3871" i="1"/>
  <c r="D3871" i="1"/>
  <c r="B3871" i="1"/>
  <c r="R3870" i="1"/>
  <c r="N3870" i="1"/>
  <c r="P3870" i="1" s="1"/>
  <c r="J3870" i="1"/>
  <c r="G3870" i="1"/>
  <c r="F3870" i="1"/>
  <c r="D3870" i="1"/>
  <c r="B3870" i="1"/>
  <c r="R3869" i="1"/>
  <c r="Q3869" i="1"/>
  <c r="N3869" i="1"/>
  <c r="P3869" i="1" s="1"/>
  <c r="J3869" i="1"/>
  <c r="G3869" i="1"/>
  <c r="F3869" i="1"/>
  <c r="D3869" i="1"/>
  <c r="B3869" i="1"/>
  <c r="R3868" i="1"/>
  <c r="N3868" i="1"/>
  <c r="P3868" i="1" s="1"/>
  <c r="J3868" i="1"/>
  <c r="G3868" i="1"/>
  <c r="F3868" i="1"/>
  <c r="D3868" i="1"/>
  <c r="B3868" i="1"/>
  <c r="R3867" i="1"/>
  <c r="Q3867" i="1"/>
  <c r="N3867" i="1"/>
  <c r="P3867" i="1" s="1"/>
  <c r="J3867" i="1"/>
  <c r="G3867" i="1"/>
  <c r="F3867" i="1"/>
  <c r="D3867" i="1"/>
  <c r="B3867" i="1"/>
  <c r="R3866" i="1"/>
  <c r="N3866" i="1"/>
  <c r="P3866" i="1" s="1"/>
  <c r="J3866" i="1"/>
  <c r="G3866" i="1"/>
  <c r="F3866" i="1"/>
  <c r="D3866" i="1"/>
  <c r="B3866" i="1"/>
  <c r="R3865" i="1"/>
  <c r="Q3865" i="1"/>
  <c r="N3865" i="1"/>
  <c r="P3865" i="1" s="1"/>
  <c r="J3865" i="1"/>
  <c r="G3865" i="1"/>
  <c r="F3865" i="1"/>
  <c r="D3865" i="1"/>
  <c r="B3865" i="1"/>
  <c r="R3864" i="1"/>
  <c r="N3864" i="1"/>
  <c r="P3864" i="1" s="1"/>
  <c r="J3864" i="1"/>
  <c r="G3864" i="1"/>
  <c r="F3864" i="1"/>
  <c r="D3864" i="1"/>
  <c r="B3864" i="1"/>
  <c r="R3863" i="1"/>
  <c r="Q3863" i="1"/>
  <c r="N3863" i="1"/>
  <c r="P3863" i="1" s="1"/>
  <c r="J3863" i="1"/>
  <c r="G3863" i="1"/>
  <c r="F3863" i="1"/>
  <c r="D3863" i="1"/>
  <c r="B3863" i="1"/>
  <c r="R3862" i="1"/>
  <c r="N3862" i="1"/>
  <c r="P3862" i="1" s="1"/>
  <c r="J3862" i="1"/>
  <c r="G3862" i="1"/>
  <c r="F3862" i="1"/>
  <c r="D3862" i="1"/>
  <c r="B3862" i="1"/>
  <c r="R3861" i="1"/>
  <c r="Q3861" i="1"/>
  <c r="N3861" i="1"/>
  <c r="P3861" i="1" s="1"/>
  <c r="J3861" i="1"/>
  <c r="G3861" i="1"/>
  <c r="F3861" i="1"/>
  <c r="D3861" i="1"/>
  <c r="B3861" i="1"/>
  <c r="R3860" i="1"/>
  <c r="N3860" i="1"/>
  <c r="P3860" i="1" s="1"/>
  <c r="J3860" i="1"/>
  <c r="G3860" i="1"/>
  <c r="F3860" i="1"/>
  <c r="D3860" i="1"/>
  <c r="B3860" i="1"/>
  <c r="R3859" i="1"/>
  <c r="Q3859" i="1"/>
  <c r="N3859" i="1"/>
  <c r="P3859" i="1" s="1"/>
  <c r="J3859" i="1"/>
  <c r="G3859" i="1"/>
  <c r="F3859" i="1"/>
  <c r="D3859" i="1"/>
  <c r="B3859" i="1"/>
  <c r="R3858" i="1"/>
  <c r="N3858" i="1"/>
  <c r="P3858" i="1" s="1"/>
  <c r="J3858" i="1"/>
  <c r="G3858" i="1"/>
  <c r="F3858" i="1"/>
  <c r="D3858" i="1"/>
  <c r="B3858" i="1"/>
  <c r="R3857" i="1"/>
  <c r="Q3857" i="1"/>
  <c r="N3857" i="1"/>
  <c r="P3857" i="1" s="1"/>
  <c r="J3857" i="1"/>
  <c r="G3857" i="1"/>
  <c r="F3857" i="1"/>
  <c r="D3857" i="1"/>
  <c r="B3857" i="1"/>
  <c r="R3856" i="1"/>
  <c r="N3856" i="1"/>
  <c r="P3856" i="1" s="1"/>
  <c r="J3856" i="1"/>
  <c r="G3856" i="1"/>
  <c r="F3856" i="1"/>
  <c r="D3856" i="1"/>
  <c r="B3856" i="1"/>
  <c r="R3855" i="1"/>
  <c r="Q3855" i="1"/>
  <c r="N3855" i="1"/>
  <c r="P3855" i="1" s="1"/>
  <c r="J3855" i="1"/>
  <c r="G3855" i="1"/>
  <c r="F3855" i="1"/>
  <c r="D3855" i="1"/>
  <c r="B3855" i="1"/>
  <c r="R3854" i="1"/>
  <c r="N3854" i="1"/>
  <c r="P3854" i="1" s="1"/>
  <c r="J3854" i="1"/>
  <c r="G3854" i="1"/>
  <c r="F3854" i="1"/>
  <c r="D3854" i="1"/>
  <c r="B3854" i="1"/>
  <c r="R3853" i="1"/>
  <c r="Q3853" i="1"/>
  <c r="N3853" i="1"/>
  <c r="P3853" i="1" s="1"/>
  <c r="J3853" i="1"/>
  <c r="G3853" i="1"/>
  <c r="F3853" i="1"/>
  <c r="D3853" i="1"/>
  <c r="B3853" i="1"/>
  <c r="R3852" i="1"/>
  <c r="N3852" i="1"/>
  <c r="P3852" i="1" s="1"/>
  <c r="J3852" i="1"/>
  <c r="G3852" i="1"/>
  <c r="F3852" i="1"/>
  <c r="D3852" i="1"/>
  <c r="B3852" i="1"/>
  <c r="R3851" i="1"/>
  <c r="Q3851" i="1"/>
  <c r="N3851" i="1"/>
  <c r="P3851" i="1" s="1"/>
  <c r="J3851" i="1"/>
  <c r="G3851" i="1"/>
  <c r="F3851" i="1"/>
  <c r="D3851" i="1"/>
  <c r="B3851" i="1"/>
  <c r="R3850" i="1"/>
  <c r="N3850" i="1"/>
  <c r="P3850" i="1" s="1"/>
  <c r="J3850" i="1"/>
  <c r="G3850" i="1"/>
  <c r="F3850" i="1"/>
  <c r="D3850" i="1"/>
  <c r="B3850" i="1"/>
  <c r="R3849" i="1"/>
  <c r="Q3849" i="1"/>
  <c r="N3849" i="1"/>
  <c r="P3849" i="1" s="1"/>
  <c r="J3849" i="1"/>
  <c r="G3849" i="1"/>
  <c r="F3849" i="1"/>
  <c r="D3849" i="1"/>
  <c r="B3849" i="1"/>
  <c r="R3848" i="1"/>
  <c r="N3848" i="1"/>
  <c r="P3848" i="1" s="1"/>
  <c r="J3848" i="1"/>
  <c r="G3848" i="1"/>
  <c r="F3848" i="1"/>
  <c r="D3848" i="1"/>
  <c r="B3848" i="1"/>
  <c r="R3847" i="1"/>
  <c r="Q3847" i="1"/>
  <c r="N3847" i="1"/>
  <c r="P3847" i="1" s="1"/>
  <c r="J3847" i="1"/>
  <c r="G3847" i="1"/>
  <c r="F3847" i="1"/>
  <c r="D3847" i="1"/>
  <c r="B3847" i="1"/>
  <c r="R3846" i="1"/>
  <c r="N3846" i="1"/>
  <c r="P3846" i="1" s="1"/>
  <c r="J3846" i="1"/>
  <c r="G3846" i="1"/>
  <c r="F3846" i="1"/>
  <c r="D3846" i="1"/>
  <c r="B3846" i="1"/>
  <c r="R3845" i="1"/>
  <c r="Q3845" i="1"/>
  <c r="N3845" i="1"/>
  <c r="P3845" i="1" s="1"/>
  <c r="J3845" i="1"/>
  <c r="G3845" i="1"/>
  <c r="F3845" i="1"/>
  <c r="D3845" i="1"/>
  <c r="B3845" i="1"/>
  <c r="R3844" i="1"/>
  <c r="Q3844" i="1"/>
  <c r="N3844" i="1"/>
  <c r="P3844" i="1" s="1"/>
  <c r="J3844" i="1"/>
  <c r="G3844" i="1"/>
  <c r="F3844" i="1"/>
  <c r="D3844" i="1"/>
  <c r="B3844" i="1"/>
  <c r="R3843" i="1"/>
  <c r="N3843" i="1"/>
  <c r="P3843" i="1" s="1"/>
  <c r="J3843" i="1"/>
  <c r="G3843" i="1"/>
  <c r="F3843" i="1"/>
  <c r="D3843" i="1"/>
  <c r="B3843" i="1"/>
  <c r="R3842" i="1"/>
  <c r="Q3842" i="1"/>
  <c r="N3842" i="1"/>
  <c r="P3842" i="1" s="1"/>
  <c r="J3842" i="1"/>
  <c r="G3842" i="1"/>
  <c r="F3842" i="1"/>
  <c r="D3842" i="1"/>
  <c r="B3842" i="1"/>
  <c r="R3841" i="1"/>
  <c r="N3841" i="1"/>
  <c r="P3841" i="1" s="1"/>
  <c r="J3841" i="1"/>
  <c r="G3841" i="1"/>
  <c r="F3841" i="1"/>
  <c r="D3841" i="1"/>
  <c r="B3841" i="1"/>
  <c r="R3840" i="1"/>
  <c r="Q3840" i="1"/>
  <c r="N3840" i="1"/>
  <c r="P3840" i="1" s="1"/>
  <c r="J3840" i="1"/>
  <c r="G3840" i="1"/>
  <c r="F3840" i="1"/>
  <c r="D3840" i="1"/>
  <c r="B3840" i="1"/>
  <c r="R3839" i="1"/>
  <c r="N3839" i="1"/>
  <c r="P3839" i="1" s="1"/>
  <c r="J3839" i="1"/>
  <c r="G3839" i="1"/>
  <c r="F3839" i="1"/>
  <c r="D3839" i="1"/>
  <c r="B3839" i="1"/>
  <c r="R3838" i="1"/>
  <c r="Q3838" i="1"/>
  <c r="N3838" i="1"/>
  <c r="P3838" i="1" s="1"/>
  <c r="J3838" i="1"/>
  <c r="G3838" i="1"/>
  <c r="F3838" i="1"/>
  <c r="D3838" i="1"/>
  <c r="B3838" i="1"/>
  <c r="R3837" i="1"/>
  <c r="N3837" i="1"/>
  <c r="P3837" i="1" s="1"/>
  <c r="J3837" i="1"/>
  <c r="G3837" i="1"/>
  <c r="F3837" i="1"/>
  <c r="D3837" i="1"/>
  <c r="B3837" i="1"/>
  <c r="R3836" i="1"/>
  <c r="Q3836" i="1"/>
  <c r="N3836" i="1"/>
  <c r="P3836" i="1" s="1"/>
  <c r="J3836" i="1"/>
  <c r="G3836" i="1"/>
  <c r="F3836" i="1"/>
  <c r="D3836" i="1"/>
  <c r="B3836" i="1"/>
  <c r="R3835" i="1"/>
  <c r="N3835" i="1"/>
  <c r="P3835" i="1" s="1"/>
  <c r="J3835" i="1"/>
  <c r="G3835" i="1"/>
  <c r="F3835" i="1"/>
  <c r="D3835" i="1"/>
  <c r="B3835" i="1"/>
  <c r="R3834" i="1"/>
  <c r="Q3834" i="1"/>
  <c r="N3834" i="1"/>
  <c r="P3834" i="1" s="1"/>
  <c r="J3834" i="1"/>
  <c r="G3834" i="1"/>
  <c r="F3834" i="1"/>
  <c r="D3834" i="1"/>
  <c r="B3834" i="1"/>
  <c r="R3833" i="1"/>
  <c r="N3833" i="1"/>
  <c r="P3833" i="1" s="1"/>
  <c r="J3833" i="1"/>
  <c r="G3833" i="1"/>
  <c r="F3833" i="1"/>
  <c r="D3833" i="1"/>
  <c r="B3833" i="1"/>
  <c r="R3832" i="1"/>
  <c r="Q3832" i="1"/>
  <c r="N3832" i="1"/>
  <c r="P3832" i="1" s="1"/>
  <c r="J3832" i="1"/>
  <c r="G3832" i="1"/>
  <c r="F3832" i="1"/>
  <c r="D3832" i="1"/>
  <c r="B3832" i="1"/>
  <c r="R3831" i="1"/>
  <c r="N3831" i="1"/>
  <c r="P3831" i="1" s="1"/>
  <c r="J3831" i="1"/>
  <c r="G3831" i="1"/>
  <c r="F3831" i="1"/>
  <c r="D3831" i="1"/>
  <c r="B3831" i="1"/>
  <c r="R3830" i="1"/>
  <c r="Q3830" i="1"/>
  <c r="N3830" i="1"/>
  <c r="P3830" i="1" s="1"/>
  <c r="J3830" i="1"/>
  <c r="G3830" i="1"/>
  <c r="F3830" i="1"/>
  <c r="D3830" i="1"/>
  <c r="B3830" i="1"/>
  <c r="R3829" i="1"/>
  <c r="N3829" i="1"/>
  <c r="P3829" i="1" s="1"/>
  <c r="J3829" i="1"/>
  <c r="G3829" i="1"/>
  <c r="F3829" i="1"/>
  <c r="D3829" i="1"/>
  <c r="B3829" i="1"/>
  <c r="R3828" i="1"/>
  <c r="Q3828" i="1"/>
  <c r="N3828" i="1"/>
  <c r="P3828" i="1" s="1"/>
  <c r="J3828" i="1"/>
  <c r="G3828" i="1"/>
  <c r="F3828" i="1"/>
  <c r="D3828" i="1"/>
  <c r="B3828" i="1"/>
  <c r="R3827" i="1"/>
  <c r="N3827" i="1"/>
  <c r="P3827" i="1" s="1"/>
  <c r="J3827" i="1"/>
  <c r="G3827" i="1"/>
  <c r="F3827" i="1"/>
  <c r="D3827" i="1"/>
  <c r="B3827" i="1"/>
  <c r="R3826" i="1"/>
  <c r="Q3826" i="1"/>
  <c r="N3826" i="1"/>
  <c r="P3826" i="1" s="1"/>
  <c r="J3826" i="1"/>
  <c r="G3826" i="1"/>
  <c r="F3826" i="1"/>
  <c r="D3826" i="1"/>
  <c r="B3826" i="1"/>
  <c r="R3825" i="1"/>
  <c r="N3825" i="1"/>
  <c r="P3825" i="1" s="1"/>
  <c r="J3825" i="1"/>
  <c r="G3825" i="1"/>
  <c r="F3825" i="1"/>
  <c r="D3825" i="1"/>
  <c r="B3825" i="1"/>
  <c r="R3824" i="1"/>
  <c r="Q3824" i="1"/>
  <c r="N3824" i="1"/>
  <c r="P3824" i="1" s="1"/>
  <c r="J3824" i="1"/>
  <c r="G3824" i="1"/>
  <c r="F3824" i="1"/>
  <c r="D3824" i="1"/>
  <c r="B3824" i="1"/>
  <c r="R3823" i="1"/>
  <c r="N3823" i="1"/>
  <c r="P3823" i="1" s="1"/>
  <c r="J3823" i="1"/>
  <c r="G3823" i="1"/>
  <c r="F3823" i="1"/>
  <c r="D3823" i="1"/>
  <c r="B3823" i="1"/>
  <c r="R3822" i="1"/>
  <c r="Q3822" i="1"/>
  <c r="N3822" i="1"/>
  <c r="P3822" i="1" s="1"/>
  <c r="J3822" i="1"/>
  <c r="G3822" i="1"/>
  <c r="F3822" i="1"/>
  <c r="D3822" i="1"/>
  <c r="B3822" i="1"/>
  <c r="R3821" i="1"/>
  <c r="N3821" i="1"/>
  <c r="P3821" i="1" s="1"/>
  <c r="J3821" i="1"/>
  <c r="G3821" i="1"/>
  <c r="F3821" i="1"/>
  <c r="D3821" i="1"/>
  <c r="B3821" i="1"/>
  <c r="R3820" i="1"/>
  <c r="Q3820" i="1"/>
  <c r="N3820" i="1"/>
  <c r="P3820" i="1" s="1"/>
  <c r="J3820" i="1"/>
  <c r="G3820" i="1"/>
  <c r="F3820" i="1"/>
  <c r="D3820" i="1"/>
  <c r="B3820" i="1"/>
  <c r="R3819" i="1"/>
  <c r="N3819" i="1"/>
  <c r="P3819" i="1" s="1"/>
  <c r="J3819" i="1"/>
  <c r="G3819" i="1"/>
  <c r="F3819" i="1"/>
  <c r="D3819" i="1"/>
  <c r="B3819" i="1"/>
  <c r="R3818" i="1"/>
  <c r="Q3818" i="1"/>
  <c r="N3818" i="1"/>
  <c r="P3818" i="1" s="1"/>
  <c r="J3818" i="1"/>
  <c r="G3818" i="1"/>
  <c r="F3818" i="1"/>
  <c r="D3818" i="1"/>
  <c r="B3818" i="1"/>
  <c r="R3817" i="1"/>
  <c r="N3817" i="1"/>
  <c r="P3817" i="1" s="1"/>
  <c r="J3817" i="1"/>
  <c r="G3817" i="1"/>
  <c r="F3817" i="1"/>
  <c r="D3817" i="1"/>
  <c r="B3817" i="1"/>
  <c r="R3816" i="1"/>
  <c r="Q3816" i="1"/>
  <c r="N3816" i="1"/>
  <c r="P3816" i="1" s="1"/>
  <c r="J3816" i="1"/>
  <c r="G3816" i="1"/>
  <c r="F3816" i="1"/>
  <c r="D3816" i="1"/>
  <c r="B3816" i="1"/>
  <c r="R3815" i="1"/>
  <c r="N3815" i="1"/>
  <c r="P3815" i="1" s="1"/>
  <c r="J3815" i="1"/>
  <c r="G3815" i="1"/>
  <c r="F3815" i="1"/>
  <c r="D3815" i="1"/>
  <c r="B3815" i="1"/>
  <c r="R3814" i="1"/>
  <c r="Q3814" i="1"/>
  <c r="N3814" i="1"/>
  <c r="P3814" i="1" s="1"/>
  <c r="J3814" i="1"/>
  <c r="G3814" i="1"/>
  <c r="F3814" i="1"/>
  <c r="D3814" i="1"/>
  <c r="B3814" i="1"/>
  <c r="R3813" i="1"/>
  <c r="N3813" i="1"/>
  <c r="P3813" i="1" s="1"/>
  <c r="J3813" i="1"/>
  <c r="G3813" i="1"/>
  <c r="F3813" i="1"/>
  <c r="D3813" i="1"/>
  <c r="B3813" i="1"/>
  <c r="R3812" i="1"/>
  <c r="Q3812" i="1"/>
  <c r="N3812" i="1"/>
  <c r="P3812" i="1" s="1"/>
  <c r="J3812" i="1"/>
  <c r="G3812" i="1"/>
  <c r="F3812" i="1"/>
  <c r="D3812" i="1"/>
  <c r="B3812" i="1"/>
  <c r="R3811" i="1"/>
  <c r="N3811" i="1"/>
  <c r="P3811" i="1" s="1"/>
  <c r="J3811" i="1"/>
  <c r="G3811" i="1"/>
  <c r="F3811" i="1"/>
  <c r="D3811" i="1"/>
  <c r="B3811" i="1"/>
  <c r="R3810" i="1"/>
  <c r="Q3810" i="1"/>
  <c r="N3810" i="1"/>
  <c r="P3810" i="1" s="1"/>
  <c r="J3810" i="1"/>
  <c r="G3810" i="1"/>
  <c r="F3810" i="1"/>
  <c r="D3810" i="1"/>
  <c r="B3810" i="1"/>
  <c r="R3809" i="1"/>
  <c r="N3809" i="1"/>
  <c r="P3809" i="1" s="1"/>
  <c r="J3809" i="1"/>
  <c r="G3809" i="1"/>
  <c r="F3809" i="1"/>
  <c r="D3809" i="1"/>
  <c r="B3809" i="1"/>
  <c r="R3808" i="1"/>
  <c r="Q3808" i="1"/>
  <c r="N3808" i="1"/>
  <c r="P3808" i="1" s="1"/>
  <c r="J3808" i="1"/>
  <c r="G3808" i="1"/>
  <c r="F3808" i="1"/>
  <c r="D3808" i="1"/>
  <c r="B3808" i="1"/>
  <c r="R3807" i="1"/>
  <c r="N3807" i="1"/>
  <c r="P3807" i="1" s="1"/>
  <c r="J3807" i="1"/>
  <c r="G3807" i="1"/>
  <c r="F3807" i="1"/>
  <c r="D3807" i="1"/>
  <c r="B3807" i="1"/>
  <c r="R3806" i="1"/>
  <c r="Q3806" i="1"/>
  <c r="N3806" i="1"/>
  <c r="P3806" i="1" s="1"/>
  <c r="J3806" i="1"/>
  <c r="G3806" i="1"/>
  <c r="F3806" i="1"/>
  <c r="D3806" i="1"/>
  <c r="B3806" i="1"/>
  <c r="R3805" i="1"/>
  <c r="N3805" i="1"/>
  <c r="P3805" i="1" s="1"/>
  <c r="J3805" i="1"/>
  <c r="G3805" i="1"/>
  <c r="F3805" i="1"/>
  <c r="D3805" i="1"/>
  <c r="B3805" i="1"/>
  <c r="R3804" i="1"/>
  <c r="Q3804" i="1"/>
  <c r="N3804" i="1"/>
  <c r="P3804" i="1" s="1"/>
  <c r="J3804" i="1"/>
  <c r="G3804" i="1"/>
  <c r="F3804" i="1"/>
  <c r="D3804" i="1"/>
  <c r="B3804" i="1"/>
  <c r="R3803" i="1"/>
  <c r="N3803" i="1"/>
  <c r="P3803" i="1" s="1"/>
  <c r="J3803" i="1"/>
  <c r="G3803" i="1"/>
  <c r="F3803" i="1"/>
  <c r="D3803" i="1"/>
  <c r="B3803" i="1"/>
  <c r="R3802" i="1"/>
  <c r="Q3802" i="1"/>
  <c r="N3802" i="1"/>
  <c r="P3802" i="1" s="1"/>
  <c r="J3802" i="1"/>
  <c r="G3802" i="1"/>
  <c r="F3802" i="1"/>
  <c r="D3802" i="1"/>
  <c r="B3802" i="1"/>
  <c r="R3801" i="1"/>
  <c r="N3801" i="1"/>
  <c r="P3801" i="1" s="1"/>
  <c r="J3801" i="1"/>
  <c r="G3801" i="1"/>
  <c r="F3801" i="1"/>
  <c r="D3801" i="1"/>
  <c r="B3801" i="1"/>
  <c r="R3800" i="1"/>
  <c r="Q3800" i="1"/>
  <c r="N3800" i="1"/>
  <c r="P3800" i="1" s="1"/>
  <c r="J3800" i="1"/>
  <c r="G3800" i="1"/>
  <c r="F3800" i="1"/>
  <c r="D3800" i="1"/>
  <c r="B3800" i="1"/>
  <c r="R3799" i="1"/>
  <c r="N3799" i="1"/>
  <c r="P3799" i="1" s="1"/>
  <c r="J3799" i="1"/>
  <c r="G3799" i="1"/>
  <c r="F3799" i="1"/>
  <c r="D3799" i="1"/>
  <c r="B3799" i="1"/>
  <c r="R3798" i="1"/>
  <c r="Q3798" i="1"/>
  <c r="N3798" i="1"/>
  <c r="P3798" i="1" s="1"/>
  <c r="J3798" i="1"/>
  <c r="G3798" i="1"/>
  <c r="F3798" i="1"/>
  <c r="D3798" i="1"/>
  <c r="B3798" i="1"/>
  <c r="R3797" i="1"/>
  <c r="N3797" i="1"/>
  <c r="P3797" i="1" s="1"/>
  <c r="J3797" i="1"/>
  <c r="G3797" i="1"/>
  <c r="F3797" i="1"/>
  <c r="D3797" i="1"/>
  <c r="B3797" i="1"/>
  <c r="R3796" i="1"/>
  <c r="Q3796" i="1"/>
  <c r="N3796" i="1"/>
  <c r="P3796" i="1" s="1"/>
  <c r="J3796" i="1"/>
  <c r="G3796" i="1"/>
  <c r="F3796" i="1"/>
  <c r="D3796" i="1"/>
  <c r="B3796" i="1"/>
  <c r="R3795" i="1"/>
  <c r="N3795" i="1"/>
  <c r="P3795" i="1" s="1"/>
  <c r="J3795" i="1"/>
  <c r="G3795" i="1"/>
  <c r="F3795" i="1"/>
  <c r="D3795" i="1"/>
  <c r="B3795" i="1"/>
  <c r="R3794" i="1"/>
  <c r="Q3794" i="1"/>
  <c r="N3794" i="1"/>
  <c r="P3794" i="1" s="1"/>
  <c r="J3794" i="1"/>
  <c r="G3794" i="1"/>
  <c r="F3794" i="1"/>
  <c r="D3794" i="1"/>
  <c r="B3794" i="1"/>
  <c r="R3793" i="1"/>
  <c r="N3793" i="1"/>
  <c r="P3793" i="1" s="1"/>
  <c r="J3793" i="1"/>
  <c r="G3793" i="1"/>
  <c r="F3793" i="1"/>
  <c r="D3793" i="1"/>
  <c r="B3793" i="1"/>
  <c r="R3792" i="1"/>
  <c r="Q3792" i="1"/>
  <c r="N3792" i="1"/>
  <c r="P3792" i="1" s="1"/>
  <c r="J3792" i="1"/>
  <c r="G3792" i="1"/>
  <c r="F3792" i="1"/>
  <c r="D3792" i="1"/>
  <c r="B3792" i="1"/>
  <c r="R3791" i="1"/>
  <c r="N3791" i="1"/>
  <c r="P3791" i="1" s="1"/>
  <c r="J3791" i="1"/>
  <c r="G3791" i="1"/>
  <c r="F3791" i="1"/>
  <c r="D3791" i="1"/>
  <c r="B3791" i="1"/>
  <c r="R3790" i="1"/>
  <c r="Q3790" i="1"/>
  <c r="N3790" i="1"/>
  <c r="P3790" i="1" s="1"/>
  <c r="J3790" i="1"/>
  <c r="G3790" i="1"/>
  <c r="F3790" i="1"/>
  <c r="D3790" i="1"/>
  <c r="B3790" i="1"/>
  <c r="R3789" i="1"/>
  <c r="N3789" i="1"/>
  <c r="P3789" i="1" s="1"/>
  <c r="J3789" i="1"/>
  <c r="G3789" i="1"/>
  <c r="F3789" i="1"/>
  <c r="D3789" i="1"/>
  <c r="B3789" i="1"/>
  <c r="R3788" i="1"/>
  <c r="Q3788" i="1"/>
  <c r="N3788" i="1"/>
  <c r="P3788" i="1" s="1"/>
  <c r="J3788" i="1"/>
  <c r="G3788" i="1"/>
  <c r="F3788" i="1"/>
  <c r="D3788" i="1"/>
  <c r="B3788" i="1"/>
  <c r="R3787" i="1"/>
  <c r="N3787" i="1"/>
  <c r="P3787" i="1" s="1"/>
  <c r="J3787" i="1"/>
  <c r="G3787" i="1"/>
  <c r="F3787" i="1"/>
  <c r="D3787" i="1"/>
  <c r="B3787" i="1"/>
  <c r="R3786" i="1"/>
  <c r="Q3786" i="1"/>
  <c r="N3786" i="1"/>
  <c r="P3786" i="1" s="1"/>
  <c r="J3786" i="1"/>
  <c r="G3786" i="1"/>
  <c r="F3786" i="1"/>
  <c r="D3786" i="1"/>
  <c r="B3786" i="1"/>
  <c r="R3785" i="1"/>
  <c r="N3785" i="1"/>
  <c r="P3785" i="1" s="1"/>
  <c r="J3785" i="1"/>
  <c r="G3785" i="1"/>
  <c r="F3785" i="1"/>
  <c r="D3785" i="1"/>
  <c r="B3785" i="1"/>
  <c r="R3784" i="1"/>
  <c r="Q3784" i="1"/>
  <c r="N3784" i="1"/>
  <c r="P3784" i="1" s="1"/>
  <c r="J3784" i="1"/>
  <c r="G3784" i="1"/>
  <c r="F3784" i="1"/>
  <c r="D3784" i="1"/>
  <c r="B3784" i="1"/>
  <c r="R3783" i="1"/>
  <c r="N3783" i="1"/>
  <c r="P3783" i="1" s="1"/>
  <c r="J3783" i="1"/>
  <c r="G3783" i="1"/>
  <c r="F3783" i="1"/>
  <c r="D3783" i="1"/>
  <c r="B3783" i="1"/>
  <c r="R3782" i="1"/>
  <c r="Q3782" i="1"/>
  <c r="N3782" i="1"/>
  <c r="P3782" i="1" s="1"/>
  <c r="J3782" i="1"/>
  <c r="G3782" i="1"/>
  <c r="F3782" i="1"/>
  <c r="D3782" i="1"/>
  <c r="B3782" i="1"/>
  <c r="R3781" i="1"/>
  <c r="N3781" i="1"/>
  <c r="P3781" i="1" s="1"/>
  <c r="J3781" i="1"/>
  <c r="G3781" i="1"/>
  <c r="F3781" i="1"/>
  <c r="D3781" i="1"/>
  <c r="B3781" i="1"/>
  <c r="R3780" i="1"/>
  <c r="Q3780" i="1"/>
  <c r="N3780" i="1"/>
  <c r="P3780" i="1" s="1"/>
  <c r="J3780" i="1"/>
  <c r="G3780" i="1"/>
  <c r="F3780" i="1"/>
  <c r="D3780" i="1"/>
  <c r="B3780" i="1"/>
  <c r="R3779" i="1"/>
  <c r="N3779" i="1"/>
  <c r="P3779" i="1" s="1"/>
  <c r="J3779" i="1"/>
  <c r="G3779" i="1"/>
  <c r="F3779" i="1"/>
  <c r="D3779" i="1"/>
  <c r="B3779" i="1"/>
  <c r="R3778" i="1"/>
  <c r="Q3778" i="1"/>
  <c r="N3778" i="1"/>
  <c r="P3778" i="1" s="1"/>
  <c r="J3778" i="1"/>
  <c r="G3778" i="1"/>
  <c r="F3778" i="1"/>
  <c r="D3778" i="1"/>
  <c r="B3778" i="1"/>
  <c r="R3777" i="1"/>
  <c r="N3777" i="1"/>
  <c r="P3777" i="1" s="1"/>
  <c r="J3777" i="1"/>
  <c r="G3777" i="1"/>
  <c r="F3777" i="1"/>
  <c r="D3777" i="1"/>
  <c r="B3777" i="1"/>
  <c r="R3776" i="1"/>
  <c r="Q3776" i="1"/>
  <c r="N3776" i="1"/>
  <c r="P3776" i="1" s="1"/>
  <c r="J3776" i="1"/>
  <c r="G3776" i="1"/>
  <c r="F3776" i="1"/>
  <c r="D3776" i="1"/>
  <c r="B3776" i="1"/>
  <c r="R3775" i="1"/>
  <c r="Q3775" i="1"/>
  <c r="N3775" i="1"/>
  <c r="P3775" i="1" s="1"/>
  <c r="J3775" i="1"/>
  <c r="G3775" i="1"/>
  <c r="F3775" i="1"/>
  <c r="D3775" i="1"/>
  <c r="B3775" i="1"/>
  <c r="R3774" i="1"/>
  <c r="N3774" i="1"/>
  <c r="P3774" i="1" s="1"/>
  <c r="J3774" i="1"/>
  <c r="G3774" i="1"/>
  <c r="F3774" i="1"/>
  <c r="D3774" i="1"/>
  <c r="B3774" i="1"/>
  <c r="R3773" i="1"/>
  <c r="Q3773" i="1"/>
  <c r="N3773" i="1"/>
  <c r="P3773" i="1" s="1"/>
  <c r="J3773" i="1"/>
  <c r="G3773" i="1"/>
  <c r="F3773" i="1"/>
  <c r="D3773" i="1"/>
  <c r="B3773" i="1"/>
  <c r="R3772" i="1"/>
  <c r="N3772" i="1"/>
  <c r="P3772" i="1" s="1"/>
  <c r="J3772" i="1"/>
  <c r="G3772" i="1"/>
  <c r="F3772" i="1"/>
  <c r="D3772" i="1"/>
  <c r="B3772" i="1"/>
  <c r="R3771" i="1"/>
  <c r="Q3771" i="1"/>
  <c r="N3771" i="1"/>
  <c r="P3771" i="1" s="1"/>
  <c r="J3771" i="1"/>
  <c r="G3771" i="1"/>
  <c r="F3771" i="1"/>
  <c r="D3771" i="1"/>
  <c r="B3771" i="1"/>
  <c r="R3770" i="1"/>
  <c r="N3770" i="1"/>
  <c r="P3770" i="1" s="1"/>
  <c r="J3770" i="1"/>
  <c r="G3770" i="1"/>
  <c r="F3770" i="1"/>
  <c r="D3770" i="1"/>
  <c r="B3770" i="1"/>
  <c r="R3769" i="1"/>
  <c r="Q3769" i="1"/>
  <c r="N3769" i="1"/>
  <c r="P3769" i="1" s="1"/>
  <c r="J3769" i="1"/>
  <c r="G3769" i="1"/>
  <c r="F3769" i="1"/>
  <c r="D3769" i="1"/>
  <c r="B3769" i="1"/>
  <c r="R3768" i="1"/>
  <c r="N3768" i="1"/>
  <c r="P3768" i="1" s="1"/>
  <c r="J3768" i="1"/>
  <c r="G3768" i="1"/>
  <c r="F3768" i="1"/>
  <c r="D3768" i="1"/>
  <c r="B3768" i="1"/>
  <c r="R3767" i="1"/>
  <c r="Q3767" i="1"/>
  <c r="N3767" i="1"/>
  <c r="P3767" i="1" s="1"/>
  <c r="J3767" i="1"/>
  <c r="G3767" i="1"/>
  <c r="F3767" i="1"/>
  <c r="D3767" i="1"/>
  <c r="B3767" i="1"/>
  <c r="R3766" i="1"/>
  <c r="N3766" i="1"/>
  <c r="P3766" i="1" s="1"/>
  <c r="J3766" i="1"/>
  <c r="G3766" i="1"/>
  <c r="F3766" i="1"/>
  <c r="D3766" i="1"/>
  <c r="B3766" i="1"/>
  <c r="R3765" i="1"/>
  <c r="Q3765" i="1"/>
  <c r="N3765" i="1"/>
  <c r="P3765" i="1" s="1"/>
  <c r="J3765" i="1"/>
  <c r="G3765" i="1"/>
  <c r="F3765" i="1"/>
  <c r="D3765" i="1"/>
  <c r="B3765" i="1"/>
  <c r="R3764" i="1"/>
  <c r="N3764" i="1"/>
  <c r="P3764" i="1" s="1"/>
  <c r="J3764" i="1"/>
  <c r="G3764" i="1"/>
  <c r="F3764" i="1"/>
  <c r="D3764" i="1"/>
  <c r="B3764" i="1"/>
  <c r="R3763" i="1"/>
  <c r="Q3763" i="1"/>
  <c r="N3763" i="1"/>
  <c r="P3763" i="1" s="1"/>
  <c r="J3763" i="1"/>
  <c r="G3763" i="1"/>
  <c r="F3763" i="1"/>
  <c r="D3763" i="1"/>
  <c r="B3763" i="1"/>
  <c r="R3762" i="1"/>
  <c r="N3762" i="1"/>
  <c r="P3762" i="1" s="1"/>
  <c r="J3762" i="1"/>
  <c r="G3762" i="1"/>
  <c r="F3762" i="1"/>
  <c r="D3762" i="1"/>
  <c r="B3762" i="1"/>
  <c r="R3761" i="1"/>
  <c r="Q3761" i="1"/>
  <c r="N3761" i="1"/>
  <c r="P3761" i="1" s="1"/>
  <c r="J3761" i="1"/>
  <c r="G3761" i="1"/>
  <c r="F3761" i="1"/>
  <c r="D3761" i="1"/>
  <c r="B3761" i="1"/>
  <c r="R3760" i="1"/>
  <c r="N3760" i="1"/>
  <c r="P3760" i="1" s="1"/>
  <c r="J3760" i="1"/>
  <c r="G3760" i="1"/>
  <c r="F3760" i="1"/>
  <c r="D3760" i="1"/>
  <c r="B3760" i="1"/>
  <c r="R3759" i="1"/>
  <c r="Q3759" i="1"/>
  <c r="N3759" i="1"/>
  <c r="P3759" i="1" s="1"/>
  <c r="J3759" i="1"/>
  <c r="G3759" i="1"/>
  <c r="F3759" i="1"/>
  <c r="D3759" i="1"/>
  <c r="B3759" i="1"/>
  <c r="R3758" i="1"/>
  <c r="N3758" i="1"/>
  <c r="P3758" i="1" s="1"/>
  <c r="J3758" i="1"/>
  <c r="G3758" i="1"/>
  <c r="F3758" i="1"/>
  <c r="D3758" i="1"/>
  <c r="B3758" i="1"/>
  <c r="R3757" i="1"/>
  <c r="Q3757" i="1"/>
  <c r="N3757" i="1"/>
  <c r="P3757" i="1" s="1"/>
  <c r="J3757" i="1"/>
  <c r="G3757" i="1"/>
  <c r="F3757" i="1"/>
  <c r="D3757" i="1"/>
  <c r="B3757" i="1"/>
  <c r="R3756" i="1"/>
  <c r="N3756" i="1"/>
  <c r="P3756" i="1" s="1"/>
  <c r="J3756" i="1"/>
  <c r="G3756" i="1"/>
  <c r="F3756" i="1"/>
  <c r="D3756" i="1"/>
  <c r="B3756" i="1"/>
  <c r="R3755" i="1"/>
  <c r="Q3755" i="1"/>
  <c r="N3755" i="1"/>
  <c r="P3755" i="1" s="1"/>
  <c r="J3755" i="1"/>
  <c r="G3755" i="1"/>
  <c r="F3755" i="1"/>
  <c r="D3755" i="1"/>
  <c r="B3755" i="1"/>
  <c r="R3754" i="1"/>
  <c r="N3754" i="1"/>
  <c r="P3754" i="1" s="1"/>
  <c r="J3754" i="1"/>
  <c r="G3754" i="1"/>
  <c r="F3754" i="1"/>
  <c r="D3754" i="1"/>
  <c r="B3754" i="1"/>
  <c r="R3753" i="1"/>
  <c r="Q3753" i="1"/>
  <c r="N3753" i="1"/>
  <c r="P3753" i="1" s="1"/>
  <c r="J3753" i="1"/>
  <c r="G3753" i="1"/>
  <c r="F3753" i="1"/>
  <c r="D3753" i="1"/>
  <c r="B3753" i="1"/>
  <c r="R3752" i="1"/>
  <c r="N3752" i="1"/>
  <c r="P3752" i="1" s="1"/>
  <c r="J3752" i="1"/>
  <c r="G3752" i="1"/>
  <c r="F3752" i="1"/>
  <c r="D3752" i="1"/>
  <c r="B3752" i="1"/>
  <c r="R3751" i="1"/>
  <c r="Q3751" i="1"/>
  <c r="N3751" i="1"/>
  <c r="P3751" i="1" s="1"/>
  <c r="J3751" i="1"/>
  <c r="G3751" i="1"/>
  <c r="F3751" i="1"/>
  <c r="D3751" i="1"/>
  <c r="B3751" i="1"/>
  <c r="R3750" i="1"/>
  <c r="N3750" i="1"/>
  <c r="P3750" i="1" s="1"/>
  <c r="J3750" i="1"/>
  <c r="G3750" i="1"/>
  <c r="F3750" i="1"/>
  <c r="D3750" i="1"/>
  <c r="B3750" i="1"/>
  <c r="R3749" i="1"/>
  <c r="Q3749" i="1"/>
  <c r="N3749" i="1"/>
  <c r="P3749" i="1" s="1"/>
  <c r="J3749" i="1"/>
  <c r="G3749" i="1"/>
  <c r="F3749" i="1"/>
  <c r="D3749" i="1"/>
  <c r="B3749" i="1"/>
  <c r="R3748" i="1"/>
  <c r="N3748" i="1"/>
  <c r="P3748" i="1" s="1"/>
  <c r="J3748" i="1"/>
  <c r="G3748" i="1"/>
  <c r="F3748" i="1"/>
  <c r="D3748" i="1"/>
  <c r="B3748" i="1"/>
  <c r="R3747" i="1"/>
  <c r="Q3747" i="1"/>
  <c r="N3747" i="1"/>
  <c r="P3747" i="1" s="1"/>
  <c r="J3747" i="1"/>
  <c r="G3747" i="1"/>
  <c r="F3747" i="1"/>
  <c r="D3747" i="1"/>
  <c r="B3747" i="1"/>
  <c r="R3746" i="1"/>
  <c r="N3746" i="1"/>
  <c r="P3746" i="1" s="1"/>
  <c r="J3746" i="1"/>
  <c r="G3746" i="1"/>
  <c r="F3746" i="1"/>
  <c r="D3746" i="1"/>
  <c r="B3746" i="1"/>
  <c r="R3745" i="1"/>
  <c r="Q3745" i="1"/>
  <c r="N3745" i="1"/>
  <c r="P3745" i="1" s="1"/>
  <c r="J3745" i="1"/>
  <c r="G3745" i="1"/>
  <c r="F3745" i="1"/>
  <c r="D3745" i="1"/>
  <c r="B3745" i="1"/>
  <c r="R3744" i="1"/>
  <c r="N3744" i="1"/>
  <c r="P3744" i="1" s="1"/>
  <c r="J3744" i="1"/>
  <c r="G3744" i="1"/>
  <c r="F3744" i="1"/>
  <c r="D3744" i="1"/>
  <c r="B3744" i="1"/>
  <c r="R3743" i="1"/>
  <c r="Q3743" i="1"/>
  <c r="N3743" i="1"/>
  <c r="P3743" i="1" s="1"/>
  <c r="J3743" i="1"/>
  <c r="G3743" i="1"/>
  <c r="F3743" i="1"/>
  <c r="D3743" i="1"/>
  <c r="B3743" i="1"/>
  <c r="R3742" i="1"/>
  <c r="N3742" i="1"/>
  <c r="P3742" i="1" s="1"/>
  <c r="J3742" i="1"/>
  <c r="G3742" i="1"/>
  <c r="F3742" i="1"/>
  <c r="D3742" i="1"/>
  <c r="B3742" i="1"/>
  <c r="R3741" i="1"/>
  <c r="Q3741" i="1"/>
  <c r="N3741" i="1"/>
  <c r="P3741" i="1" s="1"/>
  <c r="J3741" i="1"/>
  <c r="G3741" i="1"/>
  <c r="F3741" i="1"/>
  <c r="D3741" i="1"/>
  <c r="B3741" i="1"/>
  <c r="R3740" i="1"/>
  <c r="N3740" i="1"/>
  <c r="P3740" i="1" s="1"/>
  <c r="J3740" i="1"/>
  <c r="G3740" i="1"/>
  <c r="F3740" i="1"/>
  <c r="D3740" i="1"/>
  <c r="B3740" i="1"/>
  <c r="R3739" i="1"/>
  <c r="Q3739" i="1"/>
  <c r="N3739" i="1"/>
  <c r="P3739" i="1" s="1"/>
  <c r="J3739" i="1"/>
  <c r="G3739" i="1"/>
  <c r="F3739" i="1"/>
  <c r="D3739" i="1"/>
  <c r="B3739" i="1"/>
  <c r="R3738" i="1"/>
  <c r="N3738" i="1"/>
  <c r="P3738" i="1" s="1"/>
  <c r="J3738" i="1"/>
  <c r="G3738" i="1"/>
  <c r="F3738" i="1"/>
  <c r="D3738" i="1"/>
  <c r="B3738" i="1"/>
  <c r="R3737" i="1"/>
  <c r="Q3737" i="1"/>
  <c r="N3737" i="1"/>
  <c r="P3737" i="1" s="1"/>
  <c r="J3737" i="1"/>
  <c r="G3737" i="1"/>
  <c r="F3737" i="1"/>
  <c r="D3737" i="1"/>
  <c r="B3737" i="1"/>
  <c r="R3736" i="1"/>
  <c r="N3736" i="1"/>
  <c r="P3736" i="1" s="1"/>
  <c r="J3736" i="1"/>
  <c r="G3736" i="1"/>
  <c r="F3736" i="1"/>
  <c r="D3736" i="1"/>
  <c r="B3736" i="1"/>
  <c r="R3735" i="1"/>
  <c r="Q3735" i="1"/>
  <c r="N3735" i="1"/>
  <c r="P3735" i="1" s="1"/>
  <c r="J3735" i="1"/>
  <c r="G3735" i="1"/>
  <c r="F3735" i="1"/>
  <c r="D3735" i="1"/>
  <c r="B3735" i="1"/>
  <c r="R3734" i="1"/>
  <c r="N3734" i="1"/>
  <c r="P3734" i="1" s="1"/>
  <c r="J3734" i="1"/>
  <c r="G3734" i="1"/>
  <c r="F3734" i="1"/>
  <c r="D3734" i="1"/>
  <c r="B3734" i="1"/>
  <c r="R3733" i="1"/>
  <c r="Q3733" i="1"/>
  <c r="N3733" i="1"/>
  <c r="P3733" i="1" s="1"/>
  <c r="J3733" i="1"/>
  <c r="G3733" i="1"/>
  <c r="F3733" i="1"/>
  <c r="D3733" i="1"/>
  <c r="B3733" i="1"/>
  <c r="R3732" i="1"/>
  <c r="N3732" i="1"/>
  <c r="P3732" i="1" s="1"/>
  <c r="J3732" i="1"/>
  <c r="G3732" i="1"/>
  <c r="F3732" i="1"/>
  <c r="D3732" i="1"/>
  <c r="B3732" i="1"/>
  <c r="R3731" i="1"/>
  <c r="Q3731" i="1"/>
  <c r="N3731" i="1"/>
  <c r="P3731" i="1" s="1"/>
  <c r="J3731" i="1"/>
  <c r="G3731" i="1"/>
  <c r="F3731" i="1"/>
  <c r="D3731" i="1"/>
  <c r="B3731" i="1"/>
  <c r="R3730" i="1"/>
  <c r="N3730" i="1"/>
  <c r="P3730" i="1" s="1"/>
  <c r="J3730" i="1"/>
  <c r="G3730" i="1"/>
  <c r="F3730" i="1"/>
  <c r="D3730" i="1"/>
  <c r="B3730" i="1"/>
  <c r="R3729" i="1"/>
  <c r="Q3729" i="1"/>
  <c r="N3729" i="1"/>
  <c r="P3729" i="1" s="1"/>
  <c r="J3729" i="1"/>
  <c r="G3729" i="1"/>
  <c r="F3729" i="1"/>
  <c r="D3729" i="1"/>
  <c r="B3729" i="1"/>
  <c r="R3728" i="1"/>
  <c r="N3728" i="1"/>
  <c r="P3728" i="1" s="1"/>
  <c r="J3728" i="1"/>
  <c r="G3728" i="1"/>
  <c r="F3728" i="1"/>
  <c r="D3728" i="1"/>
  <c r="B3728" i="1"/>
  <c r="R3727" i="1"/>
  <c r="Q3727" i="1"/>
  <c r="N3727" i="1"/>
  <c r="P3727" i="1" s="1"/>
  <c r="J3727" i="1"/>
  <c r="G3727" i="1"/>
  <c r="F3727" i="1"/>
  <c r="D3727" i="1"/>
  <c r="B3727" i="1"/>
  <c r="R3726" i="1"/>
  <c r="N3726" i="1"/>
  <c r="P3726" i="1" s="1"/>
  <c r="J3726" i="1"/>
  <c r="G3726" i="1"/>
  <c r="F3726" i="1"/>
  <c r="D3726" i="1"/>
  <c r="B3726" i="1"/>
  <c r="R3725" i="1"/>
  <c r="Q3725" i="1"/>
  <c r="N3725" i="1"/>
  <c r="P3725" i="1" s="1"/>
  <c r="J3725" i="1"/>
  <c r="G3725" i="1"/>
  <c r="F3725" i="1"/>
  <c r="D3725" i="1"/>
  <c r="B3725" i="1"/>
  <c r="R3724" i="1"/>
  <c r="N3724" i="1"/>
  <c r="P3724" i="1" s="1"/>
  <c r="J3724" i="1"/>
  <c r="G3724" i="1"/>
  <c r="F3724" i="1"/>
  <c r="D3724" i="1"/>
  <c r="B3724" i="1"/>
  <c r="R3723" i="1"/>
  <c r="Q3723" i="1"/>
  <c r="N3723" i="1"/>
  <c r="P3723" i="1" s="1"/>
  <c r="J3723" i="1"/>
  <c r="G3723" i="1"/>
  <c r="F3723" i="1"/>
  <c r="D3723" i="1"/>
  <c r="B3723" i="1"/>
  <c r="R3722" i="1"/>
  <c r="N3722" i="1"/>
  <c r="P3722" i="1" s="1"/>
  <c r="J3722" i="1"/>
  <c r="G3722" i="1"/>
  <c r="F3722" i="1"/>
  <c r="D3722" i="1"/>
  <c r="B3722" i="1"/>
  <c r="R3721" i="1"/>
  <c r="Q3721" i="1"/>
  <c r="N3721" i="1"/>
  <c r="P3721" i="1" s="1"/>
  <c r="J3721" i="1"/>
  <c r="G3721" i="1"/>
  <c r="F3721" i="1"/>
  <c r="D3721" i="1"/>
  <c r="B3721" i="1"/>
  <c r="R3720" i="1"/>
  <c r="N3720" i="1"/>
  <c r="P3720" i="1" s="1"/>
  <c r="J3720" i="1"/>
  <c r="G3720" i="1"/>
  <c r="F3720" i="1"/>
  <c r="D3720" i="1"/>
  <c r="B3720" i="1"/>
  <c r="R3719" i="1"/>
  <c r="Q3719" i="1"/>
  <c r="N3719" i="1"/>
  <c r="P3719" i="1" s="1"/>
  <c r="J3719" i="1"/>
  <c r="G3719" i="1"/>
  <c r="F3719" i="1"/>
  <c r="D3719" i="1"/>
  <c r="B3719" i="1"/>
  <c r="R3718" i="1"/>
  <c r="N3718" i="1"/>
  <c r="P3718" i="1" s="1"/>
  <c r="J3718" i="1"/>
  <c r="G3718" i="1"/>
  <c r="F3718" i="1"/>
  <c r="D3718" i="1"/>
  <c r="B3718" i="1"/>
  <c r="R3717" i="1"/>
  <c r="Q3717" i="1"/>
  <c r="N3717" i="1"/>
  <c r="P3717" i="1" s="1"/>
  <c r="J3717" i="1"/>
  <c r="G3717" i="1"/>
  <c r="F3717" i="1"/>
  <c r="D3717" i="1"/>
  <c r="B3717" i="1"/>
  <c r="R3716" i="1"/>
  <c r="N3716" i="1"/>
  <c r="P3716" i="1" s="1"/>
  <c r="J3716" i="1"/>
  <c r="G3716" i="1"/>
  <c r="F3716" i="1"/>
  <c r="D3716" i="1"/>
  <c r="B3716" i="1"/>
  <c r="R3715" i="1"/>
  <c r="Q3715" i="1"/>
  <c r="N3715" i="1"/>
  <c r="P3715" i="1" s="1"/>
  <c r="J3715" i="1"/>
  <c r="G3715" i="1"/>
  <c r="F3715" i="1"/>
  <c r="D3715" i="1"/>
  <c r="B3715" i="1"/>
  <c r="R3714" i="1"/>
  <c r="N3714" i="1"/>
  <c r="P3714" i="1" s="1"/>
  <c r="J3714" i="1"/>
  <c r="G3714" i="1"/>
  <c r="F3714" i="1"/>
  <c r="D3714" i="1"/>
  <c r="B3714" i="1"/>
  <c r="R3713" i="1"/>
  <c r="Q3713" i="1"/>
  <c r="N3713" i="1"/>
  <c r="P3713" i="1" s="1"/>
  <c r="J3713" i="1"/>
  <c r="G3713" i="1"/>
  <c r="F3713" i="1"/>
  <c r="D3713" i="1"/>
  <c r="B3713" i="1"/>
  <c r="R3712" i="1"/>
  <c r="N3712" i="1"/>
  <c r="P3712" i="1" s="1"/>
  <c r="J3712" i="1"/>
  <c r="G3712" i="1"/>
  <c r="F3712" i="1"/>
  <c r="D3712" i="1"/>
  <c r="B3712" i="1"/>
  <c r="R3711" i="1"/>
  <c r="Q3711" i="1"/>
  <c r="N3711" i="1"/>
  <c r="P3711" i="1" s="1"/>
  <c r="J3711" i="1"/>
  <c r="G3711" i="1"/>
  <c r="F3711" i="1"/>
  <c r="D3711" i="1"/>
  <c r="B3711" i="1"/>
  <c r="R3710" i="1"/>
  <c r="N3710" i="1"/>
  <c r="P3710" i="1" s="1"/>
  <c r="J3710" i="1"/>
  <c r="G3710" i="1"/>
  <c r="F3710" i="1"/>
  <c r="D3710" i="1"/>
  <c r="B3710" i="1"/>
  <c r="R3709" i="1"/>
  <c r="Q3709" i="1"/>
  <c r="N3709" i="1"/>
  <c r="P3709" i="1" s="1"/>
  <c r="J3709" i="1"/>
  <c r="G3709" i="1"/>
  <c r="F3709" i="1"/>
  <c r="D3709" i="1"/>
  <c r="B3709" i="1"/>
  <c r="R3708" i="1"/>
  <c r="N3708" i="1"/>
  <c r="P3708" i="1" s="1"/>
  <c r="J3708" i="1"/>
  <c r="G3708" i="1"/>
  <c r="F3708" i="1"/>
  <c r="D3708" i="1"/>
  <c r="B3708" i="1"/>
  <c r="R3707" i="1"/>
  <c r="Q3707" i="1"/>
  <c r="N3707" i="1"/>
  <c r="P3707" i="1" s="1"/>
  <c r="J3707" i="1"/>
  <c r="G3707" i="1"/>
  <c r="F3707" i="1"/>
  <c r="D3707" i="1"/>
  <c r="B3707" i="1"/>
  <c r="R3706" i="1"/>
  <c r="N3706" i="1"/>
  <c r="P3706" i="1" s="1"/>
  <c r="J3706" i="1"/>
  <c r="G3706" i="1"/>
  <c r="F3706" i="1"/>
  <c r="D3706" i="1"/>
  <c r="B3706" i="1"/>
  <c r="R3705" i="1"/>
  <c r="Q3705" i="1"/>
  <c r="N3705" i="1"/>
  <c r="P3705" i="1" s="1"/>
  <c r="J3705" i="1"/>
  <c r="G3705" i="1"/>
  <c r="F3705" i="1"/>
  <c r="D3705" i="1"/>
  <c r="B3705" i="1"/>
  <c r="R3704" i="1"/>
  <c r="N3704" i="1"/>
  <c r="P3704" i="1" s="1"/>
  <c r="J3704" i="1"/>
  <c r="G3704" i="1"/>
  <c r="F3704" i="1"/>
  <c r="D3704" i="1"/>
  <c r="B3704" i="1"/>
  <c r="R3703" i="1"/>
  <c r="Q3703" i="1"/>
  <c r="N3703" i="1"/>
  <c r="P3703" i="1" s="1"/>
  <c r="J3703" i="1"/>
  <c r="G3703" i="1"/>
  <c r="F3703" i="1"/>
  <c r="D3703" i="1"/>
  <c r="B3703" i="1"/>
  <c r="R3702" i="1"/>
  <c r="N3702" i="1"/>
  <c r="J3702" i="1"/>
  <c r="G3702" i="1"/>
  <c r="F3702" i="1"/>
  <c r="D3702" i="1"/>
  <c r="B3702" i="1"/>
  <c r="R3701" i="1"/>
  <c r="Q3701" i="1"/>
  <c r="N3701" i="1"/>
  <c r="P3701" i="1" s="1"/>
  <c r="J3701" i="1"/>
  <c r="G3701" i="1"/>
  <c r="F3701" i="1"/>
  <c r="D3701" i="1"/>
  <c r="B3701" i="1"/>
  <c r="R3700" i="1"/>
  <c r="N3700" i="1"/>
  <c r="J3700" i="1"/>
  <c r="G3700" i="1"/>
  <c r="F3700" i="1"/>
  <c r="D3700" i="1"/>
  <c r="B3700" i="1"/>
  <c r="R3699" i="1"/>
  <c r="Q3699" i="1"/>
  <c r="N3699" i="1"/>
  <c r="P3699" i="1" s="1"/>
  <c r="J3699" i="1"/>
  <c r="G3699" i="1"/>
  <c r="F3699" i="1"/>
  <c r="D3699" i="1"/>
  <c r="B3699" i="1"/>
  <c r="R3698" i="1"/>
  <c r="N3698" i="1"/>
  <c r="J3698" i="1"/>
  <c r="G3698" i="1"/>
  <c r="F3698" i="1"/>
  <c r="D3698" i="1"/>
  <c r="B3698" i="1"/>
  <c r="R3697" i="1"/>
  <c r="Q3697" i="1"/>
  <c r="N3697" i="1"/>
  <c r="P3697" i="1" s="1"/>
  <c r="J3697" i="1"/>
  <c r="G3697" i="1"/>
  <c r="F3697" i="1"/>
  <c r="D3697" i="1"/>
  <c r="B3697" i="1"/>
  <c r="R3696" i="1"/>
  <c r="N3696" i="1"/>
  <c r="J3696" i="1"/>
  <c r="G3696" i="1"/>
  <c r="F3696" i="1"/>
  <c r="D3696" i="1"/>
  <c r="B3696" i="1"/>
  <c r="R3695" i="1"/>
  <c r="Q3695" i="1"/>
  <c r="N3695" i="1"/>
  <c r="P3695" i="1" s="1"/>
  <c r="J3695" i="1"/>
  <c r="G3695" i="1"/>
  <c r="F3695" i="1"/>
  <c r="D3695" i="1"/>
  <c r="B3695" i="1"/>
  <c r="R3694" i="1"/>
  <c r="N3694" i="1"/>
  <c r="J3694" i="1"/>
  <c r="G3694" i="1"/>
  <c r="F3694" i="1"/>
  <c r="D3694" i="1"/>
  <c r="B3694" i="1"/>
  <c r="R3693" i="1"/>
  <c r="Q3693" i="1"/>
  <c r="N3693" i="1"/>
  <c r="P3693" i="1" s="1"/>
  <c r="J3693" i="1"/>
  <c r="G3693" i="1"/>
  <c r="F3693" i="1"/>
  <c r="D3693" i="1"/>
  <c r="B3693" i="1"/>
  <c r="R3692" i="1"/>
  <c r="N3692" i="1"/>
  <c r="J3692" i="1"/>
  <c r="G3692" i="1"/>
  <c r="F3692" i="1"/>
  <c r="D3692" i="1"/>
  <c r="B3692" i="1"/>
  <c r="R3691" i="1"/>
  <c r="Q3691" i="1"/>
  <c r="N3691" i="1"/>
  <c r="P3691" i="1" s="1"/>
  <c r="J3691" i="1"/>
  <c r="G3691" i="1"/>
  <c r="F3691" i="1"/>
  <c r="D3691" i="1"/>
  <c r="B3691" i="1"/>
  <c r="R3690" i="1"/>
  <c r="N3690" i="1"/>
  <c r="J3690" i="1"/>
  <c r="G3690" i="1"/>
  <c r="F3690" i="1"/>
  <c r="D3690" i="1"/>
  <c r="B3690" i="1"/>
  <c r="R3689" i="1"/>
  <c r="Q3689" i="1"/>
  <c r="N3689" i="1"/>
  <c r="P3689" i="1" s="1"/>
  <c r="J3689" i="1"/>
  <c r="G3689" i="1"/>
  <c r="F3689" i="1"/>
  <c r="D3689" i="1"/>
  <c r="B3689" i="1"/>
  <c r="R3688" i="1"/>
  <c r="N3688" i="1"/>
  <c r="J3688" i="1"/>
  <c r="G3688" i="1"/>
  <c r="F3688" i="1"/>
  <c r="D3688" i="1"/>
  <c r="B3688" i="1"/>
  <c r="R3687" i="1"/>
  <c r="Q3687" i="1"/>
  <c r="N3687" i="1"/>
  <c r="P3687" i="1" s="1"/>
  <c r="J3687" i="1"/>
  <c r="G3687" i="1"/>
  <c r="F3687" i="1"/>
  <c r="D3687" i="1"/>
  <c r="B3687" i="1"/>
  <c r="R3686" i="1"/>
  <c r="N3686" i="1"/>
  <c r="J3686" i="1"/>
  <c r="G3686" i="1"/>
  <c r="F3686" i="1"/>
  <c r="D3686" i="1"/>
  <c r="B3686" i="1"/>
  <c r="R3685" i="1"/>
  <c r="N3685" i="1"/>
  <c r="P3685" i="1" s="1"/>
  <c r="J3685" i="1"/>
  <c r="G3685" i="1"/>
  <c r="F3685" i="1"/>
  <c r="D3685" i="1"/>
  <c r="B3685" i="1"/>
  <c r="R3684" i="1"/>
  <c r="Q3684" i="1"/>
  <c r="N3684" i="1"/>
  <c r="P3684" i="1" s="1"/>
  <c r="J3684" i="1"/>
  <c r="G3684" i="1"/>
  <c r="F3684" i="1"/>
  <c r="D3684" i="1"/>
  <c r="B3684" i="1"/>
  <c r="R3683" i="1"/>
  <c r="N3683" i="1"/>
  <c r="P3683" i="1" s="1"/>
  <c r="J3683" i="1"/>
  <c r="G3683" i="1"/>
  <c r="F3683" i="1"/>
  <c r="D3683" i="1"/>
  <c r="B3683" i="1"/>
  <c r="R3682" i="1"/>
  <c r="Q3682" i="1"/>
  <c r="N3682" i="1"/>
  <c r="P3682" i="1" s="1"/>
  <c r="J3682" i="1"/>
  <c r="G3682" i="1"/>
  <c r="F3682" i="1"/>
  <c r="D3682" i="1"/>
  <c r="B3682" i="1"/>
  <c r="R3681" i="1"/>
  <c r="N3681" i="1"/>
  <c r="P3681" i="1" s="1"/>
  <c r="J3681" i="1"/>
  <c r="G3681" i="1"/>
  <c r="F3681" i="1"/>
  <c r="D3681" i="1"/>
  <c r="B3681" i="1"/>
  <c r="R3680" i="1"/>
  <c r="Q3680" i="1"/>
  <c r="N3680" i="1"/>
  <c r="P3680" i="1" s="1"/>
  <c r="J3680" i="1"/>
  <c r="G3680" i="1"/>
  <c r="F3680" i="1"/>
  <c r="D3680" i="1"/>
  <c r="B3680" i="1"/>
  <c r="R3679" i="1"/>
  <c r="N3679" i="1"/>
  <c r="P3679" i="1" s="1"/>
  <c r="J3679" i="1"/>
  <c r="G3679" i="1"/>
  <c r="F3679" i="1"/>
  <c r="D3679" i="1"/>
  <c r="B3679" i="1"/>
  <c r="R3678" i="1"/>
  <c r="Q3678" i="1"/>
  <c r="N3678" i="1"/>
  <c r="P3678" i="1" s="1"/>
  <c r="J3678" i="1"/>
  <c r="G3678" i="1"/>
  <c r="F3678" i="1"/>
  <c r="D3678" i="1"/>
  <c r="B3678" i="1"/>
  <c r="R3677" i="1"/>
  <c r="N3677" i="1"/>
  <c r="P3677" i="1" s="1"/>
  <c r="J3677" i="1"/>
  <c r="G3677" i="1"/>
  <c r="F3677" i="1"/>
  <c r="D3677" i="1"/>
  <c r="B3677" i="1"/>
  <c r="R3676" i="1"/>
  <c r="Q3676" i="1"/>
  <c r="N3676" i="1"/>
  <c r="P3676" i="1" s="1"/>
  <c r="J3676" i="1"/>
  <c r="G3676" i="1"/>
  <c r="F3676" i="1"/>
  <c r="D3676" i="1"/>
  <c r="B3676" i="1"/>
  <c r="R3675" i="1"/>
  <c r="N3675" i="1"/>
  <c r="P3675" i="1" s="1"/>
  <c r="J3675" i="1"/>
  <c r="G3675" i="1"/>
  <c r="F3675" i="1"/>
  <c r="D3675" i="1"/>
  <c r="B3675" i="1"/>
  <c r="R3674" i="1"/>
  <c r="Q3674" i="1"/>
  <c r="N3674" i="1"/>
  <c r="P3674" i="1" s="1"/>
  <c r="J3674" i="1"/>
  <c r="G3674" i="1"/>
  <c r="F3674" i="1"/>
  <c r="D3674" i="1"/>
  <c r="B3674" i="1"/>
  <c r="R3673" i="1"/>
  <c r="N3673" i="1"/>
  <c r="P3673" i="1" s="1"/>
  <c r="J3673" i="1"/>
  <c r="G3673" i="1"/>
  <c r="F3673" i="1"/>
  <c r="D3673" i="1"/>
  <c r="B3673" i="1"/>
  <c r="R3672" i="1"/>
  <c r="Q3672" i="1"/>
  <c r="N3672" i="1"/>
  <c r="P3672" i="1" s="1"/>
  <c r="J3672" i="1"/>
  <c r="G3672" i="1"/>
  <c r="F3672" i="1"/>
  <c r="D3672" i="1"/>
  <c r="B3672" i="1"/>
  <c r="R3671" i="1"/>
  <c r="N3671" i="1"/>
  <c r="P3671" i="1" s="1"/>
  <c r="J3671" i="1"/>
  <c r="G3671" i="1"/>
  <c r="F3671" i="1"/>
  <c r="D3671" i="1"/>
  <c r="B3671" i="1"/>
  <c r="R3670" i="1"/>
  <c r="Q3670" i="1"/>
  <c r="N3670" i="1"/>
  <c r="P3670" i="1" s="1"/>
  <c r="J3670" i="1"/>
  <c r="G3670" i="1"/>
  <c r="F3670" i="1"/>
  <c r="D3670" i="1"/>
  <c r="B3670" i="1"/>
  <c r="R3669" i="1"/>
  <c r="N3669" i="1"/>
  <c r="P3669" i="1" s="1"/>
  <c r="J3669" i="1"/>
  <c r="G3669" i="1"/>
  <c r="F3669" i="1"/>
  <c r="D3669" i="1"/>
  <c r="B3669" i="1"/>
  <c r="R3668" i="1"/>
  <c r="Q3668" i="1"/>
  <c r="N3668" i="1"/>
  <c r="P3668" i="1" s="1"/>
  <c r="J3668" i="1"/>
  <c r="G3668" i="1"/>
  <c r="F3668" i="1"/>
  <c r="D3668" i="1"/>
  <c r="B3668" i="1"/>
  <c r="R3667" i="1"/>
  <c r="N3667" i="1"/>
  <c r="P3667" i="1" s="1"/>
  <c r="J3667" i="1"/>
  <c r="G3667" i="1"/>
  <c r="F3667" i="1"/>
  <c r="D3667" i="1"/>
  <c r="B3667" i="1"/>
  <c r="R3666" i="1"/>
  <c r="Q3666" i="1"/>
  <c r="N3666" i="1"/>
  <c r="P3666" i="1" s="1"/>
  <c r="J3666" i="1"/>
  <c r="G3666" i="1"/>
  <c r="F3666" i="1"/>
  <c r="D3666" i="1"/>
  <c r="B3666" i="1"/>
  <c r="R3665" i="1"/>
  <c r="N3665" i="1"/>
  <c r="P3665" i="1" s="1"/>
  <c r="J3665" i="1"/>
  <c r="G3665" i="1"/>
  <c r="F3665" i="1"/>
  <c r="D3665" i="1"/>
  <c r="B3665" i="1"/>
  <c r="R3664" i="1"/>
  <c r="Q3664" i="1"/>
  <c r="N3664" i="1"/>
  <c r="P3664" i="1" s="1"/>
  <c r="J3664" i="1"/>
  <c r="G3664" i="1"/>
  <c r="F3664" i="1"/>
  <c r="D3664" i="1"/>
  <c r="B3664" i="1"/>
  <c r="R3663" i="1"/>
  <c r="N3663" i="1"/>
  <c r="P3663" i="1" s="1"/>
  <c r="J3663" i="1"/>
  <c r="G3663" i="1"/>
  <c r="F3663" i="1"/>
  <c r="D3663" i="1"/>
  <c r="B3663" i="1"/>
  <c r="R3662" i="1"/>
  <c r="Q3662" i="1"/>
  <c r="N3662" i="1"/>
  <c r="P3662" i="1" s="1"/>
  <c r="J3662" i="1"/>
  <c r="G3662" i="1"/>
  <c r="F3662" i="1"/>
  <c r="D3662" i="1"/>
  <c r="B3662" i="1"/>
  <c r="R3661" i="1"/>
  <c r="N3661" i="1"/>
  <c r="P3661" i="1" s="1"/>
  <c r="J3661" i="1"/>
  <c r="G3661" i="1"/>
  <c r="F3661" i="1"/>
  <c r="D3661" i="1"/>
  <c r="B3661" i="1"/>
  <c r="R3660" i="1"/>
  <c r="Q3660" i="1"/>
  <c r="N3660" i="1"/>
  <c r="P3660" i="1" s="1"/>
  <c r="J3660" i="1"/>
  <c r="G3660" i="1"/>
  <c r="F3660" i="1"/>
  <c r="D3660" i="1"/>
  <c r="B3660" i="1"/>
  <c r="R3659" i="1"/>
  <c r="N3659" i="1"/>
  <c r="P3659" i="1" s="1"/>
  <c r="J3659" i="1"/>
  <c r="G3659" i="1"/>
  <c r="F3659" i="1"/>
  <c r="D3659" i="1"/>
  <c r="B3659" i="1"/>
  <c r="R3658" i="1"/>
  <c r="Q3658" i="1"/>
  <c r="N3658" i="1"/>
  <c r="P3658" i="1" s="1"/>
  <c r="J3658" i="1"/>
  <c r="G3658" i="1"/>
  <c r="F3658" i="1"/>
  <c r="D3658" i="1"/>
  <c r="B3658" i="1"/>
  <c r="R3657" i="1"/>
  <c r="N3657" i="1"/>
  <c r="P3657" i="1" s="1"/>
  <c r="J3657" i="1"/>
  <c r="G3657" i="1"/>
  <c r="F3657" i="1"/>
  <c r="D3657" i="1"/>
  <c r="B3657" i="1"/>
  <c r="R3656" i="1"/>
  <c r="Q3656" i="1"/>
  <c r="N3656" i="1"/>
  <c r="P3656" i="1" s="1"/>
  <c r="J3656" i="1"/>
  <c r="G3656" i="1"/>
  <c r="F3656" i="1"/>
  <c r="D3656" i="1"/>
  <c r="B3656" i="1"/>
  <c r="R3655" i="1"/>
  <c r="N3655" i="1"/>
  <c r="P3655" i="1" s="1"/>
  <c r="J3655" i="1"/>
  <c r="G3655" i="1"/>
  <c r="F3655" i="1"/>
  <c r="D3655" i="1"/>
  <c r="B3655" i="1"/>
  <c r="R3654" i="1"/>
  <c r="Q3654" i="1"/>
  <c r="N3654" i="1"/>
  <c r="P3654" i="1" s="1"/>
  <c r="J3654" i="1"/>
  <c r="G3654" i="1"/>
  <c r="F3654" i="1"/>
  <c r="D3654" i="1"/>
  <c r="B3654" i="1"/>
  <c r="R3653" i="1"/>
  <c r="N3653" i="1"/>
  <c r="P3653" i="1" s="1"/>
  <c r="J3653" i="1"/>
  <c r="G3653" i="1"/>
  <c r="F3653" i="1"/>
  <c r="D3653" i="1"/>
  <c r="B3653" i="1"/>
  <c r="R3652" i="1"/>
  <c r="Q3652" i="1"/>
  <c r="N3652" i="1"/>
  <c r="P3652" i="1" s="1"/>
  <c r="J3652" i="1"/>
  <c r="G3652" i="1"/>
  <c r="F3652" i="1"/>
  <c r="D3652" i="1"/>
  <c r="B3652" i="1"/>
  <c r="R3651" i="1"/>
  <c r="Q3651" i="1"/>
  <c r="N3651" i="1"/>
  <c r="P3651" i="1" s="1"/>
  <c r="J3651" i="1"/>
  <c r="G3651" i="1"/>
  <c r="F3651" i="1"/>
  <c r="D3651" i="1"/>
  <c r="B3651" i="1"/>
  <c r="R3650" i="1"/>
  <c r="N3650" i="1"/>
  <c r="P3650" i="1" s="1"/>
  <c r="J3650" i="1"/>
  <c r="G3650" i="1"/>
  <c r="F3650" i="1"/>
  <c r="D3650" i="1"/>
  <c r="B3650" i="1"/>
  <c r="R3649" i="1"/>
  <c r="Q3649" i="1"/>
  <c r="N3649" i="1"/>
  <c r="P3649" i="1" s="1"/>
  <c r="J3649" i="1"/>
  <c r="G3649" i="1"/>
  <c r="F3649" i="1"/>
  <c r="D3649" i="1"/>
  <c r="B3649" i="1"/>
  <c r="R3648" i="1"/>
  <c r="N3648" i="1"/>
  <c r="P3648" i="1" s="1"/>
  <c r="J3648" i="1"/>
  <c r="G3648" i="1"/>
  <c r="F3648" i="1"/>
  <c r="D3648" i="1"/>
  <c r="B3648" i="1"/>
  <c r="R3647" i="1"/>
  <c r="Q3647" i="1"/>
  <c r="N3647" i="1"/>
  <c r="P3647" i="1" s="1"/>
  <c r="J3647" i="1"/>
  <c r="G3647" i="1"/>
  <c r="F3647" i="1"/>
  <c r="D3647" i="1"/>
  <c r="B3647" i="1"/>
  <c r="R3646" i="1"/>
  <c r="N3646" i="1"/>
  <c r="P3646" i="1" s="1"/>
  <c r="J3646" i="1"/>
  <c r="G3646" i="1"/>
  <c r="F3646" i="1"/>
  <c r="D3646" i="1"/>
  <c r="B3646" i="1"/>
  <c r="R3645" i="1"/>
  <c r="Q3645" i="1"/>
  <c r="N3645" i="1"/>
  <c r="P3645" i="1" s="1"/>
  <c r="J3645" i="1"/>
  <c r="G3645" i="1"/>
  <c r="F3645" i="1"/>
  <c r="D3645" i="1"/>
  <c r="B3645" i="1"/>
  <c r="R3644" i="1"/>
  <c r="N3644" i="1"/>
  <c r="P3644" i="1" s="1"/>
  <c r="J3644" i="1"/>
  <c r="G3644" i="1"/>
  <c r="F3644" i="1"/>
  <c r="D3644" i="1"/>
  <c r="B3644" i="1"/>
  <c r="R3643" i="1"/>
  <c r="Q3643" i="1"/>
  <c r="N3643" i="1"/>
  <c r="P3643" i="1" s="1"/>
  <c r="J3643" i="1"/>
  <c r="G3643" i="1"/>
  <c r="F3643" i="1"/>
  <c r="D3643" i="1"/>
  <c r="B3643" i="1"/>
  <c r="R3642" i="1"/>
  <c r="N3642" i="1"/>
  <c r="P3642" i="1" s="1"/>
  <c r="J3642" i="1"/>
  <c r="G3642" i="1"/>
  <c r="F3642" i="1"/>
  <c r="D3642" i="1"/>
  <c r="B3642" i="1"/>
  <c r="R3641" i="1"/>
  <c r="Q3641" i="1"/>
  <c r="N3641" i="1"/>
  <c r="P3641" i="1" s="1"/>
  <c r="J3641" i="1"/>
  <c r="G3641" i="1"/>
  <c r="F3641" i="1"/>
  <c r="D3641" i="1"/>
  <c r="B3641" i="1"/>
  <c r="R3640" i="1"/>
  <c r="N3640" i="1"/>
  <c r="P3640" i="1" s="1"/>
  <c r="J3640" i="1"/>
  <c r="G3640" i="1"/>
  <c r="F3640" i="1"/>
  <c r="D3640" i="1"/>
  <c r="B3640" i="1"/>
  <c r="R3639" i="1"/>
  <c r="Q3639" i="1"/>
  <c r="N3639" i="1"/>
  <c r="P3639" i="1" s="1"/>
  <c r="J3639" i="1"/>
  <c r="G3639" i="1"/>
  <c r="F3639" i="1"/>
  <c r="D3639" i="1"/>
  <c r="B3639" i="1"/>
  <c r="R3638" i="1"/>
  <c r="N3638" i="1"/>
  <c r="P3638" i="1" s="1"/>
  <c r="J3638" i="1"/>
  <c r="G3638" i="1"/>
  <c r="F3638" i="1"/>
  <c r="D3638" i="1"/>
  <c r="B3638" i="1"/>
  <c r="R3637" i="1"/>
  <c r="Q3637" i="1"/>
  <c r="N3637" i="1"/>
  <c r="P3637" i="1" s="1"/>
  <c r="J3637" i="1"/>
  <c r="G3637" i="1"/>
  <c r="F3637" i="1"/>
  <c r="D3637" i="1"/>
  <c r="B3637" i="1"/>
  <c r="R3636" i="1"/>
  <c r="N3636" i="1"/>
  <c r="P3636" i="1" s="1"/>
  <c r="J3636" i="1"/>
  <c r="G3636" i="1"/>
  <c r="F3636" i="1"/>
  <c r="D3636" i="1"/>
  <c r="B3636" i="1"/>
  <c r="R3635" i="1"/>
  <c r="Q3635" i="1"/>
  <c r="N3635" i="1"/>
  <c r="P3635" i="1" s="1"/>
  <c r="J3635" i="1"/>
  <c r="G3635" i="1"/>
  <c r="F3635" i="1"/>
  <c r="D3635" i="1"/>
  <c r="B3635" i="1"/>
  <c r="R3634" i="1"/>
  <c r="N3634" i="1"/>
  <c r="P3634" i="1" s="1"/>
  <c r="J3634" i="1"/>
  <c r="G3634" i="1"/>
  <c r="F3634" i="1"/>
  <c r="D3634" i="1"/>
  <c r="B3634" i="1"/>
  <c r="R3633" i="1"/>
  <c r="Q3633" i="1"/>
  <c r="N3633" i="1"/>
  <c r="P3633" i="1" s="1"/>
  <c r="J3633" i="1"/>
  <c r="G3633" i="1"/>
  <c r="F3633" i="1"/>
  <c r="D3633" i="1"/>
  <c r="B3633" i="1"/>
  <c r="R3632" i="1"/>
  <c r="N3632" i="1"/>
  <c r="P3632" i="1" s="1"/>
  <c r="J3632" i="1"/>
  <c r="G3632" i="1"/>
  <c r="F3632" i="1"/>
  <c r="D3632" i="1"/>
  <c r="B3632" i="1"/>
  <c r="R3631" i="1"/>
  <c r="Q3631" i="1"/>
  <c r="N3631" i="1"/>
  <c r="P3631" i="1" s="1"/>
  <c r="J3631" i="1"/>
  <c r="G3631" i="1"/>
  <c r="F3631" i="1"/>
  <c r="D3631" i="1"/>
  <c r="B3631" i="1"/>
  <c r="R3630" i="1"/>
  <c r="N3630" i="1"/>
  <c r="P3630" i="1" s="1"/>
  <c r="J3630" i="1"/>
  <c r="G3630" i="1"/>
  <c r="F3630" i="1"/>
  <c r="D3630" i="1"/>
  <c r="B3630" i="1"/>
  <c r="R3629" i="1"/>
  <c r="Q3629" i="1"/>
  <c r="N3629" i="1"/>
  <c r="P3629" i="1" s="1"/>
  <c r="J3629" i="1"/>
  <c r="G3629" i="1"/>
  <c r="F3629" i="1"/>
  <c r="D3629" i="1"/>
  <c r="B3629" i="1"/>
  <c r="R3628" i="1"/>
  <c r="N3628" i="1"/>
  <c r="P3628" i="1" s="1"/>
  <c r="J3628" i="1"/>
  <c r="G3628" i="1"/>
  <c r="F3628" i="1"/>
  <c r="D3628" i="1"/>
  <c r="B3628" i="1"/>
  <c r="R3627" i="1"/>
  <c r="Q3627" i="1"/>
  <c r="N3627" i="1"/>
  <c r="P3627" i="1" s="1"/>
  <c r="J3627" i="1"/>
  <c r="G3627" i="1"/>
  <c r="F3627" i="1"/>
  <c r="D3627" i="1"/>
  <c r="B3627" i="1"/>
  <c r="R3626" i="1"/>
  <c r="N3626" i="1"/>
  <c r="P3626" i="1" s="1"/>
  <c r="J3626" i="1"/>
  <c r="G3626" i="1"/>
  <c r="F3626" i="1"/>
  <c r="D3626" i="1"/>
  <c r="B3626" i="1"/>
  <c r="R3625" i="1"/>
  <c r="Q3625" i="1"/>
  <c r="N3625" i="1"/>
  <c r="P3625" i="1" s="1"/>
  <c r="J3625" i="1"/>
  <c r="G3625" i="1"/>
  <c r="F3625" i="1"/>
  <c r="D3625" i="1"/>
  <c r="B3625" i="1"/>
  <c r="R3624" i="1"/>
  <c r="N3624" i="1"/>
  <c r="P3624" i="1" s="1"/>
  <c r="J3624" i="1"/>
  <c r="G3624" i="1"/>
  <c r="F3624" i="1"/>
  <c r="D3624" i="1"/>
  <c r="B3624" i="1"/>
  <c r="R3623" i="1"/>
  <c r="Q3623" i="1"/>
  <c r="N3623" i="1"/>
  <c r="P3623" i="1" s="1"/>
  <c r="J3623" i="1"/>
  <c r="G3623" i="1"/>
  <c r="F3623" i="1"/>
  <c r="D3623" i="1"/>
  <c r="B3623" i="1"/>
  <c r="R3622" i="1"/>
  <c r="N3622" i="1"/>
  <c r="P3622" i="1" s="1"/>
  <c r="J3622" i="1"/>
  <c r="G3622" i="1"/>
  <c r="F3622" i="1"/>
  <c r="D3622" i="1"/>
  <c r="B3622" i="1"/>
  <c r="R3621" i="1"/>
  <c r="Q3621" i="1"/>
  <c r="N3621" i="1"/>
  <c r="P3621" i="1" s="1"/>
  <c r="J3621" i="1"/>
  <c r="G3621" i="1"/>
  <c r="F3621" i="1"/>
  <c r="D3621" i="1"/>
  <c r="B3621" i="1"/>
  <c r="R3620" i="1"/>
  <c r="N3620" i="1"/>
  <c r="P3620" i="1" s="1"/>
  <c r="J3620" i="1"/>
  <c r="G3620" i="1"/>
  <c r="F3620" i="1"/>
  <c r="D3620" i="1"/>
  <c r="B3620" i="1"/>
  <c r="R3619" i="1"/>
  <c r="Q3619" i="1"/>
  <c r="N3619" i="1"/>
  <c r="P3619" i="1" s="1"/>
  <c r="J3619" i="1"/>
  <c r="G3619" i="1"/>
  <c r="F3619" i="1"/>
  <c r="D3619" i="1"/>
  <c r="B3619" i="1"/>
  <c r="R3618" i="1"/>
  <c r="N3618" i="1"/>
  <c r="P3618" i="1" s="1"/>
  <c r="J3618" i="1"/>
  <c r="G3618" i="1"/>
  <c r="F3618" i="1"/>
  <c r="D3618" i="1"/>
  <c r="B3618" i="1"/>
  <c r="R3617" i="1"/>
  <c r="Q3617" i="1"/>
  <c r="N3617" i="1"/>
  <c r="P3617" i="1" s="1"/>
  <c r="J3617" i="1"/>
  <c r="G3617" i="1"/>
  <c r="F3617" i="1"/>
  <c r="D3617" i="1"/>
  <c r="B3617" i="1"/>
  <c r="R3616" i="1"/>
  <c r="N3616" i="1"/>
  <c r="P3616" i="1" s="1"/>
  <c r="J3616" i="1"/>
  <c r="G3616" i="1"/>
  <c r="F3616" i="1"/>
  <c r="D3616" i="1"/>
  <c r="B3616" i="1"/>
  <c r="R3615" i="1"/>
  <c r="Q3615" i="1"/>
  <c r="N3615" i="1"/>
  <c r="P3615" i="1" s="1"/>
  <c r="J3615" i="1"/>
  <c r="G3615" i="1"/>
  <c r="F3615" i="1"/>
  <c r="D3615" i="1"/>
  <c r="B3615" i="1"/>
  <c r="R3614" i="1"/>
  <c r="N3614" i="1"/>
  <c r="P3614" i="1" s="1"/>
  <c r="J3614" i="1"/>
  <c r="G3614" i="1"/>
  <c r="F3614" i="1"/>
  <c r="D3614" i="1"/>
  <c r="B3614" i="1"/>
  <c r="R3613" i="1"/>
  <c r="Q3613" i="1"/>
  <c r="N3613" i="1"/>
  <c r="P3613" i="1" s="1"/>
  <c r="J3613" i="1"/>
  <c r="G3613" i="1"/>
  <c r="F3613" i="1"/>
  <c r="D3613" i="1"/>
  <c r="B3613" i="1"/>
  <c r="R3612" i="1"/>
  <c r="N3612" i="1"/>
  <c r="P3612" i="1" s="1"/>
  <c r="J3612" i="1"/>
  <c r="G3612" i="1"/>
  <c r="F3612" i="1"/>
  <c r="D3612" i="1"/>
  <c r="B3612" i="1"/>
  <c r="R3611" i="1"/>
  <c r="Q3611" i="1"/>
  <c r="N3611" i="1"/>
  <c r="P3611" i="1" s="1"/>
  <c r="J3611" i="1"/>
  <c r="G3611" i="1"/>
  <c r="F3611" i="1"/>
  <c r="D3611" i="1"/>
  <c r="B3611" i="1"/>
  <c r="R3610" i="1"/>
  <c r="N3610" i="1"/>
  <c r="P3610" i="1" s="1"/>
  <c r="J3610" i="1"/>
  <c r="G3610" i="1"/>
  <c r="F3610" i="1"/>
  <c r="D3610" i="1"/>
  <c r="B3610" i="1"/>
  <c r="R3609" i="1"/>
  <c r="Q3609" i="1"/>
  <c r="N3609" i="1"/>
  <c r="P3609" i="1" s="1"/>
  <c r="J3609" i="1"/>
  <c r="G3609" i="1"/>
  <c r="F3609" i="1"/>
  <c r="D3609" i="1"/>
  <c r="B3609" i="1"/>
  <c r="R3608" i="1"/>
  <c r="N3608" i="1"/>
  <c r="P3608" i="1" s="1"/>
  <c r="J3608" i="1"/>
  <c r="G3608" i="1"/>
  <c r="F3608" i="1"/>
  <c r="D3608" i="1"/>
  <c r="B3608" i="1"/>
  <c r="R3607" i="1"/>
  <c r="Q3607" i="1"/>
  <c r="N3607" i="1"/>
  <c r="P3607" i="1" s="1"/>
  <c r="J3607" i="1"/>
  <c r="G3607" i="1"/>
  <c r="F3607" i="1"/>
  <c r="D3607" i="1"/>
  <c r="B3607" i="1"/>
  <c r="R3606" i="1"/>
  <c r="N3606" i="1"/>
  <c r="P3606" i="1" s="1"/>
  <c r="J3606" i="1"/>
  <c r="G3606" i="1"/>
  <c r="F3606" i="1"/>
  <c r="D3606" i="1"/>
  <c r="B3606" i="1"/>
  <c r="R3605" i="1"/>
  <c r="Q3605" i="1"/>
  <c r="N3605" i="1"/>
  <c r="P3605" i="1" s="1"/>
  <c r="J3605" i="1"/>
  <c r="G3605" i="1"/>
  <c r="F3605" i="1"/>
  <c r="D3605" i="1"/>
  <c r="B3605" i="1"/>
  <c r="R3604" i="1"/>
  <c r="N3604" i="1"/>
  <c r="P3604" i="1" s="1"/>
  <c r="J3604" i="1"/>
  <c r="G3604" i="1"/>
  <c r="F3604" i="1"/>
  <c r="D3604" i="1"/>
  <c r="B3604" i="1"/>
  <c r="R3603" i="1"/>
  <c r="Q3603" i="1"/>
  <c r="N3603" i="1"/>
  <c r="P3603" i="1" s="1"/>
  <c r="J3603" i="1"/>
  <c r="G3603" i="1"/>
  <c r="F3603" i="1"/>
  <c r="D3603" i="1"/>
  <c r="B3603" i="1"/>
  <c r="R3602" i="1"/>
  <c r="N3602" i="1"/>
  <c r="P3602" i="1" s="1"/>
  <c r="J3602" i="1"/>
  <c r="G3602" i="1"/>
  <c r="F3602" i="1"/>
  <c r="D3602" i="1"/>
  <c r="B3602" i="1"/>
  <c r="R3601" i="1"/>
  <c r="Q3601" i="1"/>
  <c r="N3601" i="1"/>
  <c r="P3601" i="1" s="1"/>
  <c r="J3601" i="1"/>
  <c r="G3601" i="1"/>
  <c r="F3601" i="1"/>
  <c r="D3601" i="1"/>
  <c r="B3601" i="1"/>
  <c r="R3600" i="1"/>
  <c r="N3600" i="1"/>
  <c r="P3600" i="1" s="1"/>
  <c r="J3600" i="1"/>
  <c r="G3600" i="1"/>
  <c r="F3600" i="1"/>
  <c r="D3600" i="1"/>
  <c r="B3600" i="1"/>
  <c r="R3599" i="1"/>
  <c r="Q3599" i="1"/>
  <c r="N3599" i="1"/>
  <c r="P3599" i="1" s="1"/>
  <c r="J3599" i="1"/>
  <c r="G3599" i="1"/>
  <c r="F3599" i="1"/>
  <c r="D3599" i="1"/>
  <c r="B3599" i="1"/>
  <c r="R3598" i="1"/>
  <c r="N3598" i="1"/>
  <c r="P3598" i="1" s="1"/>
  <c r="J3598" i="1"/>
  <c r="G3598" i="1"/>
  <c r="F3598" i="1"/>
  <c r="D3598" i="1"/>
  <c r="B3598" i="1"/>
  <c r="R3597" i="1"/>
  <c r="Q3597" i="1"/>
  <c r="N3597" i="1"/>
  <c r="P3597" i="1" s="1"/>
  <c r="J3597" i="1"/>
  <c r="G3597" i="1"/>
  <c r="F3597" i="1"/>
  <c r="D3597" i="1"/>
  <c r="B3597" i="1"/>
  <c r="R3596" i="1"/>
  <c r="N3596" i="1"/>
  <c r="P3596" i="1" s="1"/>
  <c r="J3596" i="1"/>
  <c r="G3596" i="1"/>
  <c r="F3596" i="1"/>
  <c r="D3596" i="1"/>
  <c r="B3596" i="1"/>
  <c r="R3595" i="1"/>
  <c r="Q3595" i="1"/>
  <c r="N3595" i="1"/>
  <c r="P3595" i="1" s="1"/>
  <c r="J3595" i="1"/>
  <c r="G3595" i="1"/>
  <c r="F3595" i="1"/>
  <c r="D3595" i="1"/>
  <c r="B3595" i="1"/>
  <c r="R3594" i="1"/>
  <c r="N3594" i="1"/>
  <c r="P3594" i="1" s="1"/>
  <c r="J3594" i="1"/>
  <c r="G3594" i="1"/>
  <c r="F3594" i="1"/>
  <c r="D3594" i="1"/>
  <c r="B3594" i="1"/>
  <c r="R3593" i="1"/>
  <c r="Q3593" i="1"/>
  <c r="N3593" i="1"/>
  <c r="P3593" i="1" s="1"/>
  <c r="J3593" i="1"/>
  <c r="G3593" i="1"/>
  <c r="F3593" i="1"/>
  <c r="D3593" i="1"/>
  <c r="B3593" i="1"/>
  <c r="R3592" i="1"/>
  <c r="N3592" i="1"/>
  <c r="P3592" i="1" s="1"/>
  <c r="J3592" i="1"/>
  <c r="G3592" i="1"/>
  <c r="F3592" i="1"/>
  <c r="D3592" i="1"/>
  <c r="B3592" i="1"/>
  <c r="R3591" i="1"/>
  <c r="Q3591" i="1"/>
  <c r="N3591" i="1"/>
  <c r="P3591" i="1" s="1"/>
  <c r="J3591" i="1"/>
  <c r="G3591" i="1"/>
  <c r="F3591" i="1"/>
  <c r="D3591" i="1"/>
  <c r="B3591" i="1"/>
  <c r="R3590" i="1"/>
  <c r="N3590" i="1"/>
  <c r="P3590" i="1" s="1"/>
  <c r="J3590" i="1"/>
  <c r="G3590" i="1"/>
  <c r="F3590" i="1"/>
  <c r="D3590" i="1"/>
  <c r="B3590" i="1"/>
  <c r="R3589" i="1"/>
  <c r="Q3589" i="1"/>
  <c r="N3589" i="1"/>
  <c r="P3589" i="1" s="1"/>
  <c r="J3589" i="1"/>
  <c r="G3589" i="1"/>
  <c r="F3589" i="1"/>
  <c r="D3589" i="1"/>
  <c r="B3589" i="1"/>
  <c r="R3588" i="1"/>
  <c r="N3588" i="1"/>
  <c r="P3588" i="1" s="1"/>
  <c r="J3588" i="1"/>
  <c r="G3588" i="1"/>
  <c r="F3588" i="1"/>
  <c r="D3588" i="1"/>
  <c r="B3588" i="1"/>
  <c r="R3587" i="1"/>
  <c r="Q3587" i="1"/>
  <c r="N3587" i="1"/>
  <c r="P3587" i="1" s="1"/>
  <c r="J3587" i="1"/>
  <c r="G3587" i="1"/>
  <c r="F3587" i="1"/>
  <c r="D3587" i="1"/>
  <c r="B3587" i="1"/>
  <c r="R3586" i="1"/>
  <c r="N3586" i="1"/>
  <c r="P3586" i="1" s="1"/>
  <c r="J3586" i="1"/>
  <c r="G3586" i="1"/>
  <c r="F3586" i="1"/>
  <c r="D3586" i="1"/>
  <c r="B3586" i="1"/>
  <c r="R3585" i="1"/>
  <c r="Q3585" i="1"/>
  <c r="N3585" i="1"/>
  <c r="P3585" i="1" s="1"/>
  <c r="J3585" i="1"/>
  <c r="G3585" i="1"/>
  <c r="F3585" i="1"/>
  <c r="D3585" i="1"/>
  <c r="B3585" i="1"/>
  <c r="R3584" i="1"/>
  <c r="N3584" i="1"/>
  <c r="P3584" i="1" s="1"/>
  <c r="J3584" i="1"/>
  <c r="G3584" i="1"/>
  <c r="F3584" i="1"/>
  <c r="D3584" i="1"/>
  <c r="B3584" i="1"/>
  <c r="R3583" i="1"/>
  <c r="Q3583" i="1"/>
  <c r="N3583" i="1"/>
  <c r="P3583" i="1" s="1"/>
  <c r="J3583" i="1"/>
  <c r="G3583" i="1"/>
  <c r="F3583" i="1"/>
  <c r="D3583" i="1"/>
  <c r="B3583" i="1"/>
  <c r="R3582" i="1"/>
  <c r="N3582" i="1"/>
  <c r="P3582" i="1" s="1"/>
  <c r="J3582" i="1"/>
  <c r="G3582" i="1"/>
  <c r="F3582" i="1"/>
  <c r="D3582" i="1"/>
  <c r="B3582" i="1"/>
  <c r="R3581" i="1"/>
  <c r="Q3581" i="1"/>
  <c r="N3581" i="1"/>
  <c r="P3581" i="1" s="1"/>
  <c r="J3581" i="1"/>
  <c r="G3581" i="1"/>
  <c r="F3581" i="1"/>
  <c r="D3581" i="1"/>
  <c r="B3581" i="1"/>
  <c r="R3580" i="1"/>
  <c r="N3580" i="1"/>
  <c r="P3580" i="1" s="1"/>
  <c r="J3580" i="1"/>
  <c r="G3580" i="1"/>
  <c r="F3580" i="1"/>
  <c r="D3580" i="1"/>
  <c r="B3580" i="1"/>
  <c r="R3579" i="1"/>
  <c r="N3579" i="1"/>
  <c r="Q3579" i="1" s="1"/>
  <c r="J3579" i="1"/>
  <c r="G3579" i="1"/>
  <c r="F3579" i="1"/>
  <c r="D3579" i="1"/>
  <c r="B3579" i="1"/>
  <c r="R3578" i="1"/>
  <c r="N3578" i="1"/>
  <c r="Q3578" i="1" s="1"/>
  <c r="J3578" i="1"/>
  <c r="G3578" i="1"/>
  <c r="F3578" i="1"/>
  <c r="D3578" i="1"/>
  <c r="B3578" i="1"/>
  <c r="R3577" i="1"/>
  <c r="N3577" i="1"/>
  <c r="Q3577" i="1" s="1"/>
  <c r="J3577" i="1"/>
  <c r="G3577" i="1"/>
  <c r="F3577" i="1"/>
  <c r="D3577" i="1"/>
  <c r="B3577" i="1"/>
  <c r="R3576" i="1"/>
  <c r="N3576" i="1"/>
  <c r="Q3576" i="1" s="1"/>
  <c r="J3576" i="1"/>
  <c r="G3576" i="1"/>
  <c r="F3576" i="1"/>
  <c r="D3576" i="1"/>
  <c r="B3576" i="1"/>
  <c r="R3575" i="1"/>
  <c r="N3575" i="1"/>
  <c r="Q3575" i="1" s="1"/>
  <c r="J3575" i="1"/>
  <c r="G3575" i="1"/>
  <c r="F3575" i="1"/>
  <c r="D3575" i="1"/>
  <c r="B3575" i="1"/>
  <c r="R3574" i="1"/>
  <c r="N3574" i="1"/>
  <c r="Q3574" i="1" s="1"/>
  <c r="J3574" i="1"/>
  <c r="G3574" i="1"/>
  <c r="F3574" i="1"/>
  <c r="D3574" i="1"/>
  <c r="B3574" i="1"/>
  <c r="R3573" i="1"/>
  <c r="N3573" i="1"/>
  <c r="Q3573" i="1" s="1"/>
  <c r="J3573" i="1"/>
  <c r="G3573" i="1"/>
  <c r="F3573" i="1"/>
  <c r="D3573" i="1"/>
  <c r="B3573" i="1"/>
  <c r="R3572" i="1"/>
  <c r="N3572" i="1"/>
  <c r="Q3572" i="1" s="1"/>
  <c r="J3572" i="1"/>
  <c r="G3572" i="1"/>
  <c r="F3572" i="1"/>
  <c r="D3572" i="1"/>
  <c r="B3572" i="1"/>
  <c r="R3571" i="1"/>
  <c r="N3571" i="1"/>
  <c r="Q3571" i="1" s="1"/>
  <c r="J3571" i="1"/>
  <c r="G3571" i="1"/>
  <c r="F3571" i="1"/>
  <c r="D3571" i="1"/>
  <c r="B3571" i="1"/>
  <c r="R3570" i="1"/>
  <c r="N3570" i="1"/>
  <c r="Q3570" i="1" s="1"/>
  <c r="J3570" i="1"/>
  <c r="G3570" i="1"/>
  <c r="F3570" i="1"/>
  <c r="D3570" i="1"/>
  <c r="B3570" i="1"/>
  <c r="R3569" i="1"/>
  <c r="N3569" i="1"/>
  <c r="Q3569" i="1" s="1"/>
  <c r="J3569" i="1"/>
  <c r="G3569" i="1"/>
  <c r="F3569" i="1"/>
  <c r="D3569" i="1"/>
  <c r="B3569" i="1"/>
  <c r="R3568" i="1"/>
  <c r="Q3568" i="1"/>
  <c r="N3568" i="1"/>
  <c r="P3568" i="1" s="1"/>
  <c r="J3568" i="1"/>
  <c r="G3568" i="1"/>
  <c r="F3568" i="1"/>
  <c r="D3568" i="1"/>
  <c r="B3568" i="1"/>
  <c r="R3567" i="1"/>
  <c r="Q3567" i="1"/>
  <c r="N3567" i="1"/>
  <c r="P3567" i="1" s="1"/>
  <c r="J3567" i="1"/>
  <c r="G3567" i="1"/>
  <c r="F3567" i="1"/>
  <c r="D3567" i="1"/>
  <c r="B3567" i="1"/>
  <c r="R3566" i="1"/>
  <c r="Q3566" i="1"/>
  <c r="N3566" i="1"/>
  <c r="P3566" i="1" s="1"/>
  <c r="J3566" i="1"/>
  <c r="G3566" i="1"/>
  <c r="F3566" i="1"/>
  <c r="D3566" i="1"/>
  <c r="B3566" i="1"/>
  <c r="R3565" i="1"/>
  <c r="Q3565" i="1"/>
  <c r="N3565" i="1"/>
  <c r="P3565" i="1" s="1"/>
  <c r="J3565" i="1"/>
  <c r="G3565" i="1"/>
  <c r="F3565" i="1"/>
  <c r="D3565" i="1"/>
  <c r="B3565" i="1"/>
  <c r="R3564" i="1"/>
  <c r="N3564" i="1"/>
  <c r="P3564" i="1" s="1"/>
  <c r="J3564" i="1"/>
  <c r="G3564" i="1"/>
  <c r="F3564" i="1"/>
  <c r="D3564" i="1"/>
  <c r="B3564" i="1"/>
  <c r="R3563" i="1"/>
  <c r="Q3563" i="1"/>
  <c r="N3563" i="1"/>
  <c r="P3563" i="1" s="1"/>
  <c r="J3563" i="1"/>
  <c r="G3563" i="1"/>
  <c r="F3563" i="1"/>
  <c r="D3563" i="1"/>
  <c r="B3563" i="1"/>
  <c r="R3562" i="1"/>
  <c r="Q3562" i="1"/>
  <c r="N3562" i="1"/>
  <c r="P3562" i="1" s="1"/>
  <c r="J3562" i="1"/>
  <c r="G3562" i="1"/>
  <c r="F3562" i="1"/>
  <c r="D3562" i="1"/>
  <c r="B3562" i="1"/>
  <c r="R3561" i="1"/>
  <c r="Q3561" i="1"/>
  <c r="N3561" i="1"/>
  <c r="P3561" i="1" s="1"/>
  <c r="J3561" i="1"/>
  <c r="G3561" i="1"/>
  <c r="F3561" i="1"/>
  <c r="D3561" i="1"/>
  <c r="B3561" i="1"/>
  <c r="R3560" i="1"/>
  <c r="Q3560" i="1"/>
  <c r="N3560" i="1"/>
  <c r="P3560" i="1" s="1"/>
  <c r="J3560" i="1"/>
  <c r="G3560" i="1"/>
  <c r="F3560" i="1"/>
  <c r="D3560" i="1"/>
  <c r="B3560" i="1"/>
  <c r="R3559" i="1"/>
  <c r="Q3559" i="1"/>
  <c r="N3559" i="1"/>
  <c r="P3559" i="1" s="1"/>
  <c r="J3559" i="1"/>
  <c r="G3559" i="1"/>
  <c r="F3559" i="1"/>
  <c r="D3559" i="1"/>
  <c r="B3559" i="1"/>
  <c r="R3558" i="1"/>
  <c r="Q3558" i="1"/>
  <c r="N3558" i="1"/>
  <c r="P3558" i="1" s="1"/>
  <c r="J3558" i="1"/>
  <c r="G3558" i="1"/>
  <c r="F3558" i="1"/>
  <c r="D3558" i="1"/>
  <c r="B3558" i="1"/>
  <c r="R3557" i="1"/>
  <c r="Q3557" i="1"/>
  <c r="N3557" i="1"/>
  <c r="P3557" i="1" s="1"/>
  <c r="J3557" i="1"/>
  <c r="G3557" i="1"/>
  <c r="F3557" i="1"/>
  <c r="D3557" i="1"/>
  <c r="B3557" i="1"/>
  <c r="R3556" i="1"/>
  <c r="Q3556" i="1"/>
  <c r="N3556" i="1"/>
  <c r="P3556" i="1" s="1"/>
  <c r="J3556" i="1"/>
  <c r="G3556" i="1"/>
  <c r="F3556" i="1"/>
  <c r="D3556" i="1"/>
  <c r="B3556" i="1"/>
  <c r="R3555" i="1"/>
  <c r="Q3555" i="1"/>
  <c r="N3555" i="1"/>
  <c r="P3555" i="1" s="1"/>
  <c r="J3555" i="1"/>
  <c r="G3555" i="1"/>
  <c r="F3555" i="1"/>
  <c r="D3555" i="1"/>
  <c r="B3555" i="1"/>
  <c r="R3554" i="1"/>
  <c r="Q3554" i="1"/>
  <c r="N3554" i="1"/>
  <c r="P3554" i="1" s="1"/>
  <c r="J3554" i="1"/>
  <c r="G3554" i="1"/>
  <c r="F3554" i="1"/>
  <c r="D3554" i="1"/>
  <c r="B3554" i="1"/>
  <c r="R3553" i="1"/>
  <c r="Q3553" i="1"/>
  <c r="N3553" i="1"/>
  <c r="P3553" i="1" s="1"/>
  <c r="J3553" i="1"/>
  <c r="G3553" i="1"/>
  <c r="F3553" i="1"/>
  <c r="D3553" i="1"/>
  <c r="B3553" i="1"/>
  <c r="R3552" i="1"/>
  <c r="Q3552" i="1"/>
  <c r="N3552" i="1"/>
  <c r="P3552" i="1" s="1"/>
  <c r="J3552" i="1"/>
  <c r="G3552" i="1"/>
  <c r="F3552" i="1"/>
  <c r="D3552" i="1"/>
  <c r="B3552" i="1"/>
  <c r="R3551" i="1"/>
  <c r="Q3551" i="1"/>
  <c r="N3551" i="1"/>
  <c r="P3551" i="1" s="1"/>
  <c r="J3551" i="1"/>
  <c r="G3551" i="1"/>
  <c r="F3551" i="1"/>
  <c r="D3551" i="1"/>
  <c r="B3551" i="1"/>
  <c r="R3550" i="1"/>
  <c r="Q3550" i="1"/>
  <c r="N3550" i="1"/>
  <c r="P3550" i="1" s="1"/>
  <c r="J3550" i="1"/>
  <c r="G3550" i="1"/>
  <c r="F3550" i="1"/>
  <c r="D3550" i="1"/>
  <c r="B3550" i="1"/>
  <c r="R3549" i="1"/>
  <c r="Q3549" i="1"/>
  <c r="N3549" i="1"/>
  <c r="P3549" i="1" s="1"/>
  <c r="J3549" i="1"/>
  <c r="G3549" i="1"/>
  <c r="F3549" i="1"/>
  <c r="D3549" i="1"/>
  <c r="B3549" i="1"/>
  <c r="R3548" i="1"/>
  <c r="Q3548" i="1"/>
  <c r="N3548" i="1"/>
  <c r="P3548" i="1" s="1"/>
  <c r="J3548" i="1"/>
  <c r="G3548" i="1"/>
  <c r="F3548" i="1"/>
  <c r="D3548" i="1"/>
  <c r="B3548" i="1"/>
  <c r="R3547" i="1"/>
  <c r="Q3547" i="1"/>
  <c r="N3547" i="1"/>
  <c r="P3547" i="1" s="1"/>
  <c r="J3547" i="1"/>
  <c r="G3547" i="1"/>
  <c r="F3547" i="1"/>
  <c r="D3547" i="1"/>
  <c r="B3547" i="1"/>
  <c r="R3546" i="1"/>
  <c r="Q3546" i="1"/>
  <c r="N3546" i="1"/>
  <c r="P3546" i="1" s="1"/>
  <c r="J3546" i="1"/>
  <c r="G3546" i="1"/>
  <c r="F3546" i="1"/>
  <c r="D3546" i="1"/>
  <c r="B3546" i="1"/>
  <c r="R3545" i="1"/>
  <c r="Q3545" i="1"/>
  <c r="N3545" i="1"/>
  <c r="P3545" i="1" s="1"/>
  <c r="J3545" i="1"/>
  <c r="G3545" i="1"/>
  <c r="F3545" i="1"/>
  <c r="D3545" i="1"/>
  <c r="B3545" i="1"/>
  <c r="R3544" i="1"/>
  <c r="Q3544" i="1"/>
  <c r="N3544" i="1"/>
  <c r="P3544" i="1" s="1"/>
  <c r="J3544" i="1"/>
  <c r="G3544" i="1"/>
  <c r="F3544" i="1"/>
  <c r="D3544" i="1"/>
  <c r="B3544" i="1"/>
  <c r="R3543" i="1"/>
  <c r="Q3543" i="1"/>
  <c r="N3543" i="1"/>
  <c r="P3543" i="1" s="1"/>
  <c r="J3543" i="1"/>
  <c r="G3543" i="1"/>
  <c r="F3543" i="1"/>
  <c r="D3543" i="1"/>
  <c r="B3543" i="1"/>
  <c r="R3542" i="1"/>
  <c r="Q3542" i="1"/>
  <c r="N3542" i="1"/>
  <c r="P3542" i="1" s="1"/>
  <c r="J3542" i="1"/>
  <c r="G3542" i="1"/>
  <c r="F3542" i="1"/>
  <c r="D3542" i="1"/>
  <c r="B3542" i="1"/>
  <c r="R3541" i="1"/>
  <c r="Q3541" i="1"/>
  <c r="N3541" i="1"/>
  <c r="P3541" i="1" s="1"/>
  <c r="J3541" i="1"/>
  <c r="G3541" i="1"/>
  <c r="F3541" i="1"/>
  <c r="D3541" i="1"/>
  <c r="B3541" i="1"/>
  <c r="R3540" i="1"/>
  <c r="Q3540" i="1"/>
  <c r="N3540" i="1"/>
  <c r="P3540" i="1" s="1"/>
  <c r="J3540" i="1"/>
  <c r="G3540" i="1"/>
  <c r="F3540" i="1"/>
  <c r="D3540" i="1"/>
  <c r="B3540" i="1"/>
  <c r="R3539" i="1"/>
  <c r="Q3539" i="1"/>
  <c r="N3539" i="1"/>
  <c r="P3539" i="1" s="1"/>
  <c r="J3539" i="1"/>
  <c r="G3539" i="1"/>
  <c r="F3539" i="1"/>
  <c r="D3539" i="1"/>
  <c r="B3539" i="1"/>
  <c r="R3538" i="1"/>
  <c r="Q3538" i="1"/>
  <c r="N3538" i="1"/>
  <c r="P3538" i="1" s="1"/>
  <c r="J3538" i="1"/>
  <c r="G3538" i="1"/>
  <c r="F3538" i="1"/>
  <c r="D3538" i="1"/>
  <c r="B3538" i="1"/>
  <c r="R3537" i="1"/>
  <c r="Q3537" i="1"/>
  <c r="N3537" i="1"/>
  <c r="P3537" i="1" s="1"/>
  <c r="J3537" i="1"/>
  <c r="G3537" i="1"/>
  <c r="F3537" i="1"/>
  <c r="D3537" i="1"/>
  <c r="B3537" i="1"/>
  <c r="R3536" i="1"/>
  <c r="N3536" i="1"/>
  <c r="P3536" i="1" s="1"/>
  <c r="J3536" i="1"/>
  <c r="G3536" i="1"/>
  <c r="F3536" i="1"/>
  <c r="D3536" i="1"/>
  <c r="B3536" i="1"/>
  <c r="R3535" i="1"/>
  <c r="Q3535" i="1"/>
  <c r="N3535" i="1"/>
  <c r="P3535" i="1" s="1"/>
  <c r="J3535" i="1"/>
  <c r="G3535" i="1"/>
  <c r="F3535" i="1"/>
  <c r="D3535" i="1"/>
  <c r="B3535" i="1"/>
  <c r="R3534" i="1"/>
  <c r="N3534" i="1"/>
  <c r="P3534" i="1" s="1"/>
  <c r="J3534" i="1"/>
  <c r="G3534" i="1"/>
  <c r="F3534" i="1"/>
  <c r="D3534" i="1"/>
  <c r="B3534" i="1"/>
  <c r="R3533" i="1"/>
  <c r="Q3533" i="1"/>
  <c r="N3533" i="1"/>
  <c r="P3533" i="1" s="1"/>
  <c r="J3533" i="1"/>
  <c r="G3533" i="1"/>
  <c r="F3533" i="1"/>
  <c r="D3533" i="1"/>
  <c r="B3533" i="1"/>
  <c r="R3532" i="1"/>
  <c r="N3532" i="1"/>
  <c r="P3532" i="1" s="1"/>
  <c r="J3532" i="1"/>
  <c r="G3532" i="1"/>
  <c r="F3532" i="1"/>
  <c r="D3532" i="1"/>
  <c r="B3532" i="1"/>
  <c r="R3531" i="1"/>
  <c r="Q3531" i="1"/>
  <c r="N3531" i="1"/>
  <c r="P3531" i="1" s="1"/>
  <c r="J3531" i="1"/>
  <c r="G3531" i="1"/>
  <c r="F3531" i="1"/>
  <c r="D3531" i="1"/>
  <c r="B3531" i="1"/>
  <c r="R3530" i="1"/>
  <c r="N3530" i="1"/>
  <c r="P3530" i="1" s="1"/>
  <c r="J3530" i="1"/>
  <c r="G3530" i="1"/>
  <c r="F3530" i="1"/>
  <c r="D3530" i="1"/>
  <c r="B3530" i="1"/>
  <c r="R3529" i="1"/>
  <c r="Q3529" i="1"/>
  <c r="N3529" i="1"/>
  <c r="P3529" i="1" s="1"/>
  <c r="J3529" i="1"/>
  <c r="G3529" i="1"/>
  <c r="F3529" i="1"/>
  <c r="D3529" i="1"/>
  <c r="B3529" i="1"/>
  <c r="R3528" i="1"/>
  <c r="N3528" i="1"/>
  <c r="P3528" i="1" s="1"/>
  <c r="J3528" i="1"/>
  <c r="G3528" i="1"/>
  <c r="F3528" i="1"/>
  <c r="D3528" i="1"/>
  <c r="B3528" i="1"/>
  <c r="R3527" i="1"/>
  <c r="Q3527" i="1"/>
  <c r="N3527" i="1"/>
  <c r="P3527" i="1" s="1"/>
  <c r="J3527" i="1"/>
  <c r="G3527" i="1"/>
  <c r="F3527" i="1"/>
  <c r="D3527" i="1"/>
  <c r="B3527" i="1"/>
  <c r="R3526" i="1"/>
  <c r="N3526" i="1"/>
  <c r="P3526" i="1" s="1"/>
  <c r="J3526" i="1"/>
  <c r="G3526" i="1"/>
  <c r="F3526" i="1"/>
  <c r="D3526" i="1"/>
  <c r="B3526" i="1"/>
  <c r="R3525" i="1"/>
  <c r="Q3525" i="1"/>
  <c r="N3525" i="1"/>
  <c r="P3525" i="1" s="1"/>
  <c r="J3525" i="1"/>
  <c r="G3525" i="1"/>
  <c r="F3525" i="1"/>
  <c r="D3525" i="1"/>
  <c r="B3525" i="1"/>
  <c r="R3524" i="1"/>
  <c r="N3524" i="1"/>
  <c r="P3524" i="1" s="1"/>
  <c r="J3524" i="1"/>
  <c r="G3524" i="1"/>
  <c r="F3524" i="1"/>
  <c r="D3524" i="1"/>
  <c r="B3524" i="1"/>
  <c r="R3523" i="1"/>
  <c r="Q3523" i="1"/>
  <c r="N3523" i="1"/>
  <c r="P3523" i="1" s="1"/>
  <c r="J3523" i="1"/>
  <c r="G3523" i="1"/>
  <c r="F3523" i="1"/>
  <c r="D3523" i="1"/>
  <c r="B3523" i="1"/>
  <c r="R3522" i="1"/>
  <c r="N3522" i="1"/>
  <c r="P3522" i="1" s="1"/>
  <c r="J3522" i="1"/>
  <c r="G3522" i="1"/>
  <c r="F3522" i="1"/>
  <c r="D3522" i="1"/>
  <c r="B3522" i="1"/>
  <c r="R3521" i="1"/>
  <c r="Q3521" i="1"/>
  <c r="N3521" i="1"/>
  <c r="P3521" i="1" s="1"/>
  <c r="J3521" i="1"/>
  <c r="G3521" i="1"/>
  <c r="F3521" i="1"/>
  <c r="D3521" i="1"/>
  <c r="B3521" i="1"/>
  <c r="R3520" i="1"/>
  <c r="N3520" i="1"/>
  <c r="P3520" i="1" s="1"/>
  <c r="J3520" i="1"/>
  <c r="G3520" i="1"/>
  <c r="F3520" i="1"/>
  <c r="D3520" i="1"/>
  <c r="B3520" i="1"/>
  <c r="R3519" i="1"/>
  <c r="Q3519" i="1"/>
  <c r="N3519" i="1"/>
  <c r="P3519" i="1" s="1"/>
  <c r="J3519" i="1"/>
  <c r="G3519" i="1"/>
  <c r="F3519" i="1"/>
  <c r="D3519" i="1"/>
  <c r="B3519" i="1"/>
  <c r="R3518" i="1"/>
  <c r="N3518" i="1"/>
  <c r="P3518" i="1" s="1"/>
  <c r="J3518" i="1"/>
  <c r="G3518" i="1"/>
  <c r="F3518" i="1"/>
  <c r="D3518" i="1"/>
  <c r="B3518" i="1"/>
  <c r="R3517" i="1"/>
  <c r="Q3517" i="1"/>
  <c r="N3517" i="1"/>
  <c r="P3517" i="1" s="1"/>
  <c r="J3517" i="1"/>
  <c r="G3517" i="1"/>
  <c r="F3517" i="1"/>
  <c r="D3517" i="1"/>
  <c r="B3517" i="1"/>
  <c r="R3516" i="1"/>
  <c r="N3516" i="1"/>
  <c r="P3516" i="1" s="1"/>
  <c r="J3516" i="1"/>
  <c r="G3516" i="1"/>
  <c r="F3516" i="1"/>
  <c r="D3516" i="1"/>
  <c r="B3516" i="1"/>
  <c r="R3515" i="1"/>
  <c r="Q3515" i="1"/>
  <c r="N3515" i="1"/>
  <c r="P3515" i="1" s="1"/>
  <c r="J3515" i="1"/>
  <c r="G3515" i="1"/>
  <c r="F3515" i="1"/>
  <c r="D3515" i="1"/>
  <c r="B3515" i="1"/>
  <c r="R3514" i="1"/>
  <c r="N3514" i="1"/>
  <c r="P3514" i="1" s="1"/>
  <c r="J3514" i="1"/>
  <c r="G3514" i="1"/>
  <c r="F3514" i="1"/>
  <c r="D3514" i="1"/>
  <c r="B3514" i="1"/>
  <c r="R3513" i="1"/>
  <c r="Q3513" i="1"/>
  <c r="N3513" i="1"/>
  <c r="P3513" i="1" s="1"/>
  <c r="J3513" i="1"/>
  <c r="G3513" i="1"/>
  <c r="F3513" i="1"/>
  <c r="D3513" i="1"/>
  <c r="B3513" i="1"/>
  <c r="R3512" i="1"/>
  <c r="N3512" i="1"/>
  <c r="P3512" i="1" s="1"/>
  <c r="J3512" i="1"/>
  <c r="G3512" i="1"/>
  <c r="F3512" i="1"/>
  <c r="D3512" i="1"/>
  <c r="B3512" i="1"/>
  <c r="R3511" i="1"/>
  <c r="Q3511" i="1"/>
  <c r="N3511" i="1"/>
  <c r="P3511" i="1" s="1"/>
  <c r="J3511" i="1"/>
  <c r="G3511" i="1"/>
  <c r="F3511" i="1"/>
  <c r="D3511" i="1"/>
  <c r="B3511" i="1"/>
  <c r="R3510" i="1"/>
  <c r="N3510" i="1"/>
  <c r="P3510" i="1" s="1"/>
  <c r="J3510" i="1"/>
  <c r="G3510" i="1"/>
  <c r="F3510" i="1"/>
  <c r="D3510" i="1"/>
  <c r="B3510" i="1"/>
  <c r="R3509" i="1"/>
  <c r="Q3509" i="1"/>
  <c r="N3509" i="1"/>
  <c r="P3509" i="1" s="1"/>
  <c r="J3509" i="1"/>
  <c r="G3509" i="1"/>
  <c r="F3509" i="1"/>
  <c r="D3509" i="1"/>
  <c r="B3509" i="1"/>
  <c r="R3508" i="1"/>
  <c r="N3508" i="1"/>
  <c r="P3508" i="1" s="1"/>
  <c r="J3508" i="1"/>
  <c r="G3508" i="1"/>
  <c r="F3508" i="1"/>
  <c r="D3508" i="1"/>
  <c r="B3508" i="1"/>
  <c r="R3507" i="1"/>
  <c r="Q3507" i="1"/>
  <c r="N3507" i="1"/>
  <c r="P3507" i="1" s="1"/>
  <c r="J3507" i="1"/>
  <c r="G3507" i="1"/>
  <c r="F3507" i="1"/>
  <c r="D3507" i="1"/>
  <c r="B3507" i="1"/>
  <c r="R3506" i="1"/>
  <c r="N3506" i="1"/>
  <c r="P3506" i="1" s="1"/>
  <c r="J3506" i="1"/>
  <c r="G3506" i="1"/>
  <c r="F3506" i="1"/>
  <c r="D3506" i="1"/>
  <c r="B3506" i="1"/>
  <c r="R3505" i="1"/>
  <c r="Q3505" i="1"/>
  <c r="N3505" i="1"/>
  <c r="P3505" i="1" s="1"/>
  <c r="J3505" i="1"/>
  <c r="G3505" i="1"/>
  <c r="F3505" i="1"/>
  <c r="D3505" i="1"/>
  <c r="B3505" i="1"/>
  <c r="R3504" i="1"/>
  <c r="N3504" i="1"/>
  <c r="P3504" i="1" s="1"/>
  <c r="J3504" i="1"/>
  <c r="G3504" i="1"/>
  <c r="F3504" i="1"/>
  <c r="D3504" i="1"/>
  <c r="B3504" i="1"/>
  <c r="R3503" i="1"/>
  <c r="Q3503" i="1"/>
  <c r="N3503" i="1"/>
  <c r="P3503" i="1" s="1"/>
  <c r="J3503" i="1"/>
  <c r="G3503" i="1"/>
  <c r="F3503" i="1"/>
  <c r="D3503" i="1"/>
  <c r="B3503" i="1"/>
  <c r="R3502" i="1"/>
  <c r="N3502" i="1"/>
  <c r="P3502" i="1" s="1"/>
  <c r="J3502" i="1"/>
  <c r="G3502" i="1"/>
  <c r="F3502" i="1"/>
  <c r="D3502" i="1"/>
  <c r="B3502" i="1"/>
  <c r="R3501" i="1"/>
  <c r="Q3501" i="1"/>
  <c r="N3501" i="1"/>
  <c r="P3501" i="1" s="1"/>
  <c r="J3501" i="1"/>
  <c r="G3501" i="1"/>
  <c r="F3501" i="1"/>
  <c r="D3501" i="1"/>
  <c r="B3501" i="1"/>
  <c r="R3500" i="1"/>
  <c r="N3500" i="1"/>
  <c r="P3500" i="1" s="1"/>
  <c r="J3500" i="1"/>
  <c r="G3500" i="1"/>
  <c r="F3500" i="1"/>
  <c r="D3500" i="1"/>
  <c r="B3500" i="1"/>
  <c r="R3499" i="1"/>
  <c r="Q3499" i="1"/>
  <c r="N3499" i="1"/>
  <c r="P3499" i="1" s="1"/>
  <c r="J3499" i="1"/>
  <c r="G3499" i="1"/>
  <c r="F3499" i="1"/>
  <c r="D3499" i="1"/>
  <c r="B3499" i="1"/>
  <c r="R3498" i="1"/>
  <c r="N3498" i="1"/>
  <c r="P3498" i="1" s="1"/>
  <c r="J3498" i="1"/>
  <c r="G3498" i="1"/>
  <c r="F3498" i="1"/>
  <c r="D3498" i="1"/>
  <c r="B3498" i="1"/>
  <c r="R3497" i="1"/>
  <c r="Q3497" i="1"/>
  <c r="N3497" i="1"/>
  <c r="P3497" i="1" s="1"/>
  <c r="J3497" i="1"/>
  <c r="G3497" i="1"/>
  <c r="F3497" i="1"/>
  <c r="D3497" i="1"/>
  <c r="B3497" i="1"/>
  <c r="R3496" i="1"/>
  <c r="N3496" i="1"/>
  <c r="P3496" i="1" s="1"/>
  <c r="J3496" i="1"/>
  <c r="G3496" i="1"/>
  <c r="F3496" i="1"/>
  <c r="D3496" i="1"/>
  <c r="B3496" i="1"/>
  <c r="R3495" i="1"/>
  <c r="Q3495" i="1"/>
  <c r="N3495" i="1"/>
  <c r="P3495" i="1" s="1"/>
  <c r="J3495" i="1"/>
  <c r="G3495" i="1"/>
  <c r="F3495" i="1"/>
  <c r="D3495" i="1"/>
  <c r="B3495" i="1"/>
  <c r="R3494" i="1"/>
  <c r="N3494" i="1"/>
  <c r="P3494" i="1" s="1"/>
  <c r="J3494" i="1"/>
  <c r="G3494" i="1"/>
  <c r="F3494" i="1"/>
  <c r="D3494" i="1"/>
  <c r="B3494" i="1"/>
  <c r="R3493" i="1"/>
  <c r="Q3493" i="1"/>
  <c r="N3493" i="1"/>
  <c r="P3493" i="1" s="1"/>
  <c r="J3493" i="1"/>
  <c r="G3493" i="1"/>
  <c r="F3493" i="1"/>
  <c r="D3493" i="1"/>
  <c r="B3493" i="1"/>
  <c r="R3492" i="1"/>
  <c r="N3492" i="1"/>
  <c r="P3492" i="1" s="1"/>
  <c r="J3492" i="1"/>
  <c r="G3492" i="1"/>
  <c r="F3492" i="1"/>
  <c r="D3492" i="1"/>
  <c r="B3492" i="1"/>
  <c r="R3491" i="1"/>
  <c r="Q3491" i="1"/>
  <c r="N3491" i="1"/>
  <c r="P3491" i="1" s="1"/>
  <c r="J3491" i="1"/>
  <c r="G3491" i="1"/>
  <c r="F3491" i="1"/>
  <c r="D3491" i="1"/>
  <c r="B3491" i="1"/>
  <c r="R3490" i="1"/>
  <c r="N3490" i="1"/>
  <c r="P3490" i="1" s="1"/>
  <c r="J3490" i="1"/>
  <c r="G3490" i="1"/>
  <c r="F3490" i="1"/>
  <c r="D3490" i="1"/>
  <c r="B3490" i="1"/>
  <c r="R3489" i="1"/>
  <c r="Q3489" i="1"/>
  <c r="N3489" i="1"/>
  <c r="P3489" i="1" s="1"/>
  <c r="J3489" i="1"/>
  <c r="G3489" i="1"/>
  <c r="F3489" i="1"/>
  <c r="D3489" i="1"/>
  <c r="B3489" i="1"/>
  <c r="R3488" i="1"/>
  <c r="N3488" i="1"/>
  <c r="P3488" i="1" s="1"/>
  <c r="J3488" i="1"/>
  <c r="G3488" i="1"/>
  <c r="F3488" i="1"/>
  <c r="D3488" i="1"/>
  <c r="B3488" i="1"/>
  <c r="R3487" i="1"/>
  <c r="Q3487" i="1"/>
  <c r="N3487" i="1"/>
  <c r="P3487" i="1" s="1"/>
  <c r="J3487" i="1"/>
  <c r="G3487" i="1"/>
  <c r="F3487" i="1"/>
  <c r="D3487" i="1"/>
  <c r="B3487" i="1"/>
  <c r="R3486" i="1"/>
  <c r="N3486" i="1"/>
  <c r="P3486" i="1" s="1"/>
  <c r="J3486" i="1"/>
  <c r="G3486" i="1"/>
  <c r="F3486" i="1"/>
  <c r="D3486" i="1"/>
  <c r="B3486" i="1"/>
  <c r="R3485" i="1"/>
  <c r="Q3485" i="1"/>
  <c r="N3485" i="1"/>
  <c r="P3485" i="1" s="1"/>
  <c r="J3485" i="1"/>
  <c r="G3485" i="1"/>
  <c r="F3485" i="1"/>
  <c r="D3485" i="1"/>
  <c r="B3485" i="1"/>
  <c r="R3484" i="1"/>
  <c r="N3484" i="1"/>
  <c r="P3484" i="1" s="1"/>
  <c r="J3484" i="1"/>
  <c r="G3484" i="1"/>
  <c r="F3484" i="1"/>
  <c r="D3484" i="1"/>
  <c r="B3484" i="1"/>
  <c r="R3483" i="1"/>
  <c r="Q3483" i="1"/>
  <c r="N3483" i="1"/>
  <c r="P3483" i="1" s="1"/>
  <c r="J3483" i="1"/>
  <c r="G3483" i="1"/>
  <c r="F3483" i="1"/>
  <c r="D3483" i="1"/>
  <c r="B3483" i="1"/>
  <c r="R3482" i="1"/>
  <c r="N3482" i="1"/>
  <c r="P3482" i="1" s="1"/>
  <c r="J3482" i="1"/>
  <c r="G3482" i="1"/>
  <c r="F3482" i="1"/>
  <c r="D3482" i="1"/>
  <c r="B3482" i="1"/>
  <c r="R3481" i="1"/>
  <c r="Q3481" i="1"/>
  <c r="N3481" i="1"/>
  <c r="P3481" i="1" s="1"/>
  <c r="J3481" i="1"/>
  <c r="G3481" i="1"/>
  <c r="F3481" i="1"/>
  <c r="D3481" i="1"/>
  <c r="B3481" i="1"/>
  <c r="R3480" i="1"/>
  <c r="N3480" i="1"/>
  <c r="P3480" i="1" s="1"/>
  <c r="J3480" i="1"/>
  <c r="G3480" i="1"/>
  <c r="F3480" i="1"/>
  <c r="D3480" i="1"/>
  <c r="B3480" i="1"/>
  <c r="R3479" i="1"/>
  <c r="Q3479" i="1"/>
  <c r="N3479" i="1"/>
  <c r="P3479" i="1" s="1"/>
  <c r="J3479" i="1"/>
  <c r="G3479" i="1"/>
  <c r="F3479" i="1"/>
  <c r="D3479" i="1"/>
  <c r="B3479" i="1"/>
  <c r="R3478" i="1"/>
  <c r="N3478" i="1"/>
  <c r="P3478" i="1" s="1"/>
  <c r="J3478" i="1"/>
  <c r="G3478" i="1"/>
  <c r="F3478" i="1"/>
  <c r="D3478" i="1"/>
  <c r="B3478" i="1"/>
  <c r="R3477" i="1"/>
  <c r="Q3477" i="1"/>
  <c r="N3477" i="1"/>
  <c r="P3477" i="1" s="1"/>
  <c r="J3477" i="1"/>
  <c r="G3477" i="1"/>
  <c r="F3477" i="1"/>
  <c r="D3477" i="1"/>
  <c r="B3477" i="1"/>
  <c r="R3476" i="1"/>
  <c r="N3476" i="1"/>
  <c r="P3476" i="1" s="1"/>
  <c r="J3476" i="1"/>
  <c r="G3476" i="1"/>
  <c r="F3476" i="1"/>
  <c r="D3476" i="1"/>
  <c r="B3476" i="1"/>
  <c r="R3475" i="1"/>
  <c r="Q3475" i="1"/>
  <c r="N3475" i="1"/>
  <c r="P3475" i="1" s="1"/>
  <c r="J3475" i="1"/>
  <c r="G3475" i="1"/>
  <c r="F3475" i="1"/>
  <c r="D3475" i="1"/>
  <c r="B3475" i="1"/>
  <c r="R3474" i="1"/>
  <c r="N3474" i="1"/>
  <c r="P3474" i="1" s="1"/>
  <c r="J3474" i="1"/>
  <c r="G3474" i="1"/>
  <c r="F3474" i="1"/>
  <c r="D3474" i="1"/>
  <c r="B3474" i="1"/>
  <c r="R3473" i="1"/>
  <c r="Q3473" i="1"/>
  <c r="N3473" i="1"/>
  <c r="P3473" i="1" s="1"/>
  <c r="J3473" i="1"/>
  <c r="G3473" i="1"/>
  <c r="F3473" i="1"/>
  <c r="D3473" i="1"/>
  <c r="B3473" i="1"/>
  <c r="R3472" i="1"/>
  <c r="N3472" i="1"/>
  <c r="P3472" i="1" s="1"/>
  <c r="J3472" i="1"/>
  <c r="G3472" i="1"/>
  <c r="F3472" i="1"/>
  <c r="D3472" i="1"/>
  <c r="B3472" i="1"/>
  <c r="R3471" i="1"/>
  <c r="Q3471" i="1"/>
  <c r="N3471" i="1"/>
  <c r="P3471" i="1" s="1"/>
  <c r="J3471" i="1"/>
  <c r="G3471" i="1"/>
  <c r="F3471" i="1"/>
  <c r="D3471" i="1"/>
  <c r="B3471" i="1"/>
  <c r="R3470" i="1"/>
  <c r="N3470" i="1"/>
  <c r="P3470" i="1" s="1"/>
  <c r="J3470" i="1"/>
  <c r="G3470" i="1"/>
  <c r="F3470" i="1"/>
  <c r="D3470" i="1"/>
  <c r="B3470" i="1"/>
  <c r="R3469" i="1"/>
  <c r="Q3469" i="1"/>
  <c r="N3469" i="1"/>
  <c r="P3469" i="1" s="1"/>
  <c r="J3469" i="1"/>
  <c r="G3469" i="1"/>
  <c r="F3469" i="1"/>
  <c r="D3469" i="1"/>
  <c r="B3469" i="1"/>
  <c r="R3468" i="1"/>
  <c r="N3468" i="1"/>
  <c r="P3468" i="1" s="1"/>
  <c r="J3468" i="1"/>
  <c r="G3468" i="1"/>
  <c r="F3468" i="1"/>
  <c r="D3468" i="1"/>
  <c r="B3468" i="1"/>
  <c r="R3467" i="1"/>
  <c r="Q3467" i="1"/>
  <c r="N3467" i="1"/>
  <c r="P3467" i="1" s="1"/>
  <c r="J3467" i="1"/>
  <c r="G3467" i="1"/>
  <c r="F3467" i="1"/>
  <c r="D3467" i="1"/>
  <c r="B3467" i="1"/>
  <c r="R3466" i="1"/>
  <c r="N3466" i="1"/>
  <c r="P3466" i="1" s="1"/>
  <c r="J3466" i="1"/>
  <c r="G3466" i="1"/>
  <c r="F3466" i="1"/>
  <c r="D3466" i="1"/>
  <c r="B3466" i="1"/>
  <c r="R3465" i="1"/>
  <c r="Q3465" i="1"/>
  <c r="N3465" i="1"/>
  <c r="P3465" i="1" s="1"/>
  <c r="J3465" i="1"/>
  <c r="G3465" i="1"/>
  <c r="F3465" i="1"/>
  <c r="D3465" i="1"/>
  <c r="B3465" i="1"/>
  <c r="R3464" i="1"/>
  <c r="N3464" i="1"/>
  <c r="P3464" i="1" s="1"/>
  <c r="J3464" i="1"/>
  <c r="G3464" i="1"/>
  <c r="F3464" i="1"/>
  <c r="D3464" i="1"/>
  <c r="B3464" i="1"/>
  <c r="R3463" i="1"/>
  <c r="Q3463" i="1"/>
  <c r="N3463" i="1"/>
  <c r="P3463" i="1" s="1"/>
  <c r="J3463" i="1"/>
  <c r="G3463" i="1"/>
  <c r="F3463" i="1"/>
  <c r="D3463" i="1"/>
  <c r="B3463" i="1"/>
  <c r="R3462" i="1"/>
  <c r="N3462" i="1"/>
  <c r="P3462" i="1" s="1"/>
  <c r="J3462" i="1"/>
  <c r="G3462" i="1"/>
  <c r="F3462" i="1"/>
  <c r="D3462" i="1"/>
  <c r="B3462" i="1"/>
  <c r="R3461" i="1"/>
  <c r="Q3461" i="1"/>
  <c r="N3461" i="1"/>
  <c r="P3461" i="1" s="1"/>
  <c r="J3461" i="1"/>
  <c r="G3461" i="1"/>
  <c r="F3461" i="1"/>
  <c r="D3461" i="1"/>
  <c r="B3461" i="1"/>
  <c r="R3460" i="1"/>
  <c r="N3460" i="1"/>
  <c r="P3460" i="1" s="1"/>
  <c r="J3460" i="1"/>
  <c r="G3460" i="1"/>
  <c r="F3460" i="1"/>
  <c r="D3460" i="1"/>
  <c r="B3460" i="1"/>
  <c r="R3459" i="1"/>
  <c r="Q3459" i="1"/>
  <c r="N3459" i="1"/>
  <c r="P3459" i="1" s="1"/>
  <c r="J3459" i="1"/>
  <c r="G3459" i="1"/>
  <c r="F3459" i="1"/>
  <c r="D3459" i="1"/>
  <c r="B3459" i="1"/>
  <c r="R3458" i="1"/>
  <c r="N3458" i="1"/>
  <c r="P3458" i="1" s="1"/>
  <c r="J3458" i="1"/>
  <c r="G3458" i="1"/>
  <c r="F3458" i="1"/>
  <c r="D3458" i="1"/>
  <c r="B3458" i="1"/>
  <c r="R3457" i="1"/>
  <c r="Q3457" i="1"/>
  <c r="N3457" i="1"/>
  <c r="P3457" i="1" s="1"/>
  <c r="J3457" i="1"/>
  <c r="G3457" i="1"/>
  <c r="F3457" i="1"/>
  <c r="D3457" i="1"/>
  <c r="B3457" i="1"/>
  <c r="R3456" i="1"/>
  <c r="N3456" i="1"/>
  <c r="P3456" i="1" s="1"/>
  <c r="J3456" i="1"/>
  <c r="G3456" i="1"/>
  <c r="F3456" i="1"/>
  <c r="D3456" i="1"/>
  <c r="B3456" i="1"/>
  <c r="R3455" i="1"/>
  <c r="Q3455" i="1"/>
  <c r="N3455" i="1"/>
  <c r="P3455" i="1" s="1"/>
  <c r="J3455" i="1"/>
  <c r="G3455" i="1"/>
  <c r="F3455" i="1"/>
  <c r="D3455" i="1"/>
  <c r="B3455" i="1"/>
  <c r="R3454" i="1"/>
  <c r="N3454" i="1"/>
  <c r="P3454" i="1" s="1"/>
  <c r="J3454" i="1"/>
  <c r="G3454" i="1"/>
  <c r="F3454" i="1"/>
  <c r="D3454" i="1"/>
  <c r="B3454" i="1"/>
  <c r="R3453" i="1"/>
  <c r="Q3453" i="1"/>
  <c r="N3453" i="1"/>
  <c r="P3453" i="1" s="1"/>
  <c r="J3453" i="1"/>
  <c r="G3453" i="1"/>
  <c r="F3453" i="1"/>
  <c r="D3453" i="1"/>
  <c r="B3453" i="1"/>
  <c r="R3452" i="1"/>
  <c r="N3452" i="1"/>
  <c r="P3452" i="1" s="1"/>
  <c r="J3452" i="1"/>
  <c r="G3452" i="1"/>
  <c r="F3452" i="1"/>
  <c r="D3452" i="1"/>
  <c r="B3452" i="1"/>
  <c r="R3451" i="1"/>
  <c r="Q3451" i="1"/>
  <c r="N3451" i="1"/>
  <c r="P3451" i="1" s="1"/>
  <c r="J3451" i="1"/>
  <c r="G3451" i="1"/>
  <c r="F3451" i="1"/>
  <c r="D3451" i="1"/>
  <c r="B3451" i="1"/>
  <c r="R3450" i="1"/>
  <c r="N3450" i="1"/>
  <c r="P3450" i="1" s="1"/>
  <c r="J3450" i="1"/>
  <c r="G3450" i="1"/>
  <c r="F3450" i="1"/>
  <c r="D3450" i="1"/>
  <c r="B3450" i="1"/>
  <c r="R3449" i="1"/>
  <c r="Q3449" i="1"/>
  <c r="N3449" i="1"/>
  <c r="P3449" i="1" s="1"/>
  <c r="J3449" i="1"/>
  <c r="G3449" i="1"/>
  <c r="F3449" i="1"/>
  <c r="D3449" i="1"/>
  <c r="B3449" i="1"/>
  <c r="R3448" i="1"/>
  <c r="N3448" i="1"/>
  <c r="P3448" i="1" s="1"/>
  <c r="J3448" i="1"/>
  <c r="G3448" i="1"/>
  <c r="F3448" i="1"/>
  <c r="D3448" i="1"/>
  <c r="B3448" i="1"/>
  <c r="R3447" i="1"/>
  <c r="Q3447" i="1"/>
  <c r="N3447" i="1"/>
  <c r="P3447" i="1" s="1"/>
  <c r="J3447" i="1"/>
  <c r="G3447" i="1"/>
  <c r="F3447" i="1"/>
  <c r="D3447" i="1"/>
  <c r="B3447" i="1"/>
  <c r="R3446" i="1"/>
  <c r="N3446" i="1"/>
  <c r="P3446" i="1" s="1"/>
  <c r="J3446" i="1"/>
  <c r="G3446" i="1"/>
  <c r="F3446" i="1"/>
  <c r="D3446" i="1"/>
  <c r="B3446" i="1"/>
  <c r="R3445" i="1"/>
  <c r="Q3445" i="1"/>
  <c r="N3445" i="1"/>
  <c r="P3445" i="1" s="1"/>
  <c r="J3445" i="1"/>
  <c r="G3445" i="1"/>
  <c r="F3445" i="1"/>
  <c r="D3445" i="1"/>
  <c r="B3445" i="1"/>
  <c r="R3444" i="1"/>
  <c r="N3444" i="1"/>
  <c r="P3444" i="1" s="1"/>
  <c r="J3444" i="1"/>
  <c r="G3444" i="1"/>
  <c r="F3444" i="1"/>
  <c r="D3444" i="1"/>
  <c r="B3444" i="1"/>
  <c r="R3443" i="1"/>
  <c r="Q3443" i="1"/>
  <c r="N3443" i="1"/>
  <c r="P3443" i="1" s="1"/>
  <c r="J3443" i="1"/>
  <c r="G3443" i="1"/>
  <c r="F3443" i="1"/>
  <c r="D3443" i="1"/>
  <c r="B3443" i="1"/>
  <c r="R3442" i="1"/>
  <c r="N3442" i="1"/>
  <c r="P3442" i="1" s="1"/>
  <c r="J3442" i="1"/>
  <c r="G3442" i="1"/>
  <c r="F3442" i="1"/>
  <c r="D3442" i="1"/>
  <c r="B3442" i="1"/>
  <c r="R3441" i="1"/>
  <c r="Q3441" i="1"/>
  <c r="N3441" i="1"/>
  <c r="P3441" i="1" s="1"/>
  <c r="J3441" i="1"/>
  <c r="G3441" i="1"/>
  <c r="F3441" i="1"/>
  <c r="D3441" i="1"/>
  <c r="B3441" i="1"/>
  <c r="R3440" i="1"/>
  <c r="N3440" i="1"/>
  <c r="P3440" i="1" s="1"/>
  <c r="J3440" i="1"/>
  <c r="G3440" i="1"/>
  <c r="F3440" i="1"/>
  <c r="D3440" i="1"/>
  <c r="B3440" i="1"/>
  <c r="R3439" i="1"/>
  <c r="Q3439" i="1"/>
  <c r="N3439" i="1"/>
  <c r="P3439" i="1" s="1"/>
  <c r="J3439" i="1"/>
  <c r="G3439" i="1"/>
  <c r="F3439" i="1"/>
  <c r="D3439" i="1"/>
  <c r="B3439" i="1"/>
  <c r="R3438" i="1"/>
  <c r="N3438" i="1"/>
  <c r="P3438" i="1" s="1"/>
  <c r="J3438" i="1"/>
  <c r="G3438" i="1"/>
  <c r="F3438" i="1"/>
  <c r="D3438" i="1"/>
  <c r="B3438" i="1"/>
  <c r="R3437" i="1"/>
  <c r="Q3437" i="1"/>
  <c r="N3437" i="1"/>
  <c r="P3437" i="1" s="1"/>
  <c r="J3437" i="1"/>
  <c r="G3437" i="1"/>
  <c r="F3437" i="1"/>
  <c r="D3437" i="1"/>
  <c r="B3437" i="1"/>
  <c r="R3436" i="1"/>
  <c r="N3436" i="1"/>
  <c r="P3436" i="1" s="1"/>
  <c r="J3436" i="1"/>
  <c r="G3436" i="1"/>
  <c r="F3436" i="1"/>
  <c r="D3436" i="1"/>
  <c r="B3436" i="1"/>
  <c r="R3435" i="1"/>
  <c r="Q3435" i="1"/>
  <c r="N3435" i="1"/>
  <c r="P3435" i="1" s="1"/>
  <c r="J3435" i="1"/>
  <c r="G3435" i="1"/>
  <c r="F3435" i="1"/>
  <c r="D3435" i="1"/>
  <c r="B3435" i="1"/>
  <c r="R3434" i="1"/>
  <c r="N3434" i="1"/>
  <c r="P3434" i="1" s="1"/>
  <c r="J3434" i="1"/>
  <c r="G3434" i="1"/>
  <c r="F3434" i="1"/>
  <c r="D3434" i="1"/>
  <c r="B3434" i="1"/>
  <c r="R3433" i="1"/>
  <c r="Q3433" i="1"/>
  <c r="N3433" i="1"/>
  <c r="P3433" i="1" s="1"/>
  <c r="J3433" i="1"/>
  <c r="G3433" i="1"/>
  <c r="F3433" i="1"/>
  <c r="D3433" i="1"/>
  <c r="B3433" i="1"/>
  <c r="R3432" i="1"/>
  <c r="N3432" i="1"/>
  <c r="P3432" i="1" s="1"/>
  <c r="J3432" i="1"/>
  <c r="G3432" i="1"/>
  <c r="F3432" i="1"/>
  <c r="D3432" i="1"/>
  <c r="B3432" i="1"/>
  <c r="R3431" i="1"/>
  <c r="Q3431" i="1"/>
  <c r="N3431" i="1"/>
  <c r="P3431" i="1" s="1"/>
  <c r="J3431" i="1"/>
  <c r="G3431" i="1"/>
  <c r="F3431" i="1"/>
  <c r="D3431" i="1"/>
  <c r="B3431" i="1"/>
  <c r="R3430" i="1"/>
  <c r="N3430" i="1"/>
  <c r="P3430" i="1" s="1"/>
  <c r="J3430" i="1"/>
  <c r="G3430" i="1"/>
  <c r="F3430" i="1"/>
  <c r="D3430" i="1"/>
  <c r="B3430" i="1"/>
  <c r="R3429" i="1"/>
  <c r="Q3429" i="1"/>
  <c r="N3429" i="1"/>
  <c r="P3429" i="1" s="1"/>
  <c r="J3429" i="1"/>
  <c r="G3429" i="1"/>
  <c r="F3429" i="1"/>
  <c r="D3429" i="1"/>
  <c r="B3429" i="1"/>
  <c r="R3428" i="1"/>
  <c r="N3428" i="1"/>
  <c r="P3428" i="1" s="1"/>
  <c r="J3428" i="1"/>
  <c r="G3428" i="1"/>
  <c r="F3428" i="1"/>
  <c r="D3428" i="1"/>
  <c r="B3428" i="1"/>
  <c r="R3427" i="1"/>
  <c r="Q3427" i="1"/>
  <c r="N3427" i="1"/>
  <c r="P3427" i="1" s="1"/>
  <c r="J3427" i="1"/>
  <c r="G3427" i="1"/>
  <c r="F3427" i="1"/>
  <c r="D3427" i="1"/>
  <c r="B3427" i="1"/>
  <c r="R3426" i="1"/>
  <c r="N3426" i="1"/>
  <c r="P3426" i="1" s="1"/>
  <c r="J3426" i="1"/>
  <c r="G3426" i="1"/>
  <c r="F3426" i="1"/>
  <c r="D3426" i="1"/>
  <c r="B3426" i="1"/>
  <c r="R3425" i="1"/>
  <c r="Q3425" i="1"/>
  <c r="N3425" i="1"/>
  <c r="P3425" i="1" s="1"/>
  <c r="J3425" i="1"/>
  <c r="G3425" i="1"/>
  <c r="F3425" i="1"/>
  <c r="D3425" i="1"/>
  <c r="B3425" i="1"/>
  <c r="R3424" i="1"/>
  <c r="N3424" i="1"/>
  <c r="P3424" i="1" s="1"/>
  <c r="J3424" i="1"/>
  <c r="G3424" i="1"/>
  <c r="F3424" i="1"/>
  <c r="D3424" i="1"/>
  <c r="B3424" i="1"/>
  <c r="R3423" i="1"/>
  <c r="Q3423" i="1"/>
  <c r="N3423" i="1"/>
  <c r="P3423" i="1" s="1"/>
  <c r="J3423" i="1"/>
  <c r="G3423" i="1"/>
  <c r="F3423" i="1"/>
  <c r="D3423" i="1"/>
  <c r="B3423" i="1"/>
  <c r="R3422" i="1"/>
  <c r="N3422" i="1"/>
  <c r="P3422" i="1" s="1"/>
  <c r="J3422" i="1"/>
  <c r="G3422" i="1"/>
  <c r="F3422" i="1"/>
  <c r="D3422" i="1"/>
  <c r="B3422" i="1"/>
  <c r="R3421" i="1"/>
  <c r="Q3421" i="1"/>
  <c r="N3421" i="1"/>
  <c r="P3421" i="1" s="1"/>
  <c r="J3421" i="1"/>
  <c r="G3421" i="1"/>
  <c r="F3421" i="1"/>
  <c r="D3421" i="1"/>
  <c r="B3421" i="1"/>
  <c r="R3420" i="1"/>
  <c r="N3420" i="1"/>
  <c r="P3420" i="1" s="1"/>
  <c r="J3420" i="1"/>
  <c r="G3420" i="1"/>
  <c r="F3420" i="1"/>
  <c r="D3420" i="1"/>
  <c r="B3420" i="1"/>
  <c r="R3419" i="1"/>
  <c r="Q3419" i="1"/>
  <c r="N3419" i="1"/>
  <c r="P3419" i="1" s="1"/>
  <c r="J3419" i="1"/>
  <c r="G3419" i="1"/>
  <c r="F3419" i="1"/>
  <c r="D3419" i="1"/>
  <c r="B3419" i="1"/>
  <c r="R3418" i="1"/>
  <c r="N3418" i="1"/>
  <c r="P3418" i="1" s="1"/>
  <c r="J3418" i="1"/>
  <c r="G3418" i="1"/>
  <c r="F3418" i="1"/>
  <c r="D3418" i="1"/>
  <c r="B3418" i="1"/>
  <c r="R3417" i="1"/>
  <c r="Q3417" i="1"/>
  <c r="N3417" i="1"/>
  <c r="P3417" i="1" s="1"/>
  <c r="J3417" i="1"/>
  <c r="G3417" i="1"/>
  <c r="F3417" i="1"/>
  <c r="D3417" i="1"/>
  <c r="B3417" i="1"/>
  <c r="R3416" i="1"/>
  <c r="N3416" i="1"/>
  <c r="P3416" i="1" s="1"/>
  <c r="J3416" i="1"/>
  <c r="G3416" i="1"/>
  <c r="F3416" i="1"/>
  <c r="D3416" i="1"/>
  <c r="B3416" i="1"/>
  <c r="R3415" i="1"/>
  <c r="Q3415" i="1"/>
  <c r="N3415" i="1"/>
  <c r="P3415" i="1" s="1"/>
  <c r="J3415" i="1"/>
  <c r="G3415" i="1"/>
  <c r="F3415" i="1"/>
  <c r="D3415" i="1"/>
  <c r="B3415" i="1"/>
  <c r="R3414" i="1"/>
  <c r="N3414" i="1"/>
  <c r="P3414" i="1" s="1"/>
  <c r="J3414" i="1"/>
  <c r="G3414" i="1"/>
  <c r="F3414" i="1"/>
  <c r="D3414" i="1"/>
  <c r="B3414" i="1"/>
  <c r="R3413" i="1"/>
  <c r="Q3413" i="1"/>
  <c r="N3413" i="1"/>
  <c r="P3413" i="1" s="1"/>
  <c r="J3413" i="1"/>
  <c r="G3413" i="1"/>
  <c r="F3413" i="1"/>
  <c r="D3413" i="1"/>
  <c r="B3413" i="1"/>
  <c r="R3412" i="1"/>
  <c r="N3412" i="1"/>
  <c r="P3412" i="1" s="1"/>
  <c r="J3412" i="1"/>
  <c r="G3412" i="1"/>
  <c r="F3412" i="1"/>
  <c r="D3412" i="1"/>
  <c r="B3412" i="1"/>
  <c r="R3411" i="1"/>
  <c r="Q3411" i="1"/>
  <c r="N3411" i="1"/>
  <c r="P3411" i="1" s="1"/>
  <c r="J3411" i="1"/>
  <c r="G3411" i="1"/>
  <c r="F3411" i="1"/>
  <c r="D3411" i="1"/>
  <c r="B3411" i="1"/>
  <c r="R3410" i="1"/>
  <c r="N3410" i="1"/>
  <c r="P3410" i="1" s="1"/>
  <c r="J3410" i="1"/>
  <c r="G3410" i="1"/>
  <c r="F3410" i="1"/>
  <c r="D3410" i="1"/>
  <c r="B3410" i="1"/>
  <c r="R3409" i="1"/>
  <c r="Q3409" i="1"/>
  <c r="N3409" i="1"/>
  <c r="P3409" i="1" s="1"/>
  <c r="J3409" i="1"/>
  <c r="G3409" i="1"/>
  <c r="F3409" i="1"/>
  <c r="D3409" i="1"/>
  <c r="B3409" i="1"/>
  <c r="R3408" i="1"/>
  <c r="N3408" i="1"/>
  <c r="P3408" i="1" s="1"/>
  <c r="J3408" i="1"/>
  <c r="G3408" i="1"/>
  <c r="F3408" i="1"/>
  <c r="D3408" i="1"/>
  <c r="B3408" i="1"/>
  <c r="R3407" i="1"/>
  <c r="Q3407" i="1"/>
  <c r="N3407" i="1"/>
  <c r="P3407" i="1" s="1"/>
  <c r="J3407" i="1"/>
  <c r="G3407" i="1"/>
  <c r="F3407" i="1"/>
  <c r="D3407" i="1"/>
  <c r="B3407" i="1"/>
  <c r="R3406" i="1"/>
  <c r="N3406" i="1"/>
  <c r="P3406" i="1" s="1"/>
  <c r="J3406" i="1"/>
  <c r="G3406" i="1"/>
  <c r="F3406" i="1"/>
  <c r="D3406" i="1"/>
  <c r="B3406" i="1"/>
  <c r="R3405" i="1"/>
  <c r="Q3405" i="1"/>
  <c r="N3405" i="1"/>
  <c r="P3405" i="1" s="1"/>
  <c r="J3405" i="1"/>
  <c r="G3405" i="1"/>
  <c r="F3405" i="1"/>
  <c r="D3405" i="1"/>
  <c r="B3405" i="1"/>
  <c r="R3404" i="1"/>
  <c r="N3404" i="1"/>
  <c r="P3404" i="1" s="1"/>
  <c r="J3404" i="1"/>
  <c r="G3404" i="1"/>
  <c r="F3404" i="1"/>
  <c r="D3404" i="1"/>
  <c r="B3404" i="1"/>
  <c r="R3403" i="1"/>
  <c r="Q3403" i="1"/>
  <c r="N3403" i="1"/>
  <c r="P3403" i="1" s="1"/>
  <c r="J3403" i="1"/>
  <c r="G3403" i="1"/>
  <c r="F3403" i="1"/>
  <c r="D3403" i="1"/>
  <c r="B3403" i="1"/>
  <c r="R3402" i="1"/>
  <c r="N3402" i="1"/>
  <c r="P3402" i="1" s="1"/>
  <c r="J3402" i="1"/>
  <c r="G3402" i="1"/>
  <c r="F3402" i="1"/>
  <c r="D3402" i="1"/>
  <c r="B3402" i="1"/>
  <c r="R3401" i="1"/>
  <c r="Q3401" i="1"/>
  <c r="N3401" i="1"/>
  <c r="P3401" i="1" s="1"/>
  <c r="J3401" i="1"/>
  <c r="G3401" i="1"/>
  <c r="F3401" i="1"/>
  <c r="D3401" i="1"/>
  <c r="B3401" i="1"/>
  <c r="R3400" i="1"/>
  <c r="N3400" i="1"/>
  <c r="P3400" i="1" s="1"/>
  <c r="J3400" i="1"/>
  <c r="G3400" i="1"/>
  <c r="F3400" i="1"/>
  <c r="D3400" i="1"/>
  <c r="B3400" i="1"/>
  <c r="R3399" i="1"/>
  <c r="Q3399" i="1"/>
  <c r="N3399" i="1"/>
  <c r="P3399" i="1" s="1"/>
  <c r="J3399" i="1"/>
  <c r="G3399" i="1"/>
  <c r="F3399" i="1"/>
  <c r="D3399" i="1"/>
  <c r="B3399" i="1"/>
  <c r="R3398" i="1"/>
  <c r="N3398" i="1"/>
  <c r="P3398" i="1" s="1"/>
  <c r="J3398" i="1"/>
  <c r="G3398" i="1"/>
  <c r="F3398" i="1"/>
  <c r="D3398" i="1"/>
  <c r="B3398" i="1"/>
  <c r="R3397" i="1"/>
  <c r="Q3397" i="1"/>
  <c r="N3397" i="1"/>
  <c r="P3397" i="1" s="1"/>
  <c r="J3397" i="1"/>
  <c r="G3397" i="1"/>
  <c r="F3397" i="1"/>
  <c r="D3397" i="1"/>
  <c r="B3397" i="1"/>
  <c r="R3396" i="1"/>
  <c r="N3396" i="1"/>
  <c r="P3396" i="1" s="1"/>
  <c r="J3396" i="1"/>
  <c r="G3396" i="1"/>
  <c r="F3396" i="1"/>
  <c r="D3396" i="1"/>
  <c r="B3396" i="1"/>
  <c r="R3395" i="1"/>
  <c r="Q3395" i="1"/>
  <c r="N3395" i="1"/>
  <c r="P3395" i="1" s="1"/>
  <c r="J3395" i="1"/>
  <c r="G3395" i="1"/>
  <c r="F3395" i="1"/>
  <c r="D3395" i="1"/>
  <c r="B3395" i="1"/>
  <c r="R3394" i="1"/>
  <c r="N3394" i="1"/>
  <c r="P3394" i="1" s="1"/>
  <c r="J3394" i="1"/>
  <c r="G3394" i="1"/>
  <c r="F3394" i="1"/>
  <c r="D3394" i="1"/>
  <c r="B3394" i="1"/>
  <c r="R3393" i="1"/>
  <c r="Q3393" i="1"/>
  <c r="N3393" i="1"/>
  <c r="P3393" i="1" s="1"/>
  <c r="J3393" i="1"/>
  <c r="G3393" i="1"/>
  <c r="F3393" i="1"/>
  <c r="D3393" i="1"/>
  <c r="B3393" i="1"/>
  <c r="R3392" i="1"/>
  <c r="N3392" i="1"/>
  <c r="P3392" i="1" s="1"/>
  <c r="J3392" i="1"/>
  <c r="G3392" i="1"/>
  <c r="F3392" i="1"/>
  <c r="D3392" i="1"/>
  <c r="B3392" i="1"/>
  <c r="R3391" i="1"/>
  <c r="Q3391" i="1"/>
  <c r="N3391" i="1"/>
  <c r="P3391" i="1" s="1"/>
  <c r="J3391" i="1"/>
  <c r="G3391" i="1"/>
  <c r="F3391" i="1"/>
  <c r="D3391" i="1"/>
  <c r="B3391" i="1"/>
  <c r="R3390" i="1"/>
  <c r="N3390" i="1"/>
  <c r="P3390" i="1" s="1"/>
  <c r="J3390" i="1"/>
  <c r="G3390" i="1"/>
  <c r="F3390" i="1"/>
  <c r="D3390" i="1"/>
  <c r="B3390" i="1"/>
  <c r="R3389" i="1"/>
  <c r="Q3389" i="1"/>
  <c r="N3389" i="1"/>
  <c r="P3389" i="1" s="1"/>
  <c r="J3389" i="1"/>
  <c r="G3389" i="1"/>
  <c r="F3389" i="1"/>
  <c r="D3389" i="1"/>
  <c r="B3389" i="1"/>
  <c r="R3388" i="1"/>
  <c r="N3388" i="1"/>
  <c r="P3388" i="1" s="1"/>
  <c r="J3388" i="1"/>
  <c r="G3388" i="1"/>
  <c r="F3388" i="1"/>
  <c r="D3388" i="1"/>
  <c r="B3388" i="1"/>
  <c r="R3387" i="1"/>
  <c r="Q3387" i="1"/>
  <c r="N3387" i="1"/>
  <c r="P3387" i="1" s="1"/>
  <c r="J3387" i="1"/>
  <c r="G3387" i="1"/>
  <c r="F3387" i="1"/>
  <c r="D3387" i="1"/>
  <c r="B3387" i="1"/>
  <c r="R3386" i="1"/>
  <c r="N3386" i="1"/>
  <c r="P3386" i="1" s="1"/>
  <c r="J3386" i="1"/>
  <c r="G3386" i="1"/>
  <c r="F3386" i="1"/>
  <c r="D3386" i="1"/>
  <c r="B3386" i="1"/>
  <c r="R3385" i="1"/>
  <c r="Q3385" i="1"/>
  <c r="N3385" i="1"/>
  <c r="P3385" i="1" s="1"/>
  <c r="J3385" i="1"/>
  <c r="G3385" i="1"/>
  <c r="F3385" i="1"/>
  <c r="D3385" i="1"/>
  <c r="B3385" i="1"/>
  <c r="R3384" i="1"/>
  <c r="N3384" i="1"/>
  <c r="P3384" i="1" s="1"/>
  <c r="J3384" i="1"/>
  <c r="G3384" i="1"/>
  <c r="F3384" i="1"/>
  <c r="D3384" i="1"/>
  <c r="B3384" i="1"/>
  <c r="R3383" i="1"/>
  <c r="Q3383" i="1"/>
  <c r="N3383" i="1"/>
  <c r="P3383" i="1" s="1"/>
  <c r="J3383" i="1"/>
  <c r="G3383" i="1"/>
  <c r="F3383" i="1"/>
  <c r="D3383" i="1"/>
  <c r="B3383" i="1"/>
  <c r="R3382" i="1"/>
  <c r="N3382" i="1"/>
  <c r="P3382" i="1" s="1"/>
  <c r="J3382" i="1"/>
  <c r="G3382" i="1"/>
  <c r="F3382" i="1"/>
  <c r="D3382" i="1"/>
  <c r="B3382" i="1"/>
  <c r="R3381" i="1"/>
  <c r="Q3381" i="1"/>
  <c r="N3381" i="1"/>
  <c r="P3381" i="1" s="1"/>
  <c r="J3381" i="1"/>
  <c r="G3381" i="1"/>
  <c r="F3381" i="1"/>
  <c r="D3381" i="1"/>
  <c r="B3381" i="1"/>
  <c r="R3380" i="1"/>
  <c r="N3380" i="1"/>
  <c r="P3380" i="1" s="1"/>
  <c r="J3380" i="1"/>
  <c r="G3380" i="1"/>
  <c r="F3380" i="1"/>
  <c r="D3380" i="1"/>
  <c r="B3380" i="1"/>
  <c r="R3379" i="1"/>
  <c r="Q3379" i="1"/>
  <c r="N3379" i="1"/>
  <c r="P3379" i="1" s="1"/>
  <c r="J3379" i="1"/>
  <c r="G3379" i="1"/>
  <c r="F3379" i="1"/>
  <c r="D3379" i="1"/>
  <c r="B3379" i="1"/>
  <c r="R3378" i="1"/>
  <c r="N3378" i="1"/>
  <c r="P3378" i="1" s="1"/>
  <c r="J3378" i="1"/>
  <c r="G3378" i="1"/>
  <c r="F3378" i="1"/>
  <c r="D3378" i="1"/>
  <c r="B3378" i="1"/>
  <c r="R3377" i="1"/>
  <c r="Q3377" i="1"/>
  <c r="N3377" i="1"/>
  <c r="P3377" i="1" s="1"/>
  <c r="J3377" i="1"/>
  <c r="G3377" i="1"/>
  <c r="F3377" i="1"/>
  <c r="D3377" i="1"/>
  <c r="B3377" i="1"/>
  <c r="R3376" i="1"/>
  <c r="N3376" i="1"/>
  <c r="P3376" i="1" s="1"/>
  <c r="J3376" i="1"/>
  <c r="G3376" i="1"/>
  <c r="F3376" i="1"/>
  <c r="D3376" i="1"/>
  <c r="B3376" i="1"/>
  <c r="R3375" i="1"/>
  <c r="Q3375" i="1"/>
  <c r="N3375" i="1"/>
  <c r="P3375" i="1" s="1"/>
  <c r="J3375" i="1"/>
  <c r="G3375" i="1"/>
  <c r="F3375" i="1"/>
  <c r="D3375" i="1"/>
  <c r="B3375" i="1"/>
  <c r="R3374" i="1"/>
  <c r="N3374" i="1"/>
  <c r="P3374" i="1" s="1"/>
  <c r="J3374" i="1"/>
  <c r="G3374" i="1"/>
  <c r="F3374" i="1"/>
  <c r="D3374" i="1"/>
  <c r="B3374" i="1"/>
  <c r="R3373" i="1"/>
  <c r="Q3373" i="1"/>
  <c r="N3373" i="1"/>
  <c r="P3373" i="1" s="1"/>
  <c r="J3373" i="1"/>
  <c r="G3373" i="1"/>
  <c r="F3373" i="1"/>
  <c r="D3373" i="1"/>
  <c r="B3373" i="1"/>
  <c r="R3372" i="1"/>
  <c r="N3372" i="1"/>
  <c r="P3372" i="1" s="1"/>
  <c r="J3372" i="1"/>
  <c r="G3372" i="1"/>
  <c r="F3372" i="1"/>
  <c r="D3372" i="1"/>
  <c r="B3372" i="1"/>
  <c r="R3371" i="1"/>
  <c r="Q3371" i="1"/>
  <c r="N3371" i="1"/>
  <c r="P3371" i="1" s="1"/>
  <c r="J3371" i="1"/>
  <c r="G3371" i="1"/>
  <c r="F3371" i="1"/>
  <c r="D3371" i="1"/>
  <c r="B3371" i="1"/>
  <c r="R3370" i="1"/>
  <c r="N3370" i="1"/>
  <c r="P3370" i="1" s="1"/>
  <c r="J3370" i="1"/>
  <c r="G3370" i="1"/>
  <c r="F3370" i="1"/>
  <c r="D3370" i="1"/>
  <c r="B3370" i="1"/>
  <c r="R3369" i="1"/>
  <c r="Q3369" i="1"/>
  <c r="N3369" i="1"/>
  <c r="P3369" i="1" s="1"/>
  <c r="J3369" i="1"/>
  <c r="G3369" i="1"/>
  <c r="F3369" i="1"/>
  <c r="D3369" i="1"/>
  <c r="B3369" i="1"/>
  <c r="R3368" i="1"/>
  <c r="N3368" i="1"/>
  <c r="P3368" i="1" s="1"/>
  <c r="J3368" i="1"/>
  <c r="G3368" i="1"/>
  <c r="F3368" i="1"/>
  <c r="D3368" i="1"/>
  <c r="B3368" i="1"/>
  <c r="R3367" i="1"/>
  <c r="Q3367" i="1"/>
  <c r="N3367" i="1"/>
  <c r="P3367" i="1" s="1"/>
  <c r="J3367" i="1"/>
  <c r="G3367" i="1"/>
  <c r="F3367" i="1"/>
  <c r="D3367" i="1"/>
  <c r="B3367" i="1"/>
  <c r="R3366" i="1"/>
  <c r="N3366" i="1"/>
  <c r="P3366" i="1" s="1"/>
  <c r="J3366" i="1"/>
  <c r="G3366" i="1"/>
  <c r="F3366" i="1"/>
  <c r="D3366" i="1"/>
  <c r="B3366" i="1"/>
  <c r="R3365" i="1"/>
  <c r="Q3365" i="1"/>
  <c r="N3365" i="1"/>
  <c r="P3365" i="1" s="1"/>
  <c r="J3365" i="1"/>
  <c r="G3365" i="1"/>
  <c r="F3365" i="1"/>
  <c r="D3365" i="1"/>
  <c r="B3365" i="1"/>
  <c r="R3364" i="1"/>
  <c r="N3364" i="1"/>
  <c r="P3364" i="1" s="1"/>
  <c r="J3364" i="1"/>
  <c r="G3364" i="1"/>
  <c r="F3364" i="1"/>
  <c r="D3364" i="1"/>
  <c r="B3364" i="1"/>
  <c r="R3363" i="1"/>
  <c r="Q3363" i="1"/>
  <c r="N3363" i="1"/>
  <c r="P3363" i="1" s="1"/>
  <c r="J3363" i="1"/>
  <c r="G3363" i="1"/>
  <c r="F3363" i="1"/>
  <c r="D3363" i="1"/>
  <c r="B3363" i="1"/>
  <c r="R3362" i="1"/>
  <c r="N3362" i="1"/>
  <c r="P3362" i="1" s="1"/>
  <c r="J3362" i="1"/>
  <c r="G3362" i="1"/>
  <c r="F3362" i="1"/>
  <c r="D3362" i="1"/>
  <c r="B3362" i="1"/>
  <c r="R3361" i="1"/>
  <c r="Q3361" i="1"/>
  <c r="N3361" i="1"/>
  <c r="P3361" i="1" s="1"/>
  <c r="J3361" i="1"/>
  <c r="G3361" i="1"/>
  <c r="F3361" i="1"/>
  <c r="D3361" i="1"/>
  <c r="B3361" i="1"/>
  <c r="R3360" i="1"/>
  <c r="N3360" i="1"/>
  <c r="P3360" i="1" s="1"/>
  <c r="J3360" i="1"/>
  <c r="G3360" i="1"/>
  <c r="F3360" i="1"/>
  <c r="D3360" i="1"/>
  <c r="B3360" i="1"/>
  <c r="R3359" i="1"/>
  <c r="Q3359" i="1"/>
  <c r="N3359" i="1"/>
  <c r="P3359" i="1" s="1"/>
  <c r="J3359" i="1"/>
  <c r="G3359" i="1"/>
  <c r="F3359" i="1"/>
  <c r="D3359" i="1"/>
  <c r="B3359" i="1"/>
  <c r="R3358" i="1"/>
  <c r="N3358" i="1"/>
  <c r="P3358" i="1" s="1"/>
  <c r="J3358" i="1"/>
  <c r="G3358" i="1"/>
  <c r="F3358" i="1"/>
  <c r="D3358" i="1"/>
  <c r="B3358" i="1"/>
  <c r="R3357" i="1"/>
  <c r="Q3357" i="1"/>
  <c r="N3357" i="1"/>
  <c r="P3357" i="1" s="1"/>
  <c r="J3357" i="1"/>
  <c r="G3357" i="1"/>
  <c r="F3357" i="1"/>
  <c r="D3357" i="1"/>
  <c r="B3357" i="1"/>
  <c r="R3356" i="1"/>
  <c r="N3356" i="1"/>
  <c r="P3356" i="1" s="1"/>
  <c r="J3356" i="1"/>
  <c r="G3356" i="1"/>
  <c r="F3356" i="1"/>
  <c r="D3356" i="1"/>
  <c r="B3356" i="1"/>
  <c r="R3355" i="1"/>
  <c r="Q3355" i="1"/>
  <c r="N3355" i="1"/>
  <c r="P3355" i="1" s="1"/>
  <c r="J3355" i="1"/>
  <c r="G3355" i="1"/>
  <c r="F3355" i="1"/>
  <c r="D3355" i="1"/>
  <c r="B3355" i="1"/>
  <c r="R3354" i="1"/>
  <c r="N3354" i="1"/>
  <c r="P3354" i="1" s="1"/>
  <c r="J3354" i="1"/>
  <c r="G3354" i="1"/>
  <c r="F3354" i="1"/>
  <c r="D3354" i="1"/>
  <c r="B3354" i="1"/>
  <c r="R3353" i="1"/>
  <c r="Q3353" i="1"/>
  <c r="N3353" i="1"/>
  <c r="P3353" i="1" s="1"/>
  <c r="J3353" i="1"/>
  <c r="G3353" i="1"/>
  <c r="F3353" i="1"/>
  <c r="D3353" i="1"/>
  <c r="B3353" i="1"/>
  <c r="R3352" i="1"/>
  <c r="N3352" i="1"/>
  <c r="P3352" i="1" s="1"/>
  <c r="J3352" i="1"/>
  <c r="G3352" i="1"/>
  <c r="F3352" i="1"/>
  <c r="D3352" i="1"/>
  <c r="B3352" i="1"/>
  <c r="R3351" i="1"/>
  <c r="Q3351" i="1"/>
  <c r="N3351" i="1"/>
  <c r="P3351" i="1" s="1"/>
  <c r="J3351" i="1"/>
  <c r="G3351" i="1"/>
  <c r="F3351" i="1"/>
  <c r="D3351" i="1"/>
  <c r="B3351" i="1"/>
  <c r="R3350" i="1"/>
  <c r="N3350" i="1"/>
  <c r="P3350" i="1" s="1"/>
  <c r="J3350" i="1"/>
  <c r="G3350" i="1"/>
  <c r="F3350" i="1"/>
  <c r="D3350" i="1"/>
  <c r="B3350" i="1"/>
  <c r="R3349" i="1"/>
  <c r="Q3349" i="1"/>
  <c r="N3349" i="1"/>
  <c r="P3349" i="1" s="1"/>
  <c r="J3349" i="1"/>
  <c r="G3349" i="1"/>
  <c r="F3349" i="1"/>
  <c r="D3349" i="1"/>
  <c r="B3349" i="1"/>
  <c r="R3348" i="1"/>
  <c r="N3348" i="1"/>
  <c r="P3348" i="1" s="1"/>
  <c r="J3348" i="1"/>
  <c r="G3348" i="1"/>
  <c r="F3348" i="1"/>
  <c r="D3348" i="1"/>
  <c r="B3348" i="1"/>
  <c r="R3347" i="1"/>
  <c r="Q3347" i="1"/>
  <c r="N3347" i="1"/>
  <c r="P3347" i="1" s="1"/>
  <c r="J3347" i="1"/>
  <c r="G3347" i="1"/>
  <c r="F3347" i="1"/>
  <c r="D3347" i="1"/>
  <c r="B3347" i="1"/>
  <c r="R3346" i="1"/>
  <c r="N3346" i="1"/>
  <c r="P3346" i="1" s="1"/>
  <c r="J3346" i="1"/>
  <c r="G3346" i="1"/>
  <c r="F3346" i="1"/>
  <c r="D3346" i="1"/>
  <c r="B3346" i="1"/>
  <c r="R3345" i="1"/>
  <c r="Q3345" i="1"/>
  <c r="N3345" i="1"/>
  <c r="P3345" i="1" s="1"/>
  <c r="J3345" i="1"/>
  <c r="G3345" i="1"/>
  <c r="F3345" i="1"/>
  <c r="D3345" i="1"/>
  <c r="B3345" i="1"/>
  <c r="R3344" i="1"/>
  <c r="N3344" i="1"/>
  <c r="P3344" i="1" s="1"/>
  <c r="J3344" i="1"/>
  <c r="G3344" i="1"/>
  <c r="F3344" i="1"/>
  <c r="D3344" i="1"/>
  <c r="B3344" i="1"/>
  <c r="R3343" i="1"/>
  <c r="Q3343" i="1"/>
  <c r="N3343" i="1"/>
  <c r="P3343" i="1" s="1"/>
  <c r="J3343" i="1"/>
  <c r="G3343" i="1"/>
  <c r="F3343" i="1"/>
  <c r="D3343" i="1"/>
  <c r="B3343" i="1"/>
  <c r="R3342" i="1"/>
  <c r="N3342" i="1"/>
  <c r="P3342" i="1" s="1"/>
  <c r="J3342" i="1"/>
  <c r="G3342" i="1"/>
  <c r="F3342" i="1"/>
  <c r="D3342" i="1"/>
  <c r="B3342" i="1"/>
  <c r="R3341" i="1"/>
  <c r="Q3341" i="1"/>
  <c r="N3341" i="1"/>
  <c r="P3341" i="1" s="1"/>
  <c r="J3341" i="1"/>
  <c r="G3341" i="1"/>
  <c r="F3341" i="1"/>
  <c r="D3341" i="1"/>
  <c r="B3341" i="1"/>
  <c r="R3340" i="1"/>
  <c r="N3340" i="1"/>
  <c r="P3340" i="1" s="1"/>
  <c r="J3340" i="1"/>
  <c r="G3340" i="1"/>
  <c r="F3340" i="1"/>
  <c r="D3340" i="1"/>
  <c r="B3340" i="1"/>
  <c r="R3339" i="1"/>
  <c r="Q3339" i="1"/>
  <c r="N3339" i="1"/>
  <c r="P3339" i="1" s="1"/>
  <c r="J3339" i="1"/>
  <c r="G3339" i="1"/>
  <c r="F3339" i="1"/>
  <c r="D3339" i="1"/>
  <c r="B3339" i="1"/>
  <c r="R3338" i="1"/>
  <c r="N3338" i="1"/>
  <c r="P3338" i="1" s="1"/>
  <c r="J3338" i="1"/>
  <c r="G3338" i="1"/>
  <c r="F3338" i="1"/>
  <c r="D3338" i="1"/>
  <c r="B3338" i="1"/>
  <c r="R3337" i="1"/>
  <c r="Q3337" i="1"/>
  <c r="N3337" i="1"/>
  <c r="P3337" i="1" s="1"/>
  <c r="J3337" i="1"/>
  <c r="G3337" i="1"/>
  <c r="F3337" i="1"/>
  <c r="D3337" i="1"/>
  <c r="B3337" i="1"/>
  <c r="R3336" i="1"/>
  <c r="N3336" i="1"/>
  <c r="P3336" i="1" s="1"/>
  <c r="J3336" i="1"/>
  <c r="G3336" i="1"/>
  <c r="F3336" i="1"/>
  <c r="D3336" i="1"/>
  <c r="B3336" i="1"/>
  <c r="R3335" i="1"/>
  <c r="Q3335" i="1"/>
  <c r="N3335" i="1"/>
  <c r="P3335" i="1" s="1"/>
  <c r="J3335" i="1"/>
  <c r="G3335" i="1"/>
  <c r="F3335" i="1"/>
  <c r="D3335" i="1"/>
  <c r="B3335" i="1"/>
  <c r="R3334" i="1"/>
  <c r="N3334" i="1"/>
  <c r="P3334" i="1" s="1"/>
  <c r="J3334" i="1"/>
  <c r="G3334" i="1"/>
  <c r="F3334" i="1"/>
  <c r="D3334" i="1"/>
  <c r="B3334" i="1"/>
  <c r="R3333" i="1"/>
  <c r="Q3333" i="1"/>
  <c r="N3333" i="1"/>
  <c r="P3333" i="1" s="1"/>
  <c r="J3333" i="1"/>
  <c r="G3333" i="1"/>
  <c r="F3333" i="1"/>
  <c r="D3333" i="1"/>
  <c r="B3333" i="1"/>
  <c r="R3332" i="1"/>
  <c r="N3332" i="1"/>
  <c r="P3332" i="1" s="1"/>
  <c r="J3332" i="1"/>
  <c r="G3332" i="1"/>
  <c r="F3332" i="1"/>
  <c r="D3332" i="1"/>
  <c r="B3332" i="1"/>
  <c r="R3331" i="1"/>
  <c r="Q3331" i="1"/>
  <c r="N3331" i="1"/>
  <c r="P3331" i="1" s="1"/>
  <c r="J3331" i="1"/>
  <c r="G3331" i="1"/>
  <c r="F3331" i="1"/>
  <c r="D3331" i="1"/>
  <c r="B3331" i="1"/>
  <c r="R3330" i="1"/>
  <c r="N3330" i="1"/>
  <c r="P3330" i="1" s="1"/>
  <c r="J3330" i="1"/>
  <c r="G3330" i="1"/>
  <c r="F3330" i="1"/>
  <c r="D3330" i="1"/>
  <c r="B3330" i="1"/>
  <c r="R3329" i="1"/>
  <c r="Q3329" i="1"/>
  <c r="N3329" i="1"/>
  <c r="P3329" i="1" s="1"/>
  <c r="J3329" i="1"/>
  <c r="G3329" i="1"/>
  <c r="F3329" i="1"/>
  <c r="D3329" i="1"/>
  <c r="B3329" i="1"/>
  <c r="R3328" i="1"/>
  <c r="N3328" i="1"/>
  <c r="P3328" i="1" s="1"/>
  <c r="J3328" i="1"/>
  <c r="G3328" i="1"/>
  <c r="F3328" i="1"/>
  <c r="D3328" i="1"/>
  <c r="B3328" i="1"/>
  <c r="R3327" i="1"/>
  <c r="Q3327" i="1"/>
  <c r="N3327" i="1"/>
  <c r="P3327" i="1" s="1"/>
  <c r="J3327" i="1"/>
  <c r="G3327" i="1"/>
  <c r="F3327" i="1"/>
  <c r="D3327" i="1"/>
  <c r="B3327" i="1"/>
  <c r="R3326" i="1"/>
  <c r="N3326" i="1"/>
  <c r="P3326" i="1" s="1"/>
  <c r="J3326" i="1"/>
  <c r="G3326" i="1"/>
  <c r="F3326" i="1"/>
  <c r="D3326" i="1"/>
  <c r="B3326" i="1"/>
  <c r="R3325" i="1"/>
  <c r="Q3325" i="1"/>
  <c r="N3325" i="1"/>
  <c r="P3325" i="1" s="1"/>
  <c r="J3325" i="1"/>
  <c r="G3325" i="1"/>
  <c r="F3325" i="1"/>
  <c r="D3325" i="1"/>
  <c r="B3325" i="1"/>
  <c r="R3324" i="1"/>
  <c r="N3324" i="1"/>
  <c r="P3324" i="1" s="1"/>
  <c r="J3324" i="1"/>
  <c r="G3324" i="1"/>
  <c r="F3324" i="1"/>
  <c r="D3324" i="1"/>
  <c r="B3324" i="1"/>
  <c r="R3323" i="1"/>
  <c r="Q3323" i="1"/>
  <c r="N3323" i="1"/>
  <c r="P3323" i="1" s="1"/>
  <c r="J3323" i="1"/>
  <c r="G3323" i="1"/>
  <c r="F3323" i="1"/>
  <c r="D3323" i="1"/>
  <c r="B3323" i="1"/>
  <c r="R3322" i="1"/>
  <c r="N3322" i="1"/>
  <c r="P3322" i="1" s="1"/>
  <c r="J3322" i="1"/>
  <c r="G3322" i="1"/>
  <c r="F3322" i="1"/>
  <c r="D3322" i="1"/>
  <c r="B3322" i="1"/>
  <c r="R3321" i="1"/>
  <c r="Q3321" i="1"/>
  <c r="N3321" i="1"/>
  <c r="P3321" i="1" s="1"/>
  <c r="J3321" i="1"/>
  <c r="G3321" i="1"/>
  <c r="F3321" i="1"/>
  <c r="D3321" i="1"/>
  <c r="B3321" i="1"/>
  <c r="R3320" i="1"/>
  <c r="N3320" i="1"/>
  <c r="P3320" i="1" s="1"/>
  <c r="J3320" i="1"/>
  <c r="G3320" i="1"/>
  <c r="F3320" i="1"/>
  <c r="D3320" i="1"/>
  <c r="B3320" i="1"/>
  <c r="R3319" i="1"/>
  <c r="Q3319" i="1"/>
  <c r="N3319" i="1"/>
  <c r="P3319" i="1" s="1"/>
  <c r="J3319" i="1"/>
  <c r="G3319" i="1"/>
  <c r="F3319" i="1"/>
  <c r="D3319" i="1"/>
  <c r="B3319" i="1"/>
  <c r="R3318" i="1"/>
  <c r="N3318" i="1"/>
  <c r="P3318" i="1" s="1"/>
  <c r="J3318" i="1"/>
  <c r="G3318" i="1"/>
  <c r="F3318" i="1"/>
  <c r="D3318" i="1"/>
  <c r="B3318" i="1"/>
  <c r="R3317" i="1"/>
  <c r="Q3317" i="1"/>
  <c r="N3317" i="1"/>
  <c r="P3317" i="1" s="1"/>
  <c r="J3317" i="1"/>
  <c r="G3317" i="1"/>
  <c r="F3317" i="1"/>
  <c r="D3317" i="1"/>
  <c r="B3317" i="1"/>
  <c r="R3316" i="1"/>
  <c r="N3316" i="1"/>
  <c r="P3316" i="1" s="1"/>
  <c r="J3316" i="1"/>
  <c r="G3316" i="1"/>
  <c r="F3316" i="1"/>
  <c r="D3316" i="1"/>
  <c r="B3316" i="1"/>
  <c r="R3315" i="1"/>
  <c r="Q3315" i="1"/>
  <c r="N3315" i="1"/>
  <c r="P3315" i="1" s="1"/>
  <c r="J3315" i="1"/>
  <c r="G3315" i="1"/>
  <c r="F3315" i="1"/>
  <c r="D3315" i="1"/>
  <c r="B3315" i="1"/>
  <c r="R3314" i="1"/>
  <c r="N3314" i="1"/>
  <c r="P3314" i="1" s="1"/>
  <c r="J3314" i="1"/>
  <c r="G3314" i="1"/>
  <c r="F3314" i="1"/>
  <c r="D3314" i="1"/>
  <c r="B3314" i="1"/>
  <c r="R3313" i="1"/>
  <c r="Q3313" i="1"/>
  <c r="N3313" i="1"/>
  <c r="P3313" i="1" s="1"/>
  <c r="J3313" i="1"/>
  <c r="G3313" i="1"/>
  <c r="F3313" i="1"/>
  <c r="D3313" i="1"/>
  <c r="B3313" i="1"/>
  <c r="R3312" i="1"/>
  <c r="N3312" i="1"/>
  <c r="P3312" i="1" s="1"/>
  <c r="J3312" i="1"/>
  <c r="G3312" i="1"/>
  <c r="F3312" i="1"/>
  <c r="D3312" i="1"/>
  <c r="B3312" i="1"/>
  <c r="R3311" i="1"/>
  <c r="Q3311" i="1"/>
  <c r="N3311" i="1"/>
  <c r="P3311" i="1" s="1"/>
  <c r="J3311" i="1"/>
  <c r="G3311" i="1"/>
  <c r="F3311" i="1"/>
  <c r="D3311" i="1"/>
  <c r="B3311" i="1"/>
  <c r="R3310" i="1"/>
  <c r="N3310" i="1"/>
  <c r="P3310" i="1" s="1"/>
  <c r="J3310" i="1"/>
  <c r="G3310" i="1"/>
  <c r="F3310" i="1"/>
  <c r="D3310" i="1"/>
  <c r="B3310" i="1"/>
  <c r="R3309" i="1"/>
  <c r="Q3309" i="1"/>
  <c r="N3309" i="1"/>
  <c r="P3309" i="1" s="1"/>
  <c r="J3309" i="1"/>
  <c r="G3309" i="1"/>
  <c r="F3309" i="1"/>
  <c r="D3309" i="1"/>
  <c r="B3309" i="1"/>
  <c r="R3308" i="1"/>
  <c r="N3308" i="1"/>
  <c r="P3308" i="1" s="1"/>
  <c r="J3308" i="1"/>
  <c r="G3308" i="1"/>
  <c r="F3308" i="1"/>
  <c r="D3308" i="1"/>
  <c r="B3308" i="1"/>
  <c r="R3307" i="1"/>
  <c r="Q3307" i="1"/>
  <c r="N3307" i="1"/>
  <c r="P3307" i="1" s="1"/>
  <c r="J3307" i="1"/>
  <c r="G3307" i="1"/>
  <c r="F3307" i="1"/>
  <c r="D3307" i="1"/>
  <c r="B3307" i="1"/>
  <c r="R3306" i="1"/>
  <c r="N3306" i="1"/>
  <c r="P3306" i="1" s="1"/>
  <c r="J3306" i="1"/>
  <c r="G3306" i="1"/>
  <c r="F3306" i="1"/>
  <c r="D3306" i="1"/>
  <c r="B3306" i="1"/>
  <c r="R3305" i="1"/>
  <c r="Q3305" i="1"/>
  <c r="N3305" i="1"/>
  <c r="P3305" i="1" s="1"/>
  <c r="J3305" i="1"/>
  <c r="G3305" i="1"/>
  <c r="F3305" i="1"/>
  <c r="D3305" i="1"/>
  <c r="B3305" i="1"/>
  <c r="R3304" i="1"/>
  <c r="N3304" i="1"/>
  <c r="P3304" i="1" s="1"/>
  <c r="J3304" i="1"/>
  <c r="G3304" i="1"/>
  <c r="F3304" i="1"/>
  <c r="D3304" i="1"/>
  <c r="B3304" i="1"/>
  <c r="R3303" i="1"/>
  <c r="Q3303" i="1"/>
  <c r="N3303" i="1"/>
  <c r="P3303" i="1" s="1"/>
  <c r="J3303" i="1"/>
  <c r="G3303" i="1"/>
  <c r="F3303" i="1"/>
  <c r="D3303" i="1"/>
  <c r="B3303" i="1"/>
  <c r="R3302" i="1"/>
  <c r="N3302" i="1"/>
  <c r="P3302" i="1" s="1"/>
  <c r="J3302" i="1"/>
  <c r="G3302" i="1"/>
  <c r="F3302" i="1"/>
  <c r="D3302" i="1"/>
  <c r="B3302" i="1"/>
  <c r="R3301" i="1"/>
  <c r="Q3301" i="1"/>
  <c r="N3301" i="1"/>
  <c r="P3301" i="1" s="1"/>
  <c r="J3301" i="1"/>
  <c r="G3301" i="1"/>
  <c r="F3301" i="1"/>
  <c r="D3301" i="1"/>
  <c r="B3301" i="1"/>
  <c r="R3300" i="1"/>
  <c r="N3300" i="1"/>
  <c r="P3300" i="1" s="1"/>
  <c r="J3300" i="1"/>
  <c r="G3300" i="1"/>
  <c r="F3300" i="1"/>
  <c r="D3300" i="1"/>
  <c r="B3300" i="1"/>
  <c r="R3299" i="1"/>
  <c r="Q3299" i="1"/>
  <c r="N3299" i="1"/>
  <c r="P3299" i="1" s="1"/>
  <c r="J3299" i="1"/>
  <c r="G3299" i="1"/>
  <c r="F3299" i="1"/>
  <c r="D3299" i="1"/>
  <c r="B3299" i="1"/>
  <c r="R3298" i="1"/>
  <c r="N3298" i="1"/>
  <c r="P3298" i="1" s="1"/>
  <c r="J3298" i="1"/>
  <c r="G3298" i="1"/>
  <c r="F3298" i="1"/>
  <c r="D3298" i="1"/>
  <c r="B3298" i="1"/>
  <c r="R3297" i="1"/>
  <c r="Q3297" i="1"/>
  <c r="N3297" i="1"/>
  <c r="P3297" i="1" s="1"/>
  <c r="J3297" i="1"/>
  <c r="G3297" i="1"/>
  <c r="F3297" i="1"/>
  <c r="D3297" i="1"/>
  <c r="B3297" i="1"/>
  <c r="R3296" i="1"/>
  <c r="N3296" i="1"/>
  <c r="P3296" i="1" s="1"/>
  <c r="J3296" i="1"/>
  <c r="G3296" i="1"/>
  <c r="F3296" i="1"/>
  <c r="D3296" i="1"/>
  <c r="B3296" i="1"/>
  <c r="R3295" i="1"/>
  <c r="Q3295" i="1"/>
  <c r="N3295" i="1"/>
  <c r="P3295" i="1" s="1"/>
  <c r="J3295" i="1"/>
  <c r="G3295" i="1"/>
  <c r="F3295" i="1"/>
  <c r="D3295" i="1"/>
  <c r="B3295" i="1"/>
  <c r="R3294" i="1"/>
  <c r="N3294" i="1"/>
  <c r="P3294" i="1" s="1"/>
  <c r="J3294" i="1"/>
  <c r="G3294" i="1"/>
  <c r="F3294" i="1"/>
  <c r="D3294" i="1"/>
  <c r="B3294" i="1"/>
  <c r="R3293" i="1"/>
  <c r="Q3293" i="1"/>
  <c r="N3293" i="1"/>
  <c r="P3293" i="1" s="1"/>
  <c r="J3293" i="1"/>
  <c r="G3293" i="1"/>
  <c r="F3293" i="1"/>
  <c r="D3293" i="1"/>
  <c r="B3293" i="1"/>
  <c r="R3292" i="1"/>
  <c r="N3292" i="1"/>
  <c r="P3292" i="1" s="1"/>
  <c r="J3292" i="1"/>
  <c r="G3292" i="1"/>
  <c r="F3292" i="1"/>
  <c r="D3292" i="1"/>
  <c r="B3292" i="1"/>
  <c r="R3291" i="1"/>
  <c r="Q3291" i="1"/>
  <c r="N3291" i="1"/>
  <c r="P3291" i="1" s="1"/>
  <c r="J3291" i="1"/>
  <c r="G3291" i="1"/>
  <c r="F3291" i="1"/>
  <c r="D3291" i="1"/>
  <c r="B3291" i="1"/>
  <c r="R3290" i="1"/>
  <c r="N3290" i="1"/>
  <c r="P3290" i="1" s="1"/>
  <c r="J3290" i="1"/>
  <c r="G3290" i="1"/>
  <c r="F3290" i="1"/>
  <c r="D3290" i="1"/>
  <c r="B3290" i="1"/>
  <c r="R3289" i="1"/>
  <c r="Q3289" i="1"/>
  <c r="N3289" i="1"/>
  <c r="P3289" i="1" s="1"/>
  <c r="J3289" i="1"/>
  <c r="G3289" i="1"/>
  <c r="F3289" i="1"/>
  <c r="D3289" i="1"/>
  <c r="B3289" i="1"/>
  <c r="R3288" i="1"/>
  <c r="N3288" i="1"/>
  <c r="P3288" i="1" s="1"/>
  <c r="J3288" i="1"/>
  <c r="G3288" i="1"/>
  <c r="F3288" i="1"/>
  <c r="D3288" i="1"/>
  <c r="B3288" i="1"/>
  <c r="R3287" i="1"/>
  <c r="Q3287" i="1"/>
  <c r="N3287" i="1"/>
  <c r="P3287" i="1" s="1"/>
  <c r="J3287" i="1"/>
  <c r="G3287" i="1"/>
  <c r="F3287" i="1"/>
  <c r="D3287" i="1"/>
  <c r="B3287" i="1"/>
  <c r="R3286" i="1"/>
  <c r="N3286" i="1"/>
  <c r="P3286" i="1" s="1"/>
  <c r="J3286" i="1"/>
  <c r="G3286" i="1"/>
  <c r="F3286" i="1"/>
  <c r="D3286" i="1"/>
  <c r="B3286" i="1"/>
  <c r="R3285" i="1"/>
  <c r="Q3285" i="1"/>
  <c r="N3285" i="1"/>
  <c r="P3285" i="1" s="1"/>
  <c r="J3285" i="1"/>
  <c r="G3285" i="1"/>
  <c r="F3285" i="1"/>
  <c r="D3285" i="1"/>
  <c r="B3285" i="1"/>
  <c r="R3284" i="1"/>
  <c r="N3284" i="1"/>
  <c r="P3284" i="1" s="1"/>
  <c r="J3284" i="1"/>
  <c r="G3284" i="1"/>
  <c r="F3284" i="1"/>
  <c r="D3284" i="1"/>
  <c r="B3284" i="1"/>
  <c r="R3283" i="1"/>
  <c r="Q3283" i="1"/>
  <c r="N3283" i="1"/>
  <c r="P3283" i="1" s="1"/>
  <c r="J3283" i="1"/>
  <c r="G3283" i="1"/>
  <c r="F3283" i="1"/>
  <c r="D3283" i="1"/>
  <c r="B3283" i="1"/>
  <c r="R3282" i="1"/>
  <c r="N3282" i="1"/>
  <c r="P3282" i="1" s="1"/>
  <c r="J3282" i="1"/>
  <c r="G3282" i="1"/>
  <c r="F3282" i="1"/>
  <c r="D3282" i="1"/>
  <c r="B3282" i="1"/>
  <c r="R3281" i="1"/>
  <c r="Q3281" i="1"/>
  <c r="N3281" i="1"/>
  <c r="P3281" i="1" s="1"/>
  <c r="J3281" i="1"/>
  <c r="G3281" i="1"/>
  <c r="F3281" i="1"/>
  <c r="D3281" i="1"/>
  <c r="B3281" i="1"/>
  <c r="R3280" i="1"/>
  <c r="N3280" i="1"/>
  <c r="P3280" i="1" s="1"/>
  <c r="J3280" i="1"/>
  <c r="G3280" i="1"/>
  <c r="F3280" i="1"/>
  <c r="D3280" i="1"/>
  <c r="B3280" i="1"/>
  <c r="R3279" i="1"/>
  <c r="Q3279" i="1"/>
  <c r="N3279" i="1"/>
  <c r="P3279" i="1" s="1"/>
  <c r="J3279" i="1"/>
  <c r="G3279" i="1"/>
  <c r="F3279" i="1"/>
  <c r="D3279" i="1"/>
  <c r="B3279" i="1"/>
  <c r="R3278" i="1"/>
  <c r="N3278" i="1"/>
  <c r="P3278" i="1" s="1"/>
  <c r="J3278" i="1"/>
  <c r="G3278" i="1"/>
  <c r="F3278" i="1"/>
  <c r="D3278" i="1"/>
  <c r="B3278" i="1"/>
  <c r="R3277" i="1"/>
  <c r="Q3277" i="1"/>
  <c r="N3277" i="1"/>
  <c r="P3277" i="1" s="1"/>
  <c r="J3277" i="1"/>
  <c r="G3277" i="1"/>
  <c r="F3277" i="1"/>
  <c r="D3277" i="1"/>
  <c r="B3277" i="1"/>
  <c r="R3276" i="1"/>
  <c r="N3276" i="1"/>
  <c r="P3276" i="1" s="1"/>
  <c r="J3276" i="1"/>
  <c r="G3276" i="1"/>
  <c r="F3276" i="1"/>
  <c r="D3276" i="1"/>
  <c r="B3276" i="1"/>
  <c r="R3275" i="1"/>
  <c r="Q3275" i="1"/>
  <c r="N3275" i="1"/>
  <c r="P3275" i="1" s="1"/>
  <c r="J3275" i="1"/>
  <c r="G3275" i="1"/>
  <c r="F3275" i="1"/>
  <c r="D3275" i="1"/>
  <c r="B3275" i="1"/>
  <c r="R3274" i="1"/>
  <c r="N3274" i="1"/>
  <c r="P3274" i="1" s="1"/>
  <c r="J3274" i="1"/>
  <c r="G3274" i="1"/>
  <c r="F3274" i="1"/>
  <c r="D3274" i="1"/>
  <c r="B3274" i="1"/>
  <c r="R3273" i="1"/>
  <c r="Q3273" i="1"/>
  <c r="N3273" i="1"/>
  <c r="P3273" i="1" s="1"/>
  <c r="J3273" i="1"/>
  <c r="G3273" i="1"/>
  <c r="F3273" i="1"/>
  <c r="D3273" i="1"/>
  <c r="B3273" i="1"/>
  <c r="R3272" i="1"/>
  <c r="N3272" i="1"/>
  <c r="P3272" i="1" s="1"/>
  <c r="J3272" i="1"/>
  <c r="G3272" i="1"/>
  <c r="F3272" i="1"/>
  <c r="D3272" i="1"/>
  <c r="B3272" i="1"/>
  <c r="R3271" i="1"/>
  <c r="Q3271" i="1"/>
  <c r="N3271" i="1"/>
  <c r="P3271" i="1" s="1"/>
  <c r="J3271" i="1"/>
  <c r="G3271" i="1"/>
  <c r="F3271" i="1"/>
  <c r="D3271" i="1"/>
  <c r="B3271" i="1"/>
  <c r="R3270" i="1"/>
  <c r="N3270" i="1"/>
  <c r="P3270" i="1" s="1"/>
  <c r="J3270" i="1"/>
  <c r="G3270" i="1"/>
  <c r="F3270" i="1"/>
  <c r="D3270" i="1"/>
  <c r="B3270" i="1"/>
  <c r="R3269" i="1"/>
  <c r="Q3269" i="1"/>
  <c r="N3269" i="1"/>
  <c r="P3269" i="1" s="1"/>
  <c r="J3269" i="1"/>
  <c r="G3269" i="1"/>
  <c r="F3269" i="1"/>
  <c r="D3269" i="1"/>
  <c r="B3269" i="1"/>
  <c r="R3268" i="1"/>
  <c r="N3268" i="1"/>
  <c r="P3268" i="1" s="1"/>
  <c r="J3268" i="1"/>
  <c r="G3268" i="1"/>
  <c r="F3268" i="1"/>
  <c r="D3268" i="1"/>
  <c r="B3268" i="1"/>
  <c r="R3267" i="1"/>
  <c r="Q3267" i="1"/>
  <c r="N3267" i="1"/>
  <c r="P3267" i="1" s="1"/>
  <c r="J3267" i="1"/>
  <c r="G3267" i="1"/>
  <c r="F3267" i="1"/>
  <c r="D3267" i="1"/>
  <c r="B3267" i="1"/>
  <c r="R3266" i="1"/>
  <c r="N3266" i="1"/>
  <c r="P3266" i="1" s="1"/>
  <c r="J3266" i="1"/>
  <c r="G3266" i="1"/>
  <c r="F3266" i="1"/>
  <c r="D3266" i="1"/>
  <c r="B3266" i="1"/>
  <c r="R3265" i="1"/>
  <c r="Q3265" i="1"/>
  <c r="N3265" i="1"/>
  <c r="P3265" i="1" s="1"/>
  <c r="J3265" i="1"/>
  <c r="G3265" i="1"/>
  <c r="F3265" i="1"/>
  <c r="D3265" i="1"/>
  <c r="B3265" i="1"/>
  <c r="R3264" i="1"/>
  <c r="N3264" i="1"/>
  <c r="P3264" i="1" s="1"/>
  <c r="J3264" i="1"/>
  <c r="G3264" i="1"/>
  <c r="F3264" i="1"/>
  <c r="D3264" i="1"/>
  <c r="B3264" i="1"/>
  <c r="R3263" i="1"/>
  <c r="Q3263" i="1"/>
  <c r="N3263" i="1"/>
  <c r="P3263" i="1" s="1"/>
  <c r="J3263" i="1"/>
  <c r="G3263" i="1"/>
  <c r="F3263" i="1"/>
  <c r="D3263" i="1"/>
  <c r="B3263" i="1"/>
  <c r="R3262" i="1"/>
  <c r="N3262" i="1"/>
  <c r="P3262" i="1" s="1"/>
  <c r="J3262" i="1"/>
  <c r="G3262" i="1"/>
  <c r="F3262" i="1"/>
  <c r="D3262" i="1"/>
  <c r="B3262" i="1"/>
  <c r="R3261" i="1"/>
  <c r="Q3261" i="1"/>
  <c r="N3261" i="1"/>
  <c r="P3261" i="1" s="1"/>
  <c r="J3261" i="1"/>
  <c r="G3261" i="1"/>
  <c r="F3261" i="1"/>
  <c r="D3261" i="1"/>
  <c r="B3261" i="1"/>
  <c r="R3260" i="1"/>
  <c r="N3260" i="1"/>
  <c r="P3260" i="1" s="1"/>
  <c r="J3260" i="1"/>
  <c r="G3260" i="1"/>
  <c r="F3260" i="1"/>
  <c r="D3260" i="1"/>
  <c r="B3260" i="1"/>
  <c r="R3259" i="1"/>
  <c r="Q3259" i="1"/>
  <c r="N3259" i="1"/>
  <c r="P3259" i="1" s="1"/>
  <c r="J3259" i="1"/>
  <c r="G3259" i="1"/>
  <c r="F3259" i="1"/>
  <c r="D3259" i="1"/>
  <c r="B3259" i="1"/>
  <c r="R3258" i="1"/>
  <c r="N3258" i="1"/>
  <c r="P3258" i="1" s="1"/>
  <c r="J3258" i="1"/>
  <c r="G3258" i="1"/>
  <c r="F3258" i="1"/>
  <c r="D3258" i="1"/>
  <c r="B3258" i="1"/>
  <c r="R3257" i="1"/>
  <c r="Q3257" i="1"/>
  <c r="N3257" i="1"/>
  <c r="P3257" i="1" s="1"/>
  <c r="J3257" i="1"/>
  <c r="G3257" i="1"/>
  <c r="F3257" i="1"/>
  <c r="D3257" i="1"/>
  <c r="B3257" i="1"/>
  <c r="R3256" i="1"/>
  <c r="N3256" i="1"/>
  <c r="P3256" i="1" s="1"/>
  <c r="J3256" i="1"/>
  <c r="G3256" i="1"/>
  <c r="F3256" i="1"/>
  <c r="D3256" i="1"/>
  <c r="B3256" i="1"/>
  <c r="R3255" i="1"/>
  <c r="Q3255" i="1"/>
  <c r="N3255" i="1"/>
  <c r="P3255" i="1" s="1"/>
  <c r="J3255" i="1"/>
  <c r="G3255" i="1"/>
  <c r="F3255" i="1"/>
  <c r="D3255" i="1"/>
  <c r="B3255" i="1"/>
  <c r="R3254" i="1"/>
  <c r="N3254" i="1"/>
  <c r="P3254" i="1" s="1"/>
  <c r="J3254" i="1"/>
  <c r="G3254" i="1"/>
  <c r="F3254" i="1"/>
  <c r="D3254" i="1"/>
  <c r="B3254" i="1"/>
  <c r="R3253" i="1"/>
  <c r="Q3253" i="1"/>
  <c r="N3253" i="1"/>
  <c r="P3253" i="1" s="1"/>
  <c r="J3253" i="1"/>
  <c r="G3253" i="1"/>
  <c r="F3253" i="1"/>
  <c r="D3253" i="1"/>
  <c r="B3253" i="1"/>
  <c r="R3252" i="1"/>
  <c r="N3252" i="1"/>
  <c r="P3252" i="1" s="1"/>
  <c r="J3252" i="1"/>
  <c r="G3252" i="1"/>
  <c r="F3252" i="1"/>
  <c r="D3252" i="1"/>
  <c r="B3252" i="1"/>
  <c r="R3251" i="1"/>
  <c r="Q3251" i="1"/>
  <c r="N3251" i="1"/>
  <c r="P3251" i="1" s="1"/>
  <c r="J3251" i="1"/>
  <c r="G3251" i="1"/>
  <c r="F3251" i="1"/>
  <c r="D3251" i="1"/>
  <c r="B3251" i="1"/>
  <c r="R3250" i="1"/>
  <c r="N3250" i="1"/>
  <c r="P3250" i="1" s="1"/>
  <c r="J3250" i="1"/>
  <c r="G3250" i="1"/>
  <c r="F3250" i="1"/>
  <c r="D3250" i="1"/>
  <c r="B3250" i="1"/>
  <c r="R3249" i="1"/>
  <c r="Q3249" i="1"/>
  <c r="N3249" i="1"/>
  <c r="P3249" i="1" s="1"/>
  <c r="J3249" i="1"/>
  <c r="G3249" i="1"/>
  <c r="F3249" i="1"/>
  <c r="D3249" i="1"/>
  <c r="B3249" i="1"/>
  <c r="R3248" i="1"/>
  <c r="N3248" i="1"/>
  <c r="P3248" i="1" s="1"/>
  <c r="J3248" i="1"/>
  <c r="G3248" i="1"/>
  <c r="F3248" i="1"/>
  <c r="D3248" i="1"/>
  <c r="B3248" i="1"/>
  <c r="R3247" i="1"/>
  <c r="Q3247" i="1"/>
  <c r="N3247" i="1"/>
  <c r="P3247" i="1" s="1"/>
  <c r="J3247" i="1"/>
  <c r="G3247" i="1"/>
  <c r="F3247" i="1"/>
  <c r="D3247" i="1"/>
  <c r="B3247" i="1"/>
  <c r="R3246" i="1"/>
  <c r="N3246" i="1"/>
  <c r="P3246" i="1" s="1"/>
  <c r="J3246" i="1"/>
  <c r="G3246" i="1"/>
  <c r="F3246" i="1"/>
  <c r="D3246" i="1"/>
  <c r="B3246" i="1"/>
  <c r="R3245" i="1"/>
  <c r="Q3245" i="1"/>
  <c r="N3245" i="1"/>
  <c r="P3245" i="1" s="1"/>
  <c r="J3245" i="1"/>
  <c r="G3245" i="1"/>
  <c r="F3245" i="1"/>
  <c r="D3245" i="1"/>
  <c r="B3245" i="1"/>
  <c r="R3244" i="1"/>
  <c r="N3244" i="1"/>
  <c r="P3244" i="1" s="1"/>
  <c r="J3244" i="1"/>
  <c r="G3244" i="1"/>
  <c r="F3244" i="1"/>
  <c r="D3244" i="1"/>
  <c r="B3244" i="1"/>
  <c r="R3243" i="1"/>
  <c r="Q3243" i="1"/>
  <c r="N3243" i="1"/>
  <c r="P3243" i="1" s="1"/>
  <c r="J3243" i="1"/>
  <c r="G3243" i="1"/>
  <c r="F3243" i="1"/>
  <c r="D3243" i="1"/>
  <c r="B3243" i="1"/>
  <c r="R3242" i="1"/>
  <c r="Q3242" i="1"/>
  <c r="N3242" i="1"/>
  <c r="P3242" i="1" s="1"/>
  <c r="J3242" i="1"/>
  <c r="G3242" i="1"/>
  <c r="F3242" i="1"/>
  <c r="D3242" i="1"/>
  <c r="B3242" i="1"/>
  <c r="R3241" i="1"/>
  <c r="Q3241" i="1"/>
  <c r="N3241" i="1"/>
  <c r="P3241" i="1" s="1"/>
  <c r="J3241" i="1"/>
  <c r="G3241" i="1"/>
  <c r="F3241" i="1"/>
  <c r="D3241" i="1"/>
  <c r="B3241" i="1"/>
  <c r="R3240" i="1"/>
  <c r="Q3240" i="1"/>
  <c r="N3240" i="1"/>
  <c r="P3240" i="1" s="1"/>
  <c r="J3240" i="1"/>
  <c r="G3240" i="1"/>
  <c r="F3240" i="1"/>
  <c r="D3240" i="1"/>
  <c r="B3240" i="1"/>
  <c r="R3239" i="1"/>
  <c r="Q3239" i="1"/>
  <c r="N3239" i="1"/>
  <c r="P3239" i="1" s="1"/>
  <c r="J3239" i="1"/>
  <c r="G3239" i="1"/>
  <c r="F3239" i="1"/>
  <c r="D3239" i="1"/>
  <c r="B3239" i="1"/>
  <c r="R3238" i="1"/>
  <c r="N3238" i="1"/>
  <c r="P3238" i="1" s="1"/>
  <c r="J3238" i="1"/>
  <c r="G3238" i="1"/>
  <c r="F3238" i="1"/>
  <c r="D3238" i="1"/>
  <c r="B3238" i="1"/>
  <c r="R3237" i="1"/>
  <c r="Q3237" i="1"/>
  <c r="N3237" i="1"/>
  <c r="P3237" i="1" s="1"/>
  <c r="J3237" i="1"/>
  <c r="G3237" i="1"/>
  <c r="F3237" i="1"/>
  <c r="D3237" i="1"/>
  <c r="B3237" i="1"/>
  <c r="R3236" i="1"/>
  <c r="N3236" i="1"/>
  <c r="P3236" i="1" s="1"/>
  <c r="J3236" i="1"/>
  <c r="G3236" i="1"/>
  <c r="F3236" i="1"/>
  <c r="D3236" i="1"/>
  <c r="B3236" i="1"/>
  <c r="R3235" i="1"/>
  <c r="Q3235" i="1"/>
  <c r="N3235" i="1"/>
  <c r="P3235" i="1" s="1"/>
  <c r="J3235" i="1"/>
  <c r="G3235" i="1"/>
  <c r="F3235" i="1"/>
  <c r="D3235" i="1"/>
  <c r="B3235" i="1"/>
  <c r="R3234" i="1"/>
  <c r="Q3234" i="1"/>
  <c r="N3234" i="1"/>
  <c r="P3234" i="1" s="1"/>
  <c r="J3234" i="1"/>
  <c r="G3234" i="1"/>
  <c r="F3234" i="1"/>
  <c r="D3234" i="1"/>
  <c r="B3234" i="1"/>
  <c r="R3233" i="1"/>
  <c r="Q3233" i="1"/>
  <c r="N3233" i="1"/>
  <c r="P3233" i="1" s="1"/>
  <c r="J3233" i="1"/>
  <c r="G3233" i="1"/>
  <c r="F3233" i="1"/>
  <c r="D3233" i="1"/>
  <c r="B3233" i="1"/>
  <c r="R3232" i="1"/>
  <c r="Q3232" i="1"/>
  <c r="N3232" i="1"/>
  <c r="P3232" i="1" s="1"/>
  <c r="J3232" i="1"/>
  <c r="G3232" i="1"/>
  <c r="F3232" i="1"/>
  <c r="D3232" i="1"/>
  <c r="B3232" i="1"/>
  <c r="R3231" i="1"/>
  <c r="Q3231" i="1"/>
  <c r="N3231" i="1"/>
  <c r="P3231" i="1" s="1"/>
  <c r="J3231" i="1"/>
  <c r="G3231" i="1"/>
  <c r="F3231" i="1"/>
  <c r="D3231" i="1"/>
  <c r="B3231" i="1"/>
  <c r="R3230" i="1"/>
  <c r="Q3230" i="1"/>
  <c r="N3230" i="1"/>
  <c r="P3230" i="1" s="1"/>
  <c r="J3230" i="1"/>
  <c r="G3230" i="1"/>
  <c r="F3230" i="1"/>
  <c r="D3230" i="1"/>
  <c r="B3230" i="1"/>
  <c r="R3229" i="1"/>
  <c r="Q3229" i="1"/>
  <c r="N3229" i="1"/>
  <c r="P3229" i="1" s="1"/>
  <c r="J3229" i="1"/>
  <c r="G3229" i="1"/>
  <c r="F3229" i="1"/>
  <c r="D3229" i="1"/>
  <c r="B3229" i="1"/>
  <c r="R3228" i="1"/>
  <c r="Q3228" i="1"/>
  <c r="N3228" i="1"/>
  <c r="P3228" i="1" s="1"/>
  <c r="J3228" i="1"/>
  <c r="G3228" i="1"/>
  <c r="F3228" i="1"/>
  <c r="D3228" i="1"/>
  <c r="B3228" i="1"/>
  <c r="R3227" i="1"/>
  <c r="Q3227" i="1"/>
  <c r="N3227" i="1"/>
  <c r="P3227" i="1" s="1"/>
  <c r="J3227" i="1"/>
  <c r="G3227" i="1"/>
  <c r="F3227" i="1"/>
  <c r="D3227" i="1"/>
  <c r="B3227" i="1"/>
  <c r="R3226" i="1"/>
  <c r="Q3226" i="1"/>
  <c r="N3226" i="1"/>
  <c r="P3226" i="1" s="1"/>
  <c r="J3226" i="1"/>
  <c r="G3226" i="1"/>
  <c r="F3226" i="1"/>
  <c r="D3226" i="1"/>
  <c r="B3226" i="1"/>
  <c r="R3225" i="1"/>
  <c r="Q3225" i="1"/>
  <c r="N3225" i="1"/>
  <c r="P3225" i="1" s="1"/>
  <c r="J3225" i="1"/>
  <c r="G3225" i="1"/>
  <c r="F3225" i="1"/>
  <c r="D3225" i="1"/>
  <c r="B3225" i="1"/>
  <c r="R3224" i="1"/>
  <c r="Q3224" i="1"/>
  <c r="N3224" i="1"/>
  <c r="P3224" i="1" s="1"/>
  <c r="J3224" i="1"/>
  <c r="G3224" i="1"/>
  <c r="F3224" i="1"/>
  <c r="D3224" i="1"/>
  <c r="B3224" i="1"/>
  <c r="R3223" i="1"/>
  <c r="Q3223" i="1"/>
  <c r="N3223" i="1"/>
  <c r="P3223" i="1" s="1"/>
  <c r="J3223" i="1"/>
  <c r="G3223" i="1"/>
  <c r="F3223" i="1"/>
  <c r="D3223" i="1"/>
  <c r="B3223" i="1"/>
  <c r="R3222" i="1"/>
  <c r="Q3222" i="1"/>
  <c r="N3222" i="1"/>
  <c r="P3222" i="1" s="1"/>
  <c r="J3222" i="1"/>
  <c r="G3222" i="1"/>
  <c r="F3222" i="1"/>
  <c r="D3222" i="1"/>
  <c r="B3222" i="1"/>
  <c r="R3221" i="1"/>
  <c r="Q3221" i="1"/>
  <c r="N3221" i="1"/>
  <c r="P3221" i="1" s="1"/>
  <c r="J3221" i="1"/>
  <c r="G3221" i="1"/>
  <c r="F3221" i="1"/>
  <c r="D3221" i="1"/>
  <c r="B3221" i="1"/>
  <c r="R3220" i="1"/>
  <c r="Q3220" i="1"/>
  <c r="N3220" i="1"/>
  <c r="P3220" i="1" s="1"/>
  <c r="J3220" i="1"/>
  <c r="G3220" i="1"/>
  <c r="F3220" i="1"/>
  <c r="D3220" i="1"/>
  <c r="B3220" i="1"/>
  <c r="R3219" i="1"/>
  <c r="Q3219" i="1"/>
  <c r="N3219" i="1"/>
  <c r="P3219" i="1" s="1"/>
  <c r="J3219" i="1"/>
  <c r="G3219" i="1"/>
  <c r="F3219" i="1"/>
  <c r="D3219" i="1"/>
  <c r="B3219" i="1"/>
  <c r="R3218" i="1"/>
  <c r="Q3218" i="1"/>
  <c r="N3218" i="1"/>
  <c r="P3218" i="1" s="1"/>
  <c r="J3218" i="1"/>
  <c r="G3218" i="1"/>
  <c r="F3218" i="1"/>
  <c r="D3218" i="1"/>
  <c r="B3218" i="1"/>
  <c r="R3217" i="1"/>
  <c r="Q3217" i="1"/>
  <c r="N3217" i="1"/>
  <c r="P3217" i="1" s="1"/>
  <c r="J3217" i="1"/>
  <c r="G3217" i="1"/>
  <c r="F3217" i="1"/>
  <c r="D3217" i="1"/>
  <c r="B3217" i="1"/>
  <c r="R3216" i="1"/>
  <c r="Q3216" i="1"/>
  <c r="N3216" i="1"/>
  <c r="P3216" i="1" s="1"/>
  <c r="J3216" i="1"/>
  <c r="G3216" i="1"/>
  <c r="F3216" i="1"/>
  <c r="D3216" i="1"/>
  <c r="B3216" i="1"/>
  <c r="R3215" i="1"/>
  <c r="Q3215" i="1"/>
  <c r="N3215" i="1"/>
  <c r="P3215" i="1" s="1"/>
  <c r="J3215" i="1"/>
  <c r="G3215" i="1"/>
  <c r="F3215" i="1"/>
  <c r="D3215" i="1"/>
  <c r="B3215" i="1"/>
  <c r="R3214" i="1"/>
  <c r="Q3214" i="1"/>
  <c r="N3214" i="1"/>
  <c r="P3214" i="1" s="1"/>
  <c r="J3214" i="1"/>
  <c r="G3214" i="1"/>
  <c r="F3214" i="1"/>
  <c r="D3214" i="1"/>
  <c r="B3214" i="1"/>
  <c r="R3213" i="1"/>
  <c r="Q3213" i="1"/>
  <c r="N3213" i="1"/>
  <c r="P3213" i="1" s="1"/>
  <c r="J3213" i="1"/>
  <c r="G3213" i="1"/>
  <c r="F3213" i="1"/>
  <c r="D3213" i="1"/>
  <c r="B3213" i="1"/>
  <c r="R3212" i="1"/>
  <c r="Q3212" i="1"/>
  <c r="N3212" i="1"/>
  <c r="P3212" i="1" s="1"/>
  <c r="J3212" i="1"/>
  <c r="G3212" i="1"/>
  <c r="F3212" i="1"/>
  <c r="D3212" i="1"/>
  <c r="B3212" i="1"/>
  <c r="R3211" i="1"/>
  <c r="Q3211" i="1"/>
  <c r="N3211" i="1"/>
  <c r="P3211" i="1" s="1"/>
  <c r="J3211" i="1"/>
  <c r="G3211" i="1"/>
  <c r="F3211" i="1"/>
  <c r="D3211" i="1"/>
  <c r="B3211" i="1"/>
  <c r="R3210" i="1"/>
  <c r="Q3210" i="1"/>
  <c r="N3210" i="1"/>
  <c r="P3210" i="1" s="1"/>
  <c r="J3210" i="1"/>
  <c r="G3210" i="1"/>
  <c r="F3210" i="1"/>
  <c r="D3210" i="1"/>
  <c r="B3210" i="1"/>
  <c r="R3209" i="1"/>
  <c r="Q3209" i="1"/>
  <c r="N3209" i="1"/>
  <c r="P3209" i="1" s="1"/>
  <c r="J3209" i="1"/>
  <c r="G3209" i="1"/>
  <c r="F3209" i="1"/>
  <c r="D3209" i="1"/>
  <c r="B3209" i="1"/>
  <c r="R3208" i="1"/>
  <c r="Q3208" i="1"/>
  <c r="N3208" i="1"/>
  <c r="P3208" i="1" s="1"/>
  <c r="J3208" i="1"/>
  <c r="G3208" i="1"/>
  <c r="F3208" i="1"/>
  <c r="D3208" i="1"/>
  <c r="B3208" i="1"/>
  <c r="R3207" i="1"/>
  <c r="Q3207" i="1"/>
  <c r="N3207" i="1"/>
  <c r="P3207" i="1" s="1"/>
  <c r="J3207" i="1"/>
  <c r="G3207" i="1"/>
  <c r="F3207" i="1"/>
  <c r="D3207" i="1"/>
  <c r="B3207" i="1"/>
  <c r="R3206" i="1"/>
  <c r="Q3206" i="1"/>
  <c r="N3206" i="1"/>
  <c r="P3206" i="1" s="1"/>
  <c r="J3206" i="1"/>
  <c r="G3206" i="1"/>
  <c r="F3206" i="1"/>
  <c r="D3206" i="1"/>
  <c r="B3206" i="1"/>
  <c r="R3205" i="1"/>
  <c r="Q3205" i="1"/>
  <c r="N3205" i="1"/>
  <c r="P3205" i="1" s="1"/>
  <c r="J3205" i="1"/>
  <c r="G3205" i="1"/>
  <c r="F3205" i="1"/>
  <c r="D3205" i="1"/>
  <c r="B3205" i="1"/>
  <c r="R3204" i="1"/>
  <c r="Q3204" i="1"/>
  <c r="N3204" i="1"/>
  <c r="P3204" i="1" s="1"/>
  <c r="J3204" i="1"/>
  <c r="G3204" i="1"/>
  <c r="F3204" i="1"/>
  <c r="D3204" i="1"/>
  <c r="B3204" i="1"/>
  <c r="R3203" i="1"/>
  <c r="Q3203" i="1"/>
  <c r="N3203" i="1"/>
  <c r="P3203" i="1" s="1"/>
  <c r="J3203" i="1"/>
  <c r="G3203" i="1"/>
  <c r="F3203" i="1"/>
  <c r="D3203" i="1"/>
  <c r="B3203" i="1"/>
  <c r="R3202" i="1"/>
  <c r="Q3202" i="1"/>
  <c r="N3202" i="1"/>
  <c r="P3202" i="1" s="1"/>
  <c r="J3202" i="1"/>
  <c r="G3202" i="1"/>
  <c r="F3202" i="1"/>
  <c r="D3202" i="1"/>
  <c r="B3202" i="1"/>
  <c r="R3201" i="1"/>
  <c r="Q3201" i="1"/>
  <c r="N3201" i="1"/>
  <c r="P3201" i="1" s="1"/>
  <c r="J3201" i="1"/>
  <c r="G3201" i="1"/>
  <c r="F3201" i="1"/>
  <c r="D3201" i="1"/>
  <c r="B3201" i="1"/>
  <c r="R3200" i="1"/>
  <c r="Q3200" i="1"/>
  <c r="N3200" i="1"/>
  <c r="P3200" i="1" s="1"/>
  <c r="J3200" i="1"/>
  <c r="G3200" i="1"/>
  <c r="F3200" i="1"/>
  <c r="D3200" i="1"/>
  <c r="B3200" i="1"/>
  <c r="R3199" i="1"/>
  <c r="Q3199" i="1"/>
  <c r="N3199" i="1"/>
  <c r="P3199" i="1" s="1"/>
  <c r="J3199" i="1"/>
  <c r="G3199" i="1"/>
  <c r="F3199" i="1"/>
  <c r="D3199" i="1"/>
  <c r="B3199" i="1"/>
  <c r="R3198" i="1"/>
  <c r="Q3198" i="1"/>
  <c r="N3198" i="1"/>
  <c r="P3198" i="1" s="1"/>
  <c r="J3198" i="1"/>
  <c r="G3198" i="1"/>
  <c r="F3198" i="1"/>
  <c r="D3198" i="1"/>
  <c r="B3198" i="1"/>
  <c r="R3197" i="1"/>
  <c r="Q3197" i="1"/>
  <c r="N3197" i="1"/>
  <c r="P3197" i="1" s="1"/>
  <c r="J3197" i="1"/>
  <c r="G3197" i="1"/>
  <c r="F3197" i="1"/>
  <c r="D3197" i="1"/>
  <c r="B3197" i="1"/>
  <c r="R3196" i="1"/>
  <c r="Q3196" i="1"/>
  <c r="N3196" i="1"/>
  <c r="P3196" i="1" s="1"/>
  <c r="J3196" i="1"/>
  <c r="G3196" i="1"/>
  <c r="F3196" i="1"/>
  <c r="D3196" i="1"/>
  <c r="B3196" i="1"/>
  <c r="R3195" i="1"/>
  <c r="Q3195" i="1"/>
  <c r="N3195" i="1"/>
  <c r="P3195" i="1" s="1"/>
  <c r="J3195" i="1"/>
  <c r="G3195" i="1"/>
  <c r="F3195" i="1"/>
  <c r="D3195" i="1"/>
  <c r="B3195" i="1"/>
  <c r="R3194" i="1"/>
  <c r="Q3194" i="1"/>
  <c r="N3194" i="1"/>
  <c r="P3194" i="1" s="1"/>
  <c r="J3194" i="1"/>
  <c r="G3194" i="1"/>
  <c r="F3194" i="1"/>
  <c r="D3194" i="1"/>
  <c r="B3194" i="1"/>
  <c r="R3193" i="1"/>
  <c r="Q3193" i="1"/>
  <c r="N3193" i="1"/>
  <c r="P3193" i="1" s="1"/>
  <c r="J3193" i="1"/>
  <c r="G3193" i="1"/>
  <c r="F3193" i="1"/>
  <c r="D3193" i="1"/>
  <c r="B3193" i="1"/>
  <c r="R3192" i="1"/>
  <c r="Q3192" i="1"/>
  <c r="N3192" i="1"/>
  <c r="P3192" i="1" s="1"/>
  <c r="J3192" i="1"/>
  <c r="G3192" i="1"/>
  <c r="F3192" i="1"/>
  <c r="D3192" i="1"/>
  <c r="B3192" i="1"/>
  <c r="R3191" i="1"/>
  <c r="Q3191" i="1"/>
  <c r="N3191" i="1"/>
  <c r="P3191" i="1" s="1"/>
  <c r="J3191" i="1"/>
  <c r="G3191" i="1"/>
  <c r="F3191" i="1"/>
  <c r="D3191" i="1"/>
  <c r="B3191" i="1"/>
  <c r="R3190" i="1"/>
  <c r="Q3190" i="1"/>
  <c r="N3190" i="1"/>
  <c r="P3190" i="1" s="1"/>
  <c r="J3190" i="1"/>
  <c r="G3190" i="1"/>
  <c r="F3190" i="1"/>
  <c r="D3190" i="1"/>
  <c r="B3190" i="1"/>
  <c r="R3189" i="1"/>
  <c r="Q3189" i="1"/>
  <c r="N3189" i="1"/>
  <c r="P3189" i="1" s="1"/>
  <c r="J3189" i="1"/>
  <c r="G3189" i="1"/>
  <c r="F3189" i="1"/>
  <c r="D3189" i="1"/>
  <c r="B3189" i="1"/>
  <c r="R3188" i="1"/>
  <c r="Q3188" i="1"/>
  <c r="N3188" i="1"/>
  <c r="P3188" i="1" s="1"/>
  <c r="J3188" i="1"/>
  <c r="G3188" i="1"/>
  <c r="F3188" i="1"/>
  <c r="D3188" i="1"/>
  <c r="B3188" i="1"/>
  <c r="R3187" i="1"/>
  <c r="Q3187" i="1"/>
  <c r="N3187" i="1"/>
  <c r="P3187" i="1" s="1"/>
  <c r="J3187" i="1"/>
  <c r="G3187" i="1"/>
  <c r="F3187" i="1"/>
  <c r="D3187" i="1"/>
  <c r="B3187" i="1"/>
  <c r="R3186" i="1"/>
  <c r="Q3186" i="1"/>
  <c r="N3186" i="1"/>
  <c r="P3186" i="1" s="1"/>
  <c r="J3186" i="1"/>
  <c r="G3186" i="1"/>
  <c r="F3186" i="1"/>
  <c r="D3186" i="1"/>
  <c r="B3186" i="1"/>
  <c r="R3185" i="1"/>
  <c r="Q3185" i="1"/>
  <c r="N3185" i="1"/>
  <c r="P3185" i="1" s="1"/>
  <c r="J3185" i="1"/>
  <c r="G3185" i="1"/>
  <c r="F3185" i="1"/>
  <c r="D3185" i="1"/>
  <c r="B3185" i="1"/>
  <c r="R3184" i="1"/>
  <c r="Q3184" i="1"/>
  <c r="N3184" i="1"/>
  <c r="P3184" i="1" s="1"/>
  <c r="J3184" i="1"/>
  <c r="G3184" i="1"/>
  <c r="F3184" i="1"/>
  <c r="D3184" i="1"/>
  <c r="B3184" i="1"/>
  <c r="R3183" i="1"/>
  <c r="Q3183" i="1"/>
  <c r="N3183" i="1"/>
  <c r="P3183" i="1" s="1"/>
  <c r="J3183" i="1"/>
  <c r="G3183" i="1"/>
  <c r="F3183" i="1"/>
  <c r="D3183" i="1"/>
  <c r="B3183" i="1"/>
  <c r="R3182" i="1"/>
  <c r="Q3182" i="1"/>
  <c r="N3182" i="1"/>
  <c r="P3182" i="1" s="1"/>
  <c r="J3182" i="1"/>
  <c r="G3182" i="1"/>
  <c r="F3182" i="1"/>
  <c r="D3182" i="1"/>
  <c r="B3182" i="1"/>
  <c r="R3181" i="1"/>
  <c r="N3181" i="1"/>
  <c r="P3181" i="1" s="1"/>
  <c r="J3181" i="1"/>
  <c r="G3181" i="1"/>
  <c r="F3181" i="1"/>
  <c r="D3181" i="1"/>
  <c r="B3181" i="1"/>
  <c r="R3180" i="1"/>
  <c r="Q3180" i="1"/>
  <c r="N3180" i="1"/>
  <c r="P3180" i="1" s="1"/>
  <c r="J3180" i="1"/>
  <c r="G3180" i="1"/>
  <c r="F3180" i="1"/>
  <c r="D3180" i="1"/>
  <c r="B3180" i="1"/>
  <c r="R3179" i="1"/>
  <c r="N3179" i="1"/>
  <c r="P3179" i="1" s="1"/>
  <c r="J3179" i="1"/>
  <c r="G3179" i="1"/>
  <c r="F3179" i="1"/>
  <c r="D3179" i="1"/>
  <c r="B3179" i="1"/>
  <c r="R3178" i="1"/>
  <c r="Q3178" i="1"/>
  <c r="N3178" i="1"/>
  <c r="P3178" i="1" s="1"/>
  <c r="J3178" i="1"/>
  <c r="G3178" i="1"/>
  <c r="F3178" i="1"/>
  <c r="D3178" i="1"/>
  <c r="B3178" i="1"/>
  <c r="R3177" i="1"/>
  <c r="Q3177" i="1"/>
  <c r="N3177" i="1"/>
  <c r="P3177" i="1" s="1"/>
  <c r="J3177" i="1"/>
  <c r="G3177" i="1"/>
  <c r="F3177" i="1"/>
  <c r="D3177" i="1"/>
  <c r="B3177" i="1"/>
  <c r="R3176" i="1"/>
  <c r="Q3176" i="1"/>
  <c r="N3176" i="1"/>
  <c r="P3176" i="1" s="1"/>
  <c r="J3176" i="1"/>
  <c r="G3176" i="1"/>
  <c r="F3176" i="1"/>
  <c r="D3176" i="1"/>
  <c r="B3176" i="1"/>
  <c r="R3175" i="1"/>
  <c r="Q3175" i="1"/>
  <c r="N3175" i="1"/>
  <c r="P3175" i="1" s="1"/>
  <c r="J3175" i="1"/>
  <c r="G3175" i="1"/>
  <c r="F3175" i="1"/>
  <c r="D3175" i="1"/>
  <c r="B3175" i="1"/>
  <c r="R3174" i="1"/>
  <c r="Q3174" i="1"/>
  <c r="N3174" i="1"/>
  <c r="P3174" i="1" s="1"/>
  <c r="J3174" i="1"/>
  <c r="G3174" i="1"/>
  <c r="F3174" i="1"/>
  <c r="D3174" i="1"/>
  <c r="B3174" i="1"/>
  <c r="R3173" i="1"/>
  <c r="Q3173" i="1"/>
  <c r="N3173" i="1"/>
  <c r="P3173" i="1" s="1"/>
  <c r="J3173" i="1"/>
  <c r="G3173" i="1"/>
  <c r="F3173" i="1"/>
  <c r="D3173" i="1"/>
  <c r="B3173" i="1"/>
  <c r="R3172" i="1"/>
  <c r="Q3172" i="1"/>
  <c r="N3172" i="1"/>
  <c r="P3172" i="1" s="1"/>
  <c r="J3172" i="1"/>
  <c r="G3172" i="1"/>
  <c r="F3172" i="1"/>
  <c r="D3172" i="1"/>
  <c r="B3172" i="1"/>
  <c r="R3171" i="1"/>
  <c r="N3171" i="1"/>
  <c r="P3171" i="1" s="1"/>
  <c r="J3171" i="1"/>
  <c r="G3171" i="1"/>
  <c r="F3171" i="1"/>
  <c r="D3171" i="1"/>
  <c r="B3171" i="1"/>
  <c r="R3170" i="1"/>
  <c r="Q3170" i="1"/>
  <c r="N3170" i="1"/>
  <c r="P3170" i="1" s="1"/>
  <c r="J3170" i="1"/>
  <c r="G3170" i="1"/>
  <c r="F3170" i="1"/>
  <c r="D3170" i="1"/>
  <c r="B3170" i="1"/>
  <c r="R3169" i="1"/>
  <c r="N3169" i="1"/>
  <c r="P3169" i="1" s="1"/>
  <c r="J3169" i="1"/>
  <c r="G3169" i="1"/>
  <c r="F3169" i="1"/>
  <c r="D3169" i="1"/>
  <c r="B3169" i="1"/>
  <c r="R3168" i="1"/>
  <c r="Q3168" i="1"/>
  <c r="N3168" i="1"/>
  <c r="P3168" i="1" s="1"/>
  <c r="J3168" i="1"/>
  <c r="G3168" i="1"/>
  <c r="F3168" i="1"/>
  <c r="D3168" i="1"/>
  <c r="B3168" i="1"/>
  <c r="R3167" i="1"/>
  <c r="N3167" i="1"/>
  <c r="P3167" i="1" s="1"/>
  <c r="J3167" i="1"/>
  <c r="G3167" i="1"/>
  <c r="F3167" i="1"/>
  <c r="D3167" i="1"/>
  <c r="B3167" i="1"/>
  <c r="R3166" i="1"/>
  <c r="Q3166" i="1"/>
  <c r="N3166" i="1"/>
  <c r="P3166" i="1" s="1"/>
  <c r="J3166" i="1"/>
  <c r="G3166" i="1"/>
  <c r="F3166" i="1"/>
  <c r="D3166" i="1"/>
  <c r="B3166" i="1"/>
  <c r="R3165" i="1"/>
  <c r="N3165" i="1"/>
  <c r="P3165" i="1" s="1"/>
  <c r="J3165" i="1"/>
  <c r="G3165" i="1"/>
  <c r="F3165" i="1"/>
  <c r="D3165" i="1"/>
  <c r="B3165" i="1"/>
  <c r="R3164" i="1"/>
  <c r="Q3164" i="1"/>
  <c r="N3164" i="1"/>
  <c r="P3164" i="1" s="1"/>
  <c r="J3164" i="1"/>
  <c r="G3164" i="1"/>
  <c r="F3164" i="1"/>
  <c r="D3164" i="1"/>
  <c r="B3164" i="1"/>
  <c r="R3163" i="1"/>
  <c r="N3163" i="1"/>
  <c r="P3163" i="1" s="1"/>
  <c r="J3163" i="1"/>
  <c r="G3163" i="1"/>
  <c r="F3163" i="1"/>
  <c r="D3163" i="1"/>
  <c r="B3163" i="1"/>
  <c r="R3162" i="1"/>
  <c r="Q3162" i="1"/>
  <c r="N3162" i="1"/>
  <c r="P3162" i="1" s="1"/>
  <c r="J3162" i="1"/>
  <c r="G3162" i="1"/>
  <c r="F3162" i="1"/>
  <c r="D3162" i="1"/>
  <c r="B3162" i="1"/>
  <c r="R3161" i="1"/>
  <c r="N3161" i="1"/>
  <c r="P3161" i="1" s="1"/>
  <c r="J3161" i="1"/>
  <c r="G3161" i="1"/>
  <c r="F3161" i="1"/>
  <c r="D3161" i="1"/>
  <c r="B3161" i="1"/>
  <c r="R3160" i="1"/>
  <c r="Q3160" i="1"/>
  <c r="N3160" i="1"/>
  <c r="P3160" i="1" s="1"/>
  <c r="J3160" i="1"/>
  <c r="G3160" i="1"/>
  <c r="F3160" i="1"/>
  <c r="D3160" i="1"/>
  <c r="B3160" i="1"/>
  <c r="R3159" i="1"/>
  <c r="N3159" i="1"/>
  <c r="P3159" i="1" s="1"/>
  <c r="J3159" i="1"/>
  <c r="G3159" i="1"/>
  <c r="F3159" i="1"/>
  <c r="D3159" i="1"/>
  <c r="B3159" i="1"/>
  <c r="R3158" i="1"/>
  <c r="Q3158" i="1"/>
  <c r="N3158" i="1"/>
  <c r="P3158" i="1" s="1"/>
  <c r="J3158" i="1"/>
  <c r="G3158" i="1"/>
  <c r="F3158" i="1"/>
  <c r="D3158" i="1"/>
  <c r="B3158" i="1"/>
  <c r="R3157" i="1"/>
  <c r="N3157" i="1"/>
  <c r="P3157" i="1" s="1"/>
  <c r="J3157" i="1"/>
  <c r="G3157" i="1"/>
  <c r="F3157" i="1"/>
  <c r="D3157" i="1"/>
  <c r="B3157" i="1"/>
  <c r="R3156" i="1"/>
  <c r="Q3156" i="1"/>
  <c r="N3156" i="1"/>
  <c r="P3156" i="1" s="1"/>
  <c r="J3156" i="1"/>
  <c r="G3156" i="1"/>
  <c r="F3156" i="1"/>
  <c r="D3156" i="1"/>
  <c r="B3156" i="1"/>
  <c r="R3155" i="1"/>
  <c r="N3155" i="1"/>
  <c r="P3155" i="1" s="1"/>
  <c r="J3155" i="1"/>
  <c r="G3155" i="1"/>
  <c r="F3155" i="1"/>
  <c r="D3155" i="1"/>
  <c r="B3155" i="1"/>
  <c r="R3154" i="1"/>
  <c r="Q3154" i="1"/>
  <c r="N3154" i="1"/>
  <c r="P3154" i="1" s="1"/>
  <c r="J3154" i="1"/>
  <c r="G3154" i="1"/>
  <c r="F3154" i="1"/>
  <c r="D3154" i="1"/>
  <c r="B3154" i="1"/>
  <c r="R3153" i="1"/>
  <c r="N3153" i="1"/>
  <c r="P3153" i="1" s="1"/>
  <c r="J3153" i="1"/>
  <c r="G3153" i="1"/>
  <c r="F3153" i="1"/>
  <c r="D3153" i="1"/>
  <c r="B3153" i="1"/>
  <c r="R3152" i="1"/>
  <c r="Q3152" i="1"/>
  <c r="N3152" i="1"/>
  <c r="P3152" i="1" s="1"/>
  <c r="J3152" i="1"/>
  <c r="G3152" i="1"/>
  <c r="F3152" i="1"/>
  <c r="D3152" i="1"/>
  <c r="B3152" i="1"/>
  <c r="R3151" i="1"/>
  <c r="N3151" i="1"/>
  <c r="P3151" i="1" s="1"/>
  <c r="J3151" i="1"/>
  <c r="G3151" i="1"/>
  <c r="F3151" i="1"/>
  <c r="D3151" i="1"/>
  <c r="B3151" i="1"/>
  <c r="R3150" i="1"/>
  <c r="Q3150" i="1"/>
  <c r="N3150" i="1"/>
  <c r="P3150" i="1" s="1"/>
  <c r="J3150" i="1"/>
  <c r="G3150" i="1"/>
  <c r="F3150" i="1"/>
  <c r="D3150" i="1"/>
  <c r="B3150" i="1"/>
  <c r="R3149" i="1"/>
  <c r="N3149" i="1"/>
  <c r="P3149" i="1" s="1"/>
  <c r="J3149" i="1"/>
  <c r="G3149" i="1"/>
  <c r="F3149" i="1"/>
  <c r="D3149" i="1"/>
  <c r="B3149" i="1"/>
  <c r="R3148" i="1"/>
  <c r="Q3148" i="1"/>
  <c r="N3148" i="1"/>
  <c r="P3148" i="1" s="1"/>
  <c r="J3148" i="1"/>
  <c r="G3148" i="1"/>
  <c r="F3148" i="1"/>
  <c r="D3148" i="1"/>
  <c r="B3148" i="1"/>
  <c r="R3147" i="1"/>
  <c r="N3147" i="1"/>
  <c r="P3147" i="1" s="1"/>
  <c r="J3147" i="1"/>
  <c r="G3147" i="1"/>
  <c r="F3147" i="1"/>
  <c r="D3147" i="1"/>
  <c r="B3147" i="1"/>
  <c r="R3146" i="1"/>
  <c r="Q3146" i="1"/>
  <c r="N3146" i="1"/>
  <c r="P3146" i="1" s="1"/>
  <c r="J3146" i="1"/>
  <c r="G3146" i="1"/>
  <c r="F3146" i="1"/>
  <c r="D3146" i="1"/>
  <c r="B3146" i="1"/>
  <c r="R3145" i="1"/>
  <c r="N3145" i="1"/>
  <c r="P3145" i="1" s="1"/>
  <c r="J3145" i="1"/>
  <c r="G3145" i="1"/>
  <c r="F3145" i="1"/>
  <c r="D3145" i="1"/>
  <c r="B3145" i="1"/>
  <c r="R3144" i="1"/>
  <c r="Q3144" i="1"/>
  <c r="N3144" i="1"/>
  <c r="P3144" i="1" s="1"/>
  <c r="J3144" i="1"/>
  <c r="G3144" i="1"/>
  <c r="F3144" i="1"/>
  <c r="D3144" i="1"/>
  <c r="B3144" i="1"/>
  <c r="R3143" i="1"/>
  <c r="N3143" i="1"/>
  <c r="P3143" i="1" s="1"/>
  <c r="J3143" i="1"/>
  <c r="G3143" i="1"/>
  <c r="F3143" i="1"/>
  <c r="D3143" i="1"/>
  <c r="B3143" i="1"/>
  <c r="R3142" i="1"/>
  <c r="Q3142" i="1"/>
  <c r="N3142" i="1"/>
  <c r="P3142" i="1" s="1"/>
  <c r="J3142" i="1"/>
  <c r="G3142" i="1"/>
  <c r="F3142" i="1"/>
  <c r="D3142" i="1"/>
  <c r="B3142" i="1"/>
  <c r="R3141" i="1"/>
  <c r="N3141" i="1"/>
  <c r="P3141" i="1" s="1"/>
  <c r="J3141" i="1"/>
  <c r="G3141" i="1"/>
  <c r="F3141" i="1"/>
  <c r="D3141" i="1"/>
  <c r="B3141" i="1"/>
  <c r="R3140" i="1"/>
  <c r="Q3140" i="1"/>
  <c r="N3140" i="1"/>
  <c r="P3140" i="1" s="1"/>
  <c r="J3140" i="1"/>
  <c r="G3140" i="1"/>
  <c r="F3140" i="1"/>
  <c r="D3140" i="1"/>
  <c r="B3140" i="1"/>
  <c r="R3139" i="1"/>
  <c r="N3139" i="1"/>
  <c r="P3139" i="1" s="1"/>
  <c r="J3139" i="1"/>
  <c r="G3139" i="1"/>
  <c r="F3139" i="1"/>
  <c r="D3139" i="1"/>
  <c r="B3139" i="1"/>
  <c r="R3138" i="1"/>
  <c r="Q3138" i="1"/>
  <c r="N3138" i="1"/>
  <c r="P3138" i="1" s="1"/>
  <c r="J3138" i="1"/>
  <c r="G3138" i="1"/>
  <c r="F3138" i="1"/>
  <c r="D3138" i="1"/>
  <c r="B3138" i="1"/>
  <c r="R3137" i="1"/>
  <c r="N3137" i="1"/>
  <c r="P3137" i="1" s="1"/>
  <c r="J3137" i="1"/>
  <c r="G3137" i="1"/>
  <c r="F3137" i="1"/>
  <c r="D3137" i="1"/>
  <c r="B3137" i="1"/>
  <c r="R3136" i="1"/>
  <c r="Q3136" i="1"/>
  <c r="N3136" i="1"/>
  <c r="P3136" i="1" s="1"/>
  <c r="J3136" i="1"/>
  <c r="G3136" i="1"/>
  <c r="F3136" i="1"/>
  <c r="D3136" i="1"/>
  <c r="B3136" i="1"/>
  <c r="R3135" i="1"/>
  <c r="N3135" i="1"/>
  <c r="P3135" i="1" s="1"/>
  <c r="J3135" i="1"/>
  <c r="G3135" i="1"/>
  <c r="F3135" i="1"/>
  <c r="D3135" i="1"/>
  <c r="B3135" i="1"/>
  <c r="R3134" i="1"/>
  <c r="Q3134" i="1"/>
  <c r="N3134" i="1"/>
  <c r="P3134" i="1" s="1"/>
  <c r="J3134" i="1"/>
  <c r="G3134" i="1"/>
  <c r="F3134" i="1"/>
  <c r="D3134" i="1"/>
  <c r="B3134" i="1"/>
  <c r="R3133" i="1"/>
  <c r="N3133" i="1"/>
  <c r="P3133" i="1" s="1"/>
  <c r="J3133" i="1"/>
  <c r="G3133" i="1"/>
  <c r="F3133" i="1"/>
  <c r="D3133" i="1"/>
  <c r="B3133" i="1"/>
  <c r="R3132" i="1"/>
  <c r="Q3132" i="1"/>
  <c r="N3132" i="1"/>
  <c r="P3132" i="1" s="1"/>
  <c r="J3132" i="1"/>
  <c r="G3132" i="1"/>
  <c r="F3132" i="1"/>
  <c r="D3132" i="1"/>
  <c r="B3132" i="1"/>
  <c r="R3131" i="1"/>
  <c r="N3131" i="1"/>
  <c r="P3131" i="1" s="1"/>
  <c r="J3131" i="1"/>
  <c r="G3131" i="1"/>
  <c r="F3131" i="1"/>
  <c r="D3131" i="1"/>
  <c r="B3131" i="1"/>
  <c r="R3130" i="1"/>
  <c r="Q3130" i="1"/>
  <c r="N3130" i="1"/>
  <c r="P3130" i="1" s="1"/>
  <c r="J3130" i="1"/>
  <c r="G3130" i="1"/>
  <c r="F3130" i="1"/>
  <c r="D3130" i="1"/>
  <c r="B3130" i="1"/>
  <c r="R3129" i="1"/>
  <c r="N3129" i="1"/>
  <c r="P3129" i="1" s="1"/>
  <c r="J3129" i="1"/>
  <c r="G3129" i="1"/>
  <c r="F3129" i="1"/>
  <c r="D3129" i="1"/>
  <c r="B3129" i="1"/>
  <c r="R3128" i="1"/>
  <c r="Q3128" i="1"/>
  <c r="N3128" i="1"/>
  <c r="P3128" i="1" s="1"/>
  <c r="J3128" i="1"/>
  <c r="G3128" i="1"/>
  <c r="F3128" i="1"/>
  <c r="D3128" i="1"/>
  <c r="B3128" i="1"/>
  <c r="R3127" i="1"/>
  <c r="N3127" i="1"/>
  <c r="P3127" i="1" s="1"/>
  <c r="J3127" i="1"/>
  <c r="G3127" i="1"/>
  <c r="F3127" i="1"/>
  <c r="D3127" i="1"/>
  <c r="B3127" i="1"/>
  <c r="R3126" i="1"/>
  <c r="Q3126" i="1"/>
  <c r="N3126" i="1"/>
  <c r="P3126" i="1" s="1"/>
  <c r="J3126" i="1"/>
  <c r="G3126" i="1"/>
  <c r="F3126" i="1"/>
  <c r="D3126" i="1"/>
  <c r="B3126" i="1"/>
  <c r="R3125" i="1"/>
  <c r="N3125" i="1"/>
  <c r="P3125" i="1" s="1"/>
  <c r="J3125" i="1"/>
  <c r="G3125" i="1"/>
  <c r="F3125" i="1"/>
  <c r="D3125" i="1"/>
  <c r="B3125" i="1"/>
  <c r="R3124" i="1"/>
  <c r="Q3124" i="1"/>
  <c r="N3124" i="1"/>
  <c r="P3124" i="1" s="1"/>
  <c r="J3124" i="1"/>
  <c r="G3124" i="1"/>
  <c r="F3124" i="1"/>
  <c r="D3124" i="1"/>
  <c r="B3124" i="1"/>
  <c r="R3123" i="1"/>
  <c r="N3123" i="1"/>
  <c r="P3123" i="1" s="1"/>
  <c r="J3123" i="1"/>
  <c r="G3123" i="1"/>
  <c r="F3123" i="1"/>
  <c r="D3123" i="1"/>
  <c r="B3123" i="1"/>
  <c r="R3122" i="1"/>
  <c r="Q3122" i="1"/>
  <c r="N3122" i="1"/>
  <c r="P3122" i="1" s="1"/>
  <c r="J3122" i="1"/>
  <c r="G3122" i="1"/>
  <c r="F3122" i="1"/>
  <c r="D3122" i="1"/>
  <c r="B3122" i="1"/>
  <c r="R3121" i="1"/>
  <c r="N3121" i="1"/>
  <c r="P3121" i="1" s="1"/>
  <c r="J3121" i="1"/>
  <c r="G3121" i="1"/>
  <c r="F3121" i="1"/>
  <c r="D3121" i="1"/>
  <c r="B3121" i="1"/>
  <c r="R3120" i="1"/>
  <c r="Q3120" i="1"/>
  <c r="N3120" i="1"/>
  <c r="P3120" i="1" s="1"/>
  <c r="J3120" i="1"/>
  <c r="G3120" i="1"/>
  <c r="F3120" i="1"/>
  <c r="D3120" i="1"/>
  <c r="B3120" i="1"/>
  <c r="R3119" i="1"/>
  <c r="N3119" i="1"/>
  <c r="P3119" i="1" s="1"/>
  <c r="J3119" i="1"/>
  <c r="G3119" i="1"/>
  <c r="F3119" i="1"/>
  <c r="D3119" i="1"/>
  <c r="B3119" i="1"/>
  <c r="R3118" i="1"/>
  <c r="Q3118" i="1"/>
  <c r="N3118" i="1"/>
  <c r="P3118" i="1" s="1"/>
  <c r="J3118" i="1"/>
  <c r="G3118" i="1"/>
  <c r="F3118" i="1"/>
  <c r="D3118" i="1"/>
  <c r="B3118" i="1"/>
  <c r="R3117" i="1"/>
  <c r="N3117" i="1"/>
  <c r="P3117" i="1" s="1"/>
  <c r="J3117" i="1"/>
  <c r="G3117" i="1"/>
  <c r="F3117" i="1"/>
  <c r="D3117" i="1"/>
  <c r="B3117" i="1"/>
  <c r="R3116" i="1"/>
  <c r="Q3116" i="1"/>
  <c r="N3116" i="1"/>
  <c r="P3116" i="1" s="1"/>
  <c r="J3116" i="1"/>
  <c r="G3116" i="1"/>
  <c r="F3116" i="1"/>
  <c r="D3116" i="1"/>
  <c r="B3116" i="1"/>
  <c r="R3115" i="1"/>
  <c r="N3115" i="1"/>
  <c r="P3115" i="1" s="1"/>
  <c r="J3115" i="1"/>
  <c r="G3115" i="1"/>
  <c r="F3115" i="1"/>
  <c r="D3115" i="1"/>
  <c r="B3115" i="1"/>
  <c r="R3114" i="1"/>
  <c r="Q3114" i="1"/>
  <c r="N3114" i="1"/>
  <c r="P3114" i="1" s="1"/>
  <c r="J3114" i="1"/>
  <c r="G3114" i="1"/>
  <c r="F3114" i="1"/>
  <c r="D3114" i="1"/>
  <c r="B3114" i="1"/>
  <c r="R3113" i="1"/>
  <c r="N3113" i="1"/>
  <c r="P3113" i="1" s="1"/>
  <c r="J3113" i="1"/>
  <c r="G3113" i="1"/>
  <c r="F3113" i="1"/>
  <c r="D3113" i="1"/>
  <c r="B3113" i="1"/>
  <c r="R3112" i="1"/>
  <c r="Q3112" i="1"/>
  <c r="N3112" i="1"/>
  <c r="P3112" i="1" s="1"/>
  <c r="J3112" i="1"/>
  <c r="G3112" i="1"/>
  <c r="F3112" i="1"/>
  <c r="D3112" i="1"/>
  <c r="B3112" i="1"/>
  <c r="R3111" i="1"/>
  <c r="N3111" i="1"/>
  <c r="P3111" i="1" s="1"/>
  <c r="J3111" i="1"/>
  <c r="G3111" i="1"/>
  <c r="F3111" i="1"/>
  <c r="D3111" i="1"/>
  <c r="B3111" i="1"/>
  <c r="R3110" i="1"/>
  <c r="Q3110" i="1"/>
  <c r="N3110" i="1"/>
  <c r="P3110" i="1" s="1"/>
  <c r="J3110" i="1"/>
  <c r="G3110" i="1"/>
  <c r="F3110" i="1"/>
  <c r="D3110" i="1"/>
  <c r="B3110" i="1"/>
  <c r="R3109" i="1"/>
  <c r="N3109" i="1"/>
  <c r="P3109" i="1" s="1"/>
  <c r="J3109" i="1"/>
  <c r="G3109" i="1"/>
  <c r="F3109" i="1"/>
  <c r="D3109" i="1"/>
  <c r="B3109" i="1"/>
  <c r="R3108" i="1"/>
  <c r="Q3108" i="1"/>
  <c r="N3108" i="1"/>
  <c r="P3108" i="1" s="1"/>
  <c r="J3108" i="1"/>
  <c r="G3108" i="1"/>
  <c r="F3108" i="1"/>
  <c r="D3108" i="1"/>
  <c r="B3108" i="1"/>
  <c r="R3107" i="1"/>
  <c r="N3107" i="1"/>
  <c r="P3107" i="1" s="1"/>
  <c r="J3107" i="1"/>
  <c r="G3107" i="1"/>
  <c r="F3107" i="1"/>
  <c r="D3107" i="1"/>
  <c r="B3107" i="1"/>
  <c r="R3106" i="1"/>
  <c r="Q3106" i="1"/>
  <c r="N3106" i="1"/>
  <c r="P3106" i="1" s="1"/>
  <c r="J3106" i="1"/>
  <c r="G3106" i="1"/>
  <c r="F3106" i="1"/>
  <c r="D3106" i="1"/>
  <c r="B3106" i="1"/>
  <c r="R3105" i="1"/>
  <c r="N3105" i="1"/>
  <c r="P3105" i="1" s="1"/>
  <c r="J3105" i="1"/>
  <c r="G3105" i="1"/>
  <c r="F3105" i="1"/>
  <c r="D3105" i="1"/>
  <c r="B3105" i="1"/>
  <c r="R3104" i="1"/>
  <c r="Q3104" i="1"/>
  <c r="N3104" i="1"/>
  <c r="P3104" i="1" s="1"/>
  <c r="J3104" i="1"/>
  <c r="G3104" i="1"/>
  <c r="F3104" i="1"/>
  <c r="D3104" i="1"/>
  <c r="B3104" i="1"/>
  <c r="R3103" i="1"/>
  <c r="N3103" i="1"/>
  <c r="P3103" i="1" s="1"/>
  <c r="J3103" i="1"/>
  <c r="G3103" i="1"/>
  <c r="F3103" i="1"/>
  <c r="D3103" i="1"/>
  <c r="B3103" i="1"/>
  <c r="R3102" i="1"/>
  <c r="Q3102" i="1"/>
  <c r="N3102" i="1"/>
  <c r="P3102" i="1" s="1"/>
  <c r="J3102" i="1"/>
  <c r="G3102" i="1"/>
  <c r="F3102" i="1"/>
  <c r="D3102" i="1"/>
  <c r="B3102" i="1"/>
  <c r="R3101" i="1"/>
  <c r="N3101" i="1"/>
  <c r="P3101" i="1" s="1"/>
  <c r="J3101" i="1"/>
  <c r="G3101" i="1"/>
  <c r="F3101" i="1"/>
  <c r="D3101" i="1"/>
  <c r="B3101" i="1"/>
  <c r="R3100" i="1"/>
  <c r="Q3100" i="1"/>
  <c r="N3100" i="1"/>
  <c r="P3100" i="1" s="1"/>
  <c r="J3100" i="1"/>
  <c r="G3100" i="1"/>
  <c r="F3100" i="1"/>
  <c r="D3100" i="1"/>
  <c r="B3100" i="1"/>
  <c r="R3099" i="1"/>
  <c r="N3099" i="1"/>
  <c r="P3099" i="1" s="1"/>
  <c r="J3099" i="1"/>
  <c r="G3099" i="1"/>
  <c r="F3099" i="1"/>
  <c r="D3099" i="1"/>
  <c r="B3099" i="1"/>
  <c r="R3098" i="1"/>
  <c r="Q3098" i="1"/>
  <c r="N3098" i="1"/>
  <c r="P3098" i="1" s="1"/>
  <c r="J3098" i="1"/>
  <c r="G3098" i="1"/>
  <c r="F3098" i="1"/>
  <c r="D3098" i="1"/>
  <c r="B3098" i="1"/>
  <c r="R3097" i="1"/>
  <c r="N3097" i="1"/>
  <c r="P3097" i="1" s="1"/>
  <c r="J3097" i="1"/>
  <c r="G3097" i="1"/>
  <c r="F3097" i="1"/>
  <c r="D3097" i="1"/>
  <c r="B3097" i="1"/>
  <c r="R3096" i="1"/>
  <c r="Q3096" i="1"/>
  <c r="N3096" i="1"/>
  <c r="P3096" i="1" s="1"/>
  <c r="J3096" i="1"/>
  <c r="G3096" i="1"/>
  <c r="F3096" i="1"/>
  <c r="D3096" i="1"/>
  <c r="B3096" i="1"/>
  <c r="R3095" i="1"/>
  <c r="N3095" i="1"/>
  <c r="P3095" i="1" s="1"/>
  <c r="J3095" i="1"/>
  <c r="G3095" i="1"/>
  <c r="F3095" i="1"/>
  <c r="D3095" i="1"/>
  <c r="B3095" i="1"/>
  <c r="R3094" i="1"/>
  <c r="Q3094" i="1"/>
  <c r="N3094" i="1"/>
  <c r="P3094" i="1" s="1"/>
  <c r="J3094" i="1"/>
  <c r="G3094" i="1"/>
  <c r="F3094" i="1"/>
  <c r="D3094" i="1"/>
  <c r="B3094" i="1"/>
  <c r="R3093" i="1"/>
  <c r="N3093" i="1"/>
  <c r="P3093" i="1" s="1"/>
  <c r="J3093" i="1"/>
  <c r="G3093" i="1"/>
  <c r="F3093" i="1"/>
  <c r="D3093" i="1"/>
  <c r="B3093" i="1"/>
  <c r="R3092" i="1"/>
  <c r="Q3092" i="1"/>
  <c r="N3092" i="1"/>
  <c r="P3092" i="1" s="1"/>
  <c r="J3092" i="1"/>
  <c r="G3092" i="1"/>
  <c r="F3092" i="1"/>
  <c r="D3092" i="1"/>
  <c r="B3092" i="1"/>
  <c r="R3091" i="1"/>
  <c r="N3091" i="1"/>
  <c r="P3091" i="1" s="1"/>
  <c r="J3091" i="1"/>
  <c r="G3091" i="1"/>
  <c r="F3091" i="1"/>
  <c r="D3091" i="1"/>
  <c r="B3091" i="1"/>
  <c r="R3090" i="1"/>
  <c r="Q3090" i="1"/>
  <c r="N3090" i="1"/>
  <c r="P3090" i="1" s="1"/>
  <c r="J3090" i="1"/>
  <c r="G3090" i="1"/>
  <c r="F3090" i="1"/>
  <c r="D3090" i="1"/>
  <c r="B3090" i="1"/>
  <c r="R3089" i="1"/>
  <c r="N3089" i="1"/>
  <c r="P3089" i="1" s="1"/>
  <c r="J3089" i="1"/>
  <c r="G3089" i="1"/>
  <c r="F3089" i="1"/>
  <c r="D3089" i="1"/>
  <c r="B3089" i="1"/>
  <c r="R3088" i="1"/>
  <c r="Q3088" i="1"/>
  <c r="N3088" i="1"/>
  <c r="P3088" i="1" s="1"/>
  <c r="J3088" i="1"/>
  <c r="G3088" i="1"/>
  <c r="F3088" i="1"/>
  <c r="D3088" i="1"/>
  <c r="B3088" i="1"/>
  <c r="R3087" i="1"/>
  <c r="N3087" i="1"/>
  <c r="P3087" i="1" s="1"/>
  <c r="J3087" i="1"/>
  <c r="G3087" i="1"/>
  <c r="F3087" i="1"/>
  <c r="D3087" i="1"/>
  <c r="B3087" i="1"/>
  <c r="R3086" i="1"/>
  <c r="Q3086" i="1"/>
  <c r="N3086" i="1"/>
  <c r="P3086" i="1" s="1"/>
  <c r="J3086" i="1"/>
  <c r="G3086" i="1"/>
  <c r="F3086" i="1"/>
  <c r="D3086" i="1"/>
  <c r="B3086" i="1"/>
  <c r="R3085" i="1"/>
  <c r="N3085" i="1"/>
  <c r="P3085" i="1" s="1"/>
  <c r="J3085" i="1"/>
  <c r="G3085" i="1"/>
  <c r="F3085" i="1"/>
  <c r="D3085" i="1"/>
  <c r="B3085" i="1"/>
  <c r="R3084" i="1"/>
  <c r="Q3084" i="1"/>
  <c r="N3084" i="1"/>
  <c r="P3084" i="1" s="1"/>
  <c r="J3084" i="1"/>
  <c r="G3084" i="1"/>
  <c r="F3084" i="1"/>
  <c r="D3084" i="1"/>
  <c r="B3084" i="1"/>
  <c r="R3083" i="1"/>
  <c r="N3083" i="1"/>
  <c r="P3083" i="1" s="1"/>
  <c r="J3083" i="1"/>
  <c r="G3083" i="1"/>
  <c r="F3083" i="1"/>
  <c r="D3083" i="1"/>
  <c r="B3083" i="1"/>
  <c r="R3082" i="1"/>
  <c r="Q3082" i="1"/>
  <c r="N3082" i="1"/>
  <c r="P3082" i="1" s="1"/>
  <c r="J3082" i="1"/>
  <c r="G3082" i="1"/>
  <c r="F3082" i="1"/>
  <c r="D3082" i="1"/>
  <c r="B3082" i="1"/>
  <c r="R3081" i="1"/>
  <c r="N3081" i="1"/>
  <c r="P3081" i="1" s="1"/>
  <c r="J3081" i="1"/>
  <c r="G3081" i="1"/>
  <c r="F3081" i="1"/>
  <c r="D3081" i="1"/>
  <c r="B3081" i="1"/>
  <c r="R3080" i="1"/>
  <c r="Q3080" i="1"/>
  <c r="N3080" i="1"/>
  <c r="P3080" i="1" s="1"/>
  <c r="J3080" i="1"/>
  <c r="G3080" i="1"/>
  <c r="F3080" i="1"/>
  <c r="D3080" i="1"/>
  <c r="B3080" i="1"/>
  <c r="R3079" i="1"/>
  <c r="N3079" i="1"/>
  <c r="P3079" i="1" s="1"/>
  <c r="J3079" i="1"/>
  <c r="G3079" i="1"/>
  <c r="F3079" i="1"/>
  <c r="D3079" i="1"/>
  <c r="B3079" i="1"/>
  <c r="R3078" i="1"/>
  <c r="Q3078" i="1"/>
  <c r="N3078" i="1"/>
  <c r="P3078" i="1" s="1"/>
  <c r="J3078" i="1"/>
  <c r="G3078" i="1"/>
  <c r="F3078" i="1"/>
  <c r="D3078" i="1"/>
  <c r="B3078" i="1"/>
  <c r="R3077" i="1"/>
  <c r="N3077" i="1"/>
  <c r="P3077" i="1" s="1"/>
  <c r="J3077" i="1"/>
  <c r="G3077" i="1"/>
  <c r="F3077" i="1"/>
  <c r="D3077" i="1"/>
  <c r="B3077" i="1"/>
  <c r="R3076" i="1"/>
  <c r="Q3076" i="1"/>
  <c r="N3076" i="1"/>
  <c r="P3076" i="1" s="1"/>
  <c r="J3076" i="1"/>
  <c r="G3076" i="1"/>
  <c r="F3076" i="1"/>
  <c r="D3076" i="1"/>
  <c r="B3076" i="1"/>
  <c r="R3075" i="1"/>
  <c r="N3075" i="1"/>
  <c r="P3075" i="1" s="1"/>
  <c r="J3075" i="1"/>
  <c r="G3075" i="1"/>
  <c r="F3075" i="1"/>
  <c r="D3075" i="1"/>
  <c r="B3075" i="1"/>
  <c r="R3074" i="1"/>
  <c r="Q3074" i="1"/>
  <c r="N3074" i="1"/>
  <c r="P3074" i="1" s="1"/>
  <c r="J3074" i="1"/>
  <c r="G3074" i="1"/>
  <c r="F3074" i="1"/>
  <c r="D3074" i="1"/>
  <c r="B3074" i="1"/>
  <c r="R3073" i="1"/>
  <c r="N3073" i="1"/>
  <c r="P3073" i="1" s="1"/>
  <c r="J3073" i="1"/>
  <c r="G3073" i="1"/>
  <c r="F3073" i="1"/>
  <c r="D3073" i="1"/>
  <c r="B3073" i="1"/>
  <c r="R3072" i="1"/>
  <c r="Q3072" i="1"/>
  <c r="N3072" i="1"/>
  <c r="P3072" i="1" s="1"/>
  <c r="J3072" i="1"/>
  <c r="G3072" i="1"/>
  <c r="F3072" i="1"/>
  <c r="D3072" i="1"/>
  <c r="B3072" i="1"/>
  <c r="R3071" i="1"/>
  <c r="N3071" i="1"/>
  <c r="P3071" i="1" s="1"/>
  <c r="J3071" i="1"/>
  <c r="G3071" i="1"/>
  <c r="F3071" i="1"/>
  <c r="D3071" i="1"/>
  <c r="B3071" i="1"/>
  <c r="R3070" i="1"/>
  <c r="Q3070" i="1"/>
  <c r="N3070" i="1"/>
  <c r="P3070" i="1" s="1"/>
  <c r="J3070" i="1"/>
  <c r="G3070" i="1"/>
  <c r="F3070" i="1"/>
  <c r="D3070" i="1"/>
  <c r="B3070" i="1"/>
  <c r="R3069" i="1"/>
  <c r="N3069" i="1"/>
  <c r="P3069" i="1" s="1"/>
  <c r="J3069" i="1"/>
  <c r="G3069" i="1"/>
  <c r="F3069" i="1"/>
  <c r="D3069" i="1"/>
  <c r="B3069" i="1"/>
  <c r="R3068" i="1"/>
  <c r="Q3068" i="1"/>
  <c r="N3068" i="1"/>
  <c r="P3068" i="1" s="1"/>
  <c r="J3068" i="1"/>
  <c r="G3068" i="1"/>
  <c r="F3068" i="1"/>
  <c r="D3068" i="1"/>
  <c r="B3068" i="1"/>
  <c r="R3067" i="1"/>
  <c r="N3067" i="1"/>
  <c r="P3067" i="1" s="1"/>
  <c r="J3067" i="1"/>
  <c r="G3067" i="1"/>
  <c r="F3067" i="1"/>
  <c r="D3067" i="1"/>
  <c r="B3067" i="1"/>
  <c r="R3066" i="1"/>
  <c r="Q3066" i="1"/>
  <c r="N3066" i="1"/>
  <c r="P3066" i="1" s="1"/>
  <c r="J3066" i="1"/>
  <c r="G3066" i="1"/>
  <c r="F3066" i="1"/>
  <c r="D3066" i="1"/>
  <c r="B3066" i="1"/>
  <c r="R3065" i="1"/>
  <c r="N3065" i="1"/>
  <c r="P3065" i="1" s="1"/>
  <c r="J3065" i="1"/>
  <c r="G3065" i="1"/>
  <c r="F3065" i="1"/>
  <c r="D3065" i="1"/>
  <c r="B3065" i="1"/>
  <c r="R3064" i="1"/>
  <c r="Q3064" i="1"/>
  <c r="N3064" i="1"/>
  <c r="P3064" i="1" s="1"/>
  <c r="J3064" i="1"/>
  <c r="G3064" i="1"/>
  <c r="F3064" i="1"/>
  <c r="D3064" i="1"/>
  <c r="B3064" i="1"/>
  <c r="R3063" i="1"/>
  <c r="N3063" i="1"/>
  <c r="P3063" i="1" s="1"/>
  <c r="J3063" i="1"/>
  <c r="G3063" i="1"/>
  <c r="F3063" i="1"/>
  <c r="D3063" i="1"/>
  <c r="B3063" i="1"/>
  <c r="R3062" i="1"/>
  <c r="Q3062" i="1"/>
  <c r="N3062" i="1"/>
  <c r="P3062" i="1" s="1"/>
  <c r="J3062" i="1"/>
  <c r="G3062" i="1"/>
  <c r="F3062" i="1"/>
  <c r="D3062" i="1"/>
  <c r="B3062" i="1"/>
  <c r="R3061" i="1"/>
  <c r="N3061" i="1"/>
  <c r="P3061" i="1" s="1"/>
  <c r="J3061" i="1"/>
  <c r="G3061" i="1"/>
  <c r="F3061" i="1"/>
  <c r="D3061" i="1"/>
  <c r="B3061" i="1"/>
  <c r="R3060" i="1"/>
  <c r="Q3060" i="1"/>
  <c r="N3060" i="1"/>
  <c r="P3060" i="1" s="1"/>
  <c r="J3060" i="1"/>
  <c r="G3060" i="1"/>
  <c r="F3060" i="1"/>
  <c r="D3060" i="1"/>
  <c r="B3060" i="1"/>
  <c r="R3059" i="1"/>
  <c r="N3059" i="1"/>
  <c r="P3059" i="1" s="1"/>
  <c r="J3059" i="1"/>
  <c r="G3059" i="1"/>
  <c r="F3059" i="1"/>
  <c r="D3059" i="1"/>
  <c r="B3059" i="1"/>
  <c r="R3058" i="1"/>
  <c r="Q3058" i="1"/>
  <c r="N3058" i="1"/>
  <c r="P3058" i="1" s="1"/>
  <c r="J3058" i="1"/>
  <c r="G3058" i="1"/>
  <c r="F3058" i="1"/>
  <c r="D3058" i="1"/>
  <c r="B3058" i="1"/>
  <c r="R3057" i="1"/>
  <c r="N3057" i="1"/>
  <c r="P3057" i="1" s="1"/>
  <c r="J3057" i="1"/>
  <c r="G3057" i="1"/>
  <c r="F3057" i="1"/>
  <c r="D3057" i="1"/>
  <c r="B3057" i="1"/>
  <c r="R3056" i="1"/>
  <c r="Q3056" i="1"/>
  <c r="N3056" i="1"/>
  <c r="P3056" i="1" s="1"/>
  <c r="J3056" i="1"/>
  <c r="G3056" i="1"/>
  <c r="F3056" i="1"/>
  <c r="D3056" i="1"/>
  <c r="B3056" i="1"/>
  <c r="R3055" i="1"/>
  <c r="N3055" i="1"/>
  <c r="P3055" i="1" s="1"/>
  <c r="J3055" i="1"/>
  <c r="G3055" i="1"/>
  <c r="F3055" i="1"/>
  <c r="D3055" i="1"/>
  <c r="B3055" i="1"/>
  <c r="R3054" i="1"/>
  <c r="Q3054" i="1"/>
  <c r="N3054" i="1"/>
  <c r="P3054" i="1" s="1"/>
  <c r="J3054" i="1"/>
  <c r="G3054" i="1"/>
  <c r="F3054" i="1"/>
  <c r="D3054" i="1"/>
  <c r="B3054" i="1"/>
  <c r="R3053" i="1"/>
  <c r="N3053" i="1"/>
  <c r="P3053" i="1" s="1"/>
  <c r="J3053" i="1"/>
  <c r="G3053" i="1"/>
  <c r="F3053" i="1"/>
  <c r="D3053" i="1"/>
  <c r="B3053" i="1"/>
  <c r="R3052" i="1"/>
  <c r="Q3052" i="1"/>
  <c r="N3052" i="1"/>
  <c r="P3052" i="1" s="1"/>
  <c r="J3052" i="1"/>
  <c r="G3052" i="1"/>
  <c r="F3052" i="1"/>
  <c r="D3052" i="1"/>
  <c r="B3052" i="1"/>
  <c r="R3051" i="1"/>
  <c r="N3051" i="1"/>
  <c r="P3051" i="1" s="1"/>
  <c r="J3051" i="1"/>
  <c r="G3051" i="1"/>
  <c r="F3051" i="1"/>
  <c r="D3051" i="1"/>
  <c r="B3051" i="1"/>
  <c r="R3050" i="1"/>
  <c r="Q3050" i="1"/>
  <c r="N3050" i="1"/>
  <c r="P3050" i="1" s="1"/>
  <c r="J3050" i="1"/>
  <c r="G3050" i="1"/>
  <c r="F3050" i="1"/>
  <c r="D3050" i="1"/>
  <c r="B3050" i="1"/>
  <c r="R3049" i="1"/>
  <c r="N3049" i="1"/>
  <c r="P3049" i="1" s="1"/>
  <c r="J3049" i="1"/>
  <c r="G3049" i="1"/>
  <c r="F3049" i="1"/>
  <c r="D3049" i="1"/>
  <c r="B3049" i="1"/>
  <c r="R3048" i="1"/>
  <c r="Q3048" i="1"/>
  <c r="N3048" i="1"/>
  <c r="P3048" i="1" s="1"/>
  <c r="J3048" i="1"/>
  <c r="G3048" i="1"/>
  <c r="F3048" i="1"/>
  <c r="D3048" i="1"/>
  <c r="B3048" i="1"/>
  <c r="R3047" i="1"/>
  <c r="N3047" i="1"/>
  <c r="P3047" i="1" s="1"/>
  <c r="J3047" i="1"/>
  <c r="G3047" i="1"/>
  <c r="F3047" i="1"/>
  <c r="D3047" i="1"/>
  <c r="B3047" i="1"/>
  <c r="R3046" i="1"/>
  <c r="Q3046" i="1"/>
  <c r="N3046" i="1"/>
  <c r="P3046" i="1" s="1"/>
  <c r="J3046" i="1"/>
  <c r="G3046" i="1"/>
  <c r="F3046" i="1"/>
  <c r="D3046" i="1"/>
  <c r="B3046" i="1"/>
  <c r="R3045" i="1"/>
  <c r="N3045" i="1"/>
  <c r="P3045" i="1" s="1"/>
  <c r="J3045" i="1"/>
  <c r="G3045" i="1"/>
  <c r="F3045" i="1"/>
  <c r="D3045" i="1"/>
  <c r="B3045" i="1"/>
  <c r="R3044" i="1"/>
  <c r="Q3044" i="1"/>
  <c r="N3044" i="1"/>
  <c r="P3044" i="1" s="1"/>
  <c r="J3044" i="1"/>
  <c r="G3044" i="1"/>
  <c r="F3044" i="1"/>
  <c r="D3044" i="1"/>
  <c r="B3044" i="1"/>
  <c r="R3043" i="1"/>
  <c r="N3043" i="1"/>
  <c r="P3043" i="1" s="1"/>
  <c r="J3043" i="1"/>
  <c r="G3043" i="1"/>
  <c r="F3043" i="1"/>
  <c r="D3043" i="1"/>
  <c r="B3043" i="1"/>
  <c r="R3042" i="1"/>
  <c r="Q3042" i="1"/>
  <c r="N3042" i="1"/>
  <c r="P3042" i="1" s="1"/>
  <c r="J3042" i="1"/>
  <c r="G3042" i="1"/>
  <c r="F3042" i="1"/>
  <c r="D3042" i="1"/>
  <c r="B3042" i="1"/>
  <c r="R3041" i="1"/>
  <c r="N3041" i="1"/>
  <c r="P3041" i="1" s="1"/>
  <c r="J3041" i="1"/>
  <c r="G3041" i="1"/>
  <c r="F3041" i="1"/>
  <c r="D3041" i="1"/>
  <c r="B3041" i="1"/>
  <c r="R3040" i="1"/>
  <c r="Q3040" i="1"/>
  <c r="N3040" i="1"/>
  <c r="P3040" i="1" s="1"/>
  <c r="J3040" i="1"/>
  <c r="G3040" i="1"/>
  <c r="F3040" i="1"/>
  <c r="D3040" i="1"/>
  <c r="B3040" i="1"/>
  <c r="R3039" i="1"/>
  <c r="N3039" i="1"/>
  <c r="P3039" i="1" s="1"/>
  <c r="J3039" i="1"/>
  <c r="G3039" i="1"/>
  <c r="F3039" i="1"/>
  <c r="D3039" i="1"/>
  <c r="B3039" i="1"/>
  <c r="R3038" i="1"/>
  <c r="Q3038" i="1"/>
  <c r="N3038" i="1"/>
  <c r="P3038" i="1" s="1"/>
  <c r="J3038" i="1"/>
  <c r="G3038" i="1"/>
  <c r="F3038" i="1"/>
  <c r="D3038" i="1"/>
  <c r="B3038" i="1"/>
  <c r="R3037" i="1"/>
  <c r="N3037" i="1"/>
  <c r="P3037" i="1" s="1"/>
  <c r="J3037" i="1"/>
  <c r="G3037" i="1"/>
  <c r="F3037" i="1"/>
  <c r="D3037" i="1"/>
  <c r="B3037" i="1"/>
  <c r="R3036" i="1"/>
  <c r="Q3036" i="1"/>
  <c r="N3036" i="1"/>
  <c r="P3036" i="1" s="1"/>
  <c r="J3036" i="1"/>
  <c r="G3036" i="1"/>
  <c r="F3036" i="1"/>
  <c r="D3036" i="1"/>
  <c r="B3036" i="1"/>
  <c r="R3035" i="1"/>
  <c r="N3035" i="1"/>
  <c r="P3035" i="1" s="1"/>
  <c r="J3035" i="1"/>
  <c r="G3035" i="1"/>
  <c r="F3035" i="1"/>
  <c r="D3035" i="1"/>
  <c r="B3035" i="1"/>
  <c r="R3034" i="1"/>
  <c r="Q3034" i="1"/>
  <c r="N3034" i="1"/>
  <c r="P3034" i="1" s="1"/>
  <c r="J3034" i="1"/>
  <c r="G3034" i="1"/>
  <c r="F3034" i="1"/>
  <c r="D3034" i="1"/>
  <c r="B3034" i="1"/>
  <c r="R3033" i="1"/>
  <c r="N3033" i="1"/>
  <c r="P3033" i="1" s="1"/>
  <c r="J3033" i="1"/>
  <c r="G3033" i="1"/>
  <c r="F3033" i="1"/>
  <c r="D3033" i="1"/>
  <c r="B3033" i="1"/>
  <c r="R3032" i="1"/>
  <c r="Q3032" i="1"/>
  <c r="N3032" i="1"/>
  <c r="P3032" i="1" s="1"/>
  <c r="J3032" i="1"/>
  <c r="G3032" i="1"/>
  <c r="F3032" i="1"/>
  <c r="D3032" i="1"/>
  <c r="B3032" i="1"/>
  <c r="R3031" i="1"/>
  <c r="N3031" i="1"/>
  <c r="P3031" i="1" s="1"/>
  <c r="J3031" i="1"/>
  <c r="G3031" i="1"/>
  <c r="F3031" i="1"/>
  <c r="D3031" i="1"/>
  <c r="B3031" i="1"/>
  <c r="R3030" i="1"/>
  <c r="Q3030" i="1"/>
  <c r="N3030" i="1"/>
  <c r="P3030" i="1" s="1"/>
  <c r="J3030" i="1"/>
  <c r="G3030" i="1"/>
  <c r="F3030" i="1"/>
  <c r="D3030" i="1"/>
  <c r="B3030" i="1"/>
  <c r="R3029" i="1"/>
  <c r="N3029" i="1"/>
  <c r="P3029" i="1" s="1"/>
  <c r="J3029" i="1"/>
  <c r="G3029" i="1"/>
  <c r="F3029" i="1"/>
  <c r="D3029" i="1"/>
  <c r="B3029" i="1"/>
  <c r="R3028" i="1"/>
  <c r="Q3028" i="1"/>
  <c r="N3028" i="1"/>
  <c r="P3028" i="1" s="1"/>
  <c r="J3028" i="1"/>
  <c r="G3028" i="1"/>
  <c r="F3028" i="1"/>
  <c r="D3028" i="1"/>
  <c r="B3028" i="1"/>
  <c r="R3027" i="1"/>
  <c r="N3027" i="1"/>
  <c r="P3027" i="1" s="1"/>
  <c r="J3027" i="1"/>
  <c r="G3027" i="1"/>
  <c r="F3027" i="1"/>
  <c r="D3027" i="1"/>
  <c r="B3027" i="1"/>
  <c r="R3026" i="1"/>
  <c r="Q3026" i="1"/>
  <c r="N3026" i="1"/>
  <c r="P3026" i="1" s="1"/>
  <c r="J3026" i="1"/>
  <c r="G3026" i="1"/>
  <c r="F3026" i="1"/>
  <c r="D3026" i="1"/>
  <c r="B3026" i="1"/>
  <c r="R3025" i="1"/>
  <c r="N3025" i="1"/>
  <c r="P3025" i="1" s="1"/>
  <c r="J3025" i="1"/>
  <c r="G3025" i="1"/>
  <c r="F3025" i="1"/>
  <c r="D3025" i="1"/>
  <c r="B3025" i="1"/>
  <c r="R3024" i="1"/>
  <c r="Q3024" i="1"/>
  <c r="N3024" i="1"/>
  <c r="P3024" i="1" s="1"/>
  <c r="J3024" i="1"/>
  <c r="G3024" i="1"/>
  <c r="F3024" i="1"/>
  <c r="D3024" i="1"/>
  <c r="B3024" i="1"/>
  <c r="R3023" i="1"/>
  <c r="N3023" i="1"/>
  <c r="P3023" i="1" s="1"/>
  <c r="J3023" i="1"/>
  <c r="G3023" i="1"/>
  <c r="F3023" i="1"/>
  <c r="D3023" i="1"/>
  <c r="B3023" i="1"/>
  <c r="R3022" i="1"/>
  <c r="Q3022" i="1"/>
  <c r="N3022" i="1"/>
  <c r="P3022" i="1" s="1"/>
  <c r="J3022" i="1"/>
  <c r="G3022" i="1"/>
  <c r="F3022" i="1"/>
  <c r="D3022" i="1"/>
  <c r="B3022" i="1"/>
  <c r="R3021" i="1"/>
  <c r="N3021" i="1"/>
  <c r="P3021" i="1" s="1"/>
  <c r="J3021" i="1"/>
  <c r="G3021" i="1"/>
  <c r="F3021" i="1"/>
  <c r="D3021" i="1"/>
  <c r="B3021" i="1"/>
  <c r="R3020" i="1"/>
  <c r="Q3020" i="1"/>
  <c r="N3020" i="1"/>
  <c r="P3020" i="1" s="1"/>
  <c r="J3020" i="1"/>
  <c r="G3020" i="1"/>
  <c r="F3020" i="1"/>
  <c r="D3020" i="1"/>
  <c r="B3020" i="1"/>
  <c r="R3019" i="1"/>
  <c r="N3019" i="1"/>
  <c r="P3019" i="1" s="1"/>
  <c r="J3019" i="1"/>
  <c r="G3019" i="1"/>
  <c r="F3019" i="1"/>
  <c r="D3019" i="1"/>
  <c r="B3019" i="1"/>
  <c r="R3018" i="1"/>
  <c r="Q3018" i="1"/>
  <c r="N3018" i="1"/>
  <c r="P3018" i="1" s="1"/>
  <c r="J3018" i="1"/>
  <c r="G3018" i="1"/>
  <c r="F3018" i="1"/>
  <c r="D3018" i="1"/>
  <c r="B3018" i="1"/>
  <c r="R3017" i="1"/>
  <c r="N3017" i="1"/>
  <c r="P3017" i="1" s="1"/>
  <c r="J3017" i="1"/>
  <c r="G3017" i="1"/>
  <c r="F3017" i="1"/>
  <c r="D3017" i="1"/>
  <c r="B3017" i="1"/>
  <c r="R3016" i="1"/>
  <c r="Q3016" i="1"/>
  <c r="N3016" i="1"/>
  <c r="P3016" i="1" s="1"/>
  <c r="J3016" i="1"/>
  <c r="G3016" i="1"/>
  <c r="F3016" i="1"/>
  <c r="D3016" i="1"/>
  <c r="B3016" i="1"/>
  <c r="R3015" i="1"/>
  <c r="N3015" i="1"/>
  <c r="P3015" i="1" s="1"/>
  <c r="J3015" i="1"/>
  <c r="G3015" i="1"/>
  <c r="F3015" i="1"/>
  <c r="D3015" i="1"/>
  <c r="B3015" i="1"/>
  <c r="R3014" i="1"/>
  <c r="Q3014" i="1"/>
  <c r="N3014" i="1"/>
  <c r="P3014" i="1" s="1"/>
  <c r="J3014" i="1"/>
  <c r="G3014" i="1"/>
  <c r="F3014" i="1"/>
  <c r="D3014" i="1"/>
  <c r="B3014" i="1"/>
  <c r="R3013" i="1"/>
  <c r="N3013" i="1"/>
  <c r="P3013" i="1" s="1"/>
  <c r="J3013" i="1"/>
  <c r="G3013" i="1"/>
  <c r="F3013" i="1"/>
  <c r="D3013" i="1"/>
  <c r="B3013" i="1"/>
  <c r="R3012" i="1"/>
  <c r="Q3012" i="1"/>
  <c r="N3012" i="1"/>
  <c r="P3012" i="1" s="1"/>
  <c r="J3012" i="1"/>
  <c r="G3012" i="1"/>
  <c r="F3012" i="1"/>
  <c r="D3012" i="1"/>
  <c r="B3012" i="1"/>
  <c r="R3011" i="1"/>
  <c r="N3011" i="1"/>
  <c r="P3011" i="1" s="1"/>
  <c r="J3011" i="1"/>
  <c r="G3011" i="1"/>
  <c r="F3011" i="1"/>
  <c r="D3011" i="1"/>
  <c r="B3011" i="1"/>
  <c r="R3010" i="1"/>
  <c r="Q3010" i="1"/>
  <c r="N3010" i="1"/>
  <c r="P3010" i="1" s="1"/>
  <c r="J3010" i="1"/>
  <c r="G3010" i="1"/>
  <c r="F3010" i="1"/>
  <c r="D3010" i="1"/>
  <c r="B3010" i="1"/>
  <c r="R3009" i="1"/>
  <c r="N3009" i="1"/>
  <c r="P3009" i="1" s="1"/>
  <c r="J3009" i="1"/>
  <c r="G3009" i="1"/>
  <c r="F3009" i="1"/>
  <c r="D3009" i="1"/>
  <c r="B3009" i="1"/>
  <c r="R3008" i="1"/>
  <c r="Q3008" i="1"/>
  <c r="N3008" i="1"/>
  <c r="P3008" i="1" s="1"/>
  <c r="J3008" i="1"/>
  <c r="G3008" i="1"/>
  <c r="F3008" i="1"/>
  <c r="D3008" i="1"/>
  <c r="B3008" i="1"/>
  <c r="R3007" i="1"/>
  <c r="N3007" i="1"/>
  <c r="P3007" i="1" s="1"/>
  <c r="J3007" i="1"/>
  <c r="G3007" i="1"/>
  <c r="F3007" i="1"/>
  <c r="D3007" i="1"/>
  <c r="B3007" i="1"/>
  <c r="R3006" i="1"/>
  <c r="Q3006" i="1"/>
  <c r="N3006" i="1"/>
  <c r="P3006" i="1" s="1"/>
  <c r="J3006" i="1"/>
  <c r="G3006" i="1"/>
  <c r="F3006" i="1"/>
  <c r="D3006" i="1"/>
  <c r="B3006" i="1"/>
  <c r="R3005" i="1"/>
  <c r="N3005" i="1"/>
  <c r="P3005" i="1" s="1"/>
  <c r="J3005" i="1"/>
  <c r="G3005" i="1"/>
  <c r="F3005" i="1"/>
  <c r="D3005" i="1"/>
  <c r="B3005" i="1"/>
  <c r="R3004" i="1"/>
  <c r="Q3004" i="1"/>
  <c r="N3004" i="1"/>
  <c r="P3004" i="1" s="1"/>
  <c r="J3004" i="1"/>
  <c r="G3004" i="1"/>
  <c r="F3004" i="1"/>
  <c r="D3004" i="1"/>
  <c r="B3004" i="1"/>
  <c r="R3003" i="1"/>
  <c r="N3003" i="1"/>
  <c r="P3003" i="1" s="1"/>
  <c r="J3003" i="1"/>
  <c r="G3003" i="1"/>
  <c r="F3003" i="1"/>
  <c r="D3003" i="1"/>
  <c r="B3003" i="1"/>
  <c r="R3002" i="1"/>
  <c r="Q3002" i="1"/>
  <c r="N3002" i="1"/>
  <c r="P3002" i="1" s="1"/>
  <c r="J3002" i="1"/>
  <c r="G3002" i="1"/>
  <c r="F3002" i="1"/>
  <c r="D3002" i="1"/>
  <c r="B3002" i="1"/>
  <c r="R3001" i="1"/>
  <c r="N3001" i="1"/>
  <c r="P3001" i="1" s="1"/>
  <c r="J3001" i="1"/>
  <c r="G3001" i="1"/>
  <c r="F3001" i="1"/>
  <c r="D3001" i="1"/>
  <c r="B3001" i="1"/>
  <c r="R3000" i="1"/>
  <c r="Q3000" i="1"/>
  <c r="N3000" i="1"/>
  <c r="P3000" i="1" s="1"/>
  <c r="J3000" i="1"/>
  <c r="G3000" i="1"/>
  <c r="F3000" i="1"/>
  <c r="D3000" i="1"/>
  <c r="B3000" i="1"/>
  <c r="R2999" i="1"/>
  <c r="N2999" i="1"/>
  <c r="P2999" i="1" s="1"/>
  <c r="J2999" i="1"/>
  <c r="G2999" i="1"/>
  <c r="F2999" i="1"/>
  <c r="D2999" i="1"/>
  <c r="B2999" i="1"/>
  <c r="R2998" i="1"/>
  <c r="Q2998" i="1"/>
  <c r="N2998" i="1"/>
  <c r="P2998" i="1" s="1"/>
  <c r="J2998" i="1"/>
  <c r="G2998" i="1"/>
  <c r="F2998" i="1"/>
  <c r="D2998" i="1"/>
  <c r="B2998" i="1"/>
  <c r="R2997" i="1"/>
  <c r="N2997" i="1"/>
  <c r="P2997" i="1" s="1"/>
  <c r="J2997" i="1"/>
  <c r="G2997" i="1"/>
  <c r="F2997" i="1"/>
  <c r="D2997" i="1"/>
  <c r="B2997" i="1"/>
  <c r="R2996" i="1"/>
  <c r="Q2996" i="1"/>
  <c r="N2996" i="1"/>
  <c r="P2996" i="1" s="1"/>
  <c r="J2996" i="1"/>
  <c r="G2996" i="1"/>
  <c r="F2996" i="1"/>
  <c r="D2996" i="1"/>
  <c r="B2996" i="1"/>
  <c r="R2995" i="1"/>
  <c r="N2995" i="1"/>
  <c r="P2995" i="1" s="1"/>
  <c r="J2995" i="1"/>
  <c r="G2995" i="1"/>
  <c r="F2995" i="1"/>
  <c r="D2995" i="1"/>
  <c r="B2995" i="1"/>
  <c r="R2994" i="1"/>
  <c r="Q2994" i="1"/>
  <c r="N2994" i="1"/>
  <c r="P2994" i="1" s="1"/>
  <c r="J2994" i="1"/>
  <c r="G2994" i="1"/>
  <c r="F2994" i="1"/>
  <c r="D2994" i="1"/>
  <c r="B2994" i="1"/>
  <c r="R2993" i="1"/>
  <c r="N2993" i="1"/>
  <c r="P2993" i="1" s="1"/>
  <c r="J2993" i="1"/>
  <c r="G2993" i="1"/>
  <c r="F2993" i="1"/>
  <c r="D2993" i="1"/>
  <c r="B2993" i="1"/>
  <c r="R2992" i="1"/>
  <c r="Q2992" i="1"/>
  <c r="N2992" i="1"/>
  <c r="P2992" i="1" s="1"/>
  <c r="J2992" i="1"/>
  <c r="G2992" i="1"/>
  <c r="F2992" i="1"/>
  <c r="D2992" i="1"/>
  <c r="B2992" i="1"/>
  <c r="R2991" i="1"/>
  <c r="N2991" i="1"/>
  <c r="P2991" i="1" s="1"/>
  <c r="J2991" i="1"/>
  <c r="G2991" i="1"/>
  <c r="F2991" i="1"/>
  <c r="D2991" i="1"/>
  <c r="B2991" i="1"/>
  <c r="R2990" i="1"/>
  <c r="Q2990" i="1"/>
  <c r="N2990" i="1"/>
  <c r="P2990" i="1" s="1"/>
  <c r="J2990" i="1"/>
  <c r="G2990" i="1"/>
  <c r="F2990" i="1"/>
  <c r="D2990" i="1"/>
  <c r="B2990" i="1"/>
  <c r="R2989" i="1"/>
  <c r="N2989" i="1"/>
  <c r="P2989" i="1" s="1"/>
  <c r="J2989" i="1"/>
  <c r="G2989" i="1"/>
  <c r="F2989" i="1"/>
  <c r="D2989" i="1"/>
  <c r="B2989" i="1"/>
  <c r="R2988" i="1"/>
  <c r="Q2988" i="1"/>
  <c r="N2988" i="1"/>
  <c r="P2988" i="1" s="1"/>
  <c r="J2988" i="1"/>
  <c r="G2988" i="1"/>
  <c r="F2988" i="1"/>
  <c r="D2988" i="1"/>
  <c r="B2988" i="1"/>
  <c r="R2987" i="1"/>
  <c r="N2987" i="1"/>
  <c r="P2987" i="1" s="1"/>
  <c r="J2987" i="1"/>
  <c r="G2987" i="1"/>
  <c r="F2987" i="1"/>
  <c r="D2987" i="1"/>
  <c r="B2987" i="1"/>
  <c r="R2986" i="1"/>
  <c r="Q2986" i="1"/>
  <c r="N2986" i="1"/>
  <c r="P2986" i="1" s="1"/>
  <c r="J2986" i="1"/>
  <c r="G2986" i="1"/>
  <c r="F2986" i="1"/>
  <c r="D2986" i="1"/>
  <c r="B2986" i="1"/>
  <c r="R2985" i="1"/>
  <c r="N2985" i="1"/>
  <c r="P2985" i="1" s="1"/>
  <c r="J2985" i="1"/>
  <c r="G2985" i="1"/>
  <c r="F2985" i="1"/>
  <c r="D2985" i="1"/>
  <c r="B2985" i="1"/>
  <c r="R2984" i="1"/>
  <c r="Q2984" i="1"/>
  <c r="N2984" i="1"/>
  <c r="P2984" i="1" s="1"/>
  <c r="J2984" i="1"/>
  <c r="G2984" i="1"/>
  <c r="F2984" i="1"/>
  <c r="D2984" i="1"/>
  <c r="B2984" i="1"/>
  <c r="R2983" i="1"/>
  <c r="N2983" i="1"/>
  <c r="P2983" i="1" s="1"/>
  <c r="J2983" i="1"/>
  <c r="G2983" i="1"/>
  <c r="F2983" i="1"/>
  <c r="D2983" i="1"/>
  <c r="B2983" i="1"/>
  <c r="R2982" i="1"/>
  <c r="Q2982" i="1"/>
  <c r="N2982" i="1"/>
  <c r="P2982" i="1" s="1"/>
  <c r="J2982" i="1"/>
  <c r="G2982" i="1"/>
  <c r="F2982" i="1"/>
  <c r="D2982" i="1"/>
  <c r="B2982" i="1"/>
  <c r="R2981" i="1"/>
  <c r="N2981" i="1"/>
  <c r="P2981" i="1" s="1"/>
  <c r="J2981" i="1"/>
  <c r="G2981" i="1"/>
  <c r="F2981" i="1"/>
  <c r="D2981" i="1"/>
  <c r="B2981" i="1"/>
  <c r="R2980" i="1"/>
  <c r="Q2980" i="1"/>
  <c r="N2980" i="1"/>
  <c r="P2980" i="1" s="1"/>
  <c r="J2980" i="1"/>
  <c r="G2980" i="1"/>
  <c r="F2980" i="1"/>
  <c r="D2980" i="1"/>
  <c r="B2980" i="1"/>
  <c r="R2979" i="1"/>
  <c r="N2979" i="1"/>
  <c r="P2979" i="1" s="1"/>
  <c r="J2979" i="1"/>
  <c r="G2979" i="1"/>
  <c r="F2979" i="1"/>
  <c r="D2979" i="1"/>
  <c r="B2979" i="1"/>
  <c r="R2978" i="1"/>
  <c r="Q2978" i="1"/>
  <c r="N2978" i="1"/>
  <c r="P2978" i="1" s="1"/>
  <c r="J2978" i="1"/>
  <c r="G2978" i="1"/>
  <c r="F2978" i="1"/>
  <c r="D2978" i="1"/>
  <c r="B2978" i="1"/>
  <c r="R2977" i="1"/>
  <c r="N2977" i="1"/>
  <c r="P2977" i="1" s="1"/>
  <c r="J2977" i="1"/>
  <c r="G2977" i="1"/>
  <c r="F2977" i="1"/>
  <c r="D2977" i="1"/>
  <c r="B2977" i="1"/>
  <c r="R2976" i="1"/>
  <c r="Q2976" i="1"/>
  <c r="N2976" i="1"/>
  <c r="P2976" i="1" s="1"/>
  <c r="J2976" i="1"/>
  <c r="G2976" i="1"/>
  <c r="F2976" i="1"/>
  <c r="D2976" i="1"/>
  <c r="B2976" i="1"/>
  <c r="R2975" i="1"/>
  <c r="N2975" i="1"/>
  <c r="P2975" i="1" s="1"/>
  <c r="J2975" i="1"/>
  <c r="G2975" i="1"/>
  <c r="F2975" i="1"/>
  <c r="D2975" i="1"/>
  <c r="B2975" i="1"/>
  <c r="R2974" i="1"/>
  <c r="Q2974" i="1"/>
  <c r="N2974" i="1"/>
  <c r="P2974" i="1" s="1"/>
  <c r="J2974" i="1"/>
  <c r="G2974" i="1"/>
  <c r="F2974" i="1"/>
  <c r="D2974" i="1"/>
  <c r="B2974" i="1"/>
  <c r="R2973" i="1"/>
  <c r="N2973" i="1"/>
  <c r="P2973" i="1" s="1"/>
  <c r="J2973" i="1"/>
  <c r="G2973" i="1"/>
  <c r="F2973" i="1"/>
  <c r="D2973" i="1"/>
  <c r="B2973" i="1"/>
  <c r="R2972" i="1"/>
  <c r="Q2972" i="1"/>
  <c r="N2972" i="1"/>
  <c r="P2972" i="1" s="1"/>
  <c r="J2972" i="1"/>
  <c r="G2972" i="1"/>
  <c r="F2972" i="1"/>
  <c r="D2972" i="1"/>
  <c r="B2972" i="1"/>
  <c r="R2971" i="1"/>
  <c r="N2971" i="1"/>
  <c r="P2971" i="1" s="1"/>
  <c r="J2971" i="1"/>
  <c r="G2971" i="1"/>
  <c r="F2971" i="1"/>
  <c r="D2971" i="1"/>
  <c r="B2971" i="1"/>
  <c r="R2970" i="1"/>
  <c r="Q2970" i="1"/>
  <c r="N2970" i="1"/>
  <c r="P2970" i="1" s="1"/>
  <c r="J2970" i="1"/>
  <c r="G2970" i="1"/>
  <c r="F2970" i="1"/>
  <c r="D2970" i="1"/>
  <c r="B2970" i="1"/>
  <c r="R2969" i="1"/>
  <c r="N2969" i="1"/>
  <c r="P2969" i="1" s="1"/>
  <c r="J2969" i="1"/>
  <c r="G2969" i="1"/>
  <c r="F2969" i="1"/>
  <c r="D2969" i="1"/>
  <c r="B2969" i="1"/>
  <c r="R2968" i="1"/>
  <c r="Q2968" i="1"/>
  <c r="N2968" i="1"/>
  <c r="P2968" i="1" s="1"/>
  <c r="J2968" i="1"/>
  <c r="G2968" i="1"/>
  <c r="F2968" i="1"/>
  <c r="D2968" i="1"/>
  <c r="B2968" i="1"/>
  <c r="R2967" i="1"/>
  <c r="N2967" i="1"/>
  <c r="P2967" i="1" s="1"/>
  <c r="J2967" i="1"/>
  <c r="G2967" i="1"/>
  <c r="F2967" i="1"/>
  <c r="D2967" i="1"/>
  <c r="B2967" i="1"/>
  <c r="R2966" i="1"/>
  <c r="Q2966" i="1"/>
  <c r="N2966" i="1"/>
  <c r="P2966" i="1" s="1"/>
  <c r="J2966" i="1"/>
  <c r="G2966" i="1"/>
  <c r="F2966" i="1"/>
  <c r="D2966" i="1"/>
  <c r="B2966" i="1"/>
  <c r="R2965" i="1"/>
  <c r="N2965" i="1"/>
  <c r="P2965" i="1" s="1"/>
  <c r="J2965" i="1"/>
  <c r="G2965" i="1"/>
  <c r="F2965" i="1"/>
  <c r="D2965" i="1"/>
  <c r="B2965" i="1"/>
  <c r="R2964" i="1"/>
  <c r="Q2964" i="1"/>
  <c r="N2964" i="1"/>
  <c r="P2964" i="1" s="1"/>
  <c r="J2964" i="1"/>
  <c r="G2964" i="1"/>
  <c r="F2964" i="1"/>
  <c r="D2964" i="1"/>
  <c r="B2964" i="1"/>
  <c r="R2963" i="1"/>
  <c r="N2963" i="1"/>
  <c r="P2963" i="1" s="1"/>
  <c r="J2963" i="1"/>
  <c r="G2963" i="1"/>
  <c r="F2963" i="1"/>
  <c r="D2963" i="1"/>
  <c r="B2963" i="1"/>
  <c r="R2962" i="1"/>
  <c r="Q2962" i="1"/>
  <c r="N2962" i="1"/>
  <c r="P2962" i="1" s="1"/>
  <c r="J2962" i="1"/>
  <c r="G2962" i="1"/>
  <c r="F2962" i="1"/>
  <c r="D2962" i="1"/>
  <c r="B2962" i="1"/>
  <c r="R2961" i="1"/>
  <c r="N2961" i="1"/>
  <c r="P2961" i="1" s="1"/>
  <c r="J2961" i="1"/>
  <c r="G2961" i="1"/>
  <c r="F2961" i="1"/>
  <c r="D2961" i="1"/>
  <c r="B2961" i="1"/>
  <c r="R2960" i="1"/>
  <c r="Q2960" i="1"/>
  <c r="N2960" i="1"/>
  <c r="P2960" i="1" s="1"/>
  <c r="J2960" i="1"/>
  <c r="G2960" i="1"/>
  <c r="F2960" i="1"/>
  <c r="D2960" i="1"/>
  <c r="B2960" i="1"/>
  <c r="R2959" i="1"/>
  <c r="N2959" i="1"/>
  <c r="P2959" i="1" s="1"/>
  <c r="J2959" i="1"/>
  <c r="G2959" i="1"/>
  <c r="F2959" i="1"/>
  <c r="D2959" i="1"/>
  <c r="B2959" i="1"/>
  <c r="R2958" i="1"/>
  <c r="Q2958" i="1"/>
  <c r="N2958" i="1"/>
  <c r="P2958" i="1" s="1"/>
  <c r="J2958" i="1"/>
  <c r="G2958" i="1"/>
  <c r="F2958" i="1"/>
  <c r="D2958" i="1"/>
  <c r="B2958" i="1"/>
  <c r="R2957" i="1"/>
  <c r="N2957" i="1"/>
  <c r="P2957" i="1" s="1"/>
  <c r="J2957" i="1"/>
  <c r="G2957" i="1"/>
  <c r="F2957" i="1"/>
  <c r="D2957" i="1"/>
  <c r="B2957" i="1"/>
  <c r="R2956" i="1"/>
  <c r="Q2956" i="1"/>
  <c r="N2956" i="1"/>
  <c r="P2956" i="1" s="1"/>
  <c r="J2956" i="1"/>
  <c r="G2956" i="1"/>
  <c r="F2956" i="1"/>
  <c r="D2956" i="1"/>
  <c r="B2956" i="1"/>
  <c r="R2955" i="1"/>
  <c r="N2955" i="1"/>
  <c r="P2955" i="1" s="1"/>
  <c r="J2955" i="1"/>
  <c r="G2955" i="1"/>
  <c r="F2955" i="1"/>
  <c r="D2955" i="1"/>
  <c r="B2955" i="1"/>
  <c r="R2954" i="1"/>
  <c r="Q2954" i="1"/>
  <c r="N2954" i="1"/>
  <c r="P2954" i="1" s="1"/>
  <c r="J2954" i="1"/>
  <c r="G2954" i="1"/>
  <c r="F2954" i="1"/>
  <c r="D2954" i="1"/>
  <c r="B2954" i="1"/>
  <c r="R2953" i="1"/>
  <c r="N2953" i="1"/>
  <c r="P2953" i="1" s="1"/>
  <c r="J2953" i="1"/>
  <c r="G2953" i="1"/>
  <c r="F2953" i="1"/>
  <c r="D2953" i="1"/>
  <c r="B2953" i="1"/>
  <c r="R2952" i="1"/>
  <c r="Q2952" i="1"/>
  <c r="N2952" i="1"/>
  <c r="P2952" i="1" s="1"/>
  <c r="J2952" i="1"/>
  <c r="G2952" i="1"/>
  <c r="F2952" i="1"/>
  <c r="D2952" i="1"/>
  <c r="B2952" i="1"/>
  <c r="R2951" i="1"/>
  <c r="N2951" i="1"/>
  <c r="P2951" i="1" s="1"/>
  <c r="J2951" i="1"/>
  <c r="G2951" i="1"/>
  <c r="F2951" i="1"/>
  <c r="D2951" i="1"/>
  <c r="B2951" i="1"/>
  <c r="R2950" i="1"/>
  <c r="Q2950" i="1"/>
  <c r="N2950" i="1"/>
  <c r="P2950" i="1" s="1"/>
  <c r="J2950" i="1"/>
  <c r="G2950" i="1"/>
  <c r="F2950" i="1"/>
  <c r="D2950" i="1"/>
  <c r="B2950" i="1"/>
  <c r="R2949" i="1"/>
  <c r="N2949" i="1"/>
  <c r="P2949" i="1" s="1"/>
  <c r="J2949" i="1"/>
  <c r="G2949" i="1"/>
  <c r="F2949" i="1"/>
  <c r="D2949" i="1"/>
  <c r="B2949" i="1"/>
  <c r="R2948" i="1"/>
  <c r="Q2948" i="1"/>
  <c r="N2948" i="1"/>
  <c r="P2948" i="1" s="1"/>
  <c r="J2948" i="1"/>
  <c r="G2948" i="1"/>
  <c r="F2948" i="1"/>
  <c r="D2948" i="1"/>
  <c r="B2948" i="1"/>
  <c r="R2947" i="1"/>
  <c r="N2947" i="1"/>
  <c r="P2947" i="1" s="1"/>
  <c r="J2947" i="1"/>
  <c r="G2947" i="1"/>
  <c r="F2947" i="1"/>
  <c r="D2947" i="1"/>
  <c r="B2947" i="1"/>
  <c r="R2946" i="1"/>
  <c r="Q2946" i="1"/>
  <c r="N2946" i="1"/>
  <c r="P2946" i="1" s="1"/>
  <c r="J2946" i="1"/>
  <c r="G2946" i="1"/>
  <c r="F2946" i="1"/>
  <c r="D2946" i="1"/>
  <c r="B2946" i="1"/>
  <c r="R2945" i="1"/>
  <c r="N2945" i="1"/>
  <c r="P2945" i="1" s="1"/>
  <c r="J2945" i="1"/>
  <c r="G2945" i="1"/>
  <c r="F2945" i="1"/>
  <c r="D2945" i="1"/>
  <c r="B2945" i="1"/>
  <c r="R2944" i="1"/>
  <c r="Q2944" i="1"/>
  <c r="N2944" i="1"/>
  <c r="P2944" i="1" s="1"/>
  <c r="J2944" i="1"/>
  <c r="G2944" i="1"/>
  <c r="F2944" i="1"/>
  <c r="D2944" i="1"/>
  <c r="B2944" i="1"/>
  <c r="R2943" i="1"/>
  <c r="N2943" i="1"/>
  <c r="P2943" i="1" s="1"/>
  <c r="J2943" i="1"/>
  <c r="G2943" i="1"/>
  <c r="F2943" i="1"/>
  <c r="D2943" i="1"/>
  <c r="B2943" i="1"/>
  <c r="R2942" i="1"/>
  <c r="Q2942" i="1"/>
  <c r="N2942" i="1"/>
  <c r="P2942" i="1" s="1"/>
  <c r="J2942" i="1"/>
  <c r="G2942" i="1"/>
  <c r="F2942" i="1"/>
  <c r="D2942" i="1"/>
  <c r="B2942" i="1"/>
  <c r="R2941" i="1"/>
  <c r="N2941" i="1"/>
  <c r="P2941" i="1" s="1"/>
  <c r="J2941" i="1"/>
  <c r="G2941" i="1"/>
  <c r="F2941" i="1"/>
  <c r="D2941" i="1"/>
  <c r="B2941" i="1"/>
  <c r="R2940" i="1"/>
  <c r="Q2940" i="1"/>
  <c r="N2940" i="1"/>
  <c r="P2940" i="1" s="1"/>
  <c r="J2940" i="1"/>
  <c r="G2940" i="1"/>
  <c r="F2940" i="1"/>
  <c r="D2940" i="1"/>
  <c r="B2940" i="1"/>
  <c r="R2939" i="1"/>
  <c r="N2939" i="1"/>
  <c r="P2939" i="1" s="1"/>
  <c r="J2939" i="1"/>
  <c r="G2939" i="1"/>
  <c r="F2939" i="1"/>
  <c r="D2939" i="1"/>
  <c r="B2939" i="1"/>
  <c r="R2938" i="1"/>
  <c r="Q2938" i="1"/>
  <c r="N2938" i="1"/>
  <c r="P2938" i="1" s="1"/>
  <c r="J2938" i="1"/>
  <c r="G2938" i="1"/>
  <c r="F2938" i="1"/>
  <c r="D2938" i="1"/>
  <c r="B2938" i="1"/>
  <c r="R2937" i="1"/>
  <c r="N2937" i="1"/>
  <c r="P2937" i="1" s="1"/>
  <c r="J2937" i="1"/>
  <c r="G2937" i="1"/>
  <c r="F2937" i="1"/>
  <c r="D2937" i="1"/>
  <c r="B2937" i="1"/>
  <c r="R2936" i="1"/>
  <c r="Q2936" i="1"/>
  <c r="N2936" i="1"/>
  <c r="P2936" i="1" s="1"/>
  <c r="J2936" i="1"/>
  <c r="G2936" i="1"/>
  <c r="F2936" i="1"/>
  <c r="D2936" i="1"/>
  <c r="B2936" i="1"/>
  <c r="R2935" i="1"/>
  <c r="N2935" i="1"/>
  <c r="P2935" i="1" s="1"/>
  <c r="J2935" i="1"/>
  <c r="G2935" i="1"/>
  <c r="F2935" i="1"/>
  <c r="D2935" i="1"/>
  <c r="B2935" i="1"/>
  <c r="R2934" i="1"/>
  <c r="Q2934" i="1"/>
  <c r="N2934" i="1"/>
  <c r="P2934" i="1" s="1"/>
  <c r="J2934" i="1"/>
  <c r="G2934" i="1"/>
  <c r="F2934" i="1"/>
  <c r="D2934" i="1"/>
  <c r="B2934" i="1"/>
  <c r="R2933" i="1"/>
  <c r="N2933" i="1"/>
  <c r="P2933" i="1" s="1"/>
  <c r="J2933" i="1"/>
  <c r="G2933" i="1"/>
  <c r="F2933" i="1"/>
  <c r="D2933" i="1"/>
  <c r="B2933" i="1"/>
  <c r="R2932" i="1"/>
  <c r="Q2932" i="1"/>
  <c r="N2932" i="1"/>
  <c r="P2932" i="1" s="1"/>
  <c r="J2932" i="1"/>
  <c r="G2932" i="1"/>
  <c r="F2932" i="1"/>
  <c r="D2932" i="1"/>
  <c r="B2932" i="1"/>
  <c r="R2931" i="1"/>
  <c r="N2931" i="1"/>
  <c r="P2931" i="1" s="1"/>
  <c r="J2931" i="1"/>
  <c r="G2931" i="1"/>
  <c r="F2931" i="1"/>
  <c r="D2931" i="1"/>
  <c r="B2931" i="1"/>
  <c r="R2930" i="1"/>
  <c r="Q2930" i="1"/>
  <c r="N2930" i="1"/>
  <c r="P2930" i="1" s="1"/>
  <c r="J2930" i="1"/>
  <c r="G2930" i="1"/>
  <c r="F2930" i="1"/>
  <c r="D2930" i="1"/>
  <c r="B2930" i="1"/>
  <c r="R2929" i="1"/>
  <c r="N2929" i="1"/>
  <c r="P2929" i="1" s="1"/>
  <c r="J2929" i="1"/>
  <c r="G2929" i="1"/>
  <c r="F2929" i="1"/>
  <c r="D2929" i="1"/>
  <c r="B2929" i="1"/>
  <c r="R2928" i="1"/>
  <c r="Q2928" i="1"/>
  <c r="N2928" i="1"/>
  <c r="P2928" i="1" s="1"/>
  <c r="J2928" i="1"/>
  <c r="G2928" i="1"/>
  <c r="F2928" i="1"/>
  <c r="D2928" i="1"/>
  <c r="B2928" i="1"/>
  <c r="R2927" i="1"/>
  <c r="N2927" i="1"/>
  <c r="P2927" i="1" s="1"/>
  <c r="J2927" i="1"/>
  <c r="G2927" i="1"/>
  <c r="F2927" i="1"/>
  <c r="D2927" i="1"/>
  <c r="B2927" i="1"/>
  <c r="R2926" i="1"/>
  <c r="Q2926" i="1"/>
  <c r="N2926" i="1"/>
  <c r="P2926" i="1" s="1"/>
  <c r="J2926" i="1"/>
  <c r="G2926" i="1"/>
  <c r="F2926" i="1"/>
  <c r="D2926" i="1"/>
  <c r="B2926" i="1"/>
  <c r="R2925" i="1"/>
  <c r="N2925" i="1"/>
  <c r="P2925" i="1" s="1"/>
  <c r="J2925" i="1"/>
  <c r="G2925" i="1"/>
  <c r="F2925" i="1"/>
  <c r="D2925" i="1"/>
  <c r="B2925" i="1"/>
  <c r="R2924" i="1"/>
  <c r="Q2924" i="1"/>
  <c r="N2924" i="1"/>
  <c r="P2924" i="1" s="1"/>
  <c r="J2924" i="1"/>
  <c r="G2924" i="1"/>
  <c r="F2924" i="1"/>
  <c r="D2924" i="1"/>
  <c r="B2924" i="1"/>
  <c r="R2923" i="1"/>
  <c r="N2923" i="1"/>
  <c r="P2923" i="1" s="1"/>
  <c r="J2923" i="1"/>
  <c r="G2923" i="1"/>
  <c r="F2923" i="1"/>
  <c r="D2923" i="1"/>
  <c r="B2923" i="1"/>
  <c r="R2922" i="1"/>
  <c r="Q2922" i="1"/>
  <c r="N2922" i="1"/>
  <c r="P2922" i="1" s="1"/>
  <c r="J2922" i="1"/>
  <c r="G2922" i="1"/>
  <c r="F2922" i="1"/>
  <c r="D2922" i="1"/>
  <c r="B2922" i="1"/>
  <c r="R2921" i="1"/>
  <c r="N2921" i="1"/>
  <c r="P2921" i="1" s="1"/>
  <c r="J2921" i="1"/>
  <c r="G2921" i="1"/>
  <c r="F2921" i="1"/>
  <c r="D2921" i="1"/>
  <c r="B2921" i="1"/>
  <c r="R2920" i="1"/>
  <c r="Q2920" i="1"/>
  <c r="N2920" i="1"/>
  <c r="P2920" i="1" s="1"/>
  <c r="J2920" i="1"/>
  <c r="G2920" i="1"/>
  <c r="F2920" i="1"/>
  <c r="D2920" i="1"/>
  <c r="B2920" i="1"/>
  <c r="R2919" i="1"/>
  <c r="N2919" i="1"/>
  <c r="P2919" i="1" s="1"/>
  <c r="J2919" i="1"/>
  <c r="G2919" i="1"/>
  <c r="F2919" i="1"/>
  <c r="D2919" i="1"/>
  <c r="B2919" i="1"/>
  <c r="R2918" i="1"/>
  <c r="Q2918" i="1"/>
  <c r="N2918" i="1"/>
  <c r="P2918" i="1" s="1"/>
  <c r="J2918" i="1"/>
  <c r="G2918" i="1"/>
  <c r="F2918" i="1"/>
  <c r="D2918" i="1"/>
  <c r="B2918" i="1"/>
  <c r="R2917" i="1"/>
  <c r="N2917" i="1"/>
  <c r="P2917" i="1" s="1"/>
  <c r="J2917" i="1"/>
  <c r="G2917" i="1"/>
  <c r="F2917" i="1"/>
  <c r="D2917" i="1"/>
  <c r="B2917" i="1"/>
  <c r="R2916" i="1"/>
  <c r="Q2916" i="1"/>
  <c r="N2916" i="1"/>
  <c r="P2916" i="1" s="1"/>
  <c r="J2916" i="1"/>
  <c r="G2916" i="1"/>
  <c r="F2916" i="1"/>
  <c r="D2916" i="1"/>
  <c r="B2916" i="1"/>
  <c r="R2915" i="1"/>
  <c r="N2915" i="1"/>
  <c r="P2915" i="1" s="1"/>
  <c r="J2915" i="1"/>
  <c r="G2915" i="1"/>
  <c r="F2915" i="1"/>
  <c r="D2915" i="1"/>
  <c r="B2915" i="1"/>
  <c r="R2914" i="1"/>
  <c r="Q2914" i="1"/>
  <c r="N2914" i="1"/>
  <c r="P2914" i="1" s="1"/>
  <c r="J2914" i="1"/>
  <c r="G2914" i="1"/>
  <c r="F2914" i="1"/>
  <c r="D2914" i="1"/>
  <c r="B2914" i="1"/>
  <c r="R2913" i="1"/>
  <c r="N2913" i="1"/>
  <c r="P2913" i="1" s="1"/>
  <c r="J2913" i="1"/>
  <c r="G2913" i="1"/>
  <c r="F2913" i="1"/>
  <c r="D2913" i="1"/>
  <c r="B2913" i="1"/>
  <c r="R2912" i="1"/>
  <c r="Q2912" i="1"/>
  <c r="N2912" i="1"/>
  <c r="P2912" i="1" s="1"/>
  <c r="J2912" i="1"/>
  <c r="G2912" i="1"/>
  <c r="F2912" i="1"/>
  <c r="D2912" i="1"/>
  <c r="B2912" i="1"/>
  <c r="R2911" i="1"/>
  <c r="N2911" i="1"/>
  <c r="P2911" i="1" s="1"/>
  <c r="J2911" i="1"/>
  <c r="G2911" i="1"/>
  <c r="F2911" i="1"/>
  <c r="D2911" i="1"/>
  <c r="B2911" i="1"/>
  <c r="R2910" i="1"/>
  <c r="Q2910" i="1"/>
  <c r="N2910" i="1"/>
  <c r="P2910" i="1" s="1"/>
  <c r="J2910" i="1"/>
  <c r="G2910" i="1"/>
  <c r="F2910" i="1"/>
  <c r="D2910" i="1"/>
  <c r="B2910" i="1"/>
  <c r="R2909" i="1"/>
  <c r="N2909" i="1"/>
  <c r="P2909" i="1" s="1"/>
  <c r="J2909" i="1"/>
  <c r="G2909" i="1"/>
  <c r="F2909" i="1"/>
  <c r="D2909" i="1"/>
  <c r="B2909" i="1"/>
  <c r="R2908" i="1"/>
  <c r="Q2908" i="1"/>
  <c r="N2908" i="1"/>
  <c r="P2908" i="1" s="1"/>
  <c r="J2908" i="1"/>
  <c r="G2908" i="1"/>
  <c r="F2908" i="1"/>
  <c r="D2908" i="1"/>
  <c r="B2908" i="1"/>
  <c r="R2907" i="1"/>
  <c r="N2907" i="1"/>
  <c r="P2907" i="1" s="1"/>
  <c r="J2907" i="1"/>
  <c r="G2907" i="1"/>
  <c r="F2907" i="1"/>
  <c r="D2907" i="1"/>
  <c r="B2907" i="1"/>
  <c r="R2906" i="1"/>
  <c r="Q2906" i="1"/>
  <c r="N2906" i="1"/>
  <c r="P2906" i="1" s="1"/>
  <c r="J2906" i="1"/>
  <c r="G2906" i="1"/>
  <c r="F2906" i="1"/>
  <c r="D2906" i="1"/>
  <c r="B2906" i="1"/>
  <c r="R2905" i="1"/>
  <c r="N2905" i="1"/>
  <c r="P2905" i="1" s="1"/>
  <c r="J2905" i="1"/>
  <c r="G2905" i="1"/>
  <c r="F2905" i="1"/>
  <c r="D2905" i="1"/>
  <c r="B2905" i="1"/>
  <c r="R2904" i="1"/>
  <c r="Q2904" i="1"/>
  <c r="N2904" i="1"/>
  <c r="P2904" i="1" s="1"/>
  <c r="J2904" i="1"/>
  <c r="G2904" i="1"/>
  <c r="F2904" i="1"/>
  <c r="D2904" i="1"/>
  <c r="B2904" i="1"/>
  <c r="R2903" i="1"/>
  <c r="N2903" i="1"/>
  <c r="P2903" i="1" s="1"/>
  <c r="J2903" i="1"/>
  <c r="G2903" i="1"/>
  <c r="F2903" i="1"/>
  <c r="D2903" i="1"/>
  <c r="B2903" i="1"/>
  <c r="R2902" i="1"/>
  <c r="Q2902" i="1"/>
  <c r="N2902" i="1"/>
  <c r="P2902" i="1" s="1"/>
  <c r="J2902" i="1"/>
  <c r="G2902" i="1"/>
  <c r="F2902" i="1"/>
  <c r="D2902" i="1"/>
  <c r="B2902" i="1"/>
  <c r="R2901" i="1"/>
  <c r="N2901" i="1"/>
  <c r="P2901" i="1" s="1"/>
  <c r="J2901" i="1"/>
  <c r="G2901" i="1"/>
  <c r="F2901" i="1"/>
  <c r="D2901" i="1"/>
  <c r="B2901" i="1"/>
  <c r="R2900" i="1"/>
  <c r="Q2900" i="1"/>
  <c r="N2900" i="1"/>
  <c r="P2900" i="1" s="1"/>
  <c r="J2900" i="1"/>
  <c r="G2900" i="1"/>
  <c r="F2900" i="1"/>
  <c r="D2900" i="1"/>
  <c r="B2900" i="1"/>
  <c r="R2899" i="1"/>
  <c r="N2899" i="1"/>
  <c r="P2899" i="1" s="1"/>
  <c r="J2899" i="1"/>
  <c r="G2899" i="1"/>
  <c r="F2899" i="1"/>
  <c r="D2899" i="1"/>
  <c r="B2899" i="1"/>
  <c r="R2898" i="1"/>
  <c r="Q2898" i="1"/>
  <c r="N2898" i="1"/>
  <c r="P2898" i="1" s="1"/>
  <c r="J2898" i="1"/>
  <c r="G2898" i="1"/>
  <c r="F2898" i="1"/>
  <c r="D2898" i="1"/>
  <c r="B2898" i="1"/>
  <c r="R2897" i="1"/>
  <c r="N2897" i="1"/>
  <c r="P2897" i="1" s="1"/>
  <c r="J2897" i="1"/>
  <c r="G2897" i="1"/>
  <c r="F2897" i="1"/>
  <c r="D2897" i="1"/>
  <c r="B2897" i="1"/>
  <c r="R2896" i="1"/>
  <c r="Q2896" i="1"/>
  <c r="N2896" i="1"/>
  <c r="P2896" i="1" s="1"/>
  <c r="J2896" i="1"/>
  <c r="G2896" i="1"/>
  <c r="F2896" i="1"/>
  <c r="D2896" i="1"/>
  <c r="B2896" i="1"/>
  <c r="R2895" i="1"/>
  <c r="N2895" i="1"/>
  <c r="P2895" i="1" s="1"/>
  <c r="J2895" i="1"/>
  <c r="G2895" i="1"/>
  <c r="F2895" i="1"/>
  <c r="D2895" i="1"/>
  <c r="B2895" i="1"/>
  <c r="R2894" i="1"/>
  <c r="Q2894" i="1"/>
  <c r="N2894" i="1"/>
  <c r="P2894" i="1" s="1"/>
  <c r="J2894" i="1"/>
  <c r="G2894" i="1"/>
  <c r="F2894" i="1"/>
  <c r="D2894" i="1"/>
  <c r="B2894" i="1"/>
  <c r="R2893" i="1"/>
  <c r="N2893" i="1"/>
  <c r="P2893" i="1" s="1"/>
  <c r="J2893" i="1"/>
  <c r="G2893" i="1"/>
  <c r="F2893" i="1"/>
  <c r="D2893" i="1"/>
  <c r="B2893" i="1"/>
  <c r="R2892" i="1"/>
  <c r="Q2892" i="1"/>
  <c r="N2892" i="1"/>
  <c r="P2892" i="1" s="1"/>
  <c r="J2892" i="1"/>
  <c r="G2892" i="1"/>
  <c r="F2892" i="1"/>
  <c r="D2892" i="1"/>
  <c r="B2892" i="1"/>
  <c r="R2891" i="1"/>
  <c r="N2891" i="1"/>
  <c r="P2891" i="1" s="1"/>
  <c r="J2891" i="1"/>
  <c r="G2891" i="1"/>
  <c r="F2891" i="1"/>
  <c r="D2891" i="1"/>
  <c r="B2891" i="1"/>
  <c r="R2890" i="1"/>
  <c r="Q2890" i="1"/>
  <c r="N2890" i="1"/>
  <c r="P2890" i="1" s="1"/>
  <c r="J2890" i="1"/>
  <c r="G2890" i="1"/>
  <c r="F2890" i="1"/>
  <c r="D2890" i="1"/>
  <c r="B2890" i="1"/>
  <c r="R2889" i="1"/>
  <c r="N2889" i="1"/>
  <c r="P2889" i="1" s="1"/>
  <c r="J2889" i="1"/>
  <c r="G2889" i="1"/>
  <c r="F2889" i="1"/>
  <c r="D2889" i="1"/>
  <c r="B2889" i="1"/>
  <c r="R2888" i="1"/>
  <c r="Q2888" i="1"/>
  <c r="N2888" i="1"/>
  <c r="P2888" i="1" s="1"/>
  <c r="J2888" i="1"/>
  <c r="G2888" i="1"/>
  <c r="F2888" i="1"/>
  <c r="D2888" i="1"/>
  <c r="B2888" i="1"/>
  <c r="R2887" i="1"/>
  <c r="N2887" i="1"/>
  <c r="P2887" i="1" s="1"/>
  <c r="J2887" i="1"/>
  <c r="G2887" i="1"/>
  <c r="F2887" i="1"/>
  <c r="D2887" i="1"/>
  <c r="B2887" i="1"/>
  <c r="R2886" i="1"/>
  <c r="Q2886" i="1"/>
  <c r="N2886" i="1"/>
  <c r="P2886" i="1" s="1"/>
  <c r="J2886" i="1"/>
  <c r="G2886" i="1"/>
  <c r="F2886" i="1"/>
  <c r="D2886" i="1"/>
  <c r="B2886" i="1"/>
  <c r="R2885" i="1"/>
  <c r="N2885" i="1"/>
  <c r="P2885" i="1" s="1"/>
  <c r="J2885" i="1"/>
  <c r="G2885" i="1"/>
  <c r="F2885" i="1"/>
  <c r="D2885" i="1"/>
  <c r="B2885" i="1"/>
  <c r="R2884" i="1"/>
  <c r="Q2884" i="1"/>
  <c r="N2884" i="1"/>
  <c r="P2884" i="1" s="1"/>
  <c r="J2884" i="1"/>
  <c r="G2884" i="1"/>
  <c r="F2884" i="1"/>
  <c r="D2884" i="1"/>
  <c r="B2884" i="1"/>
  <c r="R2883" i="1"/>
  <c r="N2883" i="1"/>
  <c r="P2883" i="1" s="1"/>
  <c r="J2883" i="1"/>
  <c r="G2883" i="1"/>
  <c r="F2883" i="1"/>
  <c r="D2883" i="1"/>
  <c r="B2883" i="1"/>
  <c r="R2882" i="1"/>
  <c r="Q2882" i="1"/>
  <c r="N2882" i="1"/>
  <c r="P2882" i="1" s="1"/>
  <c r="J2882" i="1"/>
  <c r="G2882" i="1"/>
  <c r="F2882" i="1"/>
  <c r="D2882" i="1"/>
  <c r="B2882" i="1"/>
  <c r="R2881" i="1"/>
  <c r="N2881" i="1"/>
  <c r="P2881" i="1" s="1"/>
  <c r="J2881" i="1"/>
  <c r="G2881" i="1"/>
  <c r="F2881" i="1"/>
  <c r="D2881" i="1"/>
  <c r="B2881" i="1"/>
  <c r="R2880" i="1"/>
  <c r="Q2880" i="1"/>
  <c r="N2880" i="1"/>
  <c r="P2880" i="1" s="1"/>
  <c r="J2880" i="1"/>
  <c r="G2880" i="1"/>
  <c r="F2880" i="1"/>
  <c r="D2880" i="1"/>
  <c r="B2880" i="1"/>
  <c r="R2879" i="1"/>
  <c r="N2879" i="1"/>
  <c r="P2879" i="1" s="1"/>
  <c r="J2879" i="1"/>
  <c r="G2879" i="1"/>
  <c r="F2879" i="1"/>
  <c r="D2879" i="1"/>
  <c r="B2879" i="1"/>
  <c r="R2878" i="1"/>
  <c r="Q2878" i="1"/>
  <c r="N2878" i="1"/>
  <c r="P2878" i="1" s="1"/>
  <c r="J2878" i="1"/>
  <c r="G2878" i="1"/>
  <c r="F2878" i="1"/>
  <c r="D2878" i="1"/>
  <c r="B2878" i="1"/>
  <c r="R2877" i="1"/>
  <c r="N2877" i="1"/>
  <c r="P2877" i="1" s="1"/>
  <c r="J2877" i="1"/>
  <c r="G2877" i="1"/>
  <c r="F2877" i="1"/>
  <c r="D2877" i="1"/>
  <c r="B2877" i="1"/>
  <c r="R2876" i="1"/>
  <c r="Q2876" i="1"/>
  <c r="N2876" i="1"/>
  <c r="P2876" i="1" s="1"/>
  <c r="J2876" i="1"/>
  <c r="G2876" i="1"/>
  <c r="F2876" i="1"/>
  <c r="D2876" i="1"/>
  <c r="B2876" i="1"/>
  <c r="R2875" i="1"/>
  <c r="N2875" i="1"/>
  <c r="P2875" i="1" s="1"/>
  <c r="J2875" i="1"/>
  <c r="G2875" i="1"/>
  <c r="F2875" i="1"/>
  <c r="D2875" i="1"/>
  <c r="B2875" i="1"/>
  <c r="R2874" i="1"/>
  <c r="Q2874" i="1"/>
  <c r="N2874" i="1"/>
  <c r="P2874" i="1" s="1"/>
  <c r="J2874" i="1"/>
  <c r="G2874" i="1"/>
  <c r="F2874" i="1"/>
  <c r="D2874" i="1"/>
  <c r="B2874" i="1"/>
  <c r="R2873" i="1"/>
  <c r="N2873" i="1"/>
  <c r="P2873" i="1" s="1"/>
  <c r="J2873" i="1"/>
  <c r="G2873" i="1"/>
  <c r="F2873" i="1"/>
  <c r="D2873" i="1"/>
  <c r="B2873" i="1"/>
  <c r="R2872" i="1"/>
  <c r="Q2872" i="1"/>
  <c r="N2872" i="1"/>
  <c r="P2872" i="1" s="1"/>
  <c r="J2872" i="1"/>
  <c r="G2872" i="1"/>
  <c r="F2872" i="1"/>
  <c r="D2872" i="1"/>
  <c r="B2872" i="1"/>
  <c r="R2871" i="1"/>
  <c r="N2871" i="1"/>
  <c r="P2871" i="1" s="1"/>
  <c r="J2871" i="1"/>
  <c r="G2871" i="1"/>
  <c r="F2871" i="1"/>
  <c r="D2871" i="1"/>
  <c r="B2871" i="1"/>
  <c r="R2870" i="1"/>
  <c r="Q2870" i="1"/>
  <c r="N2870" i="1"/>
  <c r="P2870" i="1" s="1"/>
  <c r="J2870" i="1"/>
  <c r="G2870" i="1"/>
  <c r="F2870" i="1"/>
  <c r="D2870" i="1"/>
  <c r="B2870" i="1"/>
  <c r="R2869" i="1"/>
  <c r="N2869" i="1"/>
  <c r="P2869" i="1" s="1"/>
  <c r="J2869" i="1"/>
  <c r="G2869" i="1"/>
  <c r="F2869" i="1"/>
  <c r="D2869" i="1"/>
  <c r="B2869" i="1"/>
  <c r="R2868" i="1"/>
  <c r="Q2868" i="1"/>
  <c r="N2868" i="1"/>
  <c r="P2868" i="1" s="1"/>
  <c r="J2868" i="1"/>
  <c r="G2868" i="1"/>
  <c r="F2868" i="1"/>
  <c r="D2868" i="1"/>
  <c r="B2868" i="1"/>
  <c r="R2867" i="1"/>
  <c r="N2867" i="1"/>
  <c r="P2867" i="1" s="1"/>
  <c r="J2867" i="1"/>
  <c r="G2867" i="1"/>
  <c r="F2867" i="1"/>
  <c r="D2867" i="1"/>
  <c r="B2867" i="1"/>
  <c r="R2866" i="1"/>
  <c r="Q2866" i="1"/>
  <c r="N2866" i="1"/>
  <c r="P2866" i="1" s="1"/>
  <c r="J2866" i="1"/>
  <c r="G2866" i="1"/>
  <c r="F2866" i="1"/>
  <c r="D2866" i="1"/>
  <c r="B2866" i="1"/>
  <c r="R2865" i="1"/>
  <c r="N2865" i="1"/>
  <c r="P2865" i="1" s="1"/>
  <c r="J2865" i="1"/>
  <c r="G2865" i="1"/>
  <c r="F2865" i="1"/>
  <c r="D2865" i="1"/>
  <c r="B2865" i="1"/>
  <c r="R2864" i="1"/>
  <c r="Q2864" i="1"/>
  <c r="N2864" i="1"/>
  <c r="P2864" i="1" s="1"/>
  <c r="J2864" i="1"/>
  <c r="G2864" i="1"/>
  <c r="F2864" i="1"/>
  <c r="D2864" i="1"/>
  <c r="B2864" i="1"/>
  <c r="R2863" i="1"/>
  <c r="N2863" i="1"/>
  <c r="P2863" i="1" s="1"/>
  <c r="J2863" i="1"/>
  <c r="G2863" i="1"/>
  <c r="F2863" i="1"/>
  <c r="D2863" i="1"/>
  <c r="B2863" i="1"/>
  <c r="R2862" i="1"/>
  <c r="Q2862" i="1"/>
  <c r="N2862" i="1"/>
  <c r="P2862" i="1" s="1"/>
  <c r="J2862" i="1"/>
  <c r="G2862" i="1"/>
  <c r="F2862" i="1"/>
  <c r="D2862" i="1"/>
  <c r="B2862" i="1"/>
  <c r="R2861" i="1"/>
  <c r="N2861" i="1"/>
  <c r="P2861" i="1" s="1"/>
  <c r="J2861" i="1"/>
  <c r="G2861" i="1"/>
  <c r="F2861" i="1"/>
  <c r="D2861" i="1"/>
  <c r="B2861" i="1"/>
  <c r="R2860" i="1"/>
  <c r="Q2860" i="1"/>
  <c r="N2860" i="1"/>
  <c r="P2860" i="1" s="1"/>
  <c r="J2860" i="1"/>
  <c r="G2860" i="1"/>
  <c r="F2860" i="1"/>
  <c r="D2860" i="1"/>
  <c r="B2860" i="1"/>
  <c r="R2859" i="1"/>
  <c r="N2859" i="1"/>
  <c r="P2859" i="1" s="1"/>
  <c r="J2859" i="1"/>
  <c r="G2859" i="1"/>
  <c r="F2859" i="1"/>
  <c r="D2859" i="1"/>
  <c r="B2859" i="1"/>
  <c r="R2858" i="1"/>
  <c r="Q2858" i="1"/>
  <c r="N2858" i="1"/>
  <c r="P2858" i="1" s="1"/>
  <c r="J2858" i="1"/>
  <c r="G2858" i="1"/>
  <c r="F2858" i="1"/>
  <c r="D2858" i="1"/>
  <c r="B2858" i="1"/>
  <c r="R2857" i="1"/>
  <c r="N2857" i="1"/>
  <c r="P2857" i="1" s="1"/>
  <c r="J2857" i="1"/>
  <c r="G2857" i="1"/>
  <c r="F2857" i="1"/>
  <c r="D2857" i="1"/>
  <c r="B2857" i="1"/>
  <c r="R2856" i="1"/>
  <c r="Q2856" i="1"/>
  <c r="N2856" i="1"/>
  <c r="P2856" i="1" s="1"/>
  <c r="J2856" i="1"/>
  <c r="G2856" i="1"/>
  <c r="F2856" i="1"/>
  <c r="D2856" i="1"/>
  <c r="B2856" i="1"/>
  <c r="R2855" i="1"/>
  <c r="N2855" i="1"/>
  <c r="P2855" i="1" s="1"/>
  <c r="J2855" i="1"/>
  <c r="G2855" i="1"/>
  <c r="F2855" i="1"/>
  <c r="D2855" i="1"/>
  <c r="B2855" i="1"/>
  <c r="R2854" i="1"/>
  <c r="Q2854" i="1"/>
  <c r="N2854" i="1"/>
  <c r="P2854" i="1" s="1"/>
  <c r="J2854" i="1"/>
  <c r="G2854" i="1"/>
  <c r="F2854" i="1"/>
  <c r="D2854" i="1"/>
  <c r="B2854" i="1"/>
  <c r="R2853" i="1"/>
  <c r="N2853" i="1"/>
  <c r="P2853" i="1" s="1"/>
  <c r="J2853" i="1"/>
  <c r="G2853" i="1"/>
  <c r="F2853" i="1"/>
  <c r="D2853" i="1"/>
  <c r="B2853" i="1"/>
  <c r="R2852" i="1"/>
  <c r="Q2852" i="1"/>
  <c r="N2852" i="1"/>
  <c r="P2852" i="1" s="1"/>
  <c r="J2852" i="1"/>
  <c r="G2852" i="1"/>
  <c r="F2852" i="1"/>
  <c r="D2852" i="1"/>
  <c r="B2852" i="1"/>
  <c r="R2851" i="1"/>
  <c r="N2851" i="1"/>
  <c r="P2851" i="1" s="1"/>
  <c r="J2851" i="1"/>
  <c r="G2851" i="1"/>
  <c r="F2851" i="1"/>
  <c r="D2851" i="1"/>
  <c r="B2851" i="1"/>
  <c r="R2850" i="1"/>
  <c r="Q2850" i="1"/>
  <c r="N2850" i="1"/>
  <c r="P2850" i="1" s="1"/>
  <c r="J2850" i="1"/>
  <c r="G2850" i="1"/>
  <c r="F2850" i="1"/>
  <c r="D2850" i="1"/>
  <c r="B2850" i="1"/>
  <c r="R2849" i="1"/>
  <c r="N2849" i="1"/>
  <c r="P2849" i="1" s="1"/>
  <c r="J2849" i="1"/>
  <c r="G2849" i="1"/>
  <c r="F2849" i="1"/>
  <c r="D2849" i="1"/>
  <c r="B2849" i="1"/>
  <c r="R2848" i="1"/>
  <c r="Q2848" i="1"/>
  <c r="N2848" i="1"/>
  <c r="P2848" i="1" s="1"/>
  <c r="J2848" i="1"/>
  <c r="G2848" i="1"/>
  <c r="F2848" i="1"/>
  <c r="D2848" i="1"/>
  <c r="B2848" i="1"/>
  <c r="R2847" i="1"/>
  <c r="N2847" i="1"/>
  <c r="P2847" i="1" s="1"/>
  <c r="J2847" i="1"/>
  <c r="G2847" i="1"/>
  <c r="F2847" i="1"/>
  <c r="D2847" i="1"/>
  <c r="B2847" i="1"/>
  <c r="R2846" i="1"/>
  <c r="Q2846" i="1"/>
  <c r="N2846" i="1"/>
  <c r="P2846" i="1" s="1"/>
  <c r="J2846" i="1"/>
  <c r="G2846" i="1"/>
  <c r="F2846" i="1"/>
  <c r="D2846" i="1"/>
  <c r="B2846" i="1"/>
  <c r="R2845" i="1"/>
  <c r="N2845" i="1"/>
  <c r="P2845" i="1" s="1"/>
  <c r="J2845" i="1"/>
  <c r="G2845" i="1"/>
  <c r="F2845" i="1"/>
  <c r="D2845" i="1"/>
  <c r="B2845" i="1"/>
  <c r="R2844" i="1"/>
  <c r="Q2844" i="1"/>
  <c r="N2844" i="1"/>
  <c r="P2844" i="1" s="1"/>
  <c r="J2844" i="1"/>
  <c r="G2844" i="1"/>
  <c r="F2844" i="1"/>
  <c r="D2844" i="1"/>
  <c r="B2844" i="1"/>
  <c r="R2843" i="1"/>
  <c r="N2843" i="1"/>
  <c r="P2843" i="1" s="1"/>
  <c r="J2843" i="1"/>
  <c r="G2843" i="1"/>
  <c r="F2843" i="1"/>
  <c r="D2843" i="1"/>
  <c r="B2843" i="1"/>
  <c r="R2842" i="1"/>
  <c r="Q2842" i="1"/>
  <c r="N2842" i="1"/>
  <c r="P2842" i="1" s="1"/>
  <c r="J2842" i="1"/>
  <c r="G2842" i="1"/>
  <c r="F2842" i="1"/>
  <c r="D2842" i="1"/>
  <c r="B2842" i="1"/>
  <c r="R2841" i="1"/>
  <c r="N2841" i="1"/>
  <c r="P2841" i="1" s="1"/>
  <c r="J2841" i="1"/>
  <c r="G2841" i="1"/>
  <c r="F2841" i="1"/>
  <c r="D2841" i="1"/>
  <c r="B2841" i="1"/>
  <c r="R2840" i="1"/>
  <c r="Q2840" i="1"/>
  <c r="N2840" i="1"/>
  <c r="P2840" i="1" s="1"/>
  <c r="J2840" i="1"/>
  <c r="G2840" i="1"/>
  <c r="F2840" i="1"/>
  <c r="D2840" i="1"/>
  <c r="B2840" i="1"/>
  <c r="R2839" i="1"/>
  <c r="N2839" i="1"/>
  <c r="P2839" i="1" s="1"/>
  <c r="J2839" i="1"/>
  <c r="G2839" i="1"/>
  <c r="F2839" i="1"/>
  <c r="D2839" i="1"/>
  <c r="B2839" i="1"/>
  <c r="R2838" i="1"/>
  <c r="Q2838" i="1"/>
  <c r="N2838" i="1"/>
  <c r="P2838" i="1" s="1"/>
  <c r="J2838" i="1"/>
  <c r="G2838" i="1"/>
  <c r="F2838" i="1"/>
  <c r="D2838" i="1"/>
  <c r="B2838" i="1"/>
  <c r="R2837" i="1"/>
  <c r="N2837" i="1"/>
  <c r="P2837" i="1" s="1"/>
  <c r="J2837" i="1"/>
  <c r="G2837" i="1"/>
  <c r="F2837" i="1"/>
  <c r="D2837" i="1"/>
  <c r="B2837" i="1"/>
  <c r="R2836" i="1"/>
  <c r="Q2836" i="1"/>
  <c r="N2836" i="1"/>
  <c r="P2836" i="1" s="1"/>
  <c r="J2836" i="1"/>
  <c r="G2836" i="1"/>
  <c r="F2836" i="1"/>
  <c r="D2836" i="1"/>
  <c r="B2836" i="1"/>
  <c r="R2835" i="1"/>
  <c r="N2835" i="1"/>
  <c r="P2835" i="1" s="1"/>
  <c r="J2835" i="1"/>
  <c r="G2835" i="1"/>
  <c r="F2835" i="1"/>
  <c r="D2835" i="1"/>
  <c r="B2835" i="1"/>
  <c r="R2834" i="1"/>
  <c r="Q2834" i="1"/>
  <c r="N2834" i="1"/>
  <c r="P2834" i="1" s="1"/>
  <c r="J2834" i="1"/>
  <c r="G2834" i="1"/>
  <c r="F2834" i="1"/>
  <c r="D2834" i="1"/>
  <c r="B2834" i="1"/>
  <c r="R2833" i="1"/>
  <c r="N2833" i="1"/>
  <c r="P2833" i="1" s="1"/>
  <c r="J2833" i="1"/>
  <c r="G2833" i="1"/>
  <c r="F2833" i="1"/>
  <c r="D2833" i="1"/>
  <c r="B2833" i="1"/>
  <c r="R2832" i="1"/>
  <c r="Q2832" i="1"/>
  <c r="N2832" i="1"/>
  <c r="P2832" i="1" s="1"/>
  <c r="J2832" i="1"/>
  <c r="G2832" i="1"/>
  <c r="F2832" i="1"/>
  <c r="D2832" i="1"/>
  <c r="B2832" i="1"/>
  <c r="R2831" i="1"/>
  <c r="N2831" i="1"/>
  <c r="P2831" i="1" s="1"/>
  <c r="J2831" i="1"/>
  <c r="G2831" i="1"/>
  <c r="F2831" i="1"/>
  <c r="D2831" i="1"/>
  <c r="B2831" i="1"/>
  <c r="R2830" i="1"/>
  <c r="Q2830" i="1"/>
  <c r="N2830" i="1"/>
  <c r="P2830" i="1" s="1"/>
  <c r="J2830" i="1"/>
  <c r="G2830" i="1"/>
  <c r="F2830" i="1"/>
  <c r="D2830" i="1"/>
  <c r="B2830" i="1"/>
  <c r="R2829" i="1"/>
  <c r="N2829" i="1"/>
  <c r="P2829" i="1" s="1"/>
  <c r="J2829" i="1"/>
  <c r="G2829" i="1"/>
  <c r="F2829" i="1"/>
  <c r="D2829" i="1"/>
  <c r="B2829" i="1"/>
  <c r="R2828" i="1"/>
  <c r="Q2828" i="1"/>
  <c r="N2828" i="1"/>
  <c r="P2828" i="1" s="1"/>
  <c r="J2828" i="1"/>
  <c r="G2828" i="1"/>
  <c r="F2828" i="1"/>
  <c r="D2828" i="1"/>
  <c r="B2828" i="1"/>
  <c r="R2827" i="1"/>
  <c r="N2827" i="1"/>
  <c r="P2827" i="1" s="1"/>
  <c r="J2827" i="1"/>
  <c r="G2827" i="1"/>
  <c r="F2827" i="1"/>
  <c r="D2827" i="1"/>
  <c r="B2827" i="1"/>
  <c r="R2826" i="1"/>
  <c r="Q2826" i="1"/>
  <c r="N2826" i="1"/>
  <c r="P2826" i="1" s="1"/>
  <c r="J2826" i="1"/>
  <c r="G2826" i="1"/>
  <c r="F2826" i="1"/>
  <c r="D2826" i="1"/>
  <c r="B2826" i="1"/>
  <c r="R2825" i="1"/>
  <c r="N2825" i="1"/>
  <c r="P2825" i="1" s="1"/>
  <c r="J2825" i="1"/>
  <c r="G2825" i="1"/>
  <c r="F2825" i="1"/>
  <c r="D2825" i="1"/>
  <c r="B2825" i="1"/>
  <c r="R2824" i="1"/>
  <c r="Q2824" i="1"/>
  <c r="N2824" i="1"/>
  <c r="P2824" i="1" s="1"/>
  <c r="J2824" i="1"/>
  <c r="G2824" i="1"/>
  <c r="F2824" i="1"/>
  <c r="D2824" i="1"/>
  <c r="B2824" i="1"/>
  <c r="R2823" i="1"/>
  <c r="N2823" i="1"/>
  <c r="P2823" i="1" s="1"/>
  <c r="J2823" i="1"/>
  <c r="G2823" i="1"/>
  <c r="F2823" i="1"/>
  <c r="D2823" i="1"/>
  <c r="B2823" i="1"/>
  <c r="R2822" i="1"/>
  <c r="Q2822" i="1"/>
  <c r="N2822" i="1"/>
  <c r="P2822" i="1" s="1"/>
  <c r="J2822" i="1"/>
  <c r="G2822" i="1"/>
  <c r="F2822" i="1"/>
  <c r="D2822" i="1"/>
  <c r="B2822" i="1"/>
  <c r="R2821" i="1"/>
  <c r="N2821" i="1"/>
  <c r="P2821" i="1" s="1"/>
  <c r="J2821" i="1"/>
  <c r="G2821" i="1"/>
  <c r="F2821" i="1"/>
  <c r="D2821" i="1"/>
  <c r="B2821" i="1"/>
  <c r="R2820" i="1"/>
  <c r="Q2820" i="1"/>
  <c r="N2820" i="1"/>
  <c r="P2820" i="1" s="1"/>
  <c r="J2820" i="1"/>
  <c r="G2820" i="1"/>
  <c r="F2820" i="1"/>
  <c r="D2820" i="1"/>
  <c r="B2820" i="1"/>
  <c r="R2819" i="1"/>
  <c r="N2819" i="1"/>
  <c r="P2819" i="1" s="1"/>
  <c r="J2819" i="1"/>
  <c r="G2819" i="1"/>
  <c r="F2819" i="1"/>
  <c r="D2819" i="1"/>
  <c r="B2819" i="1"/>
  <c r="R2818" i="1"/>
  <c r="Q2818" i="1"/>
  <c r="N2818" i="1"/>
  <c r="P2818" i="1" s="1"/>
  <c r="J2818" i="1"/>
  <c r="G2818" i="1"/>
  <c r="F2818" i="1"/>
  <c r="D2818" i="1"/>
  <c r="B2818" i="1"/>
  <c r="R2817" i="1"/>
  <c r="N2817" i="1"/>
  <c r="P2817" i="1" s="1"/>
  <c r="J2817" i="1"/>
  <c r="G2817" i="1"/>
  <c r="F2817" i="1"/>
  <c r="D2817" i="1"/>
  <c r="B2817" i="1"/>
  <c r="R2816" i="1"/>
  <c r="Q2816" i="1"/>
  <c r="N2816" i="1"/>
  <c r="P2816" i="1" s="1"/>
  <c r="J2816" i="1"/>
  <c r="G2816" i="1"/>
  <c r="F2816" i="1"/>
  <c r="D2816" i="1"/>
  <c r="B2816" i="1"/>
  <c r="R2815" i="1"/>
  <c r="N2815" i="1"/>
  <c r="P2815" i="1" s="1"/>
  <c r="J2815" i="1"/>
  <c r="G2815" i="1"/>
  <c r="F2815" i="1"/>
  <c r="D2815" i="1"/>
  <c r="B2815" i="1"/>
  <c r="R2814" i="1"/>
  <c r="Q2814" i="1"/>
  <c r="N2814" i="1"/>
  <c r="P2814" i="1" s="1"/>
  <c r="J2814" i="1"/>
  <c r="G2814" i="1"/>
  <c r="F2814" i="1"/>
  <c r="D2814" i="1"/>
  <c r="B2814" i="1"/>
  <c r="R2813" i="1"/>
  <c r="N2813" i="1"/>
  <c r="P2813" i="1" s="1"/>
  <c r="J2813" i="1"/>
  <c r="G2813" i="1"/>
  <c r="F2813" i="1"/>
  <c r="D2813" i="1"/>
  <c r="B2813" i="1"/>
  <c r="R2812" i="1"/>
  <c r="Q2812" i="1"/>
  <c r="N2812" i="1"/>
  <c r="P2812" i="1" s="1"/>
  <c r="J2812" i="1"/>
  <c r="G2812" i="1"/>
  <c r="F2812" i="1"/>
  <c r="D2812" i="1"/>
  <c r="B2812" i="1"/>
  <c r="R2811" i="1"/>
  <c r="N2811" i="1"/>
  <c r="P2811" i="1" s="1"/>
  <c r="J2811" i="1"/>
  <c r="G2811" i="1"/>
  <c r="F2811" i="1"/>
  <c r="D2811" i="1"/>
  <c r="B2811" i="1"/>
  <c r="R2810" i="1"/>
  <c r="Q2810" i="1"/>
  <c r="N2810" i="1"/>
  <c r="P2810" i="1" s="1"/>
  <c r="J2810" i="1"/>
  <c r="G2810" i="1"/>
  <c r="F2810" i="1"/>
  <c r="D2810" i="1"/>
  <c r="B2810" i="1"/>
  <c r="R2809" i="1"/>
  <c r="N2809" i="1"/>
  <c r="P2809" i="1" s="1"/>
  <c r="J2809" i="1"/>
  <c r="G2809" i="1"/>
  <c r="F2809" i="1"/>
  <c r="D2809" i="1"/>
  <c r="B2809" i="1"/>
  <c r="R2808" i="1"/>
  <c r="Q2808" i="1"/>
  <c r="N2808" i="1"/>
  <c r="P2808" i="1" s="1"/>
  <c r="J2808" i="1"/>
  <c r="G2808" i="1"/>
  <c r="F2808" i="1"/>
  <c r="D2808" i="1"/>
  <c r="B2808" i="1"/>
  <c r="R2807" i="1"/>
  <c r="N2807" i="1"/>
  <c r="P2807" i="1" s="1"/>
  <c r="J2807" i="1"/>
  <c r="G2807" i="1"/>
  <c r="F2807" i="1"/>
  <c r="D2807" i="1"/>
  <c r="B2807" i="1"/>
  <c r="R2806" i="1"/>
  <c r="Q2806" i="1"/>
  <c r="N2806" i="1"/>
  <c r="P2806" i="1" s="1"/>
  <c r="J2806" i="1"/>
  <c r="G2806" i="1"/>
  <c r="F2806" i="1"/>
  <c r="D2806" i="1"/>
  <c r="B2806" i="1"/>
  <c r="R2805" i="1"/>
  <c r="N2805" i="1"/>
  <c r="P2805" i="1" s="1"/>
  <c r="J2805" i="1"/>
  <c r="G2805" i="1"/>
  <c r="F2805" i="1"/>
  <c r="D2805" i="1"/>
  <c r="B2805" i="1"/>
  <c r="R2804" i="1"/>
  <c r="Q2804" i="1"/>
  <c r="N2804" i="1"/>
  <c r="P2804" i="1" s="1"/>
  <c r="J2804" i="1"/>
  <c r="G2804" i="1"/>
  <c r="F2804" i="1"/>
  <c r="D2804" i="1"/>
  <c r="B2804" i="1"/>
  <c r="R2803" i="1"/>
  <c r="N2803" i="1"/>
  <c r="P2803" i="1" s="1"/>
  <c r="J2803" i="1"/>
  <c r="G2803" i="1"/>
  <c r="F2803" i="1"/>
  <c r="D2803" i="1"/>
  <c r="B2803" i="1"/>
  <c r="R2802" i="1"/>
  <c r="Q2802" i="1"/>
  <c r="N2802" i="1"/>
  <c r="P2802" i="1" s="1"/>
  <c r="J2802" i="1"/>
  <c r="G2802" i="1"/>
  <c r="F2802" i="1"/>
  <c r="D2802" i="1"/>
  <c r="B2802" i="1"/>
  <c r="R2801" i="1"/>
  <c r="N2801" i="1"/>
  <c r="P2801" i="1" s="1"/>
  <c r="J2801" i="1"/>
  <c r="G2801" i="1"/>
  <c r="F2801" i="1"/>
  <c r="D2801" i="1"/>
  <c r="B2801" i="1"/>
  <c r="R2800" i="1"/>
  <c r="Q2800" i="1"/>
  <c r="N2800" i="1"/>
  <c r="P2800" i="1" s="1"/>
  <c r="J2800" i="1"/>
  <c r="G2800" i="1"/>
  <c r="F2800" i="1"/>
  <c r="D2800" i="1"/>
  <c r="B2800" i="1"/>
  <c r="R2799" i="1"/>
  <c r="N2799" i="1"/>
  <c r="P2799" i="1" s="1"/>
  <c r="J2799" i="1"/>
  <c r="G2799" i="1"/>
  <c r="F2799" i="1"/>
  <c r="D2799" i="1"/>
  <c r="B2799" i="1"/>
  <c r="R2798" i="1"/>
  <c r="Q2798" i="1"/>
  <c r="N2798" i="1"/>
  <c r="P2798" i="1" s="1"/>
  <c r="J2798" i="1"/>
  <c r="G2798" i="1"/>
  <c r="F2798" i="1"/>
  <c r="D2798" i="1"/>
  <c r="B2798" i="1"/>
  <c r="R2797" i="1"/>
  <c r="N2797" i="1"/>
  <c r="P2797" i="1" s="1"/>
  <c r="J2797" i="1"/>
  <c r="G2797" i="1"/>
  <c r="F2797" i="1"/>
  <c r="D2797" i="1"/>
  <c r="B2797" i="1"/>
  <c r="R2796" i="1"/>
  <c r="Q2796" i="1"/>
  <c r="N2796" i="1"/>
  <c r="P2796" i="1" s="1"/>
  <c r="J2796" i="1"/>
  <c r="G2796" i="1"/>
  <c r="F2796" i="1"/>
  <c r="D2796" i="1"/>
  <c r="B2796" i="1"/>
  <c r="R2795" i="1"/>
  <c r="N2795" i="1"/>
  <c r="P2795" i="1" s="1"/>
  <c r="J2795" i="1"/>
  <c r="G2795" i="1"/>
  <c r="F2795" i="1"/>
  <c r="D2795" i="1"/>
  <c r="B2795" i="1"/>
  <c r="R2794" i="1"/>
  <c r="Q2794" i="1"/>
  <c r="N2794" i="1"/>
  <c r="P2794" i="1" s="1"/>
  <c r="J2794" i="1"/>
  <c r="G2794" i="1"/>
  <c r="F2794" i="1"/>
  <c r="D2794" i="1"/>
  <c r="B2794" i="1"/>
  <c r="R2793" i="1"/>
  <c r="N2793" i="1"/>
  <c r="P2793" i="1" s="1"/>
  <c r="J2793" i="1"/>
  <c r="G2793" i="1"/>
  <c r="F2793" i="1"/>
  <c r="D2793" i="1"/>
  <c r="B2793" i="1"/>
  <c r="R2792" i="1"/>
  <c r="Q2792" i="1"/>
  <c r="N2792" i="1"/>
  <c r="P2792" i="1" s="1"/>
  <c r="J2792" i="1"/>
  <c r="G2792" i="1"/>
  <c r="F2792" i="1"/>
  <c r="D2792" i="1"/>
  <c r="B2792" i="1"/>
  <c r="R2791" i="1"/>
  <c r="N2791" i="1"/>
  <c r="P2791" i="1" s="1"/>
  <c r="J2791" i="1"/>
  <c r="G2791" i="1"/>
  <c r="F2791" i="1"/>
  <c r="D2791" i="1"/>
  <c r="B2791" i="1"/>
  <c r="R2790" i="1"/>
  <c r="Q2790" i="1"/>
  <c r="N2790" i="1"/>
  <c r="P2790" i="1" s="1"/>
  <c r="J2790" i="1"/>
  <c r="G2790" i="1"/>
  <c r="F2790" i="1"/>
  <c r="D2790" i="1"/>
  <c r="B2790" i="1"/>
  <c r="R2789" i="1"/>
  <c r="N2789" i="1"/>
  <c r="P2789" i="1" s="1"/>
  <c r="J2789" i="1"/>
  <c r="G2789" i="1"/>
  <c r="F2789" i="1"/>
  <c r="D2789" i="1"/>
  <c r="B2789" i="1"/>
  <c r="R2788" i="1"/>
  <c r="Q2788" i="1"/>
  <c r="N2788" i="1"/>
  <c r="P2788" i="1" s="1"/>
  <c r="J2788" i="1"/>
  <c r="G2788" i="1"/>
  <c r="F2788" i="1"/>
  <c r="D2788" i="1"/>
  <c r="B2788" i="1"/>
  <c r="R2787" i="1"/>
  <c r="N2787" i="1"/>
  <c r="P2787" i="1" s="1"/>
  <c r="J2787" i="1"/>
  <c r="G2787" i="1"/>
  <c r="F2787" i="1"/>
  <c r="D2787" i="1"/>
  <c r="B2787" i="1"/>
  <c r="R2786" i="1"/>
  <c r="Q2786" i="1"/>
  <c r="N2786" i="1"/>
  <c r="P2786" i="1" s="1"/>
  <c r="J2786" i="1"/>
  <c r="G2786" i="1"/>
  <c r="F2786" i="1"/>
  <c r="D2786" i="1"/>
  <c r="B2786" i="1"/>
  <c r="R2785" i="1"/>
  <c r="N2785" i="1"/>
  <c r="P2785" i="1" s="1"/>
  <c r="J2785" i="1"/>
  <c r="G2785" i="1"/>
  <c r="F2785" i="1"/>
  <c r="D2785" i="1"/>
  <c r="B2785" i="1"/>
  <c r="R2784" i="1"/>
  <c r="Q2784" i="1"/>
  <c r="N2784" i="1"/>
  <c r="P2784" i="1" s="1"/>
  <c r="J2784" i="1"/>
  <c r="G2784" i="1"/>
  <c r="F2784" i="1"/>
  <c r="D2784" i="1"/>
  <c r="B2784" i="1"/>
  <c r="R2783" i="1"/>
  <c r="N2783" i="1"/>
  <c r="P2783" i="1" s="1"/>
  <c r="J2783" i="1"/>
  <c r="G2783" i="1"/>
  <c r="F2783" i="1"/>
  <c r="D2783" i="1"/>
  <c r="B2783" i="1"/>
  <c r="R2782" i="1"/>
  <c r="Q2782" i="1"/>
  <c r="N2782" i="1"/>
  <c r="P2782" i="1" s="1"/>
  <c r="J2782" i="1"/>
  <c r="G2782" i="1"/>
  <c r="F2782" i="1"/>
  <c r="D2782" i="1"/>
  <c r="B2782" i="1"/>
  <c r="R2781" i="1"/>
  <c r="N2781" i="1"/>
  <c r="P2781" i="1" s="1"/>
  <c r="J2781" i="1"/>
  <c r="G2781" i="1"/>
  <c r="F2781" i="1"/>
  <c r="D2781" i="1"/>
  <c r="B2781" i="1"/>
  <c r="R2780" i="1"/>
  <c r="Q2780" i="1"/>
  <c r="N2780" i="1"/>
  <c r="P2780" i="1" s="1"/>
  <c r="J2780" i="1"/>
  <c r="G2780" i="1"/>
  <c r="F2780" i="1"/>
  <c r="D2780" i="1"/>
  <c r="B2780" i="1"/>
  <c r="R2779" i="1"/>
  <c r="N2779" i="1"/>
  <c r="P2779" i="1" s="1"/>
  <c r="J2779" i="1"/>
  <c r="G2779" i="1"/>
  <c r="F2779" i="1"/>
  <c r="D2779" i="1"/>
  <c r="B2779" i="1"/>
  <c r="R2778" i="1"/>
  <c r="Q2778" i="1"/>
  <c r="N2778" i="1"/>
  <c r="P2778" i="1" s="1"/>
  <c r="J2778" i="1"/>
  <c r="G2778" i="1"/>
  <c r="F2778" i="1"/>
  <c r="D2778" i="1"/>
  <c r="B2778" i="1"/>
  <c r="R2777" i="1"/>
  <c r="N2777" i="1"/>
  <c r="P2777" i="1" s="1"/>
  <c r="J2777" i="1"/>
  <c r="G2777" i="1"/>
  <c r="F2777" i="1"/>
  <c r="D2777" i="1"/>
  <c r="B2777" i="1"/>
  <c r="R2776" i="1"/>
  <c r="Q2776" i="1"/>
  <c r="N2776" i="1"/>
  <c r="P2776" i="1" s="1"/>
  <c r="J2776" i="1"/>
  <c r="G2776" i="1"/>
  <c r="F2776" i="1"/>
  <c r="D2776" i="1"/>
  <c r="B2776" i="1"/>
  <c r="R2775" i="1"/>
  <c r="N2775" i="1"/>
  <c r="P2775" i="1" s="1"/>
  <c r="J2775" i="1"/>
  <c r="G2775" i="1"/>
  <c r="F2775" i="1"/>
  <c r="D2775" i="1"/>
  <c r="B2775" i="1"/>
  <c r="R2774" i="1"/>
  <c r="Q2774" i="1"/>
  <c r="N2774" i="1"/>
  <c r="P2774" i="1" s="1"/>
  <c r="J2774" i="1"/>
  <c r="G2774" i="1"/>
  <c r="F2774" i="1"/>
  <c r="D2774" i="1"/>
  <c r="B2774" i="1"/>
  <c r="R2773" i="1"/>
  <c r="N2773" i="1"/>
  <c r="P2773" i="1" s="1"/>
  <c r="J2773" i="1"/>
  <c r="G2773" i="1"/>
  <c r="F2773" i="1"/>
  <c r="D2773" i="1"/>
  <c r="B2773" i="1"/>
  <c r="R2772" i="1"/>
  <c r="Q2772" i="1"/>
  <c r="N2772" i="1"/>
  <c r="P2772" i="1" s="1"/>
  <c r="J2772" i="1"/>
  <c r="G2772" i="1"/>
  <c r="F2772" i="1"/>
  <c r="D2772" i="1"/>
  <c r="B2772" i="1"/>
  <c r="R2771" i="1"/>
  <c r="N2771" i="1"/>
  <c r="P2771" i="1" s="1"/>
  <c r="J2771" i="1"/>
  <c r="G2771" i="1"/>
  <c r="F2771" i="1"/>
  <c r="D2771" i="1"/>
  <c r="B2771" i="1"/>
  <c r="R2770" i="1"/>
  <c r="Q2770" i="1"/>
  <c r="N2770" i="1"/>
  <c r="P2770" i="1" s="1"/>
  <c r="J2770" i="1"/>
  <c r="G2770" i="1"/>
  <c r="F2770" i="1"/>
  <c r="D2770" i="1"/>
  <c r="B2770" i="1"/>
  <c r="R2769" i="1"/>
  <c r="N2769" i="1"/>
  <c r="P2769" i="1" s="1"/>
  <c r="J2769" i="1"/>
  <c r="G2769" i="1"/>
  <c r="F2769" i="1"/>
  <c r="D2769" i="1"/>
  <c r="B2769" i="1"/>
  <c r="R2768" i="1"/>
  <c r="Q2768" i="1"/>
  <c r="N2768" i="1"/>
  <c r="P2768" i="1" s="1"/>
  <c r="J2768" i="1"/>
  <c r="G2768" i="1"/>
  <c r="F2768" i="1"/>
  <c r="D2768" i="1"/>
  <c r="B2768" i="1"/>
  <c r="R2767" i="1"/>
  <c r="N2767" i="1"/>
  <c r="P2767" i="1" s="1"/>
  <c r="J2767" i="1"/>
  <c r="G2767" i="1"/>
  <c r="F2767" i="1"/>
  <c r="D2767" i="1"/>
  <c r="B2767" i="1"/>
  <c r="R2766" i="1"/>
  <c r="Q2766" i="1"/>
  <c r="N2766" i="1"/>
  <c r="P2766" i="1" s="1"/>
  <c r="J2766" i="1"/>
  <c r="G2766" i="1"/>
  <c r="F2766" i="1"/>
  <c r="D2766" i="1"/>
  <c r="B2766" i="1"/>
  <c r="R2765" i="1"/>
  <c r="N2765" i="1"/>
  <c r="P2765" i="1" s="1"/>
  <c r="J2765" i="1"/>
  <c r="G2765" i="1"/>
  <c r="F2765" i="1"/>
  <c r="D2765" i="1"/>
  <c r="B2765" i="1"/>
  <c r="R2764" i="1"/>
  <c r="Q2764" i="1"/>
  <c r="N2764" i="1"/>
  <c r="P2764" i="1" s="1"/>
  <c r="J2764" i="1"/>
  <c r="G2764" i="1"/>
  <c r="F2764" i="1"/>
  <c r="D2764" i="1"/>
  <c r="B2764" i="1"/>
  <c r="R2763" i="1"/>
  <c r="N2763" i="1"/>
  <c r="P2763" i="1" s="1"/>
  <c r="J2763" i="1"/>
  <c r="G2763" i="1"/>
  <c r="F2763" i="1"/>
  <c r="D2763" i="1"/>
  <c r="B2763" i="1"/>
  <c r="R2762" i="1"/>
  <c r="Q2762" i="1"/>
  <c r="N2762" i="1"/>
  <c r="P2762" i="1" s="1"/>
  <c r="J2762" i="1"/>
  <c r="G2762" i="1"/>
  <c r="F2762" i="1"/>
  <c r="D2762" i="1"/>
  <c r="B2762" i="1"/>
  <c r="R2761" i="1"/>
  <c r="N2761" i="1"/>
  <c r="P2761" i="1" s="1"/>
  <c r="J2761" i="1"/>
  <c r="G2761" i="1"/>
  <c r="F2761" i="1"/>
  <c r="D2761" i="1"/>
  <c r="B2761" i="1"/>
  <c r="R2760" i="1"/>
  <c r="Q2760" i="1"/>
  <c r="N2760" i="1"/>
  <c r="P2760" i="1" s="1"/>
  <c r="J2760" i="1"/>
  <c r="G2760" i="1"/>
  <c r="F2760" i="1"/>
  <c r="D2760" i="1"/>
  <c r="B2760" i="1"/>
  <c r="R2759" i="1"/>
  <c r="N2759" i="1"/>
  <c r="P2759" i="1" s="1"/>
  <c r="J2759" i="1"/>
  <c r="G2759" i="1"/>
  <c r="F2759" i="1"/>
  <c r="D2759" i="1"/>
  <c r="B2759" i="1"/>
  <c r="R2758" i="1"/>
  <c r="Q2758" i="1"/>
  <c r="N2758" i="1"/>
  <c r="P2758" i="1" s="1"/>
  <c r="J2758" i="1"/>
  <c r="G2758" i="1"/>
  <c r="F2758" i="1"/>
  <c r="D2758" i="1"/>
  <c r="B2758" i="1"/>
  <c r="R2757" i="1"/>
  <c r="N2757" i="1"/>
  <c r="P2757" i="1" s="1"/>
  <c r="J2757" i="1"/>
  <c r="G2757" i="1"/>
  <c r="F2757" i="1"/>
  <c r="D2757" i="1"/>
  <c r="B2757" i="1"/>
  <c r="R2756" i="1"/>
  <c r="Q2756" i="1"/>
  <c r="N2756" i="1"/>
  <c r="P2756" i="1" s="1"/>
  <c r="J2756" i="1"/>
  <c r="G2756" i="1"/>
  <c r="F2756" i="1"/>
  <c r="D2756" i="1"/>
  <c r="B2756" i="1"/>
  <c r="R2755" i="1"/>
  <c r="N2755" i="1"/>
  <c r="P2755" i="1" s="1"/>
  <c r="J2755" i="1"/>
  <c r="G2755" i="1"/>
  <c r="F2755" i="1"/>
  <c r="D2755" i="1"/>
  <c r="B2755" i="1"/>
  <c r="R2754" i="1"/>
  <c r="Q2754" i="1"/>
  <c r="N2754" i="1"/>
  <c r="P2754" i="1" s="1"/>
  <c r="J2754" i="1"/>
  <c r="G2754" i="1"/>
  <c r="F2754" i="1"/>
  <c r="D2754" i="1"/>
  <c r="B2754" i="1"/>
  <c r="R2753" i="1"/>
  <c r="N2753" i="1"/>
  <c r="P2753" i="1" s="1"/>
  <c r="J2753" i="1"/>
  <c r="G2753" i="1"/>
  <c r="F2753" i="1"/>
  <c r="D2753" i="1"/>
  <c r="B2753" i="1"/>
  <c r="R2752" i="1"/>
  <c r="Q2752" i="1"/>
  <c r="N2752" i="1"/>
  <c r="P2752" i="1" s="1"/>
  <c r="J2752" i="1"/>
  <c r="G2752" i="1"/>
  <c r="F2752" i="1"/>
  <c r="D2752" i="1"/>
  <c r="B2752" i="1"/>
  <c r="R2751" i="1"/>
  <c r="N2751" i="1"/>
  <c r="P2751" i="1" s="1"/>
  <c r="J2751" i="1"/>
  <c r="G2751" i="1"/>
  <c r="F2751" i="1"/>
  <c r="D2751" i="1"/>
  <c r="B2751" i="1"/>
  <c r="R2750" i="1"/>
  <c r="Q2750" i="1"/>
  <c r="N2750" i="1"/>
  <c r="P2750" i="1" s="1"/>
  <c r="J2750" i="1"/>
  <c r="G2750" i="1"/>
  <c r="F2750" i="1"/>
  <c r="D2750" i="1"/>
  <c r="B2750" i="1"/>
  <c r="R2749" i="1"/>
  <c r="N2749" i="1"/>
  <c r="P2749" i="1" s="1"/>
  <c r="J2749" i="1"/>
  <c r="G2749" i="1"/>
  <c r="F2749" i="1"/>
  <c r="D2749" i="1"/>
  <c r="B2749" i="1"/>
  <c r="R2748" i="1"/>
  <c r="Q2748" i="1"/>
  <c r="N2748" i="1"/>
  <c r="P2748" i="1" s="1"/>
  <c r="J2748" i="1"/>
  <c r="G2748" i="1"/>
  <c r="F2748" i="1"/>
  <c r="D2748" i="1"/>
  <c r="B2748" i="1"/>
  <c r="R2747" i="1"/>
  <c r="N2747" i="1"/>
  <c r="P2747" i="1" s="1"/>
  <c r="J2747" i="1"/>
  <c r="G2747" i="1"/>
  <c r="F2747" i="1"/>
  <c r="D2747" i="1"/>
  <c r="B2747" i="1"/>
  <c r="R2746" i="1"/>
  <c r="Q2746" i="1"/>
  <c r="N2746" i="1"/>
  <c r="P2746" i="1" s="1"/>
  <c r="J2746" i="1"/>
  <c r="G2746" i="1"/>
  <c r="F2746" i="1"/>
  <c r="D2746" i="1"/>
  <c r="B2746" i="1"/>
  <c r="R2745" i="1"/>
  <c r="N2745" i="1"/>
  <c r="P2745" i="1" s="1"/>
  <c r="J2745" i="1"/>
  <c r="G2745" i="1"/>
  <c r="F2745" i="1"/>
  <c r="D2745" i="1"/>
  <c r="B2745" i="1"/>
  <c r="R2744" i="1"/>
  <c r="Q2744" i="1"/>
  <c r="N2744" i="1"/>
  <c r="P2744" i="1" s="1"/>
  <c r="J2744" i="1"/>
  <c r="G2744" i="1"/>
  <c r="F2744" i="1"/>
  <c r="D2744" i="1"/>
  <c r="B2744" i="1"/>
  <c r="R2743" i="1"/>
  <c r="N2743" i="1"/>
  <c r="P2743" i="1" s="1"/>
  <c r="J2743" i="1"/>
  <c r="G2743" i="1"/>
  <c r="F2743" i="1"/>
  <c r="D2743" i="1"/>
  <c r="B2743" i="1"/>
  <c r="R2742" i="1"/>
  <c r="Q2742" i="1"/>
  <c r="N2742" i="1"/>
  <c r="P2742" i="1" s="1"/>
  <c r="J2742" i="1"/>
  <c r="G2742" i="1"/>
  <c r="F2742" i="1"/>
  <c r="D2742" i="1"/>
  <c r="B2742" i="1"/>
  <c r="R2741" i="1"/>
  <c r="N2741" i="1"/>
  <c r="P2741" i="1" s="1"/>
  <c r="J2741" i="1"/>
  <c r="G2741" i="1"/>
  <c r="F2741" i="1"/>
  <c r="D2741" i="1"/>
  <c r="B2741" i="1"/>
  <c r="R2740" i="1"/>
  <c r="Q2740" i="1"/>
  <c r="N2740" i="1"/>
  <c r="P2740" i="1" s="1"/>
  <c r="J2740" i="1"/>
  <c r="G2740" i="1"/>
  <c r="F2740" i="1"/>
  <c r="D2740" i="1"/>
  <c r="B2740" i="1"/>
  <c r="R2739" i="1"/>
  <c r="N2739" i="1"/>
  <c r="P2739" i="1" s="1"/>
  <c r="J2739" i="1"/>
  <c r="G2739" i="1"/>
  <c r="F2739" i="1"/>
  <c r="D2739" i="1"/>
  <c r="B2739" i="1"/>
  <c r="R2738" i="1"/>
  <c r="Q2738" i="1"/>
  <c r="N2738" i="1"/>
  <c r="P2738" i="1" s="1"/>
  <c r="J2738" i="1"/>
  <c r="G2738" i="1"/>
  <c r="F2738" i="1"/>
  <c r="D2738" i="1"/>
  <c r="B2738" i="1"/>
  <c r="R2737" i="1"/>
  <c r="N2737" i="1"/>
  <c r="P2737" i="1" s="1"/>
  <c r="J2737" i="1"/>
  <c r="G2737" i="1"/>
  <c r="F2737" i="1"/>
  <c r="D2737" i="1"/>
  <c r="B2737" i="1"/>
  <c r="R2736" i="1"/>
  <c r="Q2736" i="1"/>
  <c r="N2736" i="1"/>
  <c r="P2736" i="1" s="1"/>
  <c r="J2736" i="1"/>
  <c r="G2736" i="1"/>
  <c r="F2736" i="1"/>
  <c r="D2736" i="1"/>
  <c r="B2736" i="1"/>
  <c r="R2735" i="1"/>
  <c r="N2735" i="1"/>
  <c r="P2735" i="1" s="1"/>
  <c r="J2735" i="1"/>
  <c r="G2735" i="1"/>
  <c r="F2735" i="1"/>
  <c r="D2735" i="1"/>
  <c r="B2735" i="1"/>
  <c r="R2734" i="1"/>
  <c r="Q2734" i="1"/>
  <c r="N2734" i="1"/>
  <c r="P2734" i="1" s="1"/>
  <c r="J2734" i="1"/>
  <c r="G2734" i="1"/>
  <c r="F2734" i="1"/>
  <c r="D2734" i="1"/>
  <c r="B2734" i="1"/>
  <c r="R2733" i="1"/>
  <c r="N2733" i="1"/>
  <c r="P2733" i="1" s="1"/>
  <c r="J2733" i="1"/>
  <c r="G2733" i="1"/>
  <c r="F2733" i="1"/>
  <c r="D2733" i="1"/>
  <c r="B2733" i="1"/>
  <c r="R2732" i="1"/>
  <c r="Q2732" i="1"/>
  <c r="N2732" i="1"/>
  <c r="P2732" i="1" s="1"/>
  <c r="J2732" i="1"/>
  <c r="G2732" i="1"/>
  <c r="F2732" i="1"/>
  <c r="D2732" i="1"/>
  <c r="B2732" i="1"/>
  <c r="R2731" i="1"/>
  <c r="N2731" i="1"/>
  <c r="P2731" i="1" s="1"/>
  <c r="J2731" i="1"/>
  <c r="G2731" i="1"/>
  <c r="F2731" i="1"/>
  <c r="D2731" i="1"/>
  <c r="B2731" i="1"/>
  <c r="R2730" i="1"/>
  <c r="Q2730" i="1"/>
  <c r="N2730" i="1"/>
  <c r="P2730" i="1" s="1"/>
  <c r="J2730" i="1"/>
  <c r="G2730" i="1"/>
  <c r="F2730" i="1"/>
  <c r="D2730" i="1"/>
  <c r="B2730" i="1"/>
  <c r="R2729" i="1"/>
  <c r="N2729" i="1"/>
  <c r="P2729" i="1" s="1"/>
  <c r="J2729" i="1"/>
  <c r="G2729" i="1"/>
  <c r="F2729" i="1"/>
  <c r="D2729" i="1"/>
  <c r="B2729" i="1"/>
  <c r="R2728" i="1"/>
  <c r="Q2728" i="1"/>
  <c r="N2728" i="1"/>
  <c r="P2728" i="1" s="1"/>
  <c r="J2728" i="1"/>
  <c r="G2728" i="1"/>
  <c r="F2728" i="1"/>
  <c r="D2728" i="1"/>
  <c r="B2728" i="1"/>
  <c r="R2727" i="1"/>
  <c r="N2727" i="1"/>
  <c r="P2727" i="1" s="1"/>
  <c r="J2727" i="1"/>
  <c r="G2727" i="1"/>
  <c r="F2727" i="1"/>
  <c r="D2727" i="1"/>
  <c r="B2727" i="1"/>
  <c r="R2726" i="1"/>
  <c r="Q2726" i="1"/>
  <c r="N2726" i="1"/>
  <c r="P2726" i="1" s="1"/>
  <c r="J2726" i="1"/>
  <c r="G2726" i="1"/>
  <c r="F2726" i="1"/>
  <c r="D2726" i="1"/>
  <c r="B2726" i="1"/>
  <c r="R2725" i="1"/>
  <c r="N2725" i="1"/>
  <c r="P2725" i="1" s="1"/>
  <c r="J2725" i="1"/>
  <c r="G2725" i="1"/>
  <c r="F2725" i="1"/>
  <c r="D2725" i="1"/>
  <c r="B2725" i="1"/>
  <c r="R2724" i="1"/>
  <c r="Q2724" i="1"/>
  <c r="N2724" i="1"/>
  <c r="P2724" i="1" s="1"/>
  <c r="J2724" i="1"/>
  <c r="G2724" i="1"/>
  <c r="F2724" i="1"/>
  <c r="D2724" i="1"/>
  <c r="B2724" i="1"/>
  <c r="R2723" i="1"/>
  <c r="N2723" i="1"/>
  <c r="P2723" i="1" s="1"/>
  <c r="J2723" i="1"/>
  <c r="G2723" i="1"/>
  <c r="F2723" i="1"/>
  <c r="D2723" i="1"/>
  <c r="B2723" i="1"/>
  <c r="R2722" i="1"/>
  <c r="Q2722" i="1"/>
  <c r="N2722" i="1"/>
  <c r="P2722" i="1" s="1"/>
  <c r="J2722" i="1"/>
  <c r="G2722" i="1"/>
  <c r="F2722" i="1"/>
  <c r="D2722" i="1"/>
  <c r="B2722" i="1"/>
  <c r="R2721" i="1"/>
  <c r="N2721" i="1"/>
  <c r="P2721" i="1" s="1"/>
  <c r="J2721" i="1"/>
  <c r="G2721" i="1"/>
  <c r="F2721" i="1"/>
  <c r="D2721" i="1"/>
  <c r="B2721" i="1"/>
  <c r="R2720" i="1"/>
  <c r="Q2720" i="1"/>
  <c r="N2720" i="1"/>
  <c r="P2720" i="1" s="1"/>
  <c r="J2720" i="1"/>
  <c r="G2720" i="1"/>
  <c r="F2720" i="1"/>
  <c r="D2720" i="1"/>
  <c r="B2720" i="1"/>
  <c r="R2719" i="1"/>
  <c r="N2719" i="1"/>
  <c r="P2719" i="1" s="1"/>
  <c r="J2719" i="1"/>
  <c r="G2719" i="1"/>
  <c r="F2719" i="1"/>
  <c r="D2719" i="1"/>
  <c r="B2719" i="1"/>
  <c r="R2718" i="1"/>
  <c r="Q2718" i="1"/>
  <c r="N2718" i="1"/>
  <c r="P2718" i="1" s="1"/>
  <c r="J2718" i="1"/>
  <c r="G2718" i="1"/>
  <c r="F2718" i="1"/>
  <c r="D2718" i="1"/>
  <c r="B2718" i="1"/>
  <c r="R2717" i="1"/>
  <c r="N2717" i="1"/>
  <c r="P2717" i="1" s="1"/>
  <c r="J2717" i="1"/>
  <c r="G2717" i="1"/>
  <c r="F2717" i="1"/>
  <c r="D2717" i="1"/>
  <c r="B2717" i="1"/>
  <c r="R2716" i="1"/>
  <c r="Q2716" i="1"/>
  <c r="N2716" i="1"/>
  <c r="P2716" i="1" s="1"/>
  <c r="J2716" i="1"/>
  <c r="G2716" i="1"/>
  <c r="F2716" i="1"/>
  <c r="D2716" i="1"/>
  <c r="B2716" i="1"/>
  <c r="R2715" i="1"/>
  <c r="N2715" i="1"/>
  <c r="P2715" i="1" s="1"/>
  <c r="J2715" i="1"/>
  <c r="G2715" i="1"/>
  <c r="F2715" i="1"/>
  <c r="D2715" i="1"/>
  <c r="B2715" i="1"/>
  <c r="R2714" i="1"/>
  <c r="Q2714" i="1"/>
  <c r="N2714" i="1"/>
  <c r="P2714" i="1" s="1"/>
  <c r="J2714" i="1"/>
  <c r="G2714" i="1"/>
  <c r="F2714" i="1"/>
  <c r="D2714" i="1"/>
  <c r="B2714" i="1"/>
  <c r="R2713" i="1"/>
  <c r="N2713" i="1"/>
  <c r="P2713" i="1" s="1"/>
  <c r="J2713" i="1"/>
  <c r="G2713" i="1"/>
  <c r="F2713" i="1"/>
  <c r="D2713" i="1"/>
  <c r="B2713" i="1"/>
  <c r="R2712" i="1"/>
  <c r="Q2712" i="1"/>
  <c r="N2712" i="1"/>
  <c r="P2712" i="1" s="1"/>
  <c r="J2712" i="1"/>
  <c r="G2712" i="1"/>
  <c r="F2712" i="1"/>
  <c r="D2712" i="1"/>
  <c r="B2712" i="1"/>
  <c r="R2711" i="1"/>
  <c r="N2711" i="1"/>
  <c r="P2711" i="1" s="1"/>
  <c r="J2711" i="1"/>
  <c r="G2711" i="1"/>
  <c r="F2711" i="1"/>
  <c r="D2711" i="1"/>
  <c r="B2711" i="1"/>
  <c r="R2710" i="1"/>
  <c r="Q2710" i="1"/>
  <c r="N2710" i="1"/>
  <c r="P2710" i="1" s="1"/>
  <c r="J2710" i="1"/>
  <c r="G2710" i="1"/>
  <c r="F2710" i="1"/>
  <c r="D2710" i="1"/>
  <c r="B2710" i="1"/>
  <c r="R2709" i="1"/>
  <c r="N2709" i="1"/>
  <c r="P2709" i="1" s="1"/>
  <c r="J2709" i="1"/>
  <c r="G2709" i="1"/>
  <c r="F2709" i="1"/>
  <c r="D2709" i="1"/>
  <c r="B2709" i="1"/>
  <c r="R2708" i="1"/>
  <c r="Q2708" i="1"/>
  <c r="N2708" i="1"/>
  <c r="P2708" i="1" s="1"/>
  <c r="J2708" i="1"/>
  <c r="G2708" i="1"/>
  <c r="F2708" i="1"/>
  <c r="D2708" i="1"/>
  <c r="B2708" i="1"/>
  <c r="R2707" i="1"/>
  <c r="N2707" i="1"/>
  <c r="P2707" i="1" s="1"/>
  <c r="J2707" i="1"/>
  <c r="G2707" i="1"/>
  <c r="F2707" i="1"/>
  <c r="D2707" i="1"/>
  <c r="B2707" i="1"/>
  <c r="R2706" i="1"/>
  <c r="Q2706" i="1"/>
  <c r="N2706" i="1"/>
  <c r="P2706" i="1" s="1"/>
  <c r="J2706" i="1"/>
  <c r="G2706" i="1"/>
  <c r="F2706" i="1"/>
  <c r="D2706" i="1"/>
  <c r="B2706" i="1"/>
  <c r="R2705" i="1"/>
  <c r="N2705" i="1"/>
  <c r="P2705" i="1" s="1"/>
  <c r="J2705" i="1"/>
  <c r="G2705" i="1"/>
  <c r="F2705" i="1"/>
  <c r="D2705" i="1"/>
  <c r="B2705" i="1"/>
  <c r="R2704" i="1"/>
  <c r="Q2704" i="1"/>
  <c r="N2704" i="1"/>
  <c r="P2704" i="1" s="1"/>
  <c r="J2704" i="1"/>
  <c r="G2704" i="1"/>
  <c r="F2704" i="1"/>
  <c r="D2704" i="1"/>
  <c r="B2704" i="1"/>
  <c r="R2703" i="1"/>
  <c r="N2703" i="1"/>
  <c r="P2703" i="1" s="1"/>
  <c r="J2703" i="1"/>
  <c r="G2703" i="1"/>
  <c r="F2703" i="1"/>
  <c r="D2703" i="1"/>
  <c r="B2703" i="1"/>
  <c r="R2702" i="1"/>
  <c r="Q2702" i="1"/>
  <c r="N2702" i="1"/>
  <c r="P2702" i="1" s="1"/>
  <c r="J2702" i="1"/>
  <c r="G2702" i="1"/>
  <c r="F2702" i="1"/>
  <c r="D2702" i="1"/>
  <c r="B2702" i="1"/>
  <c r="R2701" i="1"/>
  <c r="N2701" i="1"/>
  <c r="P2701" i="1" s="1"/>
  <c r="J2701" i="1"/>
  <c r="G2701" i="1"/>
  <c r="F2701" i="1"/>
  <c r="D2701" i="1"/>
  <c r="B2701" i="1"/>
  <c r="R2700" i="1"/>
  <c r="Q2700" i="1"/>
  <c r="N2700" i="1"/>
  <c r="P2700" i="1" s="1"/>
  <c r="J2700" i="1"/>
  <c r="G2700" i="1"/>
  <c r="F2700" i="1"/>
  <c r="D2700" i="1"/>
  <c r="B2700" i="1"/>
  <c r="R2699" i="1"/>
  <c r="N2699" i="1"/>
  <c r="P2699" i="1" s="1"/>
  <c r="J2699" i="1"/>
  <c r="G2699" i="1"/>
  <c r="F2699" i="1"/>
  <c r="D2699" i="1"/>
  <c r="B2699" i="1"/>
  <c r="R2698" i="1"/>
  <c r="Q2698" i="1"/>
  <c r="N2698" i="1"/>
  <c r="P2698" i="1" s="1"/>
  <c r="J2698" i="1"/>
  <c r="G2698" i="1"/>
  <c r="F2698" i="1"/>
  <c r="D2698" i="1"/>
  <c r="B2698" i="1"/>
  <c r="R2697" i="1"/>
  <c r="N2697" i="1"/>
  <c r="P2697" i="1" s="1"/>
  <c r="J2697" i="1"/>
  <c r="G2697" i="1"/>
  <c r="F2697" i="1"/>
  <c r="D2697" i="1"/>
  <c r="B2697" i="1"/>
  <c r="R2696" i="1"/>
  <c r="Q2696" i="1"/>
  <c r="N2696" i="1"/>
  <c r="P2696" i="1" s="1"/>
  <c r="J2696" i="1"/>
  <c r="G2696" i="1"/>
  <c r="F2696" i="1"/>
  <c r="D2696" i="1"/>
  <c r="B2696" i="1"/>
  <c r="R2695" i="1"/>
  <c r="N2695" i="1"/>
  <c r="P2695" i="1" s="1"/>
  <c r="J2695" i="1"/>
  <c r="G2695" i="1"/>
  <c r="F2695" i="1"/>
  <c r="D2695" i="1"/>
  <c r="B2695" i="1"/>
  <c r="R2694" i="1"/>
  <c r="Q2694" i="1"/>
  <c r="N2694" i="1"/>
  <c r="P2694" i="1" s="1"/>
  <c r="J2694" i="1"/>
  <c r="G2694" i="1"/>
  <c r="F2694" i="1"/>
  <c r="D2694" i="1"/>
  <c r="B2694" i="1"/>
  <c r="R2693" i="1"/>
  <c r="N2693" i="1"/>
  <c r="P2693" i="1" s="1"/>
  <c r="J2693" i="1"/>
  <c r="G2693" i="1"/>
  <c r="F2693" i="1"/>
  <c r="D2693" i="1"/>
  <c r="B2693" i="1"/>
  <c r="R2692" i="1"/>
  <c r="Q2692" i="1"/>
  <c r="N2692" i="1"/>
  <c r="P2692" i="1" s="1"/>
  <c r="J2692" i="1"/>
  <c r="G2692" i="1"/>
  <c r="F2692" i="1"/>
  <c r="D2692" i="1"/>
  <c r="B2692" i="1"/>
  <c r="R2691" i="1"/>
  <c r="N2691" i="1"/>
  <c r="P2691" i="1" s="1"/>
  <c r="J2691" i="1"/>
  <c r="G2691" i="1"/>
  <c r="F2691" i="1"/>
  <c r="D2691" i="1"/>
  <c r="B2691" i="1"/>
  <c r="R2690" i="1"/>
  <c r="Q2690" i="1"/>
  <c r="N2690" i="1"/>
  <c r="P2690" i="1" s="1"/>
  <c r="J2690" i="1"/>
  <c r="G2690" i="1"/>
  <c r="F2690" i="1"/>
  <c r="D2690" i="1"/>
  <c r="B2690" i="1"/>
  <c r="R2689" i="1"/>
  <c r="N2689" i="1"/>
  <c r="P2689" i="1" s="1"/>
  <c r="J2689" i="1"/>
  <c r="G2689" i="1"/>
  <c r="F2689" i="1"/>
  <c r="D2689" i="1"/>
  <c r="B2689" i="1"/>
  <c r="R2688" i="1"/>
  <c r="Q2688" i="1"/>
  <c r="N2688" i="1"/>
  <c r="P2688" i="1" s="1"/>
  <c r="J2688" i="1"/>
  <c r="G2688" i="1"/>
  <c r="F2688" i="1"/>
  <c r="D2688" i="1"/>
  <c r="B2688" i="1"/>
  <c r="R2687" i="1"/>
  <c r="N2687" i="1"/>
  <c r="P2687" i="1" s="1"/>
  <c r="J2687" i="1"/>
  <c r="G2687" i="1"/>
  <c r="F2687" i="1"/>
  <c r="D2687" i="1"/>
  <c r="B2687" i="1"/>
  <c r="R2686" i="1"/>
  <c r="Q2686" i="1"/>
  <c r="N2686" i="1"/>
  <c r="P2686" i="1" s="1"/>
  <c r="J2686" i="1"/>
  <c r="G2686" i="1"/>
  <c r="F2686" i="1"/>
  <c r="D2686" i="1"/>
  <c r="B2686" i="1"/>
  <c r="R2685" i="1"/>
  <c r="N2685" i="1"/>
  <c r="P2685" i="1" s="1"/>
  <c r="J2685" i="1"/>
  <c r="G2685" i="1"/>
  <c r="F2685" i="1"/>
  <c r="D2685" i="1"/>
  <c r="B2685" i="1"/>
  <c r="R2684" i="1"/>
  <c r="Q2684" i="1"/>
  <c r="N2684" i="1"/>
  <c r="P2684" i="1" s="1"/>
  <c r="J2684" i="1"/>
  <c r="G2684" i="1"/>
  <c r="F2684" i="1"/>
  <c r="D2684" i="1"/>
  <c r="B2684" i="1"/>
  <c r="R2683" i="1"/>
  <c r="N2683" i="1"/>
  <c r="P2683" i="1" s="1"/>
  <c r="J2683" i="1"/>
  <c r="G2683" i="1"/>
  <c r="F2683" i="1"/>
  <c r="D2683" i="1"/>
  <c r="B2683" i="1"/>
  <c r="R2682" i="1"/>
  <c r="Q2682" i="1"/>
  <c r="N2682" i="1"/>
  <c r="P2682" i="1" s="1"/>
  <c r="J2682" i="1"/>
  <c r="G2682" i="1"/>
  <c r="F2682" i="1"/>
  <c r="D2682" i="1"/>
  <c r="B2682" i="1"/>
  <c r="R2681" i="1"/>
  <c r="N2681" i="1"/>
  <c r="P2681" i="1" s="1"/>
  <c r="J2681" i="1"/>
  <c r="G2681" i="1"/>
  <c r="F2681" i="1"/>
  <c r="D2681" i="1"/>
  <c r="B2681" i="1"/>
  <c r="R2680" i="1"/>
  <c r="Q2680" i="1"/>
  <c r="N2680" i="1"/>
  <c r="P2680" i="1" s="1"/>
  <c r="J2680" i="1"/>
  <c r="G2680" i="1"/>
  <c r="F2680" i="1"/>
  <c r="D2680" i="1"/>
  <c r="B2680" i="1"/>
  <c r="R2679" i="1"/>
  <c r="N2679" i="1"/>
  <c r="P2679" i="1" s="1"/>
  <c r="J2679" i="1"/>
  <c r="G2679" i="1"/>
  <c r="F2679" i="1"/>
  <c r="D2679" i="1"/>
  <c r="B2679" i="1"/>
  <c r="R2678" i="1"/>
  <c r="Q2678" i="1"/>
  <c r="N2678" i="1"/>
  <c r="P2678" i="1" s="1"/>
  <c r="J2678" i="1"/>
  <c r="G2678" i="1"/>
  <c r="F2678" i="1"/>
  <c r="D2678" i="1"/>
  <c r="B2678" i="1"/>
  <c r="R2677" i="1"/>
  <c r="N2677" i="1"/>
  <c r="P2677" i="1" s="1"/>
  <c r="J2677" i="1"/>
  <c r="G2677" i="1"/>
  <c r="F2677" i="1"/>
  <c r="D2677" i="1"/>
  <c r="B2677" i="1"/>
  <c r="R2676" i="1"/>
  <c r="Q2676" i="1"/>
  <c r="N2676" i="1"/>
  <c r="P2676" i="1" s="1"/>
  <c r="J2676" i="1"/>
  <c r="G2676" i="1"/>
  <c r="F2676" i="1"/>
  <c r="D2676" i="1"/>
  <c r="B2676" i="1"/>
  <c r="R2675" i="1"/>
  <c r="N2675" i="1"/>
  <c r="P2675" i="1" s="1"/>
  <c r="J2675" i="1"/>
  <c r="G2675" i="1"/>
  <c r="F2675" i="1"/>
  <c r="D2675" i="1"/>
  <c r="B2675" i="1"/>
  <c r="R2674" i="1"/>
  <c r="Q2674" i="1"/>
  <c r="N2674" i="1"/>
  <c r="P2674" i="1" s="1"/>
  <c r="J2674" i="1"/>
  <c r="G2674" i="1"/>
  <c r="F2674" i="1"/>
  <c r="D2674" i="1"/>
  <c r="B2674" i="1"/>
  <c r="R2673" i="1"/>
  <c r="N2673" i="1"/>
  <c r="P2673" i="1" s="1"/>
  <c r="J2673" i="1"/>
  <c r="G2673" i="1"/>
  <c r="F2673" i="1"/>
  <c r="D2673" i="1"/>
  <c r="B2673" i="1"/>
  <c r="R2672" i="1"/>
  <c r="Q2672" i="1"/>
  <c r="N2672" i="1"/>
  <c r="P2672" i="1" s="1"/>
  <c r="J2672" i="1"/>
  <c r="G2672" i="1"/>
  <c r="F2672" i="1"/>
  <c r="D2672" i="1"/>
  <c r="B2672" i="1"/>
  <c r="R2671" i="1"/>
  <c r="N2671" i="1"/>
  <c r="P2671" i="1" s="1"/>
  <c r="J2671" i="1"/>
  <c r="G2671" i="1"/>
  <c r="F2671" i="1"/>
  <c r="D2671" i="1"/>
  <c r="B2671" i="1"/>
  <c r="R2670" i="1"/>
  <c r="Q2670" i="1"/>
  <c r="N2670" i="1"/>
  <c r="P2670" i="1" s="1"/>
  <c r="J2670" i="1"/>
  <c r="G2670" i="1"/>
  <c r="F2670" i="1"/>
  <c r="D2670" i="1"/>
  <c r="B2670" i="1"/>
  <c r="R2669" i="1"/>
  <c r="N2669" i="1"/>
  <c r="P2669" i="1" s="1"/>
  <c r="J2669" i="1"/>
  <c r="G2669" i="1"/>
  <c r="F2669" i="1"/>
  <c r="D2669" i="1"/>
  <c r="B2669" i="1"/>
  <c r="R2668" i="1"/>
  <c r="Q2668" i="1"/>
  <c r="N2668" i="1"/>
  <c r="P2668" i="1" s="1"/>
  <c r="J2668" i="1"/>
  <c r="G2668" i="1"/>
  <c r="F2668" i="1"/>
  <c r="D2668" i="1"/>
  <c r="B2668" i="1"/>
  <c r="R2667" i="1"/>
  <c r="N2667" i="1"/>
  <c r="P2667" i="1" s="1"/>
  <c r="J2667" i="1"/>
  <c r="G2667" i="1"/>
  <c r="F2667" i="1"/>
  <c r="D2667" i="1"/>
  <c r="B2667" i="1"/>
  <c r="R2666" i="1"/>
  <c r="Q2666" i="1"/>
  <c r="N2666" i="1"/>
  <c r="P2666" i="1" s="1"/>
  <c r="J2666" i="1"/>
  <c r="G2666" i="1"/>
  <c r="F2666" i="1"/>
  <c r="D2666" i="1"/>
  <c r="B2666" i="1"/>
  <c r="R2665" i="1"/>
  <c r="N2665" i="1"/>
  <c r="P2665" i="1" s="1"/>
  <c r="J2665" i="1"/>
  <c r="G2665" i="1"/>
  <c r="F2665" i="1"/>
  <c r="D2665" i="1"/>
  <c r="B2665" i="1"/>
  <c r="R2664" i="1"/>
  <c r="Q2664" i="1"/>
  <c r="N2664" i="1"/>
  <c r="P2664" i="1" s="1"/>
  <c r="J2664" i="1"/>
  <c r="G2664" i="1"/>
  <c r="F2664" i="1"/>
  <c r="D2664" i="1"/>
  <c r="B2664" i="1"/>
  <c r="R2663" i="1"/>
  <c r="N2663" i="1"/>
  <c r="P2663" i="1" s="1"/>
  <c r="J2663" i="1"/>
  <c r="G2663" i="1"/>
  <c r="F2663" i="1"/>
  <c r="D2663" i="1"/>
  <c r="B2663" i="1"/>
  <c r="R2662" i="1"/>
  <c r="Q2662" i="1"/>
  <c r="N2662" i="1"/>
  <c r="P2662" i="1" s="1"/>
  <c r="J2662" i="1"/>
  <c r="G2662" i="1"/>
  <c r="F2662" i="1"/>
  <c r="D2662" i="1"/>
  <c r="B2662" i="1"/>
  <c r="R2661" i="1"/>
  <c r="N2661" i="1"/>
  <c r="P2661" i="1" s="1"/>
  <c r="J2661" i="1"/>
  <c r="G2661" i="1"/>
  <c r="F2661" i="1"/>
  <c r="D2661" i="1"/>
  <c r="B2661" i="1"/>
  <c r="R2660" i="1"/>
  <c r="Q2660" i="1"/>
  <c r="N2660" i="1"/>
  <c r="P2660" i="1" s="1"/>
  <c r="J2660" i="1"/>
  <c r="G2660" i="1"/>
  <c r="F2660" i="1"/>
  <c r="D2660" i="1"/>
  <c r="B2660" i="1"/>
  <c r="R2659" i="1"/>
  <c r="N2659" i="1"/>
  <c r="P2659" i="1" s="1"/>
  <c r="J2659" i="1"/>
  <c r="G2659" i="1"/>
  <c r="F2659" i="1"/>
  <c r="D2659" i="1"/>
  <c r="B2659" i="1"/>
  <c r="R2658" i="1"/>
  <c r="Q2658" i="1"/>
  <c r="N2658" i="1"/>
  <c r="P2658" i="1" s="1"/>
  <c r="J2658" i="1"/>
  <c r="G2658" i="1"/>
  <c r="F2658" i="1"/>
  <c r="D2658" i="1"/>
  <c r="B2658" i="1"/>
  <c r="R2657" i="1"/>
  <c r="N2657" i="1"/>
  <c r="P2657" i="1" s="1"/>
  <c r="J2657" i="1"/>
  <c r="G2657" i="1"/>
  <c r="F2657" i="1"/>
  <c r="D2657" i="1"/>
  <c r="B2657" i="1"/>
  <c r="R2656" i="1"/>
  <c r="Q2656" i="1"/>
  <c r="N2656" i="1"/>
  <c r="P2656" i="1" s="1"/>
  <c r="J2656" i="1"/>
  <c r="G2656" i="1"/>
  <c r="F2656" i="1"/>
  <c r="D2656" i="1"/>
  <c r="B2656" i="1"/>
  <c r="R2655" i="1"/>
  <c r="N2655" i="1"/>
  <c r="P2655" i="1" s="1"/>
  <c r="J2655" i="1"/>
  <c r="G2655" i="1"/>
  <c r="F2655" i="1"/>
  <c r="D2655" i="1"/>
  <c r="B2655" i="1"/>
  <c r="R2654" i="1"/>
  <c r="Q2654" i="1"/>
  <c r="N2654" i="1"/>
  <c r="P2654" i="1" s="1"/>
  <c r="J2654" i="1"/>
  <c r="G2654" i="1"/>
  <c r="F2654" i="1"/>
  <c r="D2654" i="1"/>
  <c r="B2654" i="1"/>
  <c r="R2653" i="1"/>
  <c r="N2653" i="1"/>
  <c r="P2653" i="1" s="1"/>
  <c r="J2653" i="1"/>
  <c r="G2653" i="1"/>
  <c r="F2653" i="1"/>
  <c r="D2653" i="1"/>
  <c r="B2653" i="1"/>
  <c r="R2652" i="1"/>
  <c r="Q2652" i="1"/>
  <c r="N2652" i="1"/>
  <c r="P2652" i="1" s="1"/>
  <c r="J2652" i="1"/>
  <c r="G2652" i="1"/>
  <c r="F2652" i="1"/>
  <c r="D2652" i="1"/>
  <c r="B2652" i="1"/>
  <c r="R2651" i="1"/>
  <c r="N2651" i="1"/>
  <c r="P2651" i="1" s="1"/>
  <c r="J2651" i="1"/>
  <c r="G2651" i="1"/>
  <c r="F2651" i="1"/>
  <c r="D2651" i="1"/>
  <c r="B2651" i="1"/>
  <c r="R2650" i="1"/>
  <c r="Q2650" i="1"/>
  <c r="N2650" i="1"/>
  <c r="P2650" i="1" s="1"/>
  <c r="J2650" i="1"/>
  <c r="G2650" i="1"/>
  <c r="F2650" i="1"/>
  <c r="D2650" i="1"/>
  <c r="B2650" i="1"/>
  <c r="R2649" i="1"/>
  <c r="N2649" i="1"/>
  <c r="P2649" i="1" s="1"/>
  <c r="J2649" i="1"/>
  <c r="G2649" i="1"/>
  <c r="F2649" i="1"/>
  <c r="D2649" i="1"/>
  <c r="B2649" i="1"/>
  <c r="R2648" i="1"/>
  <c r="Q2648" i="1"/>
  <c r="N2648" i="1"/>
  <c r="P2648" i="1" s="1"/>
  <c r="J2648" i="1"/>
  <c r="G2648" i="1"/>
  <c r="F2648" i="1"/>
  <c r="D2648" i="1"/>
  <c r="B2648" i="1"/>
  <c r="R2647" i="1"/>
  <c r="N2647" i="1"/>
  <c r="P2647" i="1" s="1"/>
  <c r="J2647" i="1"/>
  <c r="G2647" i="1"/>
  <c r="F2647" i="1"/>
  <c r="D2647" i="1"/>
  <c r="B2647" i="1"/>
  <c r="R2646" i="1"/>
  <c r="Q2646" i="1"/>
  <c r="N2646" i="1"/>
  <c r="P2646" i="1" s="1"/>
  <c r="J2646" i="1"/>
  <c r="G2646" i="1"/>
  <c r="F2646" i="1"/>
  <c r="D2646" i="1"/>
  <c r="B2646" i="1"/>
  <c r="R2645" i="1"/>
  <c r="N2645" i="1"/>
  <c r="P2645" i="1" s="1"/>
  <c r="J2645" i="1"/>
  <c r="G2645" i="1"/>
  <c r="F2645" i="1"/>
  <c r="D2645" i="1"/>
  <c r="B2645" i="1"/>
  <c r="R2644" i="1"/>
  <c r="Q2644" i="1"/>
  <c r="N2644" i="1"/>
  <c r="P2644" i="1" s="1"/>
  <c r="J2644" i="1"/>
  <c r="G2644" i="1"/>
  <c r="F2644" i="1"/>
  <c r="D2644" i="1"/>
  <c r="B2644" i="1"/>
  <c r="R2643" i="1"/>
  <c r="N2643" i="1"/>
  <c r="P2643" i="1" s="1"/>
  <c r="J2643" i="1"/>
  <c r="G2643" i="1"/>
  <c r="F2643" i="1"/>
  <c r="D2643" i="1"/>
  <c r="B2643" i="1"/>
  <c r="R2642" i="1"/>
  <c r="Q2642" i="1"/>
  <c r="N2642" i="1"/>
  <c r="P2642" i="1" s="1"/>
  <c r="J2642" i="1"/>
  <c r="G2642" i="1"/>
  <c r="F2642" i="1"/>
  <c r="D2642" i="1"/>
  <c r="B2642" i="1"/>
  <c r="R2641" i="1"/>
  <c r="N2641" i="1"/>
  <c r="P2641" i="1" s="1"/>
  <c r="J2641" i="1"/>
  <c r="G2641" i="1"/>
  <c r="F2641" i="1"/>
  <c r="D2641" i="1"/>
  <c r="B2641" i="1"/>
  <c r="R2640" i="1"/>
  <c r="Q2640" i="1"/>
  <c r="N2640" i="1"/>
  <c r="P2640" i="1" s="1"/>
  <c r="J2640" i="1"/>
  <c r="G2640" i="1"/>
  <c r="F2640" i="1"/>
  <c r="D2640" i="1"/>
  <c r="B2640" i="1"/>
  <c r="R2639" i="1"/>
  <c r="N2639" i="1"/>
  <c r="P2639" i="1" s="1"/>
  <c r="J2639" i="1"/>
  <c r="G2639" i="1"/>
  <c r="F2639" i="1"/>
  <c r="D2639" i="1"/>
  <c r="B2639" i="1"/>
  <c r="R2638" i="1"/>
  <c r="Q2638" i="1"/>
  <c r="N2638" i="1"/>
  <c r="P2638" i="1" s="1"/>
  <c r="J2638" i="1"/>
  <c r="G2638" i="1"/>
  <c r="F2638" i="1"/>
  <c r="D2638" i="1"/>
  <c r="B2638" i="1"/>
  <c r="R2637" i="1"/>
  <c r="N2637" i="1"/>
  <c r="P2637" i="1" s="1"/>
  <c r="J2637" i="1"/>
  <c r="G2637" i="1"/>
  <c r="F2637" i="1"/>
  <c r="D2637" i="1"/>
  <c r="B2637" i="1"/>
  <c r="R2636" i="1"/>
  <c r="Q2636" i="1"/>
  <c r="N2636" i="1"/>
  <c r="P2636" i="1" s="1"/>
  <c r="J2636" i="1"/>
  <c r="G2636" i="1"/>
  <c r="F2636" i="1"/>
  <c r="D2636" i="1"/>
  <c r="B2636" i="1"/>
  <c r="R2635" i="1"/>
  <c r="N2635" i="1"/>
  <c r="P2635" i="1" s="1"/>
  <c r="J2635" i="1"/>
  <c r="G2635" i="1"/>
  <c r="F2635" i="1"/>
  <c r="D2635" i="1"/>
  <c r="B2635" i="1"/>
  <c r="R2634" i="1"/>
  <c r="Q2634" i="1"/>
  <c r="N2634" i="1"/>
  <c r="P2634" i="1" s="1"/>
  <c r="J2634" i="1"/>
  <c r="G2634" i="1"/>
  <c r="F2634" i="1"/>
  <c r="D2634" i="1"/>
  <c r="B2634" i="1"/>
  <c r="R2633" i="1"/>
  <c r="N2633" i="1"/>
  <c r="P2633" i="1" s="1"/>
  <c r="J2633" i="1"/>
  <c r="G2633" i="1"/>
  <c r="F2633" i="1"/>
  <c r="D2633" i="1"/>
  <c r="B2633" i="1"/>
  <c r="R2632" i="1"/>
  <c r="Q2632" i="1"/>
  <c r="N2632" i="1"/>
  <c r="P2632" i="1" s="1"/>
  <c r="J2632" i="1"/>
  <c r="G2632" i="1"/>
  <c r="F2632" i="1"/>
  <c r="D2632" i="1"/>
  <c r="B2632" i="1"/>
  <c r="R2631" i="1"/>
  <c r="N2631" i="1"/>
  <c r="P2631" i="1" s="1"/>
  <c r="J2631" i="1"/>
  <c r="G2631" i="1"/>
  <c r="F2631" i="1"/>
  <c r="D2631" i="1"/>
  <c r="B2631" i="1"/>
  <c r="R2630" i="1"/>
  <c r="Q2630" i="1"/>
  <c r="N2630" i="1"/>
  <c r="P2630" i="1" s="1"/>
  <c r="J2630" i="1"/>
  <c r="G2630" i="1"/>
  <c r="F2630" i="1"/>
  <c r="D2630" i="1"/>
  <c r="B2630" i="1"/>
  <c r="R2629" i="1"/>
  <c r="N2629" i="1"/>
  <c r="P2629" i="1" s="1"/>
  <c r="J2629" i="1"/>
  <c r="G2629" i="1"/>
  <c r="F2629" i="1"/>
  <c r="D2629" i="1"/>
  <c r="B2629" i="1"/>
  <c r="R2628" i="1"/>
  <c r="Q2628" i="1"/>
  <c r="N2628" i="1"/>
  <c r="P2628" i="1" s="1"/>
  <c r="J2628" i="1"/>
  <c r="G2628" i="1"/>
  <c r="F2628" i="1"/>
  <c r="D2628" i="1"/>
  <c r="B2628" i="1"/>
  <c r="R2627" i="1"/>
  <c r="N2627" i="1"/>
  <c r="P2627" i="1" s="1"/>
  <c r="J2627" i="1"/>
  <c r="G2627" i="1"/>
  <c r="F2627" i="1"/>
  <c r="D2627" i="1"/>
  <c r="B2627" i="1"/>
  <c r="R2626" i="1"/>
  <c r="Q2626" i="1"/>
  <c r="N2626" i="1"/>
  <c r="P2626" i="1" s="1"/>
  <c r="J2626" i="1"/>
  <c r="G2626" i="1"/>
  <c r="F2626" i="1"/>
  <c r="D2626" i="1"/>
  <c r="B2626" i="1"/>
  <c r="R2625" i="1"/>
  <c r="N2625" i="1"/>
  <c r="P2625" i="1" s="1"/>
  <c r="J2625" i="1"/>
  <c r="G2625" i="1"/>
  <c r="F2625" i="1"/>
  <c r="D2625" i="1"/>
  <c r="B2625" i="1"/>
  <c r="R2624" i="1"/>
  <c r="Q2624" i="1"/>
  <c r="N2624" i="1"/>
  <c r="P2624" i="1" s="1"/>
  <c r="J2624" i="1"/>
  <c r="G2624" i="1"/>
  <c r="F2624" i="1"/>
  <c r="D2624" i="1"/>
  <c r="B2624" i="1"/>
  <c r="R2623" i="1"/>
  <c r="N2623" i="1"/>
  <c r="P2623" i="1" s="1"/>
  <c r="J2623" i="1"/>
  <c r="G2623" i="1"/>
  <c r="F2623" i="1"/>
  <c r="D2623" i="1"/>
  <c r="B2623" i="1"/>
  <c r="R2622" i="1"/>
  <c r="Q2622" i="1"/>
  <c r="N2622" i="1"/>
  <c r="P2622" i="1" s="1"/>
  <c r="J2622" i="1"/>
  <c r="G2622" i="1"/>
  <c r="F2622" i="1"/>
  <c r="D2622" i="1"/>
  <c r="B2622" i="1"/>
  <c r="R2621" i="1"/>
  <c r="N2621" i="1"/>
  <c r="P2621" i="1" s="1"/>
  <c r="J2621" i="1"/>
  <c r="G2621" i="1"/>
  <c r="F2621" i="1"/>
  <c r="D2621" i="1"/>
  <c r="B2621" i="1"/>
  <c r="R2620" i="1"/>
  <c r="Q2620" i="1"/>
  <c r="N2620" i="1"/>
  <c r="P2620" i="1" s="1"/>
  <c r="J2620" i="1"/>
  <c r="G2620" i="1"/>
  <c r="F2620" i="1"/>
  <c r="D2620" i="1"/>
  <c r="B2620" i="1"/>
  <c r="R2619" i="1"/>
  <c r="N2619" i="1"/>
  <c r="P2619" i="1" s="1"/>
  <c r="J2619" i="1"/>
  <c r="G2619" i="1"/>
  <c r="F2619" i="1"/>
  <c r="D2619" i="1"/>
  <c r="B2619" i="1"/>
  <c r="R2618" i="1"/>
  <c r="Q2618" i="1"/>
  <c r="N2618" i="1"/>
  <c r="P2618" i="1" s="1"/>
  <c r="J2618" i="1"/>
  <c r="G2618" i="1"/>
  <c r="F2618" i="1"/>
  <c r="D2618" i="1"/>
  <c r="B2618" i="1"/>
  <c r="R2617" i="1"/>
  <c r="N2617" i="1"/>
  <c r="P2617" i="1" s="1"/>
  <c r="J2617" i="1"/>
  <c r="G2617" i="1"/>
  <c r="F2617" i="1"/>
  <c r="D2617" i="1"/>
  <c r="B2617" i="1"/>
  <c r="R2616" i="1"/>
  <c r="Q2616" i="1"/>
  <c r="N2616" i="1"/>
  <c r="P2616" i="1" s="1"/>
  <c r="J2616" i="1"/>
  <c r="G2616" i="1"/>
  <c r="F2616" i="1"/>
  <c r="D2616" i="1"/>
  <c r="B2616" i="1"/>
  <c r="R2615" i="1"/>
  <c r="N2615" i="1"/>
  <c r="P2615" i="1" s="1"/>
  <c r="J2615" i="1"/>
  <c r="G2615" i="1"/>
  <c r="F2615" i="1"/>
  <c r="D2615" i="1"/>
  <c r="B2615" i="1"/>
  <c r="R2614" i="1"/>
  <c r="Q2614" i="1"/>
  <c r="N2614" i="1"/>
  <c r="P2614" i="1" s="1"/>
  <c r="J2614" i="1"/>
  <c r="G2614" i="1"/>
  <c r="F2614" i="1"/>
  <c r="D2614" i="1"/>
  <c r="B2614" i="1"/>
  <c r="R2613" i="1"/>
  <c r="N2613" i="1"/>
  <c r="P2613" i="1" s="1"/>
  <c r="J2613" i="1"/>
  <c r="G2613" i="1"/>
  <c r="F2613" i="1"/>
  <c r="D2613" i="1"/>
  <c r="B2613" i="1"/>
  <c r="R2612" i="1"/>
  <c r="Q2612" i="1"/>
  <c r="N2612" i="1"/>
  <c r="P2612" i="1" s="1"/>
  <c r="J2612" i="1"/>
  <c r="G2612" i="1"/>
  <c r="F2612" i="1"/>
  <c r="D2612" i="1"/>
  <c r="B2612" i="1"/>
  <c r="R2611" i="1"/>
  <c r="N2611" i="1"/>
  <c r="P2611" i="1" s="1"/>
  <c r="J2611" i="1"/>
  <c r="G2611" i="1"/>
  <c r="F2611" i="1"/>
  <c r="D2611" i="1"/>
  <c r="B2611" i="1"/>
  <c r="R2610" i="1"/>
  <c r="Q2610" i="1"/>
  <c r="N2610" i="1"/>
  <c r="P2610" i="1" s="1"/>
  <c r="J2610" i="1"/>
  <c r="G2610" i="1"/>
  <c r="F2610" i="1"/>
  <c r="D2610" i="1"/>
  <c r="B2610" i="1"/>
  <c r="R2609" i="1"/>
  <c r="N2609" i="1"/>
  <c r="P2609" i="1" s="1"/>
  <c r="J2609" i="1"/>
  <c r="G2609" i="1"/>
  <c r="F2609" i="1"/>
  <c r="D2609" i="1"/>
  <c r="B2609" i="1"/>
  <c r="R2608" i="1"/>
  <c r="Q2608" i="1"/>
  <c r="N2608" i="1"/>
  <c r="P2608" i="1" s="1"/>
  <c r="J2608" i="1"/>
  <c r="G2608" i="1"/>
  <c r="F2608" i="1"/>
  <c r="D2608" i="1"/>
  <c r="B2608" i="1"/>
  <c r="R2607" i="1"/>
  <c r="N2607" i="1"/>
  <c r="P2607" i="1" s="1"/>
  <c r="J2607" i="1"/>
  <c r="G2607" i="1"/>
  <c r="F2607" i="1"/>
  <c r="D2607" i="1"/>
  <c r="B2607" i="1"/>
  <c r="R2606" i="1"/>
  <c r="Q2606" i="1"/>
  <c r="N2606" i="1"/>
  <c r="P2606" i="1" s="1"/>
  <c r="J2606" i="1"/>
  <c r="G2606" i="1"/>
  <c r="F2606" i="1"/>
  <c r="D2606" i="1"/>
  <c r="B2606" i="1"/>
  <c r="R2605" i="1"/>
  <c r="N2605" i="1"/>
  <c r="P2605" i="1" s="1"/>
  <c r="J2605" i="1"/>
  <c r="G2605" i="1"/>
  <c r="F2605" i="1"/>
  <c r="D2605" i="1"/>
  <c r="B2605" i="1"/>
  <c r="R2604" i="1"/>
  <c r="Q2604" i="1"/>
  <c r="N2604" i="1"/>
  <c r="P2604" i="1" s="1"/>
  <c r="J2604" i="1"/>
  <c r="G2604" i="1"/>
  <c r="F2604" i="1"/>
  <c r="D2604" i="1"/>
  <c r="B2604" i="1"/>
  <c r="R2603" i="1"/>
  <c r="N2603" i="1"/>
  <c r="P2603" i="1" s="1"/>
  <c r="J2603" i="1"/>
  <c r="G2603" i="1"/>
  <c r="F2603" i="1"/>
  <c r="D2603" i="1"/>
  <c r="B2603" i="1"/>
  <c r="R2602" i="1"/>
  <c r="Q2602" i="1"/>
  <c r="N2602" i="1"/>
  <c r="P2602" i="1" s="1"/>
  <c r="J2602" i="1"/>
  <c r="G2602" i="1"/>
  <c r="F2602" i="1"/>
  <c r="D2602" i="1"/>
  <c r="B2602" i="1"/>
  <c r="R2601" i="1"/>
  <c r="N2601" i="1"/>
  <c r="P2601" i="1" s="1"/>
  <c r="J2601" i="1"/>
  <c r="G2601" i="1"/>
  <c r="F2601" i="1"/>
  <c r="D2601" i="1"/>
  <c r="B2601" i="1"/>
  <c r="R2600" i="1"/>
  <c r="Q2600" i="1"/>
  <c r="N2600" i="1"/>
  <c r="P2600" i="1" s="1"/>
  <c r="J2600" i="1"/>
  <c r="G2600" i="1"/>
  <c r="F2600" i="1"/>
  <c r="D2600" i="1"/>
  <c r="B2600" i="1"/>
  <c r="R2599" i="1"/>
  <c r="N2599" i="1"/>
  <c r="P2599" i="1" s="1"/>
  <c r="J2599" i="1"/>
  <c r="G2599" i="1"/>
  <c r="F2599" i="1"/>
  <c r="D2599" i="1"/>
  <c r="B2599" i="1"/>
  <c r="R2598" i="1"/>
  <c r="Q2598" i="1"/>
  <c r="N2598" i="1"/>
  <c r="P2598" i="1" s="1"/>
  <c r="J2598" i="1"/>
  <c r="G2598" i="1"/>
  <c r="F2598" i="1"/>
  <c r="D2598" i="1"/>
  <c r="B2598" i="1"/>
  <c r="R2597" i="1"/>
  <c r="N2597" i="1"/>
  <c r="P2597" i="1" s="1"/>
  <c r="J2597" i="1"/>
  <c r="G2597" i="1"/>
  <c r="F2597" i="1"/>
  <c r="D2597" i="1"/>
  <c r="B2597" i="1"/>
  <c r="R2596" i="1"/>
  <c r="Q2596" i="1"/>
  <c r="N2596" i="1"/>
  <c r="P2596" i="1" s="1"/>
  <c r="J2596" i="1"/>
  <c r="G2596" i="1"/>
  <c r="F2596" i="1"/>
  <c r="D2596" i="1"/>
  <c r="B2596" i="1"/>
  <c r="R2595" i="1"/>
  <c r="N2595" i="1"/>
  <c r="P2595" i="1" s="1"/>
  <c r="J2595" i="1"/>
  <c r="G2595" i="1"/>
  <c r="F2595" i="1"/>
  <c r="D2595" i="1"/>
  <c r="B2595" i="1"/>
  <c r="R2594" i="1"/>
  <c r="Q2594" i="1"/>
  <c r="N2594" i="1"/>
  <c r="P2594" i="1" s="1"/>
  <c r="J2594" i="1"/>
  <c r="G2594" i="1"/>
  <c r="F2594" i="1"/>
  <c r="D2594" i="1"/>
  <c r="B2594" i="1"/>
  <c r="R2593" i="1"/>
  <c r="N2593" i="1"/>
  <c r="P2593" i="1" s="1"/>
  <c r="J2593" i="1"/>
  <c r="G2593" i="1"/>
  <c r="F2593" i="1"/>
  <c r="D2593" i="1"/>
  <c r="B2593" i="1"/>
  <c r="R2592" i="1"/>
  <c r="Q2592" i="1"/>
  <c r="N2592" i="1"/>
  <c r="P2592" i="1" s="1"/>
  <c r="J2592" i="1"/>
  <c r="G2592" i="1"/>
  <c r="F2592" i="1"/>
  <c r="D2592" i="1"/>
  <c r="B2592" i="1"/>
  <c r="R2591" i="1"/>
  <c r="N2591" i="1"/>
  <c r="P2591" i="1" s="1"/>
  <c r="J2591" i="1"/>
  <c r="G2591" i="1"/>
  <c r="F2591" i="1"/>
  <c r="D2591" i="1"/>
  <c r="B2591" i="1"/>
  <c r="R2590" i="1"/>
  <c r="Q2590" i="1"/>
  <c r="N2590" i="1"/>
  <c r="P2590" i="1" s="1"/>
  <c r="J2590" i="1"/>
  <c r="G2590" i="1"/>
  <c r="F2590" i="1"/>
  <c r="D2590" i="1"/>
  <c r="B2590" i="1"/>
  <c r="R2589" i="1"/>
  <c r="N2589" i="1"/>
  <c r="P2589" i="1" s="1"/>
  <c r="J2589" i="1"/>
  <c r="G2589" i="1"/>
  <c r="F2589" i="1"/>
  <c r="D2589" i="1"/>
  <c r="B2589" i="1"/>
  <c r="R2588" i="1"/>
  <c r="Q2588" i="1"/>
  <c r="N2588" i="1"/>
  <c r="P2588" i="1" s="1"/>
  <c r="J2588" i="1"/>
  <c r="G2588" i="1"/>
  <c r="F2588" i="1"/>
  <c r="D2588" i="1"/>
  <c r="B2588" i="1"/>
  <c r="R2587" i="1"/>
  <c r="N2587" i="1"/>
  <c r="P2587" i="1" s="1"/>
  <c r="J2587" i="1"/>
  <c r="G2587" i="1"/>
  <c r="F2587" i="1"/>
  <c r="D2587" i="1"/>
  <c r="B2587" i="1"/>
  <c r="R2586" i="1"/>
  <c r="Q2586" i="1"/>
  <c r="N2586" i="1"/>
  <c r="P2586" i="1" s="1"/>
  <c r="J2586" i="1"/>
  <c r="G2586" i="1"/>
  <c r="F2586" i="1"/>
  <c r="D2586" i="1"/>
  <c r="B2586" i="1"/>
  <c r="R2585" i="1"/>
  <c r="N2585" i="1"/>
  <c r="P2585" i="1" s="1"/>
  <c r="J2585" i="1"/>
  <c r="G2585" i="1"/>
  <c r="F2585" i="1"/>
  <c r="D2585" i="1"/>
  <c r="B2585" i="1"/>
  <c r="R2584" i="1"/>
  <c r="Q2584" i="1"/>
  <c r="N2584" i="1"/>
  <c r="P2584" i="1" s="1"/>
  <c r="J2584" i="1"/>
  <c r="G2584" i="1"/>
  <c r="F2584" i="1"/>
  <c r="D2584" i="1"/>
  <c r="B2584" i="1"/>
  <c r="R2583" i="1"/>
  <c r="N2583" i="1"/>
  <c r="P2583" i="1" s="1"/>
  <c r="J2583" i="1"/>
  <c r="G2583" i="1"/>
  <c r="F2583" i="1"/>
  <c r="D2583" i="1"/>
  <c r="B2583" i="1"/>
  <c r="R2582" i="1"/>
  <c r="Q2582" i="1"/>
  <c r="N2582" i="1"/>
  <c r="P2582" i="1" s="1"/>
  <c r="J2582" i="1"/>
  <c r="G2582" i="1"/>
  <c r="F2582" i="1"/>
  <c r="D2582" i="1"/>
  <c r="B2582" i="1"/>
  <c r="R2581" i="1"/>
  <c r="N2581" i="1"/>
  <c r="P2581" i="1" s="1"/>
  <c r="J2581" i="1"/>
  <c r="G2581" i="1"/>
  <c r="F2581" i="1"/>
  <c r="D2581" i="1"/>
  <c r="B2581" i="1"/>
  <c r="R2580" i="1"/>
  <c r="Q2580" i="1"/>
  <c r="N2580" i="1"/>
  <c r="P2580" i="1" s="1"/>
  <c r="J2580" i="1"/>
  <c r="G2580" i="1"/>
  <c r="F2580" i="1"/>
  <c r="D2580" i="1"/>
  <c r="B2580" i="1"/>
  <c r="R2579" i="1"/>
  <c r="N2579" i="1"/>
  <c r="P2579" i="1" s="1"/>
  <c r="J2579" i="1"/>
  <c r="G2579" i="1"/>
  <c r="F2579" i="1"/>
  <c r="D2579" i="1"/>
  <c r="B2579" i="1"/>
  <c r="R2578" i="1"/>
  <c r="Q2578" i="1"/>
  <c r="N2578" i="1"/>
  <c r="P2578" i="1" s="1"/>
  <c r="J2578" i="1"/>
  <c r="G2578" i="1"/>
  <c r="F2578" i="1"/>
  <c r="D2578" i="1"/>
  <c r="B2578" i="1"/>
  <c r="R2577" i="1"/>
  <c r="N2577" i="1"/>
  <c r="P2577" i="1" s="1"/>
  <c r="J2577" i="1"/>
  <c r="G2577" i="1"/>
  <c r="F2577" i="1"/>
  <c r="D2577" i="1"/>
  <c r="B2577" i="1"/>
  <c r="R2576" i="1"/>
  <c r="Q2576" i="1"/>
  <c r="N2576" i="1"/>
  <c r="P2576" i="1" s="1"/>
  <c r="J2576" i="1"/>
  <c r="G2576" i="1"/>
  <c r="F2576" i="1"/>
  <c r="D2576" i="1"/>
  <c r="B2576" i="1"/>
  <c r="R2575" i="1"/>
  <c r="N2575" i="1"/>
  <c r="P2575" i="1" s="1"/>
  <c r="J2575" i="1"/>
  <c r="G2575" i="1"/>
  <c r="F2575" i="1"/>
  <c r="D2575" i="1"/>
  <c r="B2575" i="1"/>
  <c r="R2574" i="1"/>
  <c r="Q2574" i="1"/>
  <c r="N2574" i="1"/>
  <c r="P2574" i="1" s="1"/>
  <c r="J2574" i="1"/>
  <c r="G2574" i="1"/>
  <c r="F2574" i="1"/>
  <c r="D2574" i="1"/>
  <c r="B2574" i="1"/>
  <c r="R2573" i="1"/>
  <c r="N2573" i="1"/>
  <c r="P2573" i="1" s="1"/>
  <c r="J2573" i="1"/>
  <c r="G2573" i="1"/>
  <c r="F2573" i="1"/>
  <c r="D2573" i="1"/>
  <c r="B2573" i="1"/>
  <c r="R2572" i="1"/>
  <c r="Q2572" i="1"/>
  <c r="N2572" i="1"/>
  <c r="P2572" i="1" s="1"/>
  <c r="J2572" i="1"/>
  <c r="G2572" i="1"/>
  <c r="F2572" i="1"/>
  <c r="D2572" i="1"/>
  <c r="B2572" i="1"/>
  <c r="R2571" i="1"/>
  <c r="N2571" i="1"/>
  <c r="P2571" i="1" s="1"/>
  <c r="J2571" i="1"/>
  <c r="G2571" i="1"/>
  <c r="F2571" i="1"/>
  <c r="D2571" i="1"/>
  <c r="B2571" i="1"/>
  <c r="R2570" i="1"/>
  <c r="Q2570" i="1"/>
  <c r="N2570" i="1"/>
  <c r="P2570" i="1" s="1"/>
  <c r="J2570" i="1"/>
  <c r="G2570" i="1"/>
  <c r="F2570" i="1"/>
  <c r="D2570" i="1"/>
  <c r="B2570" i="1"/>
  <c r="R2569" i="1"/>
  <c r="N2569" i="1"/>
  <c r="P2569" i="1" s="1"/>
  <c r="J2569" i="1"/>
  <c r="G2569" i="1"/>
  <c r="F2569" i="1"/>
  <c r="D2569" i="1"/>
  <c r="B2569" i="1"/>
  <c r="R2568" i="1"/>
  <c r="Q2568" i="1"/>
  <c r="N2568" i="1"/>
  <c r="P2568" i="1" s="1"/>
  <c r="J2568" i="1"/>
  <c r="G2568" i="1"/>
  <c r="F2568" i="1"/>
  <c r="D2568" i="1"/>
  <c r="B2568" i="1"/>
  <c r="R2567" i="1"/>
  <c r="N2567" i="1"/>
  <c r="P2567" i="1" s="1"/>
  <c r="J2567" i="1"/>
  <c r="G2567" i="1"/>
  <c r="F2567" i="1"/>
  <c r="D2567" i="1"/>
  <c r="B2567" i="1"/>
  <c r="R2566" i="1"/>
  <c r="Q2566" i="1"/>
  <c r="N2566" i="1"/>
  <c r="P2566" i="1" s="1"/>
  <c r="J2566" i="1"/>
  <c r="G2566" i="1"/>
  <c r="F2566" i="1"/>
  <c r="D2566" i="1"/>
  <c r="B2566" i="1"/>
  <c r="R2565" i="1"/>
  <c r="N2565" i="1"/>
  <c r="P2565" i="1" s="1"/>
  <c r="J2565" i="1"/>
  <c r="G2565" i="1"/>
  <c r="F2565" i="1"/>
  <c r="D2565" i="1"/>
  <c r="B2565" i="1"/>
  <c r="R2564" i="1"/>
  <c r="Q2564" i="1"/>
  <c r="N2564" i="1"/>
  <c r="P2564" i="1" s="1"/>
  <c r="J2564" i="1"/>
  <c r="G2564" i="1"/>
  <c r="F2564" i="1"/>
  <c r="D2564" i="1"/>
  <c r="B2564" i="1"/>
  <c r="R2563" i="1"/>
  <c r="N2563" i="1"/>
  <c r="P2563" i="1" s="1"/>
  <c r="J2563" i="1"/>
  <c r="G2563" i="1"/>
  <c r="F2563" i="1"/>
  <c r="D2563" i="1"/>
  <c r="B2563" i="1"/>
  <c r="R2562" i="1"/>
  <c r="Q2562" i="1"/>
  <c r="N2562" i="1"/>
  <c r="P2562" i="1" s="1"/>
  <c r="J2562" i="1"/>
  <c r="G2562" i="1"/>
  <c r="F2562" i="1"/>
  <c r="D2562" i="1"/>
  <c r="B2562" i="1"/>
  <c r="R2561" i="1"/>
  <c r="N2561" i="1"/>
  <c r="P2561" i="1" s="1"/>
  <c r="J2561" i="1"/>
  <c r="G2561" i="1"/>
  <c r="F2561" i="1"/>
  <c r="D2561" i="1"/>
  <c r="B2561" i="1"/>
  <c r="R2560" i="1"/>
  <c r="Q2560" i="1"/>
  <c r="N2560" i="1"/>
  <c r="P2560" i="1" s="1"/>
  <c r="J2560" i="1"/>
  <c r="G2560" i="1"/>
  <c r="F2560" i="1"/>
  <c r="D2560" i="1"/>
  <c r="B2560" i="1"/>
  <c r="R2559" i="1"/>
  <c r="N2559" i="1"/>
  <c r="P2559" i="1" s="1"/>
  <c r="J2559" i="1"/>
  <c r="G2559" i="1"/>
  <c r="F2559" i="1"/>
  <c r="D2559" i="1"/>
  <c r="B2559" i="1"/>
  <c r="R2558" i="1"/>
  <c r="Q2558" i="1"/>
  <c r="N2558" i="1"/>
  <c r="P2558" i="1" s="1"/>
  <c r="J2558" i="1"/>
  <c r="G2558" i="1"/>
  <c r="F2558" i="1"/>
  <c r="D2558" i="1"/>
  <c r="B2558" i="1"/>
  <c r="R2557" i="1"/>
  <c r="N2557" i="1"/>
  <c r="P2557" i="1" s="1"/>
  <c r="J2557" i="1"/>
  <c r="G2557" i="1"/>
  <c r="F2557" i="1"/>
  <c r="D2557" i="1"/>
  <c r="B2557" i="1"/>
  <c r="R2556" i="1"/>
  <c r="Q2556" i="1"/>
  <c r="N2556" i="1"/>
  <c r="P2556" i="1" s="1"/>
  <c r="J2556" i="1"/>
  <c r="G2556" i="1"/>
  <c r="F2556" i="1"/>
  <c r="D2556" i="1"/>
  <c r="B2556" i="1"/>
  <c r="R2555" i="1"/>
  <c r="N2555" i="1"/>
  <c r="P2555" i="1" s="1"/>
  <c r="J2555" i="1"/>
  <c r="G2555" i="1"/>
  <c r="F2555" i="1"/>
  <c r="D2555" i="1"/>
  <c r="B2555" i="1"/>
  <c r="R2554" i="1"/>
  <c r="Q2554" i="1"/>
  <c r="N2554" i="1"/>
  <c r="P2554" i="1" s="1"/>
  <c r="J2554" i="1"/>
  <c r="G2554" i="1"/>
  <c r="F2554" i="1"/>
  <c r="D2554" i="1"/>
  <c r="B2554" i="1"/>
  <c r="R2553" i="1"/>
  <c r="N2553" i="1"/>
  <c r="P2553" i="1" s="1"/>
  <c r="J2553" i="1"/>
  <c r="G2553" i="1"/>
  <c r="F2553" i="1"/>
  <c r="D2553" i="1"/>
  <c r="B2553" i="1"/>
  <c r="R2552" i="1"/>
  <c r="Q2552" i="1"/>
  <c r="N2552" i="1"/>
  <c r="P2552" i="1" s="1"/>
  <c r="J2552" i="1"/>
  <c r="G2552" i="1"/>
  <c r="F2552" i="1"/>
  <c r="D2552" i="1"/>
  <c r="B2552" i="1"/>
  <c r="R2551" i="1"/>
  <c r="N2551" i="1"/>
  <c r="P2551" i="1" s="1"/>
  <c r="J2551" i="1"/>
  <c r="G2551" i="1"/>
  <c r="F2551" i="1"/>
  <c r="D2551" i="1"/>
  <c r="B2551" i="1"/>
  <c r="R2550" i="1"/>
  <c r="Q2550" i="1"/>
  <c r="N2550" i="1"/>
  <c r="P2550" i="1" s="1"/>
  <c r="J2550" i="1"/>
  <c r="G2550" i="1"/>
  <c r="F2550" i="1"/>
  <c r="D2550" i="1"/>
  <c r="B2550" i="1"/>
  <c r="R2549" i="1"/>
  <c r="N2549" i="1"/>
  <c r="P2549" i="1" s="1"/>
  <c r="J2549" i="1"/>
  <c r="G2549" i="1"/>
  <c r="F2549" i="1"/>
  <c r="D2549" i="1"/>
  <c r="B2549" i="1"/>
  <c r="R2548" i="1"/>
  <c r="Q2548" i="1"/>
  <c r="N2548" i="1"/>
  <c r="P2548" i="1" s="1"/>
  <c r="J2548" i="1"/>
  <c r="G2548" i="1"/>
  <c r="F2548" i="1"/>
  <c r="D2548" i="1"/>
  <c r="B2548" i="1"/>
  <c r="R2547" i="1"/>
  <c r="N2547" i="1"/>
  <c r="P2547" i="1" s="1"/>
  <c r="J2547" i="1"/>
  <c r="G2547" i="1"/>
  <c r="F2547" i="1"/>
  <c r="D2547" i="1"/>
  <c r="B2547" i="1"/>
  <c r="R2546" i="1"/>
  <c r="Q2546" i="1"/>
  <c r="N2546" i="1"/>
  <c r="P2546" i="1" s="1"/>
  <c r="J2546" i="1"/>
  <c r="G2546" i="1"/>
  <c r="F2546" i="1"/>
  <c r="D2546" i="1"/>
  <c r="B2546" i="1"/>
  <c r="R2545" i="1"/>
  <c r="N2545" i="1"/>
  <c r="P2545" i="1" s="1"/>
  <c r="J2545" i="1"/>
  <c r="G2545" i="1"/>
  <c r="F2545" i="1"/>
  <c r="D2545" i="1"/>
  <c r="B2545" i="1"/>
  <c r="R2544" i="1"/>
  <c r="Q2544" i="1"/>
  <c r="N2544" i="1"/>
  <c r="P2544" i="1" s="1"/>
  <c r="J2544" i="1"/>
  <c r="G2544" i="1"/>
  <c r="F2544" i="1"/>
  <c r="D2544" i="1"/>
  <c r="B2544" i="1"/>
  <c r="R2543" i="1"/>
  <c r="N2543" i="1"/>
  <c r="P2543" i="1" s="1"/>
  <c r="J2543" i="1"/>
  <c r="G2543" i="1"/>
  <c r="F2543" i="1"/>
  <c r="D2543" i="1"/>
  <c r="B2543" i="1"/>
  <c r="R2542" i="1"/>
  <c r="Q2542" i="1"/>
  <c r="N2542" i="1"/>
  <c r="P2542" i="1" s="1"/>
  <c r="J2542" i="1"/>
  <c r="G2542" i="1"/>
  <c r="F2542" i="1"/>
  <c r="D2542" i="1"/>
  <c r="B2542" i="1"/>
  <c r="R2541" i="1"/>
  <c r="N2541" i="1"/>
  <c r="P2541" i="1" s="1"/>
  <c r="J2541" i="1"/>
  <c r="G2541" i="1"/>
  <c r="F2541" i="1"/>
  <c r="D2541" i="1"/>
  <c r="B2541" i="1"/>
  <c r="R2540" i="1"/>
  <c r="Q2540" i="1"/>
  <c r="N2540" i="1"/>
  <c r="P2540" i="1" s="1"/>
  <c r="J2540" i="1"/>
  <c r="G2540" i="1"/>
  <c r="F2540" i="1"/>
  <c r="D2540" i="1"/>
  <c r="B2540" i="1"/>
  <c r="R2539" i="1"/>
  <c r="N2539" i="1"/>
  <c r="P2539" i="1" s="1"/>
  <c r="J2539" i="1"/>
  <c r="G2539" i="1"/>
  <c r="F2539" i="1"/>
  <c r="D2539" i="1"/>
  <c r="B2539" i="1"/>
  <c r="R2538" i="1"/>
  <c r="Q2538" i="1"/>
  <c r="N2538" i="1"/>
  <c r="P2538" i="1" s="1"/>
  <c r="J2538" i="1"/>
  <c r="G2538" i="1"/>
  <c r="F2538" i="1"/>
  <c r="D2538" i="1"/>
  <c r="B2538" i="1"/>
  <c r="R2537" i="1"/>
  <c r="N2537" i="1"/>
  <c r="P2537" i="1" s="1"/>
  <c r="J2537" i="1"/>
  <c r="G2537" i="1"/>
  <c r="F2537" i="1"/>
  <c r="D2537" i="1"/>
  <c r="B2537" i="1"/>
  <c r="R2536" i="1"/>
  <c r="Q2536" i="1"/>
  <c r="N2536" i="1"/>
  <c r="P2536" i="1" s="1"/>
  <c r="J2536" i="1"/>
  <c r="G2536" i="1"/>
  <c r="F2536" i="1"/>
  <c r="D2536" i="1"/>
  <c r="B2536" i="1"/>
  <c r="R2535" i="1"/>
  <c r="N2535" i="1"/>
  <c r="P2535" i="1" s="1"/>
  <c r="J2535" i="1"/>
  <c r="G2535" i="1"/>
  <c r="F2535" i="1"/>
  <c r="D2535" i="1"/>
  <c r="B2535" i="1"/>
  <c r="R2534" i="1"/>
  <c r="Q2534" i="1"/>
  <c r="N2534" i="1"/>
  <c r="P2534" i="1" s="1"/>
  <c r="J2534" i="1"/>
  <c r="G2534" i="1"/>
  <c r="F2534" i="1"/>
  <c r="D2534" i="1"/>
  <c r="B2534" i="1"/>
  <c r="R2533" i="1"/>
  <c r="N2533" i="1"/>
  <c r="P2533" i="1" s="1"/>
  <c r="J2533" i="1"/>
  <c r="G2533" i="1"/>
  <c r="F2533" i="1"/>
  <c r="D2533" i="1"/>
  <c r="B2533" i="1"/>
  <c r="R2532" i="1"/>
  <c r="Q2532" i="1"/>
  <c r="N2532" i="1"/>
  <c r="P2532" i="1" s="1"/>
  <c r="J2532" i="1"/>
  <c r="G2532" i="1"/>
  <c r="F2532" i="1"/>
  <c r="D2532" i="1"/>
  <c r="B2532" i="1"/>
  <c r="R2531" i="1"/>
  <c r="N2531" i="1"/>
  <c r="P2531" i="1" s="1"/>
  <c r="J2531" i="1"/>
  <c r="G2531" i="1"/>
  <c r="F2531" i="1"/>
  <c r="D2531" i="1"/>
  <c r="B2531" i="1"/>
  <c r="R2530" i="1"/>
  <c r="Q2530" i="1"/>
  <c r="N2530" i="1"/>
  <c r="P2530" i="1" s="1"/>
  <c r="J2530" i="1"/>
  <c r="G2530" i="1"/>
  <c r="F2530" i="1"/>
  <c r="D2530" i="1"/>
  <c r="B2530" i="1"/>
  <c r="R2529" i="1"/>
  <c r="N2529" i="1"/>
  <c r="P2529" i="1" s="1"/>
  <c r="J2529" i="1"/>
  <c r="G2529" i="1"/>
  <c r="F2529" i="1"/>
  <c r="D2529" i="1"/>
  <c r="B2529" i="1"/>
  <c r="R2528" i="1"/>
  <c r="Q2528" i="1"/>
  <c r="N2528" i="1"/>
  <c r="P2528" i="1" s="1"/>
  <c r="J2528" i="1"/>
  <c r="G2528" i="1"/>
  <c r="F2528" i="1"/>
  <c r="D2528" i="1"/>
  <c r="B2528" i="1"/>
  <c r="R2527" i="1"/>
  <c r="N2527" i="1"/>
  <c r="P2527" i="1" s="1"/>
  <c r="J2527" i="1"/>
  <c r="G2527" i="1"/>
  <c r="F2527" i="1"/>
  <c r="D2527" i="1"/>
  <c r="B2527" i="1"/>
  <c r="R2526" i="1"/>
  <c r="Q2526" i="1"/>
  <c r="N2526" i="1"/>
  <c r="P2526" i="1" s="1"/>
  <c r="J2526" i="1"/>
  <c r="G2526" i="1"/>
  <c r="F2526" i="1"/>
  <c r="D2526" i="1"/>
  <c r="B2526" i="1"/>
  <c r="R2525" i="1"/>
  <c r="N2525" i="1"/>
  <c r="P2525" i="1" s="1"/>
  <c r="J2525" i="1"/>
  <c r="G2525" i="1"/>
  <c r="F2525" i="1"/>
  <c r="D2525" i="1"/>
  <c r="B2525" i="1"/>
  <c r="R2524" i="1"/>
  <c r="Q2524" i="1"/>
  <c r="N2524" i="1"/>
  <c r="P2524" i="1" s="1"/>
  <c r="J2524" i="1"/>
  <c r="G2524" i="1"/>
  <c r="F2524" i="1"/>
  <c r="D2524" i="1"/>
  <c r="B2524" i="1"/>
  <c r="R2523" i="1"/>
  <c r="N2523" i="1"/>
  <c r="J2523" i="1"/>
  <c r="G2523" i="1"/>
  <c r="F2523" i="1"/>
  <c r="D2523" i="1"/>
  <c r="B2523" i="1"/>
  <c r="R2522" i="1"/>
  <c r="Q2522" i="1"/>
  <c r="N2522" i="1"/>
  <c r="P2522" i="1" s="1"/>
  <c r="J2522" i="1"/>
  <c r="G2522" i="1"/>
  <c r="F2522" i="1"/>
  <c r="D2522" i="1"/>
  <c r="B2522" i="1"/>
  <c r="R2521" i="1"/>
  <c r="N2521" i="1"/>
  <c r="J2521" i="1"/>
  <c r="G2521" i="1"/>
  <c r="F2521" i="1"/>
  <c r="D2521" i="1"/>
  <c r="B2521" i="1"/>
  <c r="R2520" i="1"/>
  <c r="Q2520" i="1"/>
  <c r="N2520" i="1"/>
  <c r="P2520" i="1" s="1"/>
  <c r="J2520" i="1"/>
  <c r="G2520" i="1"/>
  <c r="F2520" i="1"/>
  <c r="D2520" i="1"/>
  <c r="B2520" i="1"/>
  <c r="R2519" i="1"/>
  <c r="N2519" i="1"/>
  <c r="J2519" i="1"/>
  <c r="G2519" i="1"/>
  <c r="F2519" i="1"/>
  <c r="D2519" i="1"/>
  <c r="B2519" i="1"/>
  <c r="R2518" i="1"/>
  <c r="Q2518" i="1"/>
  <c r="N2518" i="1"/>
  <c r="P2518" i="1" s="1"/>
  <c r="J2518" i="1"/>
  <c r="G2518" i="1"/>
  <c r="F2518" i="1"/>
  <c r="D2518" i="1"/>
  <c r="B2518" i="1"/>
  <c r="R2517" i="1"/>
  <c r="N2517" i="1"/>
  <c r="J2517" i="1"/>
  <c r="G2517" i="1"/>
  <c r="F2517" i="1"/>
  <c r="D2517" i="1"/>
  <c r="B2517" i="1"/>
  <c r="R2516" i="1"/>
  <c r="Q2516" i="1"/>
  <c r="N2516" i="1"/>
  <c r="P2516" i="1" s="1"/>
  <c r="J2516" i="1"/>
  <c r="G2516" i="1"/>
  <c r="F2516" i="1"/>
  <c r="D2516" i="1"/>
  <c r="B2516" i="1"/>
  <c r="R2515" i="1"/>
  <c r="N2515" i="1"/>
  <c r="J2515" i="1"/>
  <c r="G2515" i="1"/>
  <c r="F2515" i="1"/>
  <c r="D2515" i="1"/>
  <c r="B2515" i="1"/>
  <c r="R2514" i="1"/>
  <c r="Q2514" i="1"/>
  <c r="N2514" i="1"/>
  <c r="P2514" i="1" s="1"/>
  <c r="J2514" i="1"/>
  <c r="G2514" i="1"/>
  <c r="F2514" i="1"/>
  <c r="D2514" i="1"/>
  <c r="B2514" i="1"/>
  <c r="R2513" i="1"/>
  <c r="N2513" i="1"/>
  <c r="J2513" i="1"/>
  <c r="G2513" i="1"/>
  <c r="F2513" i="1"/>
  <c r="D2513" i="1"/>
  <c r="B2513" i="1"/>
  <c r="R2512" i="1"/>
  <c r="Q2512" i="1"/>
  <c r="N2512" i="1"/>
  <c r="P2512" i="1" s="1"/>
  <c r="J2512" i="1"/>
  <c r="G2512" i="1"/>
  <c r="F2512" i="1"/>
  <c r="D2512" i="1"/>
  <c r="B2512" i="1"/>
  <c r="R2511" i="1"/>
  <c r="N2511" i="1"/>
  <c r="J2511" i="1"/>
  <c r="G2511" i="1"/>
  <c r="F2511" i="1"/>
  <c r="D2511" i="1"/>
  <c r="B2511" i="1"/>
  <c r="R2510" i="1"/>
  <c r="Q2510" i="1"/>
  <c r="N2510" i="1"/>
  <c r="P2510" i="1" s="1"/>
  <c r="J2510" i="1"/>
  <c r="G2510" i="1"/>
  <c r="F2510" i="1"/>
  <c r="D2510" i="1"/>
  <c r="B2510" i="1"/>
  <c r="R2509" i="1"/>
  <c r="N2509" i="1"/>
  <c r="J2509" i="1"/>
  <c r="G2509" i="1"/>
  <c r="F2509" i="1"/>
  <c r="D2509" i="1"/>
  <c r="B2509" i="1"/>
  <c r="R2508" i="1"/>
  <c r="Q2508" i="1"/>
  <c r="N2508" i="1"/>
  <c r="P2508" i="1" s="1"/>
  <c r="J2508" i="1"/>
  <c r="G2508" i="1"/>
  <c r="F2508" i="1"/>
  <c r="D2508" i="1"/>
  <c r="B2508" i="1"/>
  <c r="R2507" i="1"/>
  <c r="N2507" i="1"/>
  <c r="J2507" i="1"/>
  <c r="G2507" i="1"/>
  <c r="F2507" i="1"/>
  <c r="D2507" i="1"/>
  <c r="B2507" i="1"/>
  <c r="R2506" i="1"/>
  <c r="Q2506" i="1"/>
  <c r="N2506" i="1"/>
  <c r="P2506" i="1" s="1"/>
  <c r="J2506" i="1"/>
  <c r="G2506" i="1"/>
  <c r="F2506" i="1"/>
  <c r="D2506" i="1"/>
  <c r="B2506" i="1"/>
  <c r="R2505" i="1"/>
  <c r="N2505" i="1"/>
  <c r="J2505" i="1"/>
  <c r="G2505" i="1"/>
  <c r="F2505" i="1"/>
  <c r="D2505" i="1"/>
  <c r="B2505" i="1"/>
  <c r="R2504" i="1"/>
  <c r="Q2504" i="1"/>
  <c r="N2504" i="1"/>
  <c r="P2504" i="1" s="1"/>
  <c r="J2504" i="1"/>
  <c r="G2504" i="1"/>
  <c r="F2504" i="1"/>
  <c r="D2504" i="1"/>
  <c r="B2504" i="1"/>
  <c r="R2503" i="1"/>
  <c r="N2503" i="1"/>
  <c r="J2503" i="1"/>
  <c r="G2503" i="1"/>
  <c r="F2503" i="1"/>
  <c r="D2503" i="1"/>
  <c r="B2503" i="1"/>
  <c r="R2502" i="1"/>
  <c r="Q2502" i="1"/>
  <c r="N2502" i="1"/>
  <c r="P2502" i="1" s="1"/>
  <c r="J2502" i="1"/>
  <c r="G2502" i="1"/>
  <c r="F2502" i="1"/>
  <c r="D2502" i="1"/>
  <c r="B2502" i="1"/>
  <c r="R2501" i="1"/>
  <c r="N2501" i="1"/>
  <c r="J2501" i="1"/>
  <c r="G2501" i="1"/>
  <c r="F2501" i="1"/>
  <c r="D2501" i="1"/>
  <c r="B2501" i="1"/>
  <c r="R2500" i="1"/>
  <c r="Q2500" i="1"/>
  <c r="N2500" i="1"/>
  <c r="P2500" i="1" s="1"/>
  <c r="J2500" i="1"/>
  <c r="G2500" i="1"/>
  <c r="F2500" i="1"/>
  <c r="D2500" i="1"/>
  <c r="B2500" i="1"/>
  <c r="R2499" i="1"/>
  <c r="N2499" i="1"/>
  <c r="J2499" i="1"/>
  <c r="G2499" i="1"/>
  <c r="F2499" i="1"/>
  <c r="D2499" i="1"/>
  <c r="B2499" i="1"/>
  <c r="R2498" i="1"/>
  <c r="Q2498" i="1"/>
  <c r="N2498" i="1"/>
  <c r="P2498" i="1" s="1"/>
  <c r="J2498" i="1"/>
  <c r="G2498" i="1"/>
  <c r="F2498" i="1"/>
  <c r="D2498" i="1"/>
  <c r="B2498" i="1"/>
  <c r="R2497" i="1"/>
  <c r="N2497" i="1"/>
  <c r="J2497" i="1"/>
  <c r="G2497" i="1"/>
  <c r="F2497" i="1"/>
  <c r="D2497" i="1"/>
  <c r="B2497" i="1"/>
  <c r="R2496" i="1"/>
  <c r="Q2496" i="1"/>
  <c r="N2496" i="1"/>
  <c r="P2496" i="1" s="1"/>
  <c r="J2496" i="1"/>
  <c r="G2496" i="1"/>
  <c r="F2496" i="1"/>
  <c r="D2496" i="1"/>
  <c r="B2496" i="1"/>
  <c r="R2495" i="1"/>
  <c r="N2495" i="1"/>
  <c r="J2495" i="1"/>
  <c r="G2495" i="1"/>
  <c r="F2495" i="1"/>
  <c r="D2495" i="1"/>
  <c r="B2495" i="1"/>
  <c r="R2494" i="1"/>
  <c r="N2494" i="1"/>
  <c r="P2494" i="1" s="1"/>
  <c r="J2494" i="1"/>
  <c r="G2494" i="1"/>
  <c r="F2494" i="1"/>
  <c r="D2494" i="1"/>
  <c r="B2494" i="1"/>
  <c r="R2493" i="1"/>
  <c r="Q2493" i="1"/>
  <c r="N2493" i="1"/>
  <c r="P2493" i="1" s="1"/>
  <c r="J2493" i="1"/>
  <c r="G2493" i="1"/>
  <c r="F2493" i="1"/>
  <c r="D2493" i="1"/>
  <c r="B2493" i="1"/>
  <c r="R2492" i="1"/>
  <c r="N2492" i="1"/>
  <c r="P2492" i="1" s="1"/>
  <c r="J2492" i="1"/>
  <c r="G2492" i="1"/>
  <c r="F2492" i="1"/>
  <c r="D2492" i="1"/>
  <c r="B2492" i="1"/>
  <c r="R2491" i="1"/>
  <c r="Q2491" i="1"/>
  <c r="N2491" i="1"/>
  <c r="P2491" i="1" s="1"/>
  <c r="J2491" i="1"/>
  <c r="G2491" i="1"/>
  <c r="F2491" i="1"/>
  <c r="D2491" i="1"/>
  <c r="B2491" i="1"/>
  <c r="R2490" i="1"/>
  <c r="N2490" i="1"/>
  <c r="P2490" i="1" s="1"/>
  <c r="J2490" i="1"/>
  <c r="G2490" i="1"/>
  <c r="F2490" i="1"/>
  <c r="D2490" i="1"/>
  <c r="B2490" i="1"/>
  <c r="R2489" i="1"/>
  <c r="Q2489" i="1"/>
  <c r="N2489" i="1"/>
  <c r="P2489" i="1" s="1"/>
  <c r="J2489" i="1"/>
  <c r="G2489" i="1"/>
  <c r="F2489" i="1"/>
  <c r="D2489" i="1"/>
  <c r="B2489" i="1"/>
  <c r="R2488" i="1"/>
  <c r="N2488" i="1"/>
  <c r="P2488" i="1" s="1"/>
  <c r="J2488" i="1"/>
  <c r="G2488" i="1"/>
  <c r="F2488" i="1"/>
  <c r="D2488" i="1"/>
  <c r="B2488" i="1"/>
  <c r="R2487" i="1"/>
  <c r="Q2487" i="1"/>
  <c r="N2487" i="1"/>
  <c r="P2487" i="1" s="1"/>
  <c r="J2487" i="1"/>
  <c r="G2487" i="1"/>
  <c r="F2487" i="1"/>
  <c r="D2487" i="1"/>
  <c r="B2487" i="1"/>
  <c r="R2486" i="1"/>
  <c r="N2486" i="1"/>
  <c r="P2486" i="1" s="1"/>
  <c r="J2486" i="1"/>
  <c r="G2486" i="1"/>
  <c r="F2486" i="1"/>
  <c r="D2486" i="1"/>
  <c r="B2486" i="1"/>
  <c r="R2485" i="1"/>
  <c r="Q2485" i="1"/>
  <c r="N2485" i="1"/>
  <c r="P2485" i="1" s="1"/>
  <c r="J2485" i="1"/>
  <c r="G2485" i="1"/>
  <c r="F2485" i="1"/>
  <c r="D2485" i="1"/>
  <c r="B2485" i="1"/>
  <c r="R2484" i="1"/>
  <c r="N2484" i="1"/>
  <c r="P2484" i="1" s="1"/>
  <c r="J2484" i="1"/>
  <c r="G2484" i="1"/>
  <c r="F2484" i="1"/>
  <c r="D2484" i="1"/>
  <c r="B2484" i="1"/>
  <c r="R2483" i="1"/>
  <c r="Q2483" i="1"/>
  <c r="N2483" i="1"/>
  <c r="P2483" i="1" s="1"/>
  <c r="J2483" i="1"/>
  <c r="G2483" i="1"/>
  <c r="F2483" i="1"/>
  <c r="D2483" i="1"/>
  <c r="B2483" i="1"/>
  <c r="R2482" i="1"/>
  <c r="N2482" i="1"/>
  <c r="P2482" i="1" s="1"/>
  <c r="J2482" i="1"/>
  <c r="G2482" i="1"/>
  <c r="F2482" i="1"/>
  <c r="D2482" i="1"/>
  <c r="B2482" i="1"/>
  <c r="R2481" i="1"/>
  <c r="Q2481" i="1"/>
  <c r="N2481" i="1"/>
  <c r="P2481" i="1" s="1"/>
  <c r="J2481" i="1"/>
  <c r="G2481" i="1"/>
  <c r="F2481" i="1"/>
  <c r="D2481" i="1"/>
  <c r="B2481" i="1"/>
  <c r="R2480" i="1"/>
  <c r="N2480" i="1"/>
  <c r="P2480" i="1" s="1"/>
  <c r="J2480" i="1"/>
  <c r="G2480" i="1"/>
  <c r="F2480" i="1"/>
  <c r="D2480" i="1"/>
  <c r="B2480" i="1"/>
  <c r="R2479" i="1"/>
  <c r="Q2479" i="1"/>
  <c r="N2479" i="1"/>
  <c r="P2479" i="1" s="1"/>
  <c r="J2479" i="1"/>
  <c r="G2479" i="1"/>
  <c r="F2479" i="1"/>
  <c r="D2479" i="1"/>
  <c r="B2479" i="1"/>
  <c r="R2478" i="1"/>
  <c r="N2478" i="1"/>
  <c r="P2478" i="1" s="1"/>
  <c r="J2478" i="1"/>
  <c r="G2478" i="1"/>
  <c r="F2478" i="1"/>
  <c r="D2478" i="1"/>
  <c r="B2478" i="1"/>
  <c r="R2477" i="1"/>
  <c r="Q2477" i="1"/>
  <c r="N2477" i="1"/>
  <c r="P2477" i="1" s="1"/>
  <c r="J2477" i="1"/>
  <c r="G2477" i="1"/>
  <c r="F2477" i="1"/>
  <c r="D2477" i="1"/>
  <c r="B2477" i="1"/>
  <c r="R2476" i="1"/>
  <c r="N2476" i="1"/>
  <c r="P2476" i="1" s="1"/>
  <c r="J2476" i="1"/>
  <c r="G2476" i="1"/>
  <c r="F2476" i="1"/>
  <c r="D2476" i="1"/>
  <c r="B2476" i="1"/>
  <c r="R2475" i="1"/>
  <c r="Q2475" i="1"/>
  <c r="N2475" i="1"/>
  <c r="P2475" i="1" s="1"/>
  <c r="J2475" i="1"/>
  <c r="G2475" i="1"/>
  <c r="F2475" i="1"/>
  <c r="D2475" i="1"/>
  <c r="B2475" i="1"/>
  <c r="R2474" i="1"/>
  <c r="N2474" i="1"/>
  <c r="P2474" i="1" s="1"/>
  <c r="J2474" i="1"/>
  <c r="G2474" i="1"/>
  <c r="F2474" i="1"/>
  <c r="D2474" i="1"/>
  <c r="B2474" i="1"/>
  <c r="R2473" i="1"/>
  <c r="Q2473" i="1"/>
  <c r="N2473" i="1"/>
  <c r="P2473" i="1" s="1"/>
  <c r="J2473" i="1"/>
  <c r="G2473" i="1"/>
  <c r="F2473" i="1"/>
  <c r="D2473" i="1"/>
  <c r="B2473" i="1"/>
  <c r="R2472" i="1"/>
  <c r="N2472" i="1"/>
  <c r="P2472" i="1" s="1"/>
  <c r="J2472" i="1"/>
  <c r="G2472" i="1"/>
  <c r="F2472" i="1"/>
  <c r="D2472" i="1"/>
  <c r="B2472" i="1"/>
  <c r="R2471" i="1"/>
  <c r="Q2471" i="1"/>
  <c r="N2471" i="1"/>
  <c r="P2471" i="1" s="1"/>
  <c r="J2471" i="1"/>
  <c r="G2471" i="1"/>
  <c r="F2471" i="1"/>
  <c r="D2471" i="1"/>
  <c r="B2471" i="1"/>
  <c r="R2470" i="1"/>
  <c r="N2470" i="1"/>
  <c r="P2470" i="1" s="1"/>
  <c r="J2470" i="1"/>
  <c r="G2470" i="1"/>
  <c r="F2470" i="1"/>
  <c r="D2470" i="1"/>
  <c r="B2470" i="1"/>
  <c r="R2469" i="1"/>
  <c r="Q2469" i="1"/>
  <c r="N2469" i="1"/>
  <c r="P2469" i="1" s="1"/>
  <c r="J2469" i="1"/>
  <c r="G2469" i="1"/>
  <c r="F2469" i="1"/>
  <c r="D2469" i="1"/>
  <c r="B2469" i="1"/>
  <c r="R2468" i="1"/>
  <c r="N2468" i="1"/>
  <c r="P2468" i="1" s="1"/>
  <c r="J2468" i="1"/>
  <c r="G2468" i="1"/>
  <c r="F2468" i="1"/>
  <c r="D2468" i="1"/>
  <c r="B2468" i="1"/>
  <c r="R2467" i="1"/>
  <c r="Q2467" i="1"/>
  <c r="N2467" i="1"/>
  <c r="P2467" i="1" s="1"/>
  <c r="J2467" i="1"/>
  <c r="G2467" i="1"/>
  <c r="F2467" i="1"/>
  <c r="D2467" i="1"/>
  <c r="B2467" i="1"/>
  <c r="R2466" i="1"/>
  <c r="N2466" i="1"/>
  <c r="P2466" i="1" s="1"/>
  <c r="J2466" i="1"/>
  <c r="G2466" i="1"/>
  <c r="F2466" i="1"/>
  <c r="D2466" i="1"/>
  <c r="B2466" i="1"/>
  <c r="R2465" i="1"/>
  <c r="Q2465" i="1"/>
  <c r="N2465" i="1"/>
  <c r="P2465" i="1" s="1"/>
  <c r="J2465" i="1"/>
  <c r="G2465" i="1"/>
  <c r="F2465" i="1"/>
  <c r="D2465" i="1"/>
  <c r="B2465" i="1"/>
  <c r="R2464" i="1"/>
  <c r="N2464" i="1"/>
  <c r="P2464" i="1" s="1"/>
  <c r="J2464" i="1"/>
  <c r="G2464" i="1"/>
  <c r="F2464" i="1"/>
  <c r="D2464" i="1"/>
  <c r="B2464" i="1"/>
  <c r="R2463" i="1"/>
  <c r="Q2463" i="1"/>
  <c r="N2463" i="1"/>
  <c r="P2463" i="1" s="1"/>
  <c r="J2463" i="1"/>
  <c r="G2463" i="1"/>
  <c r="F2463" i="1"/>
  <c r="D2463" i="1"/>
  <c r="B2463" i="1"/>
  <c r="R2462" i="1"/>
  <c r="N2462" i="1"/>
  <c r="P2462" i="1" s="1"/>
  <c r="J2462" i="1"/>
  <c r="G2462" i="1"/>
  <c r="F2462" i="1"/>
  <c r="D2462" i="1"/>
  <c r="B2462" i="1"/>
  <c r="R2461" i="1"/>
  <c r="Q2461" i="1"/>
  <c r="N2461" i="1"/>
  <c r="P2461" i="1" s="1"/>
  <c r="J2461" i="1"/>
  <c r="G2461" i="1"/>
  <c r="F2461" i="1"/>
  <c r="D2461" i="1"/>
  <c r="B2461" i="1"/>
  <c r="R2460" i="1"/>
  <c r="N2460" i="1"/>
  <c r="P2460" i="1" s="1"/>
  <c r="J2460" i="1"/>
  <c r="G2460" i="1"/>
  <c r="F2460" i="1"/>
  <c r="D2460" i="1"/>
  <c r="B2460" i="1"/>
  <c r="R2459" i="1"/>
  <c r="Q2459" i="1"/>
  <c r="N2459" i="1"/>
  <c r="P2459" i="1" s="1"/>
  <c r="J2459" i="1"/>
  <c r="G2459" i="1"/>
  <c r="F2459" i="1"/>
  <c r="D2459" i="1"/>
  <c r="B2459" i="1"/>
  <c r="R2458" i="1"/>
  <c r="N2458" i="1"/>
  <c r="P2458" i="1" s="1"/>
  <c r="J2458" i="1"/>
  <c r="G2458" i="1"/>
  <c r="F2458" i="1"/>
  <c r="D2458" i="1"/>
  <c r="B2458" i="1"/>
  <c r="R2457" i="1"/>
  <c r="Q2457" i="1"/>
  <c r="N2457" i="1"/>
  <c r="P2457" i="1" s="1"/>
  <c r="J2457" i="1"/>
  <c r="G2457" i="1"/>
  <c r="F2457" i="1"/>
  <c r="D2457" i="1"/>
  <c r="B2457" i="1"/>
  <c r="R2456" i="1"/>
  <c r="N2456" i="1"/>
  <c r="P2456" i="1" s="1"/>
  <c r="J2456" i="1"/>
  <c r="G2456" i="1"/>
  <c r="F2456" i="1"/>
  <c r="D2456" i="1"/>
  <c r="B2456" i="1"/>
  <c r="R2455" i="1"/>
  <c r="Q2455" i="1"/>
  <c r="N2455" i="1"/>
  <c r="P2455" i="1" s="1"/>
  <c r="J2455" i="1"/>
  <c r="G2455" i="1"/>
  <c r="F2455" i="1"/>
  <c r="D2455" i="1"/>
  <c r="B2455" i="1"/>
  <c r="R2454" i="1"/>
  <c r="N2454" i="1"/>
  <c r="P2454" i="1" s="1"/>
  <c r="J2454" i="1"/>
  <c r="G2454" i="1"/>
  <c r="F2454" i="1"/>
  <c r="D2454" i="1"/>
  <c r="B2454" i="1"/>
  <c r="R2453" i="1"/>
  <c r="Q2453" i="1"/>
  <c r="N2453" i="1"/>
  <c r="P2453" i="1" s="1"/>
  <c r="J2453" i="1"/>
  <c r="G2453" i="1"/>
  <c r="F2453" i="1"/>
  <c r="D2453" i="1"/>
  <c r="B2453" i="1"/>
  <c r="R2452" i="1"/>
  <c r="N2452" i="1"/>
  <c r="P2452" i="1" s="1"/>
  <c r="J2452" i="1"/>
  <c r="G2452" i="1"/>
  <c r="F2452" i="1"/>
  <c r="D2452" i="1"/>
  <c r="B2452" i="1"/>
  <c r="R2451" i="1"/>
  <c r="Q2451" i="1"/>
  <c r="N2451" i="1"/>
  <c r="P2451" i="1" s="1"/>
  <c r="J2451" i="1"/>
  <c r="G2451" i="1"/>
  <c r="F2451" i="1"/>
  <c r="D2451" i="1"/>
  <c r="B2451" i="1"/>
  <c r="R2450" i="1"/>
  <c r="N2450" i="1"/>
  <c r="P2450" i="1" s="1"/>
  <c r="J2450" i="1"/>
  <c r="G2450" i="1"/>
  <c r="F2450" i="1"/>
  <c r="D2450" i="1"/>
  <c r="B2450" i="1"/>
  <c r="R2449" i="1"/>
  <c r="Q2449" i="1"/>
  <c r="N2449" i="1"/>
  <c r="P2449" i="1" s="1"/>
  <c r="J2449" i="1"/>
  <c r="G2449" i="1"/>
  <c r="F2449" i="1"/>
  <c r="D2449" i="1"/>
  <c r="B2449" i="1"/>
  <c r="R2448" i="1"/>
  <c r="N2448" i="1"/>
  <c r="P2448" i="1" s="1"/>
  <c r="J2448" i="1"/>
  <c r="G2448" i="1"/>
  <c r="F2448" i="1"/>
  <c r="D2448" i="1"/>
  <c r="B2448" i="1"/>
  <c r="R2447" i="1"/>
  <c r="Q2447" i="1"/>
  <c r="N2447" i="1"/>
  <c r="P2447" i="1" s="1"/>
  <c r="J2447" i="1"/>
  <c r="G2447" i="1"/>
  <c r="F2447" i="1"/>
  <c r="D2447" i="1"/>
  <c r="B2447" i="1"/>
  <c r="R2446" i="1"/>
  <c r="N2446" i="1"/>
  <c r="P2446" i="1" s="1"/>
  <c r="J2446" i="1"/>
  <c r="G2446" i="1"/>
  <c r="F2446" i="1"/>
  <c r="D2446" i="1"/>
  <c r="B2446" i="1"/>
  <c r="R2445" i="1"/>
  <c r="Q2445" i="1"/>
  <c r="N2445" i="1"/>
  <c r="P2445" i="1" s="1"/>
  <c r="J2445" i="1"/>
  <c r="G2445" i="1"/>
  <c r="F2445" i="1"/>
  <c r="D2445" i="1"/>
  <c r="B2445" i="1"/>
  <c r="R2444" i="1"/>
  <c r="N2444" i="1"/>
  <c r="P2444" i="1" s="1"/>
  <c r="J2444" i="1"/>
  <c r="G2444" i="1"/>
  <c r="F2444" i="1"/>
  <c r="D2444" i="1"/>
  <c r="B2444" i="1"/>
  <c r="R2443" i="1"/>
  <c r="Q2443" i="1"/>
  <c r="N2443" i="1"/>
  <c r="P2443" i="1" s="1"/>
  <c r="J2443" i="1"/>
  <c r="G2443" i="1"/>
  <c r="F2443" i="1"/>
  <c r="D2443" i="1"/>
  <c r="B2443" i="1"/>
  <c r="R2442" i="1"/>
  <c r="N2442" i="1"/>
  <c r="P2442" i="1" s="1"/>
  <c r="J2442" i="1"/>
  <c r="G2442" i="1"/>
  <c r="F2442" i="1"/>
  <c r="D2442" i="1"/>
  <c r="B2442" i="1"/>
  <c r="R2441" i="1"/>
  <c r="Q2441" i="1"/>
  <c r="N2441" i="1"/>
  <c r="P2441" i="1" s="1"/>
  <c r="J2441" i="1"/>
  <c r="G2441" i="1"/>
  <c r="F2441" i="1"/>
  <c r="D2441" i="1"/>
  <c r="B2441" i="1"/>
  <c r="R2440" i="1"/>
  <c r="N2440" i="1"/>
  <c r="P2440" i="1" s="1"/>
  <c r="J2440" i="1"/>
  <c r="G2440" i="1"/>
  <c r="F2440" i="1"/>
  <c r="D2440" i="1"/>
  <c r="B2440" i="1"/>
  <c r="R2439" i="1"/>
  <c r="Q2439" i="1"/>
  <c r="N2439" i="1"/>
  <c r="P2439" i="1" s="1"/>
  <c r="J2439" i="1"/>
  <c r="G2439" i="1"/>
  <c r="F2439" i="1"/>
  <c r="D2439" i="1"/>
  <c r="B2439" i="1"/>
  <c r="R2438" i="1"/>
  <c r="N2438" i="1"/>
  <c r="P2438" i="1" s="1"/>
  <c r="J2438" i="1"/>
  <c r="G2438" i="1"/>
  <c r="F2438" i="1"/>
  <c r="D2438" i="1"/>
  <c r="B2438" i="1"/>
  <c r="R2437" i="1"/>
  <c r="Q2437" i="1"/>
  <c r="N2437" i="1"/>
  <c r="P2437" i="1" s="1"/>
  <c r="J2437" i="1"/>
  <c r="G2437" i="1"/>
  <c r="F2437" i="1"/>
  <c r="D2437" i="1"/>
  <c r="B2437" i="1"/>
  <c r="R2436" i="1"/>
  <c r="N2436" i="1"/>
  <c r="P2436" i="1" s="1"/>
  <c r="J2436" i="1"/>
  <c r="G2436" i="1"/>
  <c r="F2436" i="1"/>
  <c r="D2436" i="1"/>
  <c r="B2436" i="1"/>
  <c r="R2435" i="1"/>
  <c r="Q2435" i="1"/>
  <c r="N2435" i="1"/>
  <c r="P2435" i="1" s="1"/>
  <c r="J2435" i="1"/>
  <c r="G2435" i="1"/>
  <c r="F2435" i="1"/>
  <c r="D2435" i="1"/>
  <c r="B2435" i="1"/>
  <c r="R2434" i="1"/>
  <c r="N2434" i="1"/>
  <c r="P2434" i="1" s="1"/>
  <c r="J2434" i="1"/>
  <c r="G2434" i="1"/>
  <c r="F2434" i="1"/>
  <c r="D2434" i="1"/>
  <c r="B2434" i="1"/>
  <c r="R2433" i="1"/>
  <c r="Q2433" i="1"/>
  <c r="N2433" i="1"/>
  <c r="P2433" i="1" s="1"/>
  <c r="J2433" i="1"/>
  <c r="G2433" i="1"/>
  <c r="F2433" i="1"/>
  <c r="D2433" i="1"/>
  <c r="B2433" i="1"/>
  <c r="R2432" i="1"/>
  <c r="N2432" i="1"/>
  <c r="P2432" i="1" s="1"/>
  <c r="J2432" i="1"/>
  <c r="G2432" i="1"/>
  <c r="F2432" i="1"/>
  <c r="D2432" i="1"/>
  <c r="B2432" i="1"/>
  <c r="R2431" i="1"/>
  <c r="Q2431" i="1"/>
  <c r="N2431" i="1"/>
  <c r="P2431" i="1" s="1"/>
  <c r="J2431" i="1"/>
  <c r="G2431" i="1"/>
  <c r="F2431" i="1"/>
  <c r="D2431" i="1"/>
  <c r="B2431" i="1"/>
  <c r="R2430" i="1"/>
  <c r="N2430" i="1"/>
  <c r="P2430" i="1" s="1"/>
  <c r="J2430" i="1"/>
  <c r="G2430" i="1"/>
  <c r="F2430" i="1"/>
  <c r="D2430" i="1"/>
  <c r="B2430" i="1"/>
  <c r="R2429" i="1"/>
  <c r="Q2429" i="1"/>
  <c r="N2429" i="1"/>
  <c r="P2429" i="1" s="1"/>
  <c r="J2429" i="1"/>
  <c r="G2429" i="1"/>
  <c r="F2429" i="1"/>
  <c r="D2429" i="1"/>
  <c r="B2429" i="1"/>
  <c r="R2428" i="1"/>
  <c r="N2428" i="1"/>
  <c r="P2428" i="1" s="1"/>
  <c r="J2428" i="1"/>
  <c r="G2428" i="1"/>
  <c r="F2428" i="1"/>
  <c r="D2428" i="1"/>
  <c r="B2428" i="1"/>
  <c r="R2427" i="1"/>
  <c r="Q2427" i="1"/>
  <c r="N2427" i="1"/>
  <c r="P2427" i="1" s="1"/>
  <c r="J2427" i="1"/>
  <c r="G2427" i="1"/>
  <c r="F2427" i="1"/>
  <c r="D2427" i="1"/>
  <c r="B2427" i="1"/>
  <c r="R2426" i="1"/>
  <c r="N2426" i="1"/>
  <c r="P2426" i="1" s="1"/>
  <c r="J2426" i="1"/>
  <c r="G2426" i="1"/>
  <c r="F2426" i="1"/>
  <c r="D2426" i="1"/>
  <c r="B2426" i="1"/>
  <c r="R2425" i="1"/>
  <c r="Q2425" i="1"/>
  <c r="N2425" i="1"/>
  <c r="P2425" i="1" s="1"/>
  <c r="J2425" i="1"/>
  <c r="G2425" i="1"/>
  <c r="F2425" i="1"/>
  <c r="D2425" i="1"/>
  <c r="B2425" i="1"/>
  <c r="R2424" i="1"/>
  <c r="N2424" i="1"/>
  <c r="P2424" i="1" s="1"/>
  <c r="J2424" i="1"/>
  <c r="G2424" i="1"/>
  <c r="F2424" i="1"/>
  <c r="D2424" i="1"/>
  <c r="B2424" i="1"/>
  <c r="R2423" i="1"/>
  <c r="Q2423" i="1"/>
  <c r="N2423" i="1"/>
  <c r="P2423" i="1" s="1"/>
  <c r="J2423" i="1"/>
  <c r="G2423" i="1"/>
  <c r="F2423" i="1"/>
  <c r="D2423" i="1"/>
  <c r="B2423" i="1"/>
  <c r="R2422" i="1"/>
  <c r="N2422" i="1"/>
  <c r="P2422" i="1" s="1"/>
  <c r="J2422" i="1"/>
  <c r="G2422" i="1"/>
  <c r="F2422" i="1"/>
  <c r="D2422" i="1"/>
  <c r="B2422" i="1"/>
  <c r="R2421" i="1"/>
  <c r="Q2421" i="1"/>
  <c r="N2421" i="1"/>
  <c r="P2421" i="1" s="1"/>
  <c r="J2421" i="1"/>
  <c r="G2421" i="1"/>
  <c r="F2421" i="1"/>
  <c r="D2421" i="1"/>
  <c r="B2421" i="1"/>
  <c r="R2420" i="1"/>
  <c r="N2420" i="1"/>
  <c r="P2420" i="1" s="1"/>
  <c r="J2420" i="1"/>
  <c r="G2420" i="1"/>
  <c r="F2420" i="1"/>
  <c r="D2420" i="1"/>
  <c r="B2420" i="1"/>
  <c r="R2419" i="1"/>
  <c r="Q2419" i="1"/>
  <c r="N2419" i="1"/>
  <c r="P2419" i="1" s="1"/>
  <c r="J2419" i="1"/>
  <c r="G2419" i="1"/>
  <c r="F2419" i="1"/>
  <c r="D2419" i="1"/>
  <c r="B2419" i="1"/>
  <c r="R2418" i="1"/>
  <c r="N2418" i="1"/>
  <c r="P2418" i="1" s="1"/>
  <c r="J2418" i="1"/>
  <c r="G2418" i="1"/>
  <c r="F2418" i="1"/>
  <c r="D2418" i="1"/>
  <c r="B2418" i="1"/>
  <c r="R2417" i="1"/>
  <c r="Q2417" i="1"/>
  <c r="N2417" i="1"/>
  <c r="P2417" i="1" s="1"/>
  <c r="J2417" i="1"/>
  <c r="G2417" i="1"/>
  <c r="F2417" i="1"/>
  <c r="D2417" i="1"/>
  <c r="B2417" i="1"/>
  <c r="R2416" i="1"/>
  <c r="N2416" i="1"/>
  <c r="P2416" i="1" s="1"/>
  <c r="J2416" i="1"/>
  <c r="G2416" i="1"/>
  <c r="F2416" i="1"/>
  <c r="D2416" i="1"/>
  <c r="B2416" i="1"/>
  <c r="R2415" i="1"/>
  <c r="Q2415" i="1"/>
  <c r="N2415" i="1"/>
  <c r="P2415" i="1" s="1"/>
  <c r="J2415" i="1"/>
  <c r="G2415" i="1"/>
  <c r="F2415" i="1"/>
  <c r="D2415" i="1"/>
  <c r="B2415" i="1"/>
  <c r="R2414" i="1"/>
  <c r="N2414" i="1"/>
  <c r="P2414" i="1" s="1"/>
  <c r="J2414" i="1"/>
  <c r="G2414" i="1"/>
  <c r="F2414" i="1"/>
  <c r="D2414" i="1"/>
  <c r="B2414" i="1"/>
  <c r="R2413" i="1"/>
  <c r="Q2413" i="1"/>
  <c r="N2413" i="1"/>
  <c r="P2413" i="1" s="1"/>
  <c r="J2413" i="1"/>
  <c r="G2413" i="1"/>
  <c r="F2413" i="1"/>
  <c r="D2413" i="1"/>
  <c r="B2413" i="1"/>
  <c r="R2412" i="1"/>
  <c r="N2412" i="1"/>
  <c r="P2412" i="1" s="1"/>
  <c r="J2412" i="1"/>
  <c r="G2412" i="1"/>
  <c r="F2412" i="1"/>
  <c r="D2412" i="1"/>
  <c r="B2412" i="1"/>
  <c r="R2411" i="1"/>
  <c r="Q2411" i="1"/>
  <c r="N2411" i="1"/>
  <c r="P2411" i="1" s="1"/>
  <c r="J2411" i="1"/>
  <c r="G2411" i="1"/>
  <c r="F2411" i="1"/>
  <c r="D2411" i="1"/>
  <c r="B2411" i="1"/>
  <c r="R2410" i="1"/>
  <c r="N2410" i="1"/>
  <c r="P2410" i="1" s="1"/>
  <c r="J2410" i="1"/>
  <c r="G2410" i="1"/>
  <c r="F2410" i="1"/>
  <c r="D2410" i="1"/>
  <c r="B2410" i="1"/>
  <c r="R2409" i="1"/>
  <c r="Q2409" i="1"/>
  <c r="N2409" i="1"/>
  <c r="P2409" i="1" s="1"/>
  <c r="J2409" i="1"/>
  <c r="G2409" i="1"/>
  <c r="F2409" i="1"/>
  <c r="D2409" i="1"/>
  <c r="B2409" i="1"/>
  <c r="R2408" i="1"/>
  <c r="N2408" i="1"/>
  <c r="P2408" i="1" s="1"/>
  <c r="J2408" i="1"/>
  <c r="G2408" i="1"/>
  <c r="F2408" i="1"/>
  <c r="D2408" i="1"/>
  <c r="B2408" i="1"/>
  <c r="R2407" i="1"/>
  <c r="Q2407" i="1"/>
  <c r="N2407" i="1"/>
  <c r="P2407" i="1" s="1"/>
  <c r="J2407" i="1"/>
  <c r="G2407" i="1"/>
  <c r="F2407" i="1"/>
  <c r="D2407" i="1"/>
  <c r="B2407" i="1"/>
  <c r="R2406" i="1"/>
  <c r="N2406" i="1"/>
  <c r="P2406" i="1" s="1"/>
  <c r="J2406" i="1"/>
  <c r="G2406" i="1"/>
  <c r="F2406" i="1"/>
  <c r="D2406" i="1"/>
  <c r="B2406" i="1"/>
  <c r="R2405" i="1"/>
  <c r="Q2405" i="1"/>
  <c r="N2405" i="1"/>
  <c r="P2405" i="1" s="1"/>
  <c r="J2405" i="1"/>
  <c r="G2405" i="1"/>
  <c r="F2405" i="1"/>
  <c r="D2405" i="1"/>
  <c r="B2405" i="1"/>
  <c r="R2404" i="1"/>
  <c r="N2404" i="1"/>
  <c r="P2404" i="1" s="1"/>
  <c r="J2404" i="1"/>
  <c r="G2404" i="1"/>
  <c r="F2404" i="1"/>
  <c r="D2404" i="1"/>
  <c r="B2404" i="1"/>
  <c r="R2403" i="1"/>
  <c r="Q2403" i="1"/>
  <c r="N2403" i="1"/>
  <c r="P2403" i="1" s="1"/>
  <c r="J2403" i="1"/>
  <c r="G2403" i="1"/>
  <c r="F2403" i="1"/>
  <c r="D2403" i="1"/>
  <c r="B2403" i="1"/>
  <c r="R2402" i="1"/>
  <c r="N2402" i="1"/>
  <c r="P2402" i="1" s="1"/>
  <c r="J2402" i="1"/>
  <c r="G2402" i="1"/>
  <c r="F2402" i="1"/>
  <c r="D2402" i="1"/>
  <c r="B2402" i="1"/>
  <c r="R2401" i="1"/>
  <c r="Q2401" i="1"/>
  <c r="N2401" i="1"/>
  <c r="P2401" i="1" s="1"/>
  <c r="J2401" i="1"/>
  <c r="G2401" i="1"/>
  <c r="F2401" i="1"/>
  <c r="D2401" i="1"/>
  <c r="B2401" i="1"/>
  <c r="R2400" i="1"/>
  <c r="N2400" i="1"/>
  <c r="P2400" i="1" s="1"/>
  <c r="J2400" i="1"/>
  <c r="G2400" i="1"/>
  <c r="F2400" i="1"/>
  <c r="D2400" i="1"/>
  <c r="B2400" i="1"/>
  <c r="R2399" i="1"/>
  <c r="Q2399" i="1"/>
  <c r="N2399" i="1"/>
  <c r="P2399" i="1" s="1"/>
  <c r="J2399" i="1"/>
  <c r="G2399" i="1"/>
  <c r="F2399" i="1"/>
  <c r="D2399" i="1"/>
  <c r="B2399" i="1"/>
  <c r="R2398" i="1"/>
  <c r="N2398" i="1"/>
  <c r="P2398" i="1" s="1"/>
  <c r="J2398" i="1"/>
  <c r="G2398" i="1"/>
  <c r="F2398" i="1"/>
  <c r="D2398" i="1"/>
  <c r="B2398" i="1"/>
  <c r="R2397" i="1"/>
  <c r="Q2397" i="1"/>
  <c r="N2397" i="1"/>
  <c r="P2397" i="1" s="1"/>
  <c r="J2397" i="1"/>
  <c r="G2397" i="1"/>
  <c r="F2397" i="1"/>
  <c r="D2397" i="1"/>
  <c r="B2397" i="1"/>
  <c r="R2396" i="1"/>
  <c r="N2396" i="1"/>
  <c r="P2396" i="1" s="1"/>
  <c r="J2396" i="1"/>
  <c r="G2396" i="1"/>
  <c r="F2396" i="1"/>
  <c r="D2396" i="1"/>
  <c r="B2396" i="1"/>
  <c r="R2395" i="1"/>
  <c r="Q2395" i="1"/>
  <c r="N2395" i="1"/>
  <c r="P2395" i="1" s="1"/>
  <c r="J2395" i="1"/>
  <c r="G2395" i="1"/>
  <c r="F2395" i="1"/>
  <c r="D2395" i="1"/>
  <c r="B2395" i="1"/>
  <c r="R2394" i="1"/>
  <c r="N2394" i="1"/>
  <c r="P2394" i="1" s="1"/>
  <c r="J2394" i="1"/>
  <c r="G2394" i="1"/>
  <c r="F2394" i="1"/>
  <c r="D2394" i="1"/>
  <c r="B2394" i="1"/>
  <c r="R2393" i="1"/>
  <c r="Q2393" i="1"/>
  <c r="N2393" i="1"/>
  <c r="P2393" i="1" s="1"/>
  <c r="J2393" i="1"/>
  <c r="G2393" i="1"/>
  <c r="F2393" i="1"/>
  <c r="D2393" i="1"/>
  <c r="B2393" i="1"/>
  <c r="R2392" i="1"/>
  <c r="N2392" i="1"/>
  <c r="P2392" i="1" s="1"/>
  <c r="J2392" i="1"/>
  <c r="G2392" i="1"/>
  <c r="F2392" i="1"/>
  <c r="D2392" i="1"/>
  <c r="B2392" i="1"/>
  <c r="R2391" i="1"/>
  <c r="Q2391" i="1"/>
  <c r="N2391" i="1"/>
  <c r="P2391" i="1" s="1"/>
  <c r="J2391" i="1"/>
  <c r="G2391" i="1"/>
  <c r="F2391" i="1"/>
  <c r="D2391" i="1"/>
  <c r="B2391" i="1"/>
  <c r="R2390" i="1"/>
  <c r="N2390" i="1"/>
  <c r="P2390" i="1" s="1"/>
  <c r="J2390" i="1"/>
  <c r="G2390" i="1"/>
  <c r="F2390" i="1"/>
  <c r="D2390" i="1"/>
  <c r="B2390" i="1"/>
  <c r="R2389" i="1"/>
  <c r="Q2389" i="1"/>
  <c r="N2389" i="1"/>
  <c r="P2389" i="1" s="1"/>
  <c r="J2389" i="1"/>
  <c r="G2389" i="1"/>
  <c r="F2389" i="1"/>
  <c r="D2389" i="1"/>
  <c r="B2389" i="1"/>
  <c r="R2388" i="1"/>
  <c r="N2388" i="1"/>
  <c r="P2388" i="1" s="1"/>
  <c r="J2388" i="1"/>
  <c r="G2388" i="1"/>
  <c r="F2388" i="1"/>
  <c r="D2388" i="1"/>
  <c r="B2388" i="1"/>
  <c r="R2387" i="1"/>
  <c r="Q2387" i="1"/>
  <c r="N2387" i="1"/>
  <c r="P2387" i="1" s="1"/>
  <c r="J2387" i="1"/>
  <c r="G2387" i="1"/>
  <c r="F2387" i="1"/>
  <c r="D2387" i="1"/>
  <c r="B2387" i="1"/>
  <c r="R2386" i="1"/>
  <c r="N2386" i="1"/>
  <c r="P2386" i="1" s="1"/>
  <c r="J2386" i="1"/>
  <c r="G2386" i="1"/>
  <c r="F2386" i="1"/>
  <c r="D2386" i="1"/>
  <c r="B2386" i="1"/>
  <c r="R2385" i="1"/>
  <c r="Q2385" i="1"/>
  <c r="N2385" i="1"/>
  <c r="P2385" i="1" s="1"/>
  <c r="J2385" i="1"/>
  <c r="G2385" i="1"/>
  <c r="F2385" i="1"/>
  <c r="D2385" i="1"/>
  <c r="B2385" i="1"/>
  <c r="R2384" i="1"/>
  <c r="N2384" i="1"/>
  <c r="P2384" i="1" s="1"/>
  <c r="J2384" i="1"/>
  <c r="G2384" i="1"/>
  <c r="F2384" i="1"/>
  <c r="D2384" i="1"/>
  <c r="B2384" i="1"/>
  <c r="R2383" i="1"/>
  <c r="Q2383" i="1"/>
  <c r="N2383" i="1"/>
  <c r="P2383" i="1" s="1"/>
  <c r="J2383" i="1"/>
  <c r="G2383" i="1"/>
  <c r="F2383" i="1"/>
  <c r="D2383" i="1"/>
  <c r="B2383" i="1"/>
  <c r="R2382" i="1"/>
  <c r="N2382" i="1"/>
  <c r="P2382" i="1" s="1"/>
  <c r="J2382" i="1"/>
  <c r="G2382" i="1"/>
  <c r="F2382" i="1"/>
  <c r="D2382" i="1"/>
  <c r="B2382" i="1"/>
  <c r="R2381" i="1"/>
  <c r="Q2381" i="1"/>
  <c r="N2381" i="1"/>
  <c r="P2381" i="1" s="1"/>
  <c r="J2381" i="1"/>
  <c r="G2381" i="1"/>
  <c r="F2381" i="1"/>
  <c r="D2381" i="1"/>
  <c r="B2381" i="1"/>
  <c r="R2380" i="1"/>
  <c r="N2380" i="1"/>
  <c r="P2380" i="1" s="1"/>
  <c r="J2380" i="1"/>
  <c r="G2380" i="1"/>
  <c r="F2380" i="1"/>
  <c r="D2380" i="1"/>
  <c r="B2380" i="1"/>
  <c r="R2379" i="1"/>
  <c r="Q2379" i="1"/>
  <c r="N2379" i="1"/>
  <c r="P2379" i="1" s="1"/>
  <c r="J2379" i="1"/>
  <c r="G2379" i="1"/>
  <c r="F2379" i="1"/>
  <c r="D2379" i="1"/>
  <c r="B2379" i="1"/>
  <c r="R2378" i="1"/>
  <c r="N2378" i="1"/>
  <c r="P2378" i="1" s="1"/>
  <c r="J2378" i="1"/>
  <c r="G2378" i="1"/>
  <c r="F2378" i="1"/>
  <c r="D2378" i="1"/>
  <c r="B2378" i="1"/>
  <c r="R2377" i="1"/>
  <c r="Q2377" i="1"/>
  <c r="N2377" i="1"/>
  <c r="P2377" i="1" s="1"/>
  <c r="J2377" i="1"/>
  <c r="G2377" i="1"/>
  <c r="F2377" i="1"/>
  <c r="D2377" i="1"/>
  <c r="B2377" i="1"/>
  <c r="R2376" i="1"/>
  <c r="N2376" i="1"/>
  <c r="P2376" i="1" s="1"/>
  <c r="J2376" i="1"/>
  <c r="G2376" i="1"/>
  <c r="F2376" i="1"/>
  <c r="D2376" i="1"/>
  <c r="B2376" i="1"/>
  <c r="R2375" i="1"/>
  <c r="Q2375" i="1"/>
  <c r="N2375" i="1"/>
  <c r="P2375" i="1" s="1"/>
  <c r="J2375" i="1"/>
  <c r="G2375" i="1"/>
  <c r="F2375" i="1"/>
  <c r="D2375" i="1"/>
  <c r="B2375" i="1"/>
  <c r="R2374" i="1"/>
  <c r="N2374" i="1"/>
  <c r="P2374" i="1" s="1"/>
  <c r="J2374" i="1"/>
  <c r="G2374" i="1"/>
  <c r="F2374" i="1"/>
  <c r="D2374" i="1"/>
  <c r="B2374" i="1"/>
  <c r="R2373" i="1"/>
  <c r="Q2373" i="1"/>
  <c r="N2373" i="1"/>
  <c r="P2373" i="1" s="1"/>
  <c r="J2373" i="1"/>
  <c r="G2373" i="1"/>
  <c r="F2373" i="1"/>
  <c r="D2373" i="1"/>
  <c r="B2373" i="1"/>
  <c r="R2372" i="1"/>
  <c r="N2372" i="1"/>
  <c r="P2372" i="1" s="1"/>
  <c r="J2372" i="1"/>
  <c r="G2372" i="1"/>
  <c r="F2372" i="1"/>
  <c r="D2372" i="1"/>
  <c r="B2372" i="1"/>
  <c r="R2371" i="1"/>
  <c r="Q2371" i="1"/>
  <c r="N2371" i="1"/>
  <c r="P2371" i="1" s="1"/>
  <c r="J2371" i="1"/>
  <c r="G2371" i="1"/>
  <c r="F2371" i="1"/>
  <c r="D2371" i="1"/>
  <c r="B2371" i="1"/>
  <c r="R2370" i="1"/>
  <c r="N2370" i="1"/>
  <c r="P2370" i="1" s="1"/>
  <c r="J2370" i="1"/>
  <c r="G2370" i="1"/>
  <c r="F2370" i="1"/>
  <c r="D2370" i="1"/>
  <c r="B2370" i="1"/>
  <c r="R2369" i="1"/>
  <c r="Q2369" i="1"/>
  <c r="N2369" i="1"/>
  <c r="P2369" i="1" s="1"/>
  <c r="J2369" i="1"/>
  <c r="G2369" i="1"/>
  <c r="F2369" i="1"/>
  <c r="D2369" i="1"/>
  <c r="B2369" i="1"/>
  <c r="R2368" i="1"/>
  <c r="N2368" i="1"/>
  <c r="P2368" i="1" s="1"/>
  <c r="J2368" i="1"/>
  <c r="G2368" i="1"/>
  <c r="F2368" i="1"/>
  <c r="D2368" i="1"/>
  <c r="B2368" i="1"/>
  <c r="R2367" i="1"/>
  <c r="Q2367" i="1"/>
  <c r="N2367" i="1"/>
  <c r="P2367" i="1" s="1"/>
  <c r="J2367" i="1"/>
  <c r="G2367" i="1"/>
  <c r="F2367" i="1"/>
  <c r="D2367" i="1"/>
  <c r="B2367" i="1"/>
  <c r="R2366" i="1"/>
  <c r="N2366" i="1"/>
  <c r="P2366" i="1" s="1"/>
  <c r="J2366" i="1"/>
  <c r="G2366" i="1"/>
  <c r="F2366" i="1"/>
  <c r="D2366" i="1"/>
  <c r="B2366" i="1"/>
  <c r="R2365" i="1"/>
  <c r="Q2365" i="1"/>
  <c r="N2365" i="1"/>
  <c r="P2365" i="1" s="1"/>
  <c r="J2365" i="1"/>
  <c r="G2365" i="1"/>
  <c r="F2365" i="1"/>
  <c r="D2365" i="1"/>
  <c r="B2365" i="1"/>
  <c r="R2364" i="1"/>
  <c r="N2364" i="1"/>
  <c r="P2364" i="1" s="1"/>
  <c r="J2364" i="1"/>
  <c r="G2364" i="1"/>
  <c r="F2364" i="1"/>
  <c r="D2364" i="1"/>
  <c r="B2364" i="1"/>
  <c r="R2363" i="1"/>
  <c r="Q2363" i="1"/>
  <c r="N2363" i="1"/>
  <c r="P2363" i="1" s="1"/>
  <c r="J2363" i="1"/>
  <c r="G2363" i="1"/>
  <c r="F2363" i="1"/>
  <c r="D2363" i="1"/>
  <c r="B2363" i="1"/>
  <c r="R2362" i="1"/>
  <c r="N2362" i="1"/>
  <c r="P2362" i="1" s="1"/>
  <c r="J2362" i="1"/>
  <c r="G2362" i="1"/>
  <c r="F2362" i="1"/>
  <c r="D2362" i="1"/>
  <c r="B2362" i="1"/>
  <c r="R2361" i="1"/>
  <c r="Q2361" i="1"/>
  <c r="N2361" i="1"/>
  <c r="P2361" i="1" s="1"/>
  <c r="J2361" i="1"/>
  <c r="G2361" i="1"/>
  <c r="F2361" i="1"/>
  <c r="D2361" i="1"/>
  <c r="B2361" i="1"/>
  <c r="R2360" i="1"/>
  <c r="N2360" i="1"/>
  <c r="P2360" i="1" s="1"/>
  <c r="J2360" i="1"/>
  <c r="G2360" i="1"/>
  <c r="F2360" i="1"/>
  <c r="D2360" i="1"/>
  <c r="B2360" i="1"/>
  <c r="R2359" i="1"/>
  <c r="Q2359" i="1"/>
  <c r="N2359" i="1"/>
  <c r="P2359" i="1" s="1"/>
  <c r="J2359" i="1"/>
  <c r="G2359" i="1"/>
  <c r="F2359" i="1"/>
  <c r="D2359" i="1"/>
  <c r="B2359" i="1"/>
  <c r="R2358" i="1"/>
  <c r="N2358" i="1"/>
  <c r="P2358" i="1" s="1"/>
  <c r="J2358" i="1"/>
  <c r="G2358" i="1"/>
  <c r="F2358" i="1"/>
  <c r="D2358" i="1"/>
  <c r="B2358" i="1"/>
  <c r="R2357" i="1"/>
  <c r="Q2357" i="1"/>
  <c r="N2357" i="1"/>
  <c r="P2357" i="1" s="1"/>
  <c r="J2357" i="1"/>
  <c r="G2357" i="1"/>
  <c r="F2357" i="1"/>
  <c r="D2357" i="1"/>
  <c r="B2357" i="1"/>
  <c r="R2356" i="1"/>
  <c r="N2356" i="1"/>
  <c r="P2356" i="1" s="1"/>
  <c r="J2356" i="1"/>
  <c r="G2356" i="1"/>
  <c r="F2356" i="1"/>
  <c r="D2356" i="1"/>
  <c r="B2356" i="1"/>
  <c r="R2355" i="1"/>
  <c r="Q2355" i="1"/>
  <c r="N2355" i="1"/>
  <c r="P2355" i="1" s="1"/>
  <c r="J2355" i="1"/>
  <c r="G2355" i="1"/>
  <c r="F2355" i="1"/>
  <c r="D2355" i="1"/>
  <c r="B2355" i="1"/>
  <c r="R2354" i="1"/>
  <c r="N2354" i="1"/>
  <c r="P2354" i="1" s="1"/>
  <c r="J2354" i="1"/>
  <c r="G2354" i="1"/>
  <c r="F2354" i="1"/>
  <c r="D2354" i="1"/>
  <c r="B2354" i="1"/>
  <c r="R2353" i="1"/>
  <c r="Q2353" i="1"/>
  <c r="N2353" i="1"/>
  <c r="P2353" i="1" s="1"/>
  <c r="J2353" i="1"/>
  <c r="G2353" i="1"/>
  <c r="F2353" i="1"/>
  <c r="D2353" i="1"/>
  <c r="B2353" i="1"/>
  <c r="R2352" i="1"/>
  <c r="N2352" i="1"/>
  <c r="P2352" i="1" s="1"/>
  <c r="J2352" i="1"/>
  <c r="G2352" i="1"/>
  <c r="F2352" i="1"/>
  <c r="D2352" i="1"/>
  <c r="B2352" i="1"/>
  <c r="R2351" i="1"/>
  <c r="Q2351" i="1"/>
  <c r="N2351" i="1"/>
  <c r="P2351" i="1" s="1"/>
  <c r="J2351" i="1"/>
  <c r="G2351" i="1"/>
  <c r="F2351" i="1"/>
  <c r="D2351" i="1"/>
  <c r="B2351" i="1"/>
  <c r="R2350" i="1"/>
  <c r="N2350" i="1"/>
  <c r="P2350" i="1" s="1"/>
  <c r="J2350" i="1"/>
  <c r="G2350" i="1"/>
  <c r="F2350" i="1"/>
  <c r="D2350" i="1"/>
  <c r="B2350" i="1"/>
  <c r="R2349" i="1"/>
  <c r="Q2349" i="1"/>
  <c r="N2349" i="1"/>
  <c r="P2349" i="1" s="1"/>
  <c r="J2349" i="1"/>
  <c r="G2349" i="1"/>
  <c r="F2349" i="1"/>
  <c r="D2349" i="1"/>
  <c r="B2349" i="1"/>
  <c r="R2348" i="1"/>
  <c r="N2348" i="1"/>
  <c r="P2348" i="1" s="1"/>
  <c r="J2348" i="1"/>
  <c r="G2348" i="1"/>
  <c r="F2348" i="1"/>
  <c r="D2348" i="1"/>
  <c r="B2348" i="1"/>
  <c r="R2347" i="1"/>
  <c r="Q2347" i="1"/>
  <c r="N2347" i="1"/>
  <c r="P2347" i="1" s="1"/>
  <c r="J2347" i="1"/>
  <c r="G2347" i="1"/>
  <c r="F2347" i="1"/>
  <c r="D2347" i="1"/>
  <c r="B2347" i="1"/>
  <c r="R2346" i="1"/>
  <c r="N2346" i="1"/>
  <c r="P2346" i="1" s="1"/>
  <c r="J2346" i="1"/>
  <c r="G2346" i="1"/>
  <c r="F2346" i="1"/>
  <c r="D2346" i="1"/>
  <c r="B2346" i="1"/>
  <c r="R2345" i="1"/>
  <c r="Q2345" i="1"/>
  <c r="N2345" i="1"/>
  <c r="P2345" i="1" s="1"/>
  <c r="J2345" i="1"/>
  <c r="G2345" i="1"/>
  <c r="F2345" i="1"/>
  <c r="D2345" i="1"/>
  <c r="B2345" i="1"/>
  <c r="R2344" i="1"/>
  <c r="N2344" i="1"/>
  <c r="P2344" i="1" s="1"/>
  <c r="J2344" i="1"/>
  <c r="G2344" i="1"/>
  <c r="F2344" i="1"/>
  <c r="D2344" i="1"/>
  <c r="B2344" i="1"/>
  <c r="R2343" i="1"/>
  <c r="Q2343" i="1"/>
  <c r="N2343" i="1"/>
  <c r="P2343" i="1" s="1"/>
  <c r="J2343" i="1"/>
  <c r="G2343" i="1"/>
  <c r="F2343" i="1"/>
  <c r="D2343" i="1"/>
  <c r="B2343" i="1"/>
  <c r="R2342" i="1"/>
  <c r="N2342" i="1"/>
  <c r="P2342" i="1" s="1"/>
  <c r="J2342" i="1"/>
  <c r="G2342" i="1"/>
  <c r="F2342" i="1"/>
  <c r="D2342" i="1"/>
  <c r="B2342" i="1"/>
  <c r="R2341" i="1"/>
  <c r="Q2341" i="1"/>
  <c r="N2341" i="1"/>
  <c r="P2341" i="1" s="1"/>
  <c r="J2341" i="1"/>
  <c r="G2341" i="1"/>
  <c r="F2341" i="1"/>
  <c r="D2341" i="1"/>
  <c r="B2341" i="1"/>
  <c r="R2340" i="1"/>
  <c r="N2340" i="1"/>
  <c r="P2340" i="1" s="1"/>
  <c r="J2340" i="1"/>
  <c r="G2340" i="1"/>
  <c r="F2340" i="1"/>
  <c r="D2340" i="1"/>
  <c r="B2340" i="1"/>
  <c r="R2339" i="1"/>
  <c r="Q2339" i="1"/>
  <c r="N2339" i="1"/>
  <c r="P2339" i="1" s="1"/>
  <c r="J2339" i="1"/>
  <c r="G2339" i="1"/>
  <c r="F2339" i="1"/>
  <c r="D2339" i="1"/>
  <c r="B2339" i="1"/>
  <c r="R2338" i="1"/>
  <c r="N2338" i="1"/>
  <c r="P2338" i="1" s="1"/>
  <c r="J2338" i="1"/>
  <c r="G2338" i="1"/>
  <c r="F2338" i="1"/>
  <c r="D2338" i="1"/>
  <c r="B2338" i="1"/>
  <c r="R2337" i="1"/>
  <c r="Q2337" i="1"/>
  <c r="N2337" i="1"/>
  <c r="P2337" i="1" s="1"/>
  <c r="J2337" i="1"/>
  <c r="G2337" i="1"/>
  <c r="F2337" i="1"/>
  <c r="D2337" i="1"/>
  <c r="B2337" i="1"/>
  <c r="R2336" i="1"/>
  <c r="N2336" i="1"/>
  <c r="P2336" i="1" s="1"/>
  <c r="J2336" i="1"/>
  <c r="G2336" i="1"/>
  <c r="F2336" i="1"/>
  <c r="D2336" i="1"/>
  <c r="B2336" i="1"/>
  <c r="R2335" i="1"/>
  <c r="Q2335" i="1"/>
  <c r="N2335" i="1"/>
  <c r="P2335" i="1" s="1"/>
  <c r="J2335" i="1"/>
  <c r="G2335" i="1"/>
  <c r="F2335" i="1"/>
  <c r="D2335" i="1"/>
  <c r="B2335" i="1"/>
  <c r="R2334" i="1"/>
  <c r="N2334" i="1"/>
  <c r="P2334" i="1" s="1"/>
  <c r="J2334" i="1"/>
  <c r="G2334" i="1"/>
  <c r="F2334" i="1"/>
  <c r="D2334" i="1"/>
  <c r="B2334" i="1"/>
  <c r="R2333" i="1"/>
  <c r="Q2333" i="1"/>
  <c r="N2333" i="1"/>
  <c r="P2333" i="1" s="1"/>
  <c r="J2333" i="1"/>
  <c r="G2333" i="1"/>
  <c r="F2333" i="1"/>
  <c r="D2333" i="1"/>
  <c r="B2333" i="1"/>
  <c r="R2332" i="1"/>
  <c r="N2332" i="1"/>
  <c r="P2332" i="1" s="1"/>
  <c r="J2332" i="1"/>
  <c r="G2332" i="1"/>
  <c r="F2332" i="1"/>
  <c r="D2332" i="1"/>
  <c r="B2332" i="1"/>
  <c r="R2331" i="1"/>
  <c r="Q2331" i="1"/>
  <c r="N2331" i="1"/>
  <c r="P2331" i="1" s="1"/>
  <c r="J2331" i="1"/>
  <c r="G2331" i="1"/>
  <c r="F2331" i="1"/>
  <c r="D2331" i="1"/>
  <c r="B2331" i="1"/>
  <c r="R2330" i="1"/>
  <c r="N2330" i="1"/>
  <c r="P2330" i="1" s="1"/>
  <c r="J2330" i="1"/>
  <c r="G2330" i="1"/>
  <c r="F2330" i="1"/>
  <c r="D2330" i="1"/>
  <c r="B2330" i="1"/>
  <c r="R2329" i="1"/>
  <c r="Q2329" i="1"/>
  <c r="N2329" i="1"/>
  <c r="P2329" i="1" s="1"/>
  <c r="J2329" i="1"/>
  <c r="G2329" i="1"/>
  <c r="F2329" i="1"/>
  <c r="D2329" i="1"/>
  <c r="B2329" i="1"/>
  <c r="R2328" i="1"/>
  <c r="N2328" i="1"/>
  <c r="P2328" i="1" s="1"/>
  <c r="J2328" i="1"/>
  <c r="G2328" i="1"/>
  <c r="F2328" i="1"/>
  <c r="D2328" i="1"/>
  <c r="B2328" i="1"/>
  <c r="R2327" i="1"/>
  <c r="Q2327" i="1"/>
  <c r="N2327" i="1"/>
  <c r="P2327" i="1" s="1"/>
  <c r="J2327" i="1"/>
  <c r="G2327" i="1"/>
  <c r="F2327" i="1"/>
  <c r="D2327" i="1"/>
  <c r="B2327" i="1"/>
  <c r="R2326" i="1"/>
  <c r="N2326" i="1"/>
  <c r="P2326" i="1" s="1"/>
  <c r="J2326" i="1"/>
  <c r="G2326" i="1"/>
  <c r="F2326" i="1"/>
  <c r="D2326" i="1"/>
  <c r="B2326" i="1"/>
  <c r="R2325" i="1"/>
  <c r="Q2325" i="1"/>
  <c r="N2325" i="1"/>
  <c r="P2325" i="1" s="1"/>
  <c r="J2325" i="1"/>
  <c r="G2325" i="1"/>
  <c r="F2325" i="1"/>
  <c r="D2325" i="1"/>
  <c r="B2325" i="1"/>
  <c r="R2324" i="1"/>
  <c r="N2324" i="1"/>
  <c r="P2324" i="1" s="1"/>
  <c r="J2324" i="1"/>
  <c r="G2324" i="1"/>
  <c r="F2324" i="1"/>
  <c r="D2324" i="1"/>
  <c r="B2324" i="1"/>
  <c r="R2323" i="1"/>
  <c r="Q2323" i="1"/>
  <c r="N2323" i="1"/>
  <c r="P2323" i="1" s="1"/>
  <c r="J2323" i="1"/>
  <c r="G2323" i="1"/>
  <c r="F2323" i="1"/>
  <c r="D2323" i="1"/>
  <c r="B2323" i="1"/>
  <c r="R2322" i="1"/>
  <c r="N2322" i="1"/>
  <c r="P2322" i="1" s="1"/>
  <c r="J2322" i="1"/>
  <c r="G2322" i="1"/>
  <c r="F2322" i="1"/>
  <c r="D2322" i="1"/>
  <c r="B2322" i="1"/>
  <c r="R2321" i="1"/>
  <c r="Q2321" i="1"/>
  <c r="N2321" i="1"/>
  <c r="P2321" i="1" s="1"/>
  <c r="J2321" i="1"/>
  <c r="G2321" i="1"/>
  <c r="F2321" i="1"/>
  <c r="D2321" i="1"/>
  <c r="B2321" i="1"/>
  <c r="R2320" i="1"/>
  <c r="N2320" i="1"/>
  <c r="P2320" i="1" s="1"/>
  <c r="J2320" i="1"/>
  <c r="G2320" i="1"/>
  <c r="F2320" i="1"/>
  <c r="D2320" i="1"/>
  <c r="B2320" i="1"/>
  <c r="R2319" i="1"/>
  <c r="Q2319" i="1"/>
  <c r="N2319" i="1"/>
  <c r="P2319" i="1" s="1"/>
  <c r="J2319" i="1"/>
  <c r="G2319" i="1"/>
  <c r="F2319" i="1"/>
  <c r="D2319" i="1"/>
  <c r="B2319" i="1"/>
  <c r="R2318" i="1"/>
  <c r="N2318" i="1"/>
  <c r="P2318" i="1" s="1"/>
  <c r="J2318" i="1"/>
  <c r="G2318" i="1"/>
  <c r="F2318" i="1"/>
  <c r="D2318" i="1"/>
  <c r="B2318" i="1"/>
  <c r="R2317" i="1"/>
  <c r="Q2317" i="1"/>
  <c r="N2317" i="1"/>
  <c r="P2317" i="1" s="1"/>
  <c r="J2317" i="1"/>
  <c r="G2317" i="1"/>
  <c r="F2317" i="1"/>
  <c r="D2317" i="1"/>
  <c r="B2317" i="1"/>
  <c r="R2316" i="1"/>
  <c r="N2316" i="1"/>
  <c r="P2316" i="1" s="1"/>
  <c r="J2316" i="1"/>
  <c r="G2316" i="1"/>
  <c r="F2316" i="1"/>
  <c r="D2316" i="1"/>
  <c r="B2316" i="1"/>
  <c r="R2315" i="1"/>
  <c r="Q2315" i="1"/>
  <c r="N2315" i="1"/>
  <c r="P2315" i="1" s="1"/>
  <c r="J2315" i="1"/>
  <c r="G2315" i="1"/>
  <c r="F2315" i="1"/>
  <c r="D2315" i="1"/>
  <c r="B2315" i="1"/>
  <c r="R2314" i="1"/>
  <c r="N2314" i="1"/>
  <c r="P2314" i="1" s="1"/>
  <c r="J2314" i="1"/>
  <c r="G2314" i="1"/>
  <c r="F2314" i="1"/>
  <c r="D2314" i="1"/>
  <c r="B2314" i="1"/>
  <c r="R2313" i="1"/>
  <c r="Q2313" i="1"/>
  <c r="N2313" i="1"/>
  <c r="P2313" i="1" s="1"/>
  <c r="J2313" i="1"/>
  <c r="G2313" i="1"/>
  <c r="F2313" i="1"/>
  <c r="D2313" i="1"/>
  <c r="B2313" i="1"/>
  <c r="R2312" i="1"/>
  <c r="N2312" i="1"/>
  <c r="P2312" i="1" s="1"/>
  <c r="J2312" i="1"/>
  <c r="G2312" i="1"/>
  <c r="F2312" i="1"/>
  <c r="D2312" i="1"/>
  <c r="B2312" i="1"/>
  <c r="R2311" i="1"/>
  <c r="Q2311" i="1"/>
  <c r="N2311" i="1"/>
  <c r="P2311" i="1" s="1"/>
  <c r="J2311" i="1"/>
  <c r="G2311" i="1"/>
  <c r="F2311" i="1"/>
  <c r="D2311" i="1"/>
  <c r="B2311" i="1"/>
  <c r="R2310" i="1"/>
  <c r="N2310" i="1"/>
  <c r="P2310" i="1" s="1"/>
  <c r="J2310" i="1"/>
  <c r="G2310" i="1"/>
  <c r="F2310" i="1"/>
  <c r="D2310" i="1"/>
  <c r="B2310" i="1"/>
  <c r="R2309" i="1"/>
  <c r="Q2309" i="1"/>
  <c r="N2309" i="1"/>
  <c r="P2309" i="1" s="1"/>
  <c r="J2309" i="1"/>
  <c r="G2309" i="1"/>
  <c r="F2309" i="1"/>
  <c r="D2309" i="1"/>
  <c r="B2309" i="1"/>
  <c r="R2308" i="1"/>
  <c r="N2308" i="1"/>
  <c r="P2308" i="1" s="1"/>
  <c r="J2308" i="1"/>
  <c r="G2308" i="1"/>
  <c r="F2308" i="1"/>
  <c r="D2308" i="1"/>
  <c r="B2308" i="1"/>
  <c r="R2307" i="1"/>
  <c r="Q2307" i="1"/>
  <c r="N2307" i="1"/>
  <c r="P2307" i="1" s="1"/>
  <c r="J2307" i="1"/>
  <c r="G2307" i="1"/>
  <c r="F2307" i="1"/>
  <c r="D2307" i="1"/>
  <c r="B2307" i="1"/>
  <c r="R2306" i="1"/>
  <c r="N2306" i="1"/>
  <c r="P2306" i="1" s="1"/>
  <c r="J2306" i="1"/>
  <c r="G2306" i="1"/>
  <c r="F2306" i="1"/>
  <c r="D2306" i="1"/>
  <c r="B2306" i="1"/>
  <c r="R2305" i="1"/>
  <c r="Q2305" i="1"/>
  <c r="N2305" i="1"/>
  <c r="P2305" i="1" s="1"/>
  <c r="J2305" i="1"/>
  <c r="G2305" i="1"/>
  <c r="F2305" i="1"/>
  <c r="D2305" i="1"/>
  <c r="B2305" i="1"/>
  <c r="R2304" i="1"/>
  <c r="N2304" i="1"/>
  <c r="P2304" i="1" s="1"/>
  <c r="J2304" i="1"/>
  <c r="G2304" i="1"/>
  <c r="F2304" i="1"/>
  <c r="D2304" i="1"/>
  <c r="B2304" i="1"/>
  <c r="R2303" i="1"/>
  <c r="Q2303" i="1"/>
  <c r="N2303" i="1"/>
  <c r="P2303" i="1" s="1"/>
  <c r="J2303" i="1"/>
  <c r="G2303" i="1"/>
  <c r="F2303" i="1"/>
  <c r="D2303" i="1"/>
  <c r="B2303" i="1"/>
  <c r="R2302" i="1"/>
  <c r="N2302" i="1"/>
  <c r="P2302" i="1" s="1"/>
  <c r="J2302" i="1"/>
  <c r="G2302" i="1"/>
  <c r="F2302" i="1"/>
  <c r="D2302" i="1"/>
  <c r="B2302" i="1"/>
  <c r="R2301" i="1"/>
  <c r="Q2301" i="1"/>
  <c r="N2301" i="1"/>
  <c r="P2301" i="1" s="1"/>
  <c r="J2301" i="1"/>
  <c r="G2301" i="1"/>
  <c r="F2301" i="1"/>
  <c r="D2301" i="1"/>
  <c r="B2301" i="1"/>
  <c r="R2300" i="1"/>
  <c r="N2300" i="1"/>
  <c r="P2300" i="1" s="1"/>
  <c r="J2300" i="1"/>
  <c r="G2300" i="1"/>
  <c r="F2300" i="1"/>
  <c r="D2300" i="1"/>
  <c r="B2300" i="1"/>
  <c r="R2299" i="1"/>
  <c r="Q2299" i="1"/>
  <c r="N2299" i="1"/>
  <c r="P2299" i="1" s="1"/>
  <c r="J2299" i="1"/>
  <c r="G2299" i="1"/>
  <c r="F2299" i="1"/>
  <c r="D2299" i="1"/>
  <c r="B2299" i="1"/>
  <c r="R2298" i="1"/>
  <c r="N2298" i="1"/>
  <c r="P2298" i="1" s="1"/>
  <c r="J2298" i="1"/>
  <c r="G2298" i="1"/>
  <c r="F2298" i="1"/>
  <c r="D2298" i="1"/>
  <c r="B2298" i="1"/>
  <c r="R2297" i="1"/>
  <c r="Q2297" i="1"/>
  <c r="N2297" i="1"/>
  <c r="P2297" i="1" s="1"/>
  <c r="J2297" i="1"/>
  <c r="G2297" i="1"/>
  <c r="F2297" i="1"/>
  <c r="D2297" i="1"/>
  <c r="B2297" i="1"/>
  <c r="R2296" i="1"/>
  <c r="N2296" i="1"/>
  <c r="P2296" i="1" s="1"/>
  <c r="J2296" i="1"/>
  <c r="G2296" i="1"/>
  <c r="F2296" i="1"/>
  <c r="D2296" i="1"/>
  <c r="B2296" i="1"/>
  <c r="R2295" i="1"/>
  <c r="Q2295" i="1"/>
  <c r="N2295" i="1"/>
  <c r="P2295" i="1" s="1"/>
  <c r="J2295" i="1"/>
  <c r="G2295" i="1"/>
  <c r="F2295" i="1"/>
  <c r="D2295" i="1"/>
  <c r="B2295" i="1"/>
  <c r="R2294" i="1"/>
  <c r="N2294" i="1"/>
  <c r="P2294" i="1" s="1"/>
  <c r="J2294" i="1"/>
  <c r="G2294" i="1"/>
  <c r="F2294" i="1"/>
  <c r="D2294" i="1"/>
  <c r="B2294" i="1"/>
  <c r="R2293" i="1"/>
  <c r="Q2293" i="1"/>
  <c r="N2293" i="1"/>
  <c r="P2293" i="1" s="1"/>
  <c r="J2293" i="1"/>
  <c r="G2293" i="1"/>
  <c r="F2293" i="1"/>
  <c r="D2293" i="1"/>
  <c r="B2293" i="1"/>
  <c r="R2292" i="1"/>
  <c r="N2292" i="1"/>
  <c r="P2292" i="1" s="1"/>
  <c r="J2292" i="1"/>
  <c r="G2292" i="1"/>
  <c r="F2292" i="1"/>
  <c r="D2292" i="1"/>
  <c r="B2292" i="1"/>
  <c r="R2291" i="1"/>
  <c r="Q2291" i="1"/>
  <c r="N2291" i="1"/>
  <c r="P2291" i="1" s="1"/>
  <c r="J2291" i="1"/>
  <c r="G2291" i="1"/>
  <c r="F2291" i="1"/>
  <c r="D2291" i="1"/>
  <c r="B2291" i="1"/>
  <c r="R2290" i="1"/>
  <c r="N2290" i="1"/>
  <c r="P2290" i="1" s="1"/>
  <c r="J2290" i="1"/>
  <c r="G2290" i="1"/>
  <c r="F2290" i="1"/>
  <c r="D2290" i="1"/>
  <c r="B2290" i="1"/>
  <c r="R2289" i="1"/>
  <c r="Q2289" i="1"/>
  <c r="N2289" i="1"/>
  <c r="P2289" i="1" s="1"/>
  <c r="J2289" i="1"/>
  <c r="G2289" i="1"/>
  <c r="F2289" i="1"/>
  <c r="D2289" i="1"/>
  <c r="B2289" i="1"/>
  <c r="R2288" i="1"/>
  <c r="N2288" i="1"/>
  <c r="P2288" i="1" s="1"/>
  <c r="J2288" i="1"/>
  <c r="G2288" i="1"/>
  <c r="F2288" i="1"/>
  <c r="D2288" i="1"/>
  <c r="B2288" i="1"/>
  <c r="R2287" i="1"/>
  <c r="Q2287" i="1"/>
  <c r="N2287" i="1"/>
  <c r="P2287" i="1" s="1"/>
  <c r="J2287" i="1"/>
  <c r="G2287" i="1"/>
  <c r="F2287" i="1"/>
  <c r="D2287" i="1"/>
  <c r="B2287" i="1"/>
  <c r="R2286" i="1"/>
  <c r="N2286" i="1"/>
  <c r="P2286" i="1" s="1"/>
  <c r="J2286" i="1"/>
  <c r="G2286" i="1"/>
  <c r="F2286" i="1"/>
  <c r="D2286" i="1"/>
  <c r="B2286" i="1"/>
  <c r="R2285" i="1"/>
  <c r="Q2285" i="1"/>
  <c r="N2285" i="1"/>
  <c r="P2285" i="1" s="1"/>
  <c r="J2285" i="1"/>
  <c r="G2285" i="1"/>
  <c r="F2285" i="1"/>
  <c r="D2285" i="1"/>
  <c r="B2285" i="1"/>
  <c r="R2284" i="1"/>
  <c r="N2284" i="1"/>
  <c r="P2284" i="1" s="1"/>
  <c r="J2284" i="1"/>
  <c r="G2284" i="1"/>
  <c r="F2284" i="1"/>
  <c r="D2284" i="1"/>
  <c r="B2284" i="1"/>
  <c r="R2283" i="1"/>
  <c r="Q2283" i="1"/>
  <c r="N2283" i="1"/>
  <c r="P2283" i="1" s="1"/>
  <c r="J2283" i="1"/>
  <c r="G2283" i="1"/>
  <c r="F2283" i="1"/>
  <c r="D2283" i="1"/>
  <c r="B2283" i="1"/>
  <c r="R2282" i="1"/>
  <c r="N2282" i="1"/>
  <c r="P2282" i="1" s="1"/>
  <c r="J2282" i="1"/>
  <c r="G2282" i="1"/>
  <c r="F2282" i="1"/>
  <c r="D2282" i="1"/>
  <c r="B2282" i="1"/>
  <c r="R2281" i="1"/>
  <c r="Q2281" i="1"/>
  <c r="N2281" i="1"/>
  <c r="P2281" i="1" s="1"/>
  <c r="J2281" i="1"/>
  <c r="G2281" i="1"/>
  <c r="F2281" i="1"/>
  <c r="D2281" i="1"/>
  <c r="B2281" i="1"/>
  <c r="R2280" i="1"/>
  <c r="N2280" i="1"/>
  <c r="P2280" i="1" s="1"/>
  <c r="J2280" i="1"/>
  <c r="G2280" i="1"/>
  <c r="F2280" i="1"/>
  <c r="D2280" i="1"/>
  <c r="B2280" i="1"/>
  <c r="R2279" i="1"/>
  <c r="Q2279" i="1"/>
  <c r="N2279" i="1"/>
  <c r="P2279" i="1" s="1"/>
  <c r="J2279" i="1"/>
  <c r="G2279" i="1"/>
  <c r="F2279" i="1"/>
  <c r="D2279" i="1"/>
  <c r="B2279" i="1"/>
  <c r="R2278" i="1"/>
  <c r="N2278" i="1"/>
  <c r="P2278" i="1" s="1"/>
  <c r="J2278" i="1"/>
  <c r="G2278" i="1"/>
  <c r="F2278" i="1"/>
  <c r="D2278" i="1"/>
  <c r="B2278" i="1"/>
  <c r="R2277" i="1"/>
  <c r="Q2277" i="1"/>
  <c r="N2277" i="1"/>
  <c r="P2277" i="1" s="1"/>
  <c r="J2277" i="1"/>
  <c r="G2277" i="1"/>
  <c r="F2277" i="1"/>
  <c r="D2277" i="1"/>
  <c r="B2277" i="1"/>
  <c r="R2276" i="1"/>
  <c r="N2276" i="1"/>
  <c r="P2276" i="1" s="1"/>
  <c r="J2276" i="1"/>
  <c r="G2276" i="1"/>
  <c r="F2276" i="1"/>
  <c r="D2276" i="1"/>
  <c r="B2276" i="1"/>
  <c r="R2275" i="1"/>
  <c r="Q2275" i="1"/>
  <c r="N2275" i="1"/>
  <c r="P2275" i="1" s="1"/>
  <c r="J2275" i="1"/>
  <c r="G2275" i="1"/>
  <c r="F2275" i="1"/>
  <c r="D2275" i="1"/>
  <c r="B2275" i="1"/>
  <c r="R2274" i="1"/>
  <c r="N2274" i="1"/>
  <c r="P2274" i="1" s="1"/>
  <c r="J2274" i="1"/>
  <c r="G2274" i="1"/>
  <c r="F2274" i="1"/>
  <c r="D2274" i="1"/>
  <c r="B2274" i="1"/>
  <c r="R2273" i="1"/>
  <c r="Q2273" i="1"/>
  <c r="N2273" i="1"/>
  <c r="P2273" i="1" s="1"/>
  <c r="J2273" i="1"/>
  <c r="G2273" i="1"/>
  <c r="F2273" i="1"/>
  <c r="D2273" i="1"/>
  <c r="B2273" i="1"/>
  <c r="R2272" i="1"/>
  <c r="N2272" i="1"/>
  <c r="P2272" i="1" s="1"/>
  <c r="J2272" i="1"/>
  <c r="G2272" i="1"/>
  <c r="F2272" i="1"/>
  <c r="D2272" i="1"/>
  <c r="B2272" i="1"/>
  <c r="R2271" i="1"/>
  <c r="Q2271" i="1"/>
  <c r="N2271" i="1"/>
  <c r="P2271" i="1" s="1"/>
  <c r="J2271" i="1"/>
  <c r="G2271" i="1"/>
  <c r="F2271" i="1"/>
  <c r="D2271" i="1"/>
  <c r="B2271" i="1"/>
  <c r="R2270" i="1"/>
  <c r="N2270" i="1"/>
  <c r="P2270" i="1" s="1"/>
  <c r="J2270" i="1"/>
  <c r="G2270" i="1"/>
  <c r="F2270" i="1"/>
  <c r="D2270" i="1"/>
  <c r="B2270" i="1"/>
  <c r="R2269" i="1"/>
  <c r="Q2269" i="1"/>
  <c r="N2269" i="1"/>
  <c r="P2269" i="1" s="1"/>
  <c r="J2269" i="1"/>
  <c r="G2269" i="1"/>
  <c r="F2269" i="1"/>
  <c r="D2269" i="1"/>
  <c r="B2269" i="1"/>
  <c r="R2268" i="1"/>
  <c r="N2268" i="1"/>
  <c r="P2268" i="1" s="1"/>
  <c r="J2268" i="1"/>
  <c r="G2268" i="1"/>
  <c r="F2268" i="1"/>
  <c r="D2268" i="1"/>
  <c r="B2268" i="1"/>
  <c r="R2267" i="1"/>
  <c r="Q2267" i="1"/>
  <c r="N2267" i="1"/>
  <c r="P2267" i="1" s="1"/>
  <c r="J2267" i="1"/>
  <c r="G2267" i="1"/>
  <c r="F2267" i="1"/>
  <c r="D2267" i="1"/>
  <c r="B2267" i="1"/>
  <c r="R2266" i="1"/>
  <c r="N2266" i="1"/>
  <c r="J2266" i="1"/>
  <c r="G2266" i="1"/>
  <c r="F2266" i="1"/>
  <c r="D2266" i="1"/>
  <c r="B2266" i="1"/>
  <c r="R2265" i="1"/>
  <c r="Q2265" i="1"/>
  <c r="N2265" i="1"/>
  <c r="P2265" i="1" s="1"/>
  <c r="J2265" i="1"/>
  <c r="G2265" i="1"/>
  <c r="F2265" i="1"/>
  <c r="D2265" i="1"/>
  <c r="B2265" i="1"/>
  <c r="R2264" i="1"/>
  <c r="N2264" i="1"/>
  <c r="J2264" i="1"/>
  <c r="G2264" i="1"/>
  <c r="F2264" i="1"/>
  <c r="D2264" i="1"/>
  <c r="B2264" i="1"/>
  <c r="R2263" i="1"/>
  <c r="Q2263" i="1"/>
  <c r="N2263" i="1"/>
  <c r="P2263" i="1" s="1"/>
  <c r="J2263" i="1"/>
  <c r="G2263" i="1"/>
  <c r="F2263" i="1"/>
  <c r="D2263" i="1"/>
  <c r="B2263" i="1"/>
  <c r="R2262" i="1"/>
  <c r="N2262" i="1"/>
  <c r="J2262" i="1"/>
  <c r="G2262" i="1"/>
  <c r="F2262" i="1"/>
  <c r="D2262" i="1"/>
  <c r="B2262" i="1"/>
  <c r="R2261" i="1"/>
  <c r="Q2261" i="1"/>
  <c r="N2261" i="1"/>
  <c r="P2261" i="1" s="1"/>
  <c r="J2261" i="1"/>
  <c r="G2261" i="1"/>
  <c r="F2261" i="1"/>
  <c r="D2261" i="1"/>
  <c r="B2261" i="1"/>
  <c r="R2260" i="1"/>
  <c r="N2260" i="1"/>
  <c r="J2260" i="1"/>
  <c r="G2260" i="1"/>
  <c r="F2260" i="1"/>
  <c r="D2260" i="1"/>
  <c r="B2260" i="1"/>
  <c r="R2259" i="1"/>
  <c r="Q2259" i="1"/>
  <c r="N2259" i="1"/>
  <c r="P2259" i="1" s="1"/>
  <c r="J2259" i="1"/>
  <c r="G2259" i="1"/>
  <c r="F2259" i="1"/>
  <c r="D2259" i="1"/>
  <c r="B2259" i="1"/>
  <c r="R2258" i="1"/>
  <c r="N2258" i="1"/>
  <c r="J2258" i="1"/>
  <c r="G2258" i="1"/>
  <c r="F2258" i="1"/>
  <c r="D2258" i="1"/>
  <c r="B2258" i="1"/>
  <c r="R2257" i="1"/>
  <c r="Q2257" i="1"/>
  <c r="N2257" i="1"/>
  <c r="P2257" i="1" s="1"/>
  <c r="J2257" i="1"/>
  <c r="G2257" i="1"/>
  <c r="F2257" i="1"/>
  <c r="D2257" i="1"/>
  <c r="B2257" i="1"/>
  <c r="R2256" i="1"/>
  <c r="N2256" i="1"/>
  <c r="J2256" i="1"/>
  <c r="G2256" i="1"/>
  <c r="F2256" i="1"/>
  <c r="D2256" i="1"/>
  <c r="B2256" i="1"/>
  <c r="R2255" i="1"/>
  <c r="Q2255" i="1"/>
  <c r="N2255" i="1"/>
  <c r="P2255" i="1" s="1"/>
  <c r="J2255" i="1"/>
  <c r="G2255" i="1"/>
  <c r="F2255" i="1"/>
  <c r="D2255" i="1"/>
  <c r="B2255" i="1"/>
  <c r="R2254" i="1"/>
  <c r="N2254" i="1"/>
  <c r="J2254" i="1"/>
  <c r="G2254" i="1"/>
  <c r="F2254" i="1"/>
  <c r="D2254" i="1"/>
  <c r="B2254" i="1"/>
  <c r="R2253" i="1"/>
  <c r="Q2253" i="1"/>
  <c r="N2253" i="1"/>
  <c r="P2253" i="1" s="1"/>
  <c r="J2253" i="1"/>
  <c r="G2253" i="1"/>
  <c r="F2253" i="1"/>
  <c r="D2253" i="1"/>
  <c r="B2253" i="1"/>
  <c r="R2252" i="1"/>
  <c r="N2252" i="1"/>
  <c r="J2252" i="1"/>
  <c r="G2252" i="1"/>
  <c r="F2252" i="1"/>
  <c r="D2252" i="1"/>
  <c r="B2252" i="1"/>
  <c r="R2251" i="1"/>
  <c r="N2251" i="1"/>
  <c r="P2251" i="1" s="1"/>
  <c r="J2251" i="1"/>
  <c r="G2251" i="1"/>
  <c r="F2251" i="1"/>
  <c r="D2251" i="1"/>
  <c r="B2251" i="1"/>
  <c r="R2250" i="1"/>
  <c r="Q2250" i="1"/>
  <c r="N2250" i="1"/>
  <c r="P2250" i="1" s="1"/>
  <c r="J2250" i="1"/>
  <c r="G2250" i="1"/>
  <c r="F2250" i="1"/>
  <c r="D2250" i="1"/>
  <c r="B2250" i="1"/>
  <c r="R2249" i="1"/>
  <c r="Q2249" i="1"/>
  <c r="N2249" i="1"/>
  <c r="P2249" i="1" s="1"/>
  <c r="J2249" i="1"/>
  <c r="G2249" i="1"/>
  <c r="F2249" i="1"/>
  <c r="D2249" i="1"/>
  <c r="B2249" i="1"/>
  <c r="R2248" i="1"/>
  <c r="Q2248" i="1"/>
  <c r="N2248" i="1"/>
  <c r="P2248" i="1" s="1"/>
  <c r="J2248" i="1"/>
  <c r="G2248" i="1"/>
  <c r="F2248" i="1"/>
  <c r="D2248" i="1"/>
  <c r="B2248" i="1"/>
  <c r="R2247" i="1"/>
  <c r="Q2247" i="1"/>
  <c r="N2247" i="1"/>
  <c r="P2247" i="1" s="1"/>
  <c r="J2247" i="1"/>
  <c r="G2247" i="1"/>
  <c r="F2247" i="1"/>
  <c r="D2247" i="1"/>
  <c r="B2247" i="1"/>
  <c r="R2246" i="1"/>
  <c r="Q2246" i="1"/>
  <c r="N2246" i="1"/>
  <c r="P2246" i="1" s="1"/>
  <c r="J2246" i="1"/>
  <c r="G2246" i="1"/>
  <c r="F2246" i="1"/>
  <c r="D2246" i="1"/>
  <c r="B2246" i="1"/>
  <c r="R2245" i="1"/>
  <c r="N2245" i="1"/>
  <c r="P2245" i="1" s="1"/>
  <c r="J2245" i="1"/>
  <c r="G2245" i="1"/>
  <c r="F2245" i="1"/>
  <c r="D2245" i="1"/>
  <c r="B2245" i="1"/>
  <c r="R2244" i="1"/>
  <c r="Q2244" i="1"/>
  <c r="N2244" i="1"/>
  <c r="P2244" i="1" s="1"/>
  <c r="J2244" i="1"/>
  <c r="G2244" i="1"/>
  <c r="F2244" i="1"/>
  <c r="D2244" i="1"/>
  <c r="B2244" i="1"/>
  <c r="R2243" i="1"/>
  <c r="N2243" i="1"/>
  <c r="P2243" i="1" s="1"/>
  <c r="J2243" i="1"/>
  <c r="G2243" i="1"/>
  <c r="F2243" i="1"/>
  <c r="D2243" i="1"/>
  <c r="B2243" i="1"/>
  <c r="R2242" i="1"/>
  <c r="Q2242" i="1"/>
  <c r="N2242" i="1"/>
  <c r="P2242" i="1" s="1"/>
  <c r="J2242" i="1"/>
  <c r="G2242" i="1"/>
  <c r="F2242" i="1"/>
  <c r="D2242" i="1"/>
  <c r="B2242" i="1"/>
  <c r="R2241" i="1"/>
  <c r="Q2241" i="1"/>
  <c r="N2241" i="1"/>
  <c r="P2241" i="1" s="1"/>
  <c r="J2241" i="1"/>
  <c r="G2241" i="1"/>
  <c r="F2241" i="1"/>
  <c r="D2241" i="1"/>
  <c r="B2241" i="1"/>
  <c r="R2240" i="1"/>
  <c r="Q2240" i="1"/>
  <c r="N2240" i="1"/>
  <c r="P2240" i="1" s="1"/>
  <c r="J2240" i="1"/>
  <c r="G2240" i="1"/>
  <c r="F2240" i="1"/>
  <c r="D2240" i="1"/>
  <c r="B2240" i="1"/>
  <c r="R2239" i="1"/>
  <c r="Q2239" i="1"/>
  <c r="N2239" i="1"/>
  <c r="P2239" i="1" s="1"/>
  <c r="J2239" i="1"/>
  <c r="G2239" i="1"/>
  <c r="F2239" i="1"/>
  <c r="D2239" i="1"/>
  <c r="B2239" i="1"/>
  <c r="R2238" i="1"/>
  <c r="Q2238" i="1"/>
  <c r="N2238" i="1"/>
  <c r="P2238" i="1" s="1"/>
  <c r="J2238" i="1"/>
  <c r="G2238" i="1"/>
  <c r="F2238" i="1"/>
  <c r="D2238" i="1"/>
  <c r="B2238" i="1"/>
  <c r="R2237" i="1"/>
  <c r="Q2237" i="1"/>
  <c r="N2237" i="1"/>
  <c r="P2237" i="1" s="1"/>
  <c r="J2237" i="1"/>
  <c r="G2237" i="1"/>
  <c r="F2237" i="1"/>
  <c r="D2237" i="1"/>
  <c r="B2237" i="1"/>
  <c r="R2236" i="1"/>
  <c r="Q2236" i="1"/>
  <c r="N2236" i="1"/>
  <c r="P2236" i="1" s="1"/>
  <c r="J2236" i="1"/>
  <c r="G2236" i="1"/>
  <c r="F2236" i="1"/>
  <c r="D2236" i="1"/>
  <c r="B2236" i="1"/>
  <c r="R2235" i="1"/>
  <c r="Q2235" i="1"/>
  <c r="N2235" i="1"/>
  <c r="P2235" i="1" s="1"/>
  <c r="J2235" i="1"/>
  <c r="G2235" i="1"/>
  <c r="F2235" i="1"/>
  <c r="D2235" i="1"/>
  <c r="B2235" i="1"/>
  <c r="R2234" i="1"/>
  <c r="Q2234" i="1"/>
  <c r="N2234" i="1"/>
  <c r="P2234" i="1" s="1"/>
  <c r="J2234" i="1"/>
  <c r="G2234" i="1"/>
  <c r="F2234" i="1"/>
  <c r="D2234" i="1"/>
  <c r="B2234" i="1"/>
  <c r="R2233" i="1"/>
  <c r="Q2233" i="1"/>
  <c r="N2233" i="1"/>
  <c r="P2233" i="1" s="1"/>
  <c r="J2233" i="1"/>
  <c r="G2233" i="1"/>
  <c r="F2233" i="1"/>
  <c r="D2233" i="1"/>
  <c r="B2233" i="1"/>
  <c r="R2232" i="1"/>
  <c r="Q2232" i="1"/>
  <c r="N2232" i="1"/>
  <c r="P2232" i="1" s="1"/>
  <c r="J2232" i="1"/>
  <c r="G2232" i="1"/>
  <c r="F2232" i="1"/>
  <c r="D2232" i="1"/>
  <c r="B2232" i="1"/>
  <c r="R2231" i="1"/>
  <c r="N2231" i="1"/>
  <c r="P2231" i="1" s="1"/>
  <c r="J2231" i="1"/>
  <c r="G2231" i="1"/>
  <c r="F2231" i="1"/>
  <c r="D2231" i="1"/>
  <c r="B2231" i="1"/>
  <c r="R2230" i="1"/>
  <c r="Q2230" i="1"/>
  <c r="N2230" i="1"/>
  <c r="P2230" i="1" s="1"/>
  <c r="J2230" i="1"/>
  <c r="G2230" i="1"/>
  <c r="F2230" i="1"/>
  <c r="D2230" i="1"/>
  <c r="B2230" i="1"/>
  <c r="R2229" i="1"/>
  <c r="N2229" i="1"/>
  <c r="P2229" i="1" s="1"/>
  <c r="J2229" i="1"/>
  <c r="G2229" i="1"/>
  <c r="F2229" i="1"/>
  <c r="D2229" i="1"/>
  <c r="B2229" i="1"/>
  <c r="R2228" i="1"/>
  <c r="Q2228" i="1"/>
  <c r="N2228" i="1"/>
  <c r="P2228" i="1" s="1"/>
  <c r="J2228" i="1"/>
  <c r="G2228" i="1"/>
  <c r="F2228" i="1"/>
  <c r="D2228" i="1"/>
  <c r="B2228" i="1"/>
  <c r="R2227" i="1"/>
  <c r="N2227" i="1"/>
  <c r="P2227" i="1" s="1"/>
  <c r="J2227" i="1"/>
  <c r="G2227" i="1"/>
  <c r="F2227" i="1"/>
  <c r="D2227" i="1"/>
  <c r="B2227" i="1"/>
  <c r="R2226" i="1"/>
  <c r="Q2226" i="1"/>
  <c r="N2226" i="1"/>
  <c r="P2226" i="1" s="1"/>
  <c r="J2226" i="1"/>
  <c r="G2226" i="1"/>
  <c r="F2226" i="1"/>
  <c r="D2226" i="1"/>
  <c r="B2226" i="1"/>
  <c r="R2225" i="1"/>
  <c r="N2225" i="1"/>
  <c r="P2225" i="1" s="1"/>
  <c r="J2225" i="1"/>
  <c r="G2225" i="1"/>
  <c r="F2225" i="1"/>
  <c r="D2225" i="1"/>
  <c r="B2225" i="1"/>
  <c r="R2224" i="1"/>
  <c r="Q2224" i="1"/>
  <c r="N2224" i="1"/>
  <c r="P2224" i="1" s="1"/>
  <c r="J2224" i="1"/>
  <c r="G2224" i="1"/>
  <c r="F2224" i="1"/>
  <c r="D2224" i="1"/>
  <c r="B2224" i="1"/>
  <c r="R2223" i="1"/>
  <c r="N2223" i="1"/>
  <c r="P2223" i="1" s="1"/>
  <c r="J2223" i="1"/>
  <c r="G2223" i="1"/>
  <c r="F2223" i="1"/>
  <c r="D2223" i="1"/>
  <c r="B2223" i="1"/>
  <c r="R2222" i="1"/>
  <c r="Q2222" i="1"/>
  <c r="N2222" i="1"/>
  <c r="P2222" i="1" s="1"/>
  <c r="J2222" i="1"/>
  <c r="G2222" i="1"/>
  <c r="F2222" i="1"/>
  <c r="D2222" i="1"/>
  <c r="B2222" i="1"/>
  <c r="R2221" i="1"/>
  <c r="N2221" i="1"/>
  <c r="P2221" i="1" s="1"/>
  <c r="J2221" i="1"/>
  <c r="G2221" i="1"/>
  <c r="F2221" i="1"/>
  <c r="D2221" i="1"/>
  <c r="B2221" i="1"/>
  <c r="R2220" i="1"/>
  <c r="Q2220" i="1"/>
  <c r="N2220" i="1"/>
  <c r="P2220" i="1" s="1"/>
  <c r="J2220" i="1"/>
  <c r="G2220" i="1"/>
  <c r="F2220" i="1"/>
  <c r="D2220" i="1"/>
  <c r="B2220" i="1"/>
  <c r="R2219" i="1"/>
  <c r="N2219" i="1"/>
  <c r="P2219" i="1" s="1"/>
  <c r="J2219" i="1"/>
  <c r="G2219" i="1"/>
  <c r="F2219" i="1"/>
  <c r="D2219" i="1"/>
  <c r="B2219" i="1"/>
  <c r="R2218" i="1"/>
  <c r="Q2218" i="1"/>
  <c r="N2218" i="1"/>
  <c r="P2218" i="1" s="1"/>
  <c r="J2218" i="1"/>
  <c r="G2218" i="1"/>
  <c r="F2218" i="1"/>
  <c r="D2218" i="1"/>
  <c r="B2218" i="1"/>
  <c r="R2217" i="1"/>
  <c r="N2217" i="1"/>
  <c r="P2217" i="1" s="1"/>
  <c r="J2217" i="1"/>
  <c r="G2217" i="1"/>
  <c r="F2217" i="1"/>
  <c r="D2217" i="1"/>
  <c r="B2217" i="1"/>
  <c r="R2216" i="1"/>
  <c r="Q2216" i="1"/>
  <c r="N2216" i="1"/>
  <c r="P2216" i="1" s="1"/>
  <c r="J2216" i="1"/>
  <c r="G2216" i="1"/>
  <c r="F2216" i="1"/>
  <c r="D2216" i="1"/>
  <c r="B2216" i="1"/>
  <c r="R2215" i="1"/>
  <c r="N2215" i="1"/>
  <c r="P2215" i="1" s="1"/>
  <c r="J2215" i="1"/>
  <c r="G2215" i="1"/>
  <c r="F2215" i="1"/>
  <c r="D2215" i="1"/>
  <c r="B2215" i="1"/>
  <c r="R2214" i="1"/>
  <c r="Q2214" i="1"/>
  <c r="N2214" i="1"/>
  <c r="P2214" i="1" s="1"/>
  <c r="J2214" i="1"/>
  <c r="G2214" i="1"/>
  <c r="F2214" i="1"/>
  <c r="D2214" i="1"/>
  <c r="B2214" i="1"/>
  <c r="R2213" i="1"/>
  <c r="N2213" i="1"/>
  <c r="P2213" i="1" s="1"/>
  <c r="J2213" i="1"/>
  <c r="G2213" i="1"/>
  <c r="F2213" i="1"/>
  <c r="D2213" i="1"/>
  <c r="B2213" i="1"/>
  <c r="R2212" i="1"/>
  <c r="Q2212" i="1"/>
  <c r="N2212" i="1"/>
  <c r="P2212" i="1" s="1"/>
  <c r="J2212" i="1"/>
  <c r="G2212" i="1"/>
  <c r="F2212" i="1"/>
  <c r="D2212" i="1"/>
  <c r="B2212" i="1"/>
  <c r="R2211" i="1"/>
  <c r="N2211" i="1"/>
  <c r="P2211" i="1" s="1"/>
  <c r="J2211" i="1"/>
  <c r="G2211" i="1"/>
  <c r="F2211" i="1"/>
  <c r="D2211" i="1"/>
  <c r="B2211" i="1"/>
  <c r="R2210" i="1"/>
  <c r="Q2210" i="1"/>
  <c r="N2210" i="1"/>
  <c r="P2210" i="1" s="1"/>
  <c r="J2210" i="1"/>
  <c r="G2210" i="1"/>
  <c r="F2210" i="1"/>
  <c r="D2210" i="1"/>
  <c r="B2210" i="1"/>
  <c r="R2209" i="1"/>
  <c r="N2209" i="1"/>
  <c r="P2209" i="1" s="1"/>
  <c r="J2209" i="1"/>
  <c r="G2209" i="1"/>
  <c r="F2209" i="1"/>
  <c r="D2209" i="1"/>
  <c r="B2209" i="1"/>
  <c r="R2208" i="1"/>
  <c r="Q2208" i="1"/>
  <c r="N2208" i="1"/>
  <c r="P2208" i="1" s="1"/>
  <c r="J2208" i="1"/>
  <c r="G2208" i="1"/>
  <c r="F2208" i="1"/>
  <c r="D2208" i="1"/>
  <c r="B2208" i="1"/>
  <c r="R2207" i="1"/>
  <c r="N2207" i="1"/>
  <c r="P2207" i="1" s="1"/>
  <c r="J2207" i="1"/>
  <c r="G2207" i="1"/>
  <c r="F2207" i="1"/>
  <c r="D2207" i="1"/>
  <c r="B2207" i="1"/>
  <c r="R2206" i="1"/>
  <c r="Q2206" i="1"/>
  <c r="N2206" i="1"/>
  <c r="P2206" i="1" s="1"/>
  <c r="J2206" i="1"/>
  <c r="G2206" i="1"/>
  <c r="F2206" i="1"/>
  <c r="D2206" i="1"/>
  <c r="B2206" i="1"/>
  <c r="R2205" i="1"/>
  <c r="N2205" i="1"/>
  <c r="P2205" i="1" s="1"/>
  <c r="J2205" i="1"/>
  <c r="G2205" i="1"/>
  <c r="F2205" i="1"/>
  <c r="D2205" i="1"/>
  <c r="B2205" i="1"/>
  <c r="R2204" i="1"/>
  <c r="Q2204" i="1"/>
  <c r="N2204" i="1"/>
  <c r="P2204" i="1" s="1"/>
  <c r="J2204" i="1"/>
  <c r="G2204" i="1"/>
  <c r="F2204" i="1"/>
  <c r="D2204" i="1"/>
  <c r="B2204" i="1"/>
  <c r="R2203" i="1"/>
  <c r="N2203" i="1"/>
  <c r="P2203" i="1" s="1"/>
  <c r="J2203" i="1"/>
  <c r="G2203" i="1"/>
  <c r="F2203" i="1"/>
  <c r="D2203" i="1"/>
  <c r="B2203" i="1"/>
  <c r="R2202" i="1"/>
  <c r="Q2202" i="1"/>
  <c r="N2202" i="1"/>
  <c r="P2202" i="1" s="1"/>
  <c r="J2202" i="1"/>
  <c r="G2202" i="1"/>
  <c r="F2202" i="1"/>
  <c r="D2202" i="1"/>
  <c r="B2202" i="1"/>
  <c r="R2201" i="1"/>
  <c r="N2201" i="1"/>
  <c r="P2201" i="1" s="1"/>
  <c r="J2201" i="1"/>
  <c r="G2201" i="1"/>
  <c r="F2201" i="1"/>
  <c r="D2201" i="1"/>
  <c r="B2201" i="1"/>
  <c r="R2200" i="1"/>
  <c r="Q2200" i="1"/>
  <c r="N2200" i="1"/>
  <c r="P2200" i="1" s="1"/>
  <c r="J2200" i="1"/>
  <c r="G2200" i="1"/>
  <c r="F2200" i="1"/>
  <c r="D2200" i="1"/>
  <c r="B2200" i="1"/>
  <c r="R2199" i="1"/>
  <c r="N2199" i="1"/>
  <c r="P2199" i="1" s="1"/>
  <c r="J2199" i="1"/>
  <c r="G2199" i="1"/>
  <c r="F2199" i="1"/>
  <c r="D2199" i="1"/>
  <c r="B2199" i="1"/>
  <c r="R2198" i="1"/>
  <c r="Q2198" i="1"/>
  <c r="N2198" i="1"/>
  <c r="P2198" i="1" s="1"/>
  <c r="J2198" i="1"/>
  <c r="G2198" i="1"/>
  <c r="F2198" i="1"/>
  <c r="D2198" i="1"/>
  <c r="B2198" i="1"/>
  <c r="R2197" i="1"/>
  <c r="N2197" i="1"/>
  <c r="P2197" i="1" s="1"/>
  <c r="J2197" i="1"/>
  <c r="G2197" i="1"/>
  <c r="F2197" i="1"/>
  <c r="D2197" i="1"/>
  <c r="B2197" i="1"/>
  <c r="R2196" i="1"/>
  <c r="Q2196" i="1"/>
  <c r="N2196" i="1"/>
  <c r="P2196" i="1" s="1"/>
  <c r="J2196" i="1"/>
  <c r="G2196" i="1"/>
  <c r="F2196" i="1"/>
  <c r="D2196" i="1"/>
  <c r="B2196" i="1"/>
  <c r="R2195" i="1"/>
  <c r="N2195" i="1"/>
  <c r="P2195" i="1" s="1"/>
  <c r="J2195" i="1"/>
  <c r="G2195" i="1"/>
  <c r="F2195" i="1"/>
  <c r="D2195" i="1"/>
  <c r="B2195" i="1"/>
  <c r="R2194" i="1"/>
  <c r="Q2194" i="1"/>
  <c r="N2194" i="1"/>
  <c r="P2194" i="1" s="1"/>
  <c r="J2194" i="1"/>
  <c r="G2194" i="1"/>
  <c r="F2194" i="1"/>
  <c r="D2194" i="1"/>
  <c r="B2194" i="1"/>
  <c r="R2193" i="1"/>
  <c r="N2193" i="1"/>
  <c r="P2193" i="1" s="1"/>
  <c r="J2193" i="1"/>
  <c r="G2193" i="1"/>
  <c r="F2193" i="1"/>
  <c r="D2193" i="1"/>
  <c r="B2193" i="1"/>
  <c r="R2192" i="1"/>
  <c r="Q2192" i="1"/>
  <c r="N2192" i="1"/>
  <c r="P2192" i="1" s="1"/>
  <c r="J2192" i="1"/>
  <c r="G2192" i="1"/>
  <c r="F2192" i="1"/>
  <c r="D2192" i="1"/>
  <c r="B2192" i="1"/>
  <c r="R2191" i="1"/>
  <c r="N2191" i="1"/>
  <c r="P2191" i="1" s="1"/>
  <c r="J2191" i="1"/>
  <c r="G2191" i="1"/>
  <c r="F2191" i="1"/>
  <c r="D2191" i="1"/>
  <c r="B2191" i="1"/>
  <c r="R2190" i="1"/>
  <c r="Q2190" i="1"/>
  <c r="N2190" i="1"/>
  <c r="P2190" i="1" s="1"/>
  <c r="J2190" i="1"/>
  <c r="G2190" i="1"/>
  <c r="F2190" i="1"/>
  <c r="D2190" i="1"/>
  <c r="B2190" i="1"/>
  <c r="R2189" i="1"/>
  <c r="N2189" i="1"/>
  <c r="P2189" i="1" s="1"/>
  <c r="J2189" i="1"/>
  <c r="G2189" i="1"/>
  <c r="F2189" i="1"/>
  <c r="D2189" i="1"/>
  <c r="B2189" i="1"/>
  <c r="R2188" i="1"/>
  <c r="Q2188" i="1"/>
  <c r="N2188" i="1"/>
  <c r="P2188" i="1" s="1"/>
  <c r="J2188" i="1"/>
  <c r="G2188" i="1"/>
  <c r="F2188" i="1"/>
  <c r="D2188" i="1"/>
  <c r="B2188" i="1"/>
  <c r="R2187" i="1"/>
  <c r="N2187" i="1"/>
  <c r="P2187" i="1" s="1"/>
  <c r="J2187" i="1"/>
  <c r="G2187" i="1"/>
  <c r="F2187" i="1"/>
  <c r="D2187" i="1"/>
  <c r="B2187" i="1"/>
  <c r="R2186" i="1"/>
  <c r="Q2186" i="1"/>
  <c r="N2186" i="1"/>
  <c r="P2186" i="1" s="1"/>
  <c r="J2186" i="1"/>
  <c r="G2186" i="1"/>
  <c r="F2186" i="1"/>
  <c r="D2186" i="1"/>
  <c r="B2186" i="1"/>
  <c r="R2185" i="1"/>
  <c r="N2185" i="1"/>
  <c r="P2185" i="1" s="1"/>
  <c r="J2185" i="1"/>
  <c r="G2185" i="1"/>
  <c r="F2185" i="1"/>
  <c r="D2185" i="1"/>
  <c r="B2185" i="1"/>
  <c r="R2184" i="1"/>
  <c r="Q2184" i="1"/>
  <c r="N2184" i="1"/>
  <c r="P2184" i="1" s="1"/>
  <c r="J2184" i="1"/>
  <c r="G2184" i="1"/>
  <c r="F2184" i="1"/>
  <c r="D2184" i="1"/>
  <c r="B2184" i="1"/>
  <c r="R2183" i="1"/>
  <c r="N2183" i="1"/>
  <c r="P2183" i="1" s="1"/>
  <c r="J2183" i="1"/>
  <c r="G2183" i="1"/>
  <c r="F2183" i="1"/>
  <c r="D2183" i="1"/>
  <c r="B2183" i="1"/>
  <c r="R2182" i="1"/>
  <c r="Q2182" i="1"/>
  <c r="N2182" i="1"/>
  <c r="P2182" i="1" s="1"/>
  <c r="J2182" i="1"/>
  <c r="G2182" i="1"/>
  <c r="F2182" i="1"/>
  <c r="D2182" i="1"/>
  <c r="B2182" i="1"/>
  <c r="R2181" i="1"/>
  <c r="N2181" i="1"/>
  <c r="P2181" i="1" s="1"/>
  <c r="J2181" i="1"/>
  <c r="G2181" i="1"/>
  <c r="F2181" i="1"/>
  <c r="D2181" i="1"/>
  <c r="B2181" i="1"/>
  <c r="R2180" i="1"/>
  <c r="Q2180" i="1"/>
  <c r="N2180" i="1"/>
  <c r="P2180" i="1" s="1"/>
  <c r="J2180" i="1"/>
  <c r="G2180" i="1"/>
  <c r="F2180" i="1"/>
  <c r="D2180" i="1"/>
  <c r="B2180" i="1"/>
  <c r="R2179" i="1"/>
  <c r="N2179" i="1"/>
  <c r="P2179" i="1" s="1"/>
  <c r="J2179" i="1"/>
  <c r="G2179" i="1"/>
  <c r="F2179" i="1"/>
  <c r="D2179" i="1"/>
  <c r="B2179" i="1"/>
  <c r="R2178" i="1"/>
  <c r="Q2178" i="1"/>
  <c r="N2178" i="1"/>
  <c r="P2178" i="1" s="1"/>
  <c r="J2178" i="1"/>
  <c r="G2178" i="1"/>
  <c r="F2178" i="1"/>
  <c r="D2178" i="1"/>
  <c r="B2178" i="1"/>
  <c r="R2177" i="1"/>
  <c r="N2177" i="1"/>
  <c r="P2177" i="1" s="1"/>
  <c r="J2177" i="1"/>
  <c r="G2177" i="1"/>
  <c r="F2177" i="1"/>
  <c r="D2177" i="1"/>
  <c r="B2177" i="1"/>
  <c r="R2176" i="1"/>
  <c r="Q2176" i="1"/>
  <c r="N2176" i="1"/>
  <c r="P2176" i="1" s="1"/>
  <c r="J2176" i="1"/>
  <c r="G2176" i="1"/>
  <c r="F2176" i="1"/>
  <c r="D2176" i="1"/>
  <c r="B2176" i="1"/>
  <c r="R2175" i="1"/>
  <c r="N2175" i="1"/>
  <c r="P2175" i="1" s="1"/>
  <c r="J2175" i="1"/>
  <c r="G2175" i="1"/>
  <c r="F2175" i="1"/>
  <c r="D2175" i="1"/>
  <c r="B2175" i="1"/>
  <c r="R2174" i="1"/>
  <c r="Q2174" i="1"/>
  <c r="N2174" i="1"/>
  <c r="P2174" i="1" s="1"/>
  <c r="J2174" i="1"/>
  <c r="G2174" i="1"/>
  <c r="F2174" i="1"/>
  <c r="D2174" i="1"/>
  <c r="B2174" i="1"/>
  <c r="R2173" i="1"/>
  <c r="N2173" i="1"/>
  <c r="P2173" i="1" s="1"/>
  <c r="J2173" i="1"/>
  <c r="G2173" i="1"/>
  <c r="F2173" i="1"/>
  <c r="D2173" i="1"/>
  <c r="B2173" i="1"/>
  <c r="R2172" i="1"/>
  <c r="Q2172" i="1"/>
  <c r="N2172" i="1"/>
  <c r="P2172" i="1" s="1"/>
  <c r="J2172" i="1"/>
  <c r="G2172" i="1"/>
  <c r="F2172" i="1"/>
  <c r="D2172" i="1"/>
  <c r="B2172" i="1"/>
  <c r="R2171" i="1"/>
  <c r="N2171" i="1"/>
  <c r="P2171" i="1" s="1"/>
  <c r="J2171" i="1"/>
  <c r="G2171" i="1"/>
  <c r="F2171" i="1"/>
  <c r="D2171" i="1"/>
  <c r="B2171" i="1"/>
  <c r="R2170" i="1"/>
  <c r="Q2170" i="1"/>
  <c r="N2170" i="1"/>
  <c r="P2170" i="1" s="1"/>
  <c r="J2170" i="1"/>
  <c r="G2170" i="1"/>
  <c r="F2170" i="1"/>
  <c r="D2170" i="1"/>
  <c r="B2170" i="1"/>
  <c r="R2169" i="1"/>
  <c r="N2169" i="1"/>
  <c r="P2169" i="1" s="1"/>
  <c r="J2169" i="1"/>
  <c r="G2169" i="1"/>
  <c r="F2169" i="1"/>
  <c r="D2169" i="1"/>
  <c r="B2169" i="1"/>
  <c r="R2168" i="1"/>
  <c r="Q2168" i="1"/>
  <c r="N2168" i="1"/>
  <c r="P2168" i="1" s="1"/>
  <c r="J2168" i="1"/>
  <c r="G2168" i="1"/>
  <c r="F2168" i="1"/>
  <c r="D2168" i="1"/>
  <c r="B2168" i="1"/>
  <c r="R2167" i="1"/>
  <c r="N2167" i="1"/>
  <c r="P2167" i="1" s="1"/>
  <c r="J2167" i="1"/>
  <c r="G2167" i="1"/>
  <c r="F2167" i="1"/>
  <c r="D2167" i="1"/>
  <c r="B2167" i="1"/>
  <c r="R2166" i="1"/>
  <c r="Q2166" i="1"/>
  <c r="N2166" i="1"/>
  <c r="P2166" i="1" s="1"/>
  <c r="J2166" i="1"/>
  <c r="G2166" i="1"/>
  <c r="F2166" i="1"/>
  <c r="D2166" i="1"/>
  <c r="B2166" i="1"/>
  <c r="R2165" i="1"/>
  <c r="N2165" i="1"/>
  <c r="P2165" i="1" s="1"/>
  <c r="J2165" i="1"/>
  <c r="G2165" i="1"/>
  <c r="F2165" i="1"/>
  <c r="D2165" i="1"/>
  <c r="B2165" i="1"/>
  <c r="R2164" i="1"/>
  <c r="Q2164" i="1"/>
  <c r="N2164" i="1"/>
  <c r="P2164" i="1" s="1"/>
  <c r="J2164" i="1"/>
  <c r="G2164" i="1"/>
  <c r="F2164" i="1"/>
  <c r="D2164" i="1"/>
  <c r="B2164" i="1"/>
  <c r="R2163" i="1"/>
  <c r="N2163" i="1"/>
  <c r="P2163" i="1" s="1"/>
  <c r="J2163" i="1"/>
  <c r="G2163" i="1"/>
  <c r="F2163" i="1"/>
  <c r="D2163" i="1"/>
  <c r="B2163" i="1"/>
  <c r="R2162" i="1"/>
  <c r="Q2162" i="1"/>
  <c r="N2162" i="1"/>
  <c r="P2162" i="1" s="1"/>
  <c r="J2162" i="1"/>
  <c r="G2162" i="1"/>
  <c r="F2162" i="1"/>
  <c r="D2162" i="1"/>
  <c r="B2162" i="1"/>
  <c r="R2161" i="1"/>
  <c r="N2161" i="1"/>
  <c r="P2161" i="1" s="1"/>
  <c r="J2161" i="1"/>
  <c r="G2161" i="1"/>
  <c r="F2161" i="1"/>
  <c r="D2161" i="1"/>
  <c r="B2161" i="1"/>
  <c r="R2160" i="1"/>
  <c r="Q2160" i="1"/>
  <c r="N2160" i="1"/>
  <c r="P2160" i="1" s="1"/>
  <c r="J2160" i="1"/>
  <c r="G2160" i="1"/>
  <c r="F2160" i="1"/>
  <c r="D2160" i="1"/>
  <c r="B2160" i="1"/>
  <c r="R2159" i="1"/>
  <c r="N2159" i="1"/>
  <c r="P2159" i="1" s="1"/>
  <c r="J2159" i="1"/>
  <c r="G2159" i="1"/>
  <c r="F2159" i="1"/>
  <c r="D2159" i="1"/>
  <c r="B2159" i="1"/>
  <c r="R2158" i="1"/>
  <c r="Q2158" i="1"/>
  <c r="N2158" i="1"/>
  <c r="P2158" i="1" s="1"/>
  <c r="J2158" i="1"/>
  <c r="G2158" i="1"/>
  <c r="F2158" i="1"/>
  <c r="D2158" i="1"/>
  <c r="B2158" i="1"/>
  <c r="R2157" i="1"/>
  <c r="N2157" i="1"/>
  <c r="P2157" i="1" s="1"/>
  <c r="J2157" i="1"/>
  <c r="G2157" i="1"/>
  <c r="F2157" i="1"/>
  <c r="D2157" i="1"/>
  <c r="B2157" i="1"/>
  <c r="R2156" i="1"/>
  <c r="Q2156" i="1"/>
  <c r="N2156" i="1"/>
  <c r="P2156" i="1" s="1"/>
  <c r="J2156" i="1"/>
  <c r="G2156" i="1"/>
  <c r="F2156" i="1"/>
  <c r="D2156" i="1"/>
  <c r="B2156" i="1"/>
  <c r="R2155" i="1"/>
  <c r="N2155" i="1"/>
  <c r="P2155" i="1" s="1"/>
  <c r="J2155" i="1"/>
  <c r="G2155" i="1"/>
  <c r="F2155" i="1"/>
  <c r="D2155" i="1"/>
  <c r="B2155" i="1"/>
  <c r="R2154" i="1"/>
  <c r="Q2154" i="1"/>
  <c r="N2154" i="1"/>
  <c r="P2154" i="1" s="1"/>
  <c r="J2154" i="1"/>
  <c r="G2154" i="1"/>
  <c r="F2154" i="1"/>
  <c r="D2154" i="1"/>
  <c r="B2154" i="1"/>
  <c r="R2153" i="1"/>
  <c r="N2153" i="1"/>
  <c r="P2153" i="1" s="1"/>
  <c r="J2153" i="1"/>
  <c r="G2153" i="1"/>
  <c r="F2153" i="1"/>
  <c r="D2153" i="1"/>
  <c r="B2153" i="1"/>
  <c r="R2152" i="1"/>
  <c r="Q2152" i="1"/>
  <c r="N2152" i="1"/>
  <c r="P2152" i="1" s="1"/>
  <c r="J2152" i="1"/>
  <c r="G2152" i="1"/>
  <c r="F2152" i="1"/>
  <c r="D2152" i="1"/>
  <c r="B2152" i="1"/>
  <c r="R2151" i="1"/>
  <c r="N2151" i="1"/>
  <c r="P2151" i="1" s="1"/>
  <c r="J2151" i="1"/>
  <c r="G2151" i="1"/>
  <c r="F2151" i="1"/>
  <c r="D2151" i="1"/>
  <c r="B2151" i="1"/>
  <c r="R2150" i="1"/>
  <c r="Q2150" i="1"/>
  <c r="N2150" i="1"/>
  <c r="P2150" i="1" s="1"/>
  <c r="J2150" i="1"/>
  <c r="G2150" i="1"/>
  <c r="F2150" i="1"/>
  <c r="D2150" i="1"/>
  <c r="B2150" i="1"/>
  <c r="R2149" i="1"/>
  <c r="N2149" i="1"/>
  <c r="P2149" i="1" s="1"/>
  <c r="J2149" i="1"/>
  <c r="G2149" i="1"/>
  <c r="F2149" i="1"/>
  <c r="D2149" i="1"/>
  <c r="B2149" i="1"/>
  <c r="R2148" i="1"/>
  <c r="Q2148" i="1"/>
  <c r="N2148" i="1"/>
  <c r="P2148" i="1" s="1"/>
  <c r="J2148" i="1"/>
  <c r="G2148" i="1"/>
  <c r="F2148" i="1"/>
  <c r="D2148" i="1"/>
  <c r="B2148" i="1"/>
  <c r="R2147" i="1"/>
  <c r="N2147" i="1"/>
  <c r="P2147" i="1" s="1"/>
  <c r="J2147" i="1"/>
  <c r="G2147" i="1"/>
  <c r="F2147" i="1"/>
  <c r="D2147" i="1"/>
  <c r="B2147" i="1"/>
  <c r="R2146" i="1"/>
  <c r="Q2146" i="1"/>
  <c r="N2146" i="1"/>
  <c r="P2146" i="1" s="1"/>
  <c r="J2146" i="1"/>
  <c r="G2146" i="1"/>
  <c r="F2146" i="1"/>
  <c r="D2146" i="1"/>
  <c r="B2146" i="1"/>
  <c r="R2145" i="1"/>
  <c r="N2145" i="1"/>
  <c r="P2145" i="1" s="1"/>
  <c r="J2145" i="1"/>
  <c r="G2145" i="1"/>
  <c r="F2145" i="1"/>
  <c r="D2145" i="1"/>
  <c r="B2145" i="1"/>
  <c r="R2144" i="1"/>
  <c r="Q2144" i="1"/>
  <c r="N2144" i="1"/>
  <c r="P2144" i="1" s="1"/>
  <c r="J2144" i="1"/>
  <c r="G2144" i="1"/>
  <c r="F2144" i="1"/>
  <c r="D2144" i="1"/>
  <c r="B2144" i="1"/>
  <c r="R2143" i="1"/>
  <c r="N2143" i="1"/>
  <c r="P2143" i="1" s="1"/>
  <c r="J2143" i="1"/>
  <c r="G2143" i="1"/>
  <c r="F2143" i="1"/>
  <c r="D2143" i="1"/>
  <c r="B2143" i="1"/>
  <c r="R2142" i="1"/>
  <c r="Q2142" i="1"/>
  <c r="N2142" i="1"/>
  <c r="P2142" i="1" s="1"/>
  <c r="J2142" i="1"/>
  <c r="G2142" i="1"/>
  <c r="F2142" i="1"/>
  <c r="D2142" i="1"/>
  <c r="B2142" i="1"/>
  <c r="R2141" i="1"/>
  <c r="N2141" i="1"/>
  <c r="P2141" i="1" s="1"/>
  <c r="J2141" i="1"/>
  <c r="G2141" i="1"/>
  <c r="F2141" i="1"/>
  <c r="D2141" i="1"/>
  <c r="B2141" i="1"/>
  <c r="R2140" i="1"/>
  <c r="Q2140" i="1"/>
  <c r="N2140" i="1"/>
  <c r="P2140" i="1" s="1"/>
  <c r="J2140" i="1"/>
  <c r="G2140" i="1"/>
  <c r="F2140" i="1"/>
  <c r="D2140" i="1"/>
  <c r="B2140" i="1"/>
  <c r="R2139" i="1"/>
  <c r="N2139" i="1"/>
  <c r="P2139" i="1" s="1"/>
  <c r="J2139" i="1"/>
  <c r="G2139" i="1"/>
  <c r="F2139" i="1"/>
  <c r="D2139" i="1"/>
  <c r="B2139" i="1"/>
  <c r="R2138" i="1"/>
  <c r="Q2138" i="1"/>
  <c r="N2138" i="1"/>
  <c r="P2138" i="1" s="1"/>
  <c r="J2138" i="1"/>
  <c r="G2138" i="1"/>
  <c r="F2138" i="1"/>
  <c r="D2138" i="1"/>
  <c r="B2138" i="1"/>
  <c r="R2137" i="1"/>
  <c r="N2137" i="1"/>
  <c r="P2137" i="1" s="1"/>
  <c r="J2137" i="1"/>
  <c r="G2137" i="1"/>
  <c r="F2137" i="1"/>
  <c r="D2137" i="1"/>
  <c r="B2137" i="1"/>
  <c r="R2136" i="1"/>
  <c r="Q2136" i="1"/>
  <c r="N2136" i="1"/>
  <c r="P2136" i="1" s="1"/>
  <c r="J2136" i="1"/>
  <c r="G2136" i="1"/>
  <c r="F2136" i="1"/>
  <c r="D2136" i="1"/>
  <c r="B2136" i="1"/>
  <c r="R2135" i="1"/>
  <c r="N2135" i="1"/>
  <c r="P2135" i="1" s="1"/>
  <c r="J2135" i="1"/>
  <c r="G2135" i="1"/>
  <c r="F2135" i="1"/>
  <c r="D2135" i="1"/>
  <c r="B2135" i="1"/>
  <c r="R2134" i="1"/>
  <c r="Q2134" i="1"/>
  <c r="N2134" i="1"/>
  <c r="P2134" i="1" s="1"/>
  <c r="J2134" i="1"/>
  <c r="G2134" i="1"/>
  <c r="F2134" i="1"/>
  <c r="D2134" i="1"/>
  <c r="B2134" i="1"/>
  <c r="R2133" i="1"/>
  <c r="N2133" i="1"/>
  <c r="P2133" i="1" s="1"/>
  <c r="J2133" i="1"/>
  <c r="G2133" i="1"/>
  <c r="F2133" i="1"/>
  <c r="D2133" i="1"/>
  <c r="B2133" i="1"/>
  <c r="R2132" i="1"/>
  <c r="Q2132" i="1"/>
  <c r="N2132" i="1"/>
  <c r="P2132" i="1" s="1"/>
  <c r="J2132" i="1"/>
  <c r="G2132" i="1"/>
  <c r="F2132" i="1"/>
  <c r="D2132" i="1"/>
  <c r="B2132" i="1"/>
  <c r="R2131" i="1"/>
  <c r="N2131" i="1"/>
  <c r="P2131" i="1" s="1"/>
  <c r="J2131" i="1"/>
  <c r="G2131" i="1"/>
  <c r="F2131" i="1"/>
  <c r="D2131" i="1"/>
  <c r="B2131" i="1"/>
  <c r="R2130" i="1"/>
  <c r="Q2130" i="1"/>
  <c r="N2130" i="1"/>
  <c r="P2130" i="1" s="1"/>
  <c r="J2130" i="1"/>
  <c r="G2130" i="1"/>
  <c r="F2130" i="1"/>
  <c r="D2130" i="1"/>
  <c r="B2130" i="1"/>
  <c r="R2129" i="1"/>
  <c r="N2129" i="1"/>
  <c r="P2129" i="1" s="1"/>
  <c r="J2129" i="1"/>
  <c r="G2129" i="1"/>
  <c r="F2129" i="1"/>
  <c r="D2129" i="1"/>
  <c r="B2129" i="1"/>
  <c r="R2128" i="1"/>
  <c r="Q2128" i="1"/>
  <c r="N2128" i="1"/>
  <c r="P2128" i="1" s="1"/>
  <c r="J2128" i="1"/>
  <c r="G2128" i="1"/>
  <c r="F2128" i="1"/>
  <c r="D2128" i="1"/>
  <c r="B2128" i="1"/>
  <c r="R2127" i="1"/>
  <c r="N2127" i="1"/>
  <c r="P2127" i="1" s="1"/>
  <c r="J2127" i="1"/>
  <c r="G2127" i="1"/>
  <c r="F2127" i="1"/>
  <c r="D2127" i="1"/>
  <c r="B2127" i="1"/>
  <c r="R2126" i="1"/>
  <c r="Q2126" i="1"/>
  <c r="N2126" i="1"/>
  <c r="P2126" i="1" s="1"/>
  <c r="J2126" i="1"/>
  <c r="G2126" i="1"/>
  <c r="F2126" i="1"/>
  <c r="D2126" i="1"/>
  <c r="B2126" i="1"/>
  <c r="R2125" i="1"/>
  <c r="N2125" i="1"/>
  <c r="P2125" i="1" s="1"/>
  <c r="J2125" i="1"/>
  <c r="G2125" i="1"/>
  <c r="F2125" i="1"/>
  <c r="D2125" i="1"/>
  <c r="B2125" i="1"/>
  <c r="R2124" i="1"/>
  <c r="Q2124" i="1"/>
  <c r="N2124" i="1"/>
  <c r="P2124" i="1" s="1"/>
  <c r="J2124" i="1"/>
  <c r="G2124" i="1"/>
  <c r="F2124" i="1"/>
  <c r="D2124" i="1"/>
  <c r="B2124" i="1"/>
  <c r="R2123" i="1"/>
  <c r="N2123" i="1"/>
  <c r="P2123" i="1" s="1"/>
  <c r="J2123" i="1"/>
  <c r="G2123" i="1"/>
  <c r="F2123" i="1"/>
  <c r="D2123" i="1"/>
  <c r="B2123" i="1"/>
  <c r="R2122" i="1"/>
  <c r="Q2122" i="1"/>
  <c r="N2122" i="1"/>
  <c r="P2122" i="1" s="1"/>
  <c r="J2122" i="1"/>
  <c r="G2122" i="1"/>
  <c r="F2122" i="1"/>
  <c r="D2122" i="1"/>
  <c r="B2122" i="1"/>
  <c r="R2121" i="1"/>
  <c r="N2121" i="1"/>
  <c r="P2121" i="1" s="1"/>
  <c r="J2121" i="1"/>
  <c r="G2121" i="1"/>
  <c r="F2121" i="1"/>
  <c r="D2121" i="1"/>
  <c r="B2121" i="1"/>
  <c r="R2120" i="1"/>
  <c r="Q2120" i="1"/>
  <c r="N2120" i="1"/>
  <c r="P2120" i="1" s="1"/>
  <c r="J2120" i="1"/>
  <c r="G2120" i="1"/>
  <c r="F2120" i="1"/>
  <c r="D2120" i="1"/>
  <c r="B2120" i="1"/>
  <c r="R2119" i="1"/>
  <c r="N2119" i="1"/>
  <c r="P2119" i="1" s="1"/>
  <c r="J2119" i="1"/>
  <c r="G2119" i="1"/>
  <c r="F2119" i="1"/>
  <c r="D2119" i="1"/>
  <c r="B2119" i="1"/>
  <c r="R2118" i="1"/>
  <c r="Q2118" i="1"/>
  <c r="N2118" i="1"/>
  <c r="P2118" i="1" s="1"/>
  <c r="J2118" i="1"/>
  <c r="G2118" i="1"/>
  <c r="F2118" i="1"/>
  <c r="D2118" i="1"/>
  <c r="B2118" i="1"/>
  <c r="R2117" i="1"/>
  <c r="N2117" i="1"/>
  <c r="P2117" i="1" s="1"/>
  <c r="J2117" i="1"/>
  <c r="G2117" i="1"/>
  <c r="F2117" i="1"/>
  <c r="D2117" i="1"/>
  <c r="B2117" i="1"/>
  <c r="R2116" i="1"/>
  <c r="Q2116" i="1"/>
  <c r="N2116" i="1"/>
  <c r="P2116" i="1" s="1"/>
  <c r="J2116" i="1"/>
  <c r="G2116" i="1"/>
  <c r="F2116" i="1"/>
  <c r="D2116" i="1"/>
  <c r="B2116" i="1"/>
  <c r="R2115" i="1"/>
  <c r="N2115" i="1"/>
  <c r="P2115" i="1" s="1"/>
  <c r="J2115" i="1"/>
  <c r="G2115" i="1"/>
  <c r="F2115" i="1"/>
  <c r="D2115" i="1"/>
  <c r="B2115" i="1"/>
  <c r="R2114" i="1"/>
  <c r="Q2114" i="1"/>
  <c r="N2114" i="1"/>
  <c r="P2114" i="1" s="1"/>
  <c r="J2114" i="1"/>
  <c r="G2114" i="1"/>
  <c r="F2114" i="1"/>
  <c r="D2114" i="1"/>
  <c r="B2114" i="1"/>
  <c r="R2113" i="1"/>
  <c r="N2113" i="1"/>
  <c r="P2113" i="1" s="1"/>
  <c r="J2113" i="1"/>
  <c r="G2113" i="1"/>
  <c r="F2113" i="1"/>
  <c r="D2113" i="1"/>
  <c r="B2113" i="1"/>
  <c r="R2112" i="1"/>
  <c r="Q2112" i="1"/>
  <c r="N2112" i="1"/>
  <c r="P2112" i="1" s="1"/>
  <c r="J2112" i="1"/>
  <c r="G2112" i="1"/>
  <c r="F2112" i="1"/>
  <c r="D2112" i="1"/>
  <c r="B2112" i="1"/>
  <c r="R2111" i="1"/>
  <c r="N2111" i="1"/>
  <c r="P2111" i="1" s="1"/>
  <c r="J2111" i="1"/>
  <c r="G2111" i="1"/>
  <c r="F2111" i="1"/>
  <c r="D2111" i="1"/>
  <c r="B2111" i="1"/>
  <c r="R2110" i="1"/>
  <c r="Q2110" i="1"/>
  <c r="N2110" i="1"/>
  <c r="P2110" i="1" s="1"/>
  <c r="J2110" i="1"/>
  <c r="G2110" i="1"/>
  <c r="F2110" i="1"/>
  <c r="D2110" i="1"/>
  <c r="B2110" i="1"/>
  <c r="R2109" i="1"/>
  <c r="N2109" i="1"/>
  <c r="P2109" i="1" s="1"/>
  <c r="J2109" i="1"/>
  <c r="G2109" i="1"/>
  <c r="F2109" i="1"/>
  <c r="D2109" i="1"/>
  <c r="B2109" i="1"/>
  <c r="R2108" i="1"/>
  <c r="Q2108" i="1"/>
  <c r="N2108" i="1"/>
  <c r="P2108" i="1" s="1"/>
  <c r="J2108" i="1"/>
  <c r="G2108" i="1"/>
  <c r="F2108" i="1"/>
  <c r="D2108" i="1"/>
  <c r="B2108" i="1"/>
  <c r="R2107" i="1"/>
  <c r="N2107" i="1"/>
  <c r="P2107" i="1" s="1"/>
  <c r="J2107" i="1"/>
  <c r="G2107" i="1"/>
  <c r="F2107" i="1"/>
  <c r="D2107" i="1"/>
  <c r="B2107" i="1"/>
  <c r="R2106" i="1"/>
  <c r="Q2106" i="1"/>
  <c r="N2106" i="1"/>
  <c r="P2106" i="1" s="1"/>
  <c r="J2106" i="1"/>
  <c r="G2106" i="1"/>
  <c r="F2106" i="1"/>
  <c r="D2106" i="1"/>
  <c r="B2106" i="1"/>
  <c r="R2105" i="1"/>
  <c r="N2105" i="1"/>
  <c r="P2105" i="1" s="1"/>
  <c r="J2105" i="1"/>
  <c r="G2105" i="1"/>
  <c r="F2105" i="1"/>
  <c r="D2105" i="1"/>
  <c r="B2105" i="1"/>
  <c r="R2104" i="1"/>
  <c r="Q2104" i="1"/>
  <c r="N2104" i="1"/>
  <c r="P2104" i="1" s="1"/>
  <c r="J2104" i="1"/>
  <c r="G2104" i="1"/>
  <c r="F2104" i="1"/>
  <c r="D2104" i="1"/>
  <c r="B2104" i="1"/>
  <c r="R2103" i="1"/>
  <c r="N2103" i="1"/>
  <c r="P2103" i="1" s="1"/>
  <c r="J2103" i="1"/>
  <c r="G2103" i="1"/>
  <c r="F2103" i="1"/>
  <c r="D2103" i="1"/>
  <c r="B2103" i="1"/>
  <c r="R2102" i="1"/>
  <c r="Q2102" i="1"/>
  <c r="N2102" i="1"/>
  <c r="P2102" i="1" s="1"/>
  <c r="J2102" i="1"/>
  <c r="G2102" i="1"/>
  <c r="F2102" i="1"/>
  <c r="D2102" i="1"/>
  <c r="B2102" i="1"/>
  <c r="R2101" i="1"/>
  <c r="N2101" i="1"/>
  <c r="P2101" i="1" s="1"/>
  <c r="J2101" i="1"/>
  <c r="G2101" i="1"/>
  <c r="F2101" i="1"/>
  <c r="D2101" i="1"/>
  <c r="B2101" i="1"/>
  <c r="R2100" i="1"/>
  <c r="Q2100" i="1"/>
  <c r="N2100" i="1"/>
  <c r="P2100" i="1" s="1"/>
  <c r="J2100" i="1"/>
  <c r="G2100" i="1"/>
  <c r="F2100" i="1"/>
  <c r="D2100" i="1"/>
  <c r="B2100" i="1"/>
  <c r="R2099" i="1"/>
  <c r="N2099" i="1"/>
  <c r="P2099" i="1" s="1"/>
  <c r="J2099" i="1"/>
  <c r="G2099" i="1"/>
  <c r="F2099" i="1"/>
  <c r="D2099" i="1"/>
  <c r="B2099" i="1"/>
  <c r="R2098" i="1"/>
  <c r="Q2098" i="1"/>
  <c r="N2098" i="1"/>
  <c r="P2098" i="1" s="1"/>
  <c r="J2098" i="1"/>
  <c r="G2098" i="1"/>
  <c r="F2098" i="1"/>
  <c r="D2098" i="1"/>
  <c r="B2098" i="1"/>
  <c r="R2097" i="1"/>
  <c r="N2097" i="1"/>
  <c r="P2097" i="1" s="1"/>
  <c r="J2097" i="1"/>
  <c r="G2097" i="1"/>
  <c r="F2097" i="1"/>
  <c r="D2097" i="1"/>
  <c r="B2097" i="1"/>
  <c r="R2096" i="1"/>
  <c r="Q2096" i="1"/>
  <c r="N2096" i="1"/>
  <c r="P2096" i="1" s="1"/>
  <c r="J2096" i="1"/>
  <c r="G2096" i="1"/>
  <c r="F2096" i="1"/>
  <c r="D2096" i="1"/>
  <c r="B2096" i="1"/>
  <c r="R2095" i="1"/>
  <c r="N2095" i="1"/>
  <c r="P2095" i="1" s="1"/>
  <c r="J2095" i="1"/>
  <c r="G2095" i="1"/>
  <c r="F2095" i="1"/>
  <c r="D2095" i="1"/>
  <c r="B2095" i="1"/>
  <c r="R2094" i="1"/>
  <c r="Q2094" i="1"/>
  <c r="N2094" i="1"/>
  <c r="P2094" i="1" s="1"/>
  <c r="J2094" i="1"/>
  <c r="G2094" i="1"/>
  <c r="F2094" i="1"/>
  <c r="D2094" i="1"/>
  <c r="B2094" i="1"/>
  <c r="R2093" i="1"/>
  <c r="N2093" i="1"/>
  <c r="P2093" i="1" s="1"/>
  <c r="J2093" i="1"/>
  <c r="G2093" i="1"/>
  <c r="F2093" i="1"/>
  <c r="D2093" i="1"/>
  <c r="B2093" i="1"/>
  <c r="R2092" i="1"/>
  <c r="Q2092" i="1"/>
  <c r="N2092" i="1"/>
  <c r="P2092" i="1" s="1"/>
  <c r="J2092" i="1"/>
  <c r="G2092" i="1"/>
  <c r="F2092" i="1"/>
  <c r="D2092" i="1"/>
  <c r="B2092" i="1"/>
  <c r="R2091" i="1"/>
  <c r="N2091" i="1"/>
  <c r="P2091" i="1" s="1"/>
  <c r="J2091" i="1"/>
  <c r="G2091" i="1"/>
  <c r="F2091" i="1"/>
  <c r="D2091" i="1"/>
  <c r="B2091" i="1"/>
  <c r="R2090" i="1"/>
  <c r="Q2090" i="1"/>
  <c r="N2090" i="1"/>
  <c r="P2090" i="1" s="1"/>
  <c r="J2090" i="1"/>
  <c r="G2090" i="1"/>
  <c r="F2090" i="1"/>
  <c r="D2090" i="1"/>
  <c r="B2090" i="1"/>
  <c r="R2089" i="1"/>
  <c r="N2089" i="1"/>
  <c r="P2089" i="1" s="1"/>
  <c r="J2089" i="1"/>
  <c r="G2089" i="1"/>
  <c r="F2089" i="1"/>
  <c r="D2089" i="1"/>
  <c r="B2089" i="1"/>
  <c r="R2088" i="1"/>
  <c r="Q2088" i="1"/>
  <c r="N2088" i="1"/>
  <c r="P2088" i="1" s="1"/>
  <c r="J2088" i="1"/>
  <c r="G2088" i="1"/>
  <c r="F2088" i="1"/>
  <c r="D2088" i="1"/>
  <c r="B2088" i="1"/>
  <c r="R2087" i="1"/>
  <c r="N2087" i="1"/>
  <c r="P2087" i="1" s="1"/>
  <c r="J2087" i="1"/>
  <c r="G2087" i="1"/>
  <c r="F2087" i="1"/>
  <c r="D2087" i="1"/>
  <c r="B2087" i="1"/>
  <c r="R2086" i="1"/>
  <c r="Q2086" i="1"/>
  <c r="N2086" i="1"/>
  <c r="P2086" i="1" s="1"/>
  <c r="J2086" i="1"/>
  <c r="G2086" i="1"/>
  <c r="F2086" i="1"/>
  <c r="D2086" i="1"/>
  <c r="B2086" i="1"/>
  <c r="R2085" i="1"/>
  <c r="N2085" i="1"/>
  <c r="P2085" i="1" s="1"/>
  <c r="J2085" i="1"/>
  <c r="G2085" i="1"/>
  <c r="F2085" i="1"/>
  <c r="D2085" i="1"/>
  <c r="B2085" i="1"/>
  <c r="R2084" i="1"/>
  <c r="Q2084" i="1"/>
  <c r="N2084" i="1"/>
  <c r="P2084" i="1" s="1"/>
  <c r="J2084" i="1"/>
  <c r="G2084" i="1"/>
  <c r="F2084" i="1"/>
  <c r="D2084" i="1"/>
  <c r="B2084" i="1"/>
  <c r="R2083" i="1"/>
  <c r="N2083" i="1"/>
  <c r="P2083" i="1" s="1"/>
  <c r="J2083" i="1"/>
  <c r="G2083" i="1"/>
  <c r="F2083" i="1"/>
  <c r="D2083" i="1"/>
  <c r="B2083" i="1"/>
  <c r="R2082" i="1"/>
  <c r="Q2082" i="1"/>
  <c r="N2082" i="1"/>
  <c r="P2082" i="1" s="1"/>
  <c r="J2082" i="1"/>
  <c r="G2082" i="1"/>
  <c r="F2082" i="1"/>
  <c r="D2082" i="1"/>
  <c r="B2082" i="1"/>
  <c r="R2081" i="1"/>
  <c r="N2081" i="1"/>
  <c r="P2081" i="1" s="1"/>
  <c r="J2081" i="1"/>
  <c r="G2081" i="1"/>
  <c r="F2081" i="1"/>
  <c r="D2081" i="1"/>
  <c r="B2081" i="1"/>
  <c r="R2080" i="1"/>
  <c r="Q2080" i="1"/>
  <c r="N2080" i="1"/>
  <c r="P2080" i="1" s="1"/>
  <c r="J2080" i="1"/>
  <c r="G2080" i="1"/>
  <c r="F2080" i="1"/>
  <c r="D2080" i="1"/>
  <c r="B2080" i="1"/>
  <c r="R2079" i="1"/>
  <c r="N2079" i="1"/>
  <c r="P2079" i="1" s="1"/>
  <c r="J2079" i="1"/>
  <c r="G2079" i="1"/>
  <c r="F2079" i="1"/>
  <c r="D2079" i="1"/>
  <c r="B2079" i="1"/>
  <c r="R2078" i="1"/>
  <c r="Q2078" i="1"/>
  <c r="N2078" i="1"/>
  <c r="P2078" i="1" s="1"/>
  <c r="J2078" i="1"/>
  <c r="G2078" i="1"/>
  <c r="F2078" i="1"/>
  <c r="D2078" i="1"/>
  <c r="B2078" i="1"/>
  <c r="R2077" i="1"/>
  <c r="N2077" i="1"/>
  <c r="P2077" i="1" s="1"/>
  <c r="J2077" i="1"/>
  <c r="G2077" i="1"/>
  <c r="F2077" i="1"/>
  <c r="D2077" i="1"/>
  <c r="B2077" i="1"/>
  <c r="R2076" i="1"/>
  <c r="Q2076" i="1"/>
  <c r="N2076" i="1"/>
  <c r="P2076" i="1" s="1"/>
  <c r="J2076" i="1"/>
  <c r="G2076" i="1"/>
  <c r="F2076" i="1"/>
  <c r="D2076" i="1"/>
  <c r="B2076" i="1"/>
  <c r="R2075" i="1"/>
  <c r="N2075" i="1"/>
  <c r="P2075" i="1" s="1"/>
  <c r="J2075" i="1"/>
  <c r="G2075" i="1"/>
  <c r="F2075" i="1"/>
  <c r="D2075" i="1"/>
  <c r="B2075" i="1"/>
  <c r="R2074" i="1"/>
  <c r="Q2074" i="1"/>
  <c r="N2074" i="1"/>
  <c r="P2074" i="1" s="1"/>
  <c r="J2074" i="1"/>
  <c r="G2074" i="1"/>
  <c r="F2074" i="1"/>
  <c r="D2074" i="1"/>
  <c r="B2074" i="1"/>
  <c r="R2073" i="1"/>
  <c r="N2073" i="1"/>
  <c r="P2073" i="1" s="1"/>
  <c r="J2073" i="1"/>
  <c r="G2073" i="1"/>
  <c r="F2073" i="1"/>
  <c r="D2073" i="1"/>
  <c r="B2073" i="1"/>
  <c r="R2072" i="1"/>
  <c r="Q2072" i="1"/>
  <c r="N2072" i="1"/>
  <c r="P2072" i="1" s="1"/>
  <c r="J2072" i="1"/>
  <c r="G2072" i="1"/>
  <c r="F2072" i="1"/>
  <c r="D2072" i="1"/>
  <c r="B2072" i="1"/>
  <c r="R2071" i="1"/>
  <c r="N2071" i="1"/>
  <c r="P2071" i="1" s="1"/>
  <c r="J2071" i="1"/>
  <c r="G2071" i="1"/>
  <c r="F2071" i="1"/>
  <c r="D2071" i="1"/>
  <c r="B2071" i="1"/>
  <c r="R2070" i="1"/>
  <c r="Q2070" i="1"/>
  <c r="N2070" i="1"/>
  <c r="P2070" i="1" s="1"/>
  <c r="J2070" i="1"/>
  <c r="G2070" i="1"/>
  <c r="F2070" i="1"/>
  <c r="D2070" i="1"/>
  <c r="B2070" i="1"/>
  <c r="R2069" i="1"/>
  <c r="N2069" i="1"/>
  <c r="P2069" i="1" s="1"/>
  <c r="J2069" i="1"/>
  <c r="G2069" i="1"/>
  <c r="F2069" i="1"/>
  <c r="D2069" i="1"/>
  <c r="B2069" i="1"/>
  <c r="R2068" i="1"/>
  <c r="Q2068" i="1"/>
  <c r="N2068" i="1"/>
  <c r="P2068" i="1" s="1"/>
  <c r="J2068" i="1"/>
  <c r="G2068" i="1"/>
  <c r="F2068" i="1"/>
  <c r="D2068" i="1"/>
  <c r="B2068" i="1"/>
  <c r="R2067" i="1"/>
  <c r="N2067" i="1"/>
  <c r="P2067" i="1" s="1"/>
  <c r="J2067" i="1"/>
  <c r="G2067" i="1"/>
  <c r="F2067" i="1"/>
  <c r="D2067" i="1"/>
  <c r="B2067" i="1"/>
  <c r="R2066" i="1"/>
  <c r="Q2066" i="1"/>
  <c r="N2066" i="1"/>
  <c r="P2066" i="1" s="1"/>
  <c r="J2066" i="1"/>
  <c r="G2066" i="1"/>
  <c r="F2066" i="1"/>
  <c r="D2066" i="1"/>
  <c r="B2066" i="1"/>
  <c r="R2065" i="1"/>
  <c r="N2065" i="1"/>
  <c r="P2065" i="1" s="1"/>
  <c r="J2065" i="1"/>
  <c r="G2065" i="1"/>
  <c r="F2065" i="1"/>
  <c r="D2065" i="1"/>
  <c r="B2065" i="1"/>
  <c r="R2064" i="1"/>
  <c r="Q2064" i="1"/>
  <c r="N2064" i="1"/>
  <c r="P2064" i="1" s="1"/>
  <c r="J2064" i="1"/>
  <c r="G2064" i="1"/>
  <c r="F2064" i="1"/>
  <c r="D2064" i="1"/>
  <c r="B2064" i="1"/>
  <c r="R2063" i="1"/>
  <c r="N2063" i="1"/>
  <c r="P2063" i="1" s="1"/>
  <c r="J2063" i="1"/>
  <c r="G2063" i="1"/>
  <c r="F2063" i="1"/>
  <c r="D2063" i="1"/>
  <c r="B2063" i="1"/>
  <c r="R2062" i="1"/>
  <c r="Q2062" i="1"/>
  <c r="N2062" i="1"/>
  <c r="P2062" i="1" s="1"/>
  <c r="J2062" i="1"/>
  <c r="G2062" i="1"/>
  <c r="F2062" i="1"/>
  <c r="D2062" i="1"/>
  <c r="B2062" i="1"/>
  <c r="R2061" i="1"/>
  <c r="N2061" i="1"/>
  <c r="P2061" i="1" s="1"/>
  <c r="J2061" i="1"/>
  <c r="G2061" i="1"/>
  <c r="F2061" i="1"/>
  <c r="D2061" i="1"/>
  <c r="B2061" i="1"/>
  <c r="R2060" i="1"/>
  <c r="Q2060" i="1"/>
  <c r="N2060" i="1"/>
  <c r="P2060" i="1" s="1"/>
  <c r="J2060" i="1"/>
  <c r="G2060" i="1"/>
  <c r="F2060" i="1"/>
  <c r="D2060" i="1"/>
  <c r="B2060" i="1"/>
  <c r="R2059" i="1"/>
  <c r="N2059" i="1"/>
  <c r="P2059" i="1" s="1"/>
  <c r="J2059" i="1"/>
  <c r="G2059" i="1"/>
  <c r="F2059" i="1"/>
  <c r="D2059" i="1"/>
  <c r="B2059" i="1"/>
  <c r="R2058" i="1"/>
  <c r="Q2058" i="1"/>
  <c r="N2058" i="1"/>
  <c r="P2058" i="1" s="1"/>
  <c r="J2058" i="1"/>
  <c r="G2058" i="1"/>
  <c r="F2058" i="1"/>
  <c r="D2058" i="1"/>
  <c r="B2058" i="1"/>
  <c r="R2057" i="1"/>
  <c r="N2057" i="1"/>
  <c r="P2057" i="1" s="1"/>
  <c r="J2057" i="1"/>
  <c r="G2057" i="1"/>
  <c r="F2057" i="1"/>
  <c r="D2057" i="1"/>
  <c r="B2057" i="1"/>
  <c r="R2056" i="1"/>
  <c r="Q2056" i="1"/>
  <c r="N2056" i="1"/>
  <c r="P2056" i="1" s="1"/>
  <c r="J2056" i="1"/>
  <c r="G2056" i="1"/>
  <c r="F2056" i="1"/>
  <c r="D2056" i="1"/>
  <c r="B2056" i="1"/>
  <c r="R2055" i="1"/>
  <c r="N2055" i="1"/>
  <c r="P2055" i="1" s="1"/>
  <c r="J2055" i="1"/>
  <c r="G2055" i="1"/>
  <c r="F2055" i="1"/>
  <c r="D2055" i="1"/>
  <c r="B2055" i="1"/>
  <c r="R2054" i="1"/>
  <c r="Q2054" i="1"/>
  <c r="N2054" i="1"/>
  <c r="P2054" i="1" s="1"/>
  <c r="J2054" i="1"/>
  <c r="G2054" i="1"/>
  <c r="F2054" i="1"/>
  <c r="D2054" i="1"/>
  <c r="B2054" i="1"/>
  <c r="R2053" i="1"/>
  <c r="N2053" i="1"/>
  <c r="P2053" i="1" s="1"/>
  <c r="J2053" i="1"/>
  <c r="G2053" i="1"/>
  <c r="F2053" i="1"/>
  <c r="D2053" i="1"/>
  <c r="B2053" i="1"/>
  <c r="R2052" i="1"/>
  <c r="Q2052" i="1"/>
  <c r="N2052" i="1"/>
  <c r="P2052" i="1" s="1"/>
  <c r="J2052" i="1"/>
  <c r="G2052" i="1"/>
  <c r="F2052" i="1"/>
  <c r="D2052" i="1"/>
  <c r="B2052" i="1"/>
  <c r="R2051" i="1"/>
  <c r="N2051" i="1"/>
  <c r="P2051" i="1" s="1"/>
  <c r="J2051" i="1"/>
  <c r="G2051" i="1"/>
  <c r="F2051" i="1"/>
  <c r="D2051" i="1"/>
  <c r="B2051" i="1"/>
  <c r="R2050" i="1"/>
  <c r="Q2050" i="1"/>
  <c r="N2050" i="1"/>
  <c r="P2050" i="1" s="1"/>
  <c r="J2050" i="1"/>
  <c r="G2050" i="1"/>
  <c r="F2050" i="1"/>
  <c r="D2050" i="1"/>
  <c r="B2050" i="1"/>
  <c r="R2049" i="1"/>
  <c r="N2049" i="1"/>
  <c r="P2049" i="1" s="1"/>
  <c r="J2049" i="1"/>
  <c r="G2049" i="1"/>
  <c r="F2049" i="1"/>
  <c r="D2049" i="1"/>
  <c r="B2049" i="1"/>
  <c r="R2048" i="1"/>
  <c r="Q2048" i="1"/>
  <c r="N2048" i="1"/>
  <c r="P2048" i="1" s="1"/>
  <c r="J2048" i="1"/>
  <c r="G2048" i="1"/>
  <c r="F2048" i="1"/>
  <c r="D2048" i="1"/>
  <c r="B2048" i="1"/>
  <c r="R2047" i="1"/>
  <c r="N2047" i="1"/>
  <c r="P2047" i="1" s="1"/>
  <c r="J2047" i="1"/>
  <c r="G2047" i="1"/>
  <c r="F2047" i="1"/>
  <c r="D2047" i="1"/>
  <c r="B2047" i="1"/>
  <c r="R2046" i="1"/>
  <c r="Q2046" i="1"/>
  <c r="N2046" i="1"/>
  <c r="P2046" i="1" s="1"/>
  <c r="J2046" i="1"/>
  <c r="G2046" i="1"/>
  <c r="F2046" i="1"/>
  <c r="D2046" i="1"/>
  <c r="B2046" i="1"/>
  <c r="R2045" i="1"/>
  <c r="N2045" i="1"/>
  <c r="P2045" i="1" s="1"/>
  <c r="J2045" i="1"/>
  <c r="G2045" i="1"/>
  <c r="F2045" i="1"/>
  <c r="D2045" i="1"/>
  <c r="B2045" i="1"/>
  <c r="R2044" i="1"/>
  <c r="Q2044" i="1"/>
  <c r="N2044" i="1"/>
  <c r="P2044" i="1" s="1"/>
  <c r="J2044" i="1"/>
  <c r="G2044" i="1"/>
  <c r="F2044" i="1"/>
  <c r="D2044" i="1"/>
  <c r="B2044" i="1"/>
  <c r="R2043" i="1"/>
  <c r="N2043" i="1"/>
  <c r="P2043" i="1" s="1"/>
  <c r="J2043" i="1"/>
  <c r="G2043" i="1"/>
  <c r="F2043" i="1"/>
  <c r="D2043" i="1"/>
  <c r="B2043" i="1"/>
  <c r="R2042" i="1"/>
  <c r="Q2042" i="1"/>
  <c r="N2042" i="1"/>
  <c r="P2042" i="1" s="1"/>
  <c r="J2042" i="1"/>
  <c r="G2042" i="1"/>
  <c r="F2042" i="1"/>
  <c r="D2042" i="1"/>
  <c r="B2042" i="1"/>
  <c r="R2041" i="1"/>
  <c r="N2041" i="1"/>
  <c r="P2041" i="1" s="1"/>
  <c r="J2041" i="1"/>
  <c r="G2041" i="1"/>
  <c r="F2041" i="1"/>
  <c r="D2041" i="1"/>
  <c r="B2041" i="1"/>
  <c r="R2040" i="1"/>
  <c r="Q2040" i="1"/>
  <c r="N2040" i="1"/>
  <c r="P2040" i="1" s="1"/>
  <c r="J2040" i="1"/>
  <c r="G2040" i="1"/>
  <c r="F2040" i="1"/>
  <c r="D2040" i="1"/>
  <c r="B2040" i="1"/>
  <c r="R2039" i="1"/>
  <c r="N2039" i="1"/>
  <c r="P2039" i="1" s="1"/>
  <c r="J2039" i="1"/>
  <c r="G2039" i="1"/>
  <c r="F2039" i="1"/>
  <c r="D2039" i="1"/>
  <c r="B2039" i="1"/>
  <c r="R2038" i="1"/>
  <c r="Q2038" i="1"/>
  <c r="N2038" i="1"/>
  <c r="P2038" i="1" s="1"/>
  <c r="J2038" i="1"/>
  <c r="G2038" i="1"/>
  <c r="F2038" i="1"/>
  <c r="D2038" i="1"/>
  <c r="B2038" i="1"/>
  <c r="R2037" i="1"/>
  <c r="N2037" i="1"/>
  <c r="P2037" i="1" s="1"/>
  <c r="J2037" i="1"/>
  <c r="G2037" i="1"/>
  <c r="F2037" i="1"/>
  <c r="D2037" i="1"/>
  <c r="B2037" i="1"/>
  <c r="R2036" i="1"/>
  <c r="Q2036" i="1"/>
  <c r="N2036" i="1"/>
  <c r="P2036" i="1" s="1"/>
  <c r="J2036" i="1"/>
  <c r="G2036" i="1"/>
  <c r="F2036" i="1"/>
  <c r="D2036" i="1"/>
  <c r="B2036" i="1"/>
  <c r="R2035" i="1"/>
  <c r="N2035" i="1"/>
  <c r="P2035" i="1" s="1"/>
  <c r="J2035" i="1"/>
  <c r="G2035" i="1"/>
  <c r="F2035" i="1"/>
  <c r="D2035" i="1"/>
  <c r="B2035" i="1"/>
  <c r="R2034" i="1"/>
  <c r="Q2034" i="1"/>
  <c r="N2034" i="1"/>
  <c r="P2034" i="1" s="1"/>
  <c r="J2034" i="1"/>
  <c r="G2034" i="1"/>
  <c r="F2034" i="1"/>
  <c r="D2034" i="1"/>
  <c r="B2034" i="1"/>
  <c r="R2033" i="1"/>
  <c r="N2033" i="1"/>
  <c r="P2033" i="1" s="1"/>
  <c r="J2033" i="1"/>
  <c r="G2033" i="1"/>
  <c r="F2033" i="1"/>
  <c r="D2033" i="1"/>
  <c r="B2033" i="1"/>
  <c r="R2032" i="1"/>
  <c r="Q2032" i="1"/>
  <c r="N2032" i="1"/>
  <c r="P2032" i="1" s="1"/>
  <c r="J2032" i="1"/>
  <c r="G2032" i="1"/>
  <c r="F2032" i="1"/>
  <c r="D2032" i="1"/>
  <c r="B2032" i="1"/>
  <c r="R2031" i="1"/>
  <c r="N2031" i="1"/>
  <c r="P2031" i="1" s="1"/>
  <c r="J2031" i="1"/>
  <c r="G2031" i="1"/>
  <c r="F2031" i="1"/>
  <c r="D2031" i="1"/>
  <c r="B2031" i="1"/>
  <c r="R2030" i="1"/>
  <c r="Q2030" i="1"/>
  <c r="N2030" i="1"/>
  <c r="P2030" i="1" s="1"/>
  <c r="J2030" i="1"/>
  <c r="G2030" i="1"/>
  <c r="F2030" i="1"/>
  <c r="D2030" i="1"/>
  <c r="B2030" i="1"/>
  <c r="R2029" i="1"/>
  <c r="N2029" i="1"/>
  <c r="P2029" i="1" s="1"/>
  <c r="J2029" i="1"/>
  <c r="G2029" i="1"/>
  <c r="F2029" i="1"/>
  <c r="D2029" i="1"/>
  <c r="B2029" i="1"/>
  <c r="R2028" i="1"/>
  <c r="Q2028" i="1"/>
  <c r="N2028" i="1"/>
  <c r="P2028" i="1" s="1"/>
  <c r="J2028" i="1"/>
  <c r="G2028" i="1"/>
  <c r="F2028" i="1"/>
  <c r="D2028" i="1"/>
  <c r="B2028" i="1"/>
  <c r="R2027" i="1"/>
  <c r="N2027" i="1"/>
  <c r="P2027" i="1" s="1"/>
  <c r="J2027" i="1"/>
  <c r="G2027" i="1"/>
  <c r="F2027" i="1"/>
  <c r="D2027" i="1"/>
  <c r="B2027" i="1"/>
  <c r="R2026" i="1"/>
  <c r="Q2026" i="1"/>
  <c r="N2026" i="1"/>
  <c r="P2026" i="1" s="1"/>
  <c r="J2026" i="1"/>
  <c r="G2026" i="1"/>
  <c r="F2026" i="1"/>
  <c r="D2026" i="1"/>
  <c r="B2026" i="1"/>
  <c r="R2025" i="1"/>
  <c r="N2025" i="1"/>
  <c r="P2025" i="1" s="1"/>
  <c r="J2025" i="1"/>
  <c r="G2025" i="1"/>
  <c r="F2025" i="1"/>
  <c r="D2025" i="1"/>
  <c r="B2025" i="1"/>
  <c r="R2024" i="1"/>
  <c r="Q2024" i="1"/>
  <c r="N2024" i="1"/>
  <c r="P2024" i="1" s="1"/>
  <c r="J2024" i="1"/>
  <c r="G2024" i="1"/>
  <c r="F2024" i="1"/>
  <c r="D2024" i="1"/>
  <c r="B2024" i="1"/>
  <c r="R2023" i="1"/>
  <c r="N2023" i="1"/>
  <c r="P2023" i="1" s="1"/>
  <c r="J2023" i="1"/>
  <c r="G2023" i="1"/>
  <c r="F2023" i="1"/>
  <c r="D2023" i="1"/>
  <c r="B2023" i="1"/>
  <c r="R2022" i="1"/>
  <c r="Q2022" i="1"/>
  <c r="N2022" i="1"/>
  <c r="P2022" i="1" s="1"/>
  <c r="J2022" i="1"/>
  <c r="G2022" i="1"/>
  <c r="F2022" i="1"/>
  <c r="D2022" i="1"/>
  <c r="B2022" i="1"/>
  <c r="R2021" i="1"/>
  <c r="N2021" i="1"/>
  <c r="P2021" i="1" s="1"/>
  <c r="J2021" i="1"/>
  <c r="G2021" i="1"/>
  <c r="F2021" i="1"/>
  <c r="D2021" i="1"/>
  <c r="B2021" i="1"/>
  <c r="R2020" i="1"/>
  <c r="Q2020" i="1"/>
  <c r="N2020" i="1"/>
  <c r="P2020" i="1" s="1"/>
  <c r="J2020" i="1"/>
  <c r="G2020" i="1"/>
  <c r="F2020" i="1"/>
  <c r="D2020" i="1"/>
  <c r="B2020" i="1"/>
  <c r="R2019" i="1"/>
  <c r="N2019" i="1"/>
  <c r="P2019" i="1" s="1"/>
  <c r="J2019" i="1"/>
  <c r="G2019" i="1"/>
  <c r="F2019" i="1"/>
  <c r="D2019" i="1"/>
  <c r="B2019" i="1"/>
  <c r="R2018" i="1"/>
  <c r="Q2018" i="1"/>
  <c r="N2018" i="1"/>
  <c r="P2018" i="1" s="1"/>
  <c r="J2018" i="1"/>
  <c r="G2018" i="1"/>
  <c r="F2018" i="1"/>
  <c r="D2018" i="1"/>
  <c r="B2018" i="1"/>
  <c r="R2017" i="1"/>
  <c r="N2017" i="1"/>
  <c r="P2017" i="1" s="1"/>
  <c r="J2017" i="1"/>
  <c r="G2017" i="1"/>
  <c r="F2017" i="1"/>
  <c r="D2017" i="1"/>
  <c r="B2017" i="1"/>
  <c r="R2016" i="1"/>
  <c r="Q2016" i="1"/>
  <c r="N2016" i="1"/>
  <c r="P2016" i="1" s="1"/>
  <c r="J2016" i="1"/>
  <c r="G2016" i="1"/>
  <c r="F2016" i="1"/>
  <c r="D2016" i="1"/>
  <c r="B2016" i="1"/>
  <c r="R2015" i="1"/>
  <c r="N2015" i="1"/>
  <c r="P2015" i="1" s="1"/>
  <c r="J2015" i="1"/>
  <c r="G2015" i="1"/>
  <c r="F2015" i="1"/>
  <c r="D2015" i="1"/>
  <c r="B2015" i="1"/>
  <c r="R2014" i="1"/>
  <c r="Q2014" i="1"/>
  <c r="N2014" i="1"/>
  <c r="P2014" i="1" s="1"/>
  <c r="J2014" i="1"/>
  <c r="G2014" i="1"/>
  <c r="F2014" i="1"/>
  <c r="D2014" i="1"/>
  <c r="B2014" i="1"/>
  <c r="R2013" i="1"/>
  <c r="N2013" i="1"/>
  <c r="P2013" i="1" s="1"/>
  <c r="J2013" i="1"/>
  <c r="G2013" i="1"/>
  <c r="F2013" i="1"/>
  <c r="D2013" i="1"/>
  <c r="B2013" i="1"/>
  <c r="R2012" i="1"/>
  <c r="Q2012" i="1"/>
  <c r="N2012" i="1"/>
  <c r="P2012" i="1" s="1"/>
  <c r="J2012" i="1"/>
  <c r="G2012" i="1"/>
  <c r="F2012" i="1"/>
  <c r="D2012" i="1"/>
  <c r="B2012" i="1"/>
  <c r="R2011" i="1"/>
  <c r="N2011" i="1"/>
  <c r="P2011" i="1" s="1"/>
  <c r="J2011" i="1"/>
  <c r="G2011" i="1"/>
  <c r="F2011" i="1"/>
  <c r="D2011" i="1"/>
  <c r="B2011" i="1"/>
  <c r="R2010" i="1"/>
  <c r="Q2010" i="1"/>
  <c r="N2010" i="1"/>
  <c r="P2010" i="1" s="1"/>
  <c r="J2010" i="1"/>
  <c r="G2010" i="1"/>
  <c r="F2010" i="1"/>
  <c r="D2010" i="1"/>
  <c r="B2010" i="1"/>
  <c r="R2009" i="1"/>
  <c r="N2009" i="1"/>
  <c r="P2009" i="1" s="1"/>
  <c r="J2009" i="1"/>
  <c r="G2009" i="1"/>
  <c r="F2009" i="1"/>
  <c r="D2009" i="1"/>
  <c r="B2009" i="1"/>
  <c r="R2008" i="1"/>
  <c r="Q2008" i="1"/>
  <c r="N2008" i="1"/>
  <c r="P2008" i="1" s="1"/>
  <c r="J2008" i="1"/>
  <c r="G2008" i="1"/>
  <c r="F2008" i="1"/>
  <c r="D2008" i="1"/>
  <c r="B2008" i="1"/>
  <c r="R2007" i="1"/>
  <c r="N2007" i="1"/>
  <c r="P2007" i="1" s="1"/>
  <c r="J2007" i="1"/>
  <c r="G2007" i="1"/>
  <c r="F2007" i="1"/>
  <c r="D2007" i="1"/>
  <c r="B2007" i="1"/>
  <c r="R2006" i="1"/>
  <c r="Q2006" i="1"/>
  <c r="N2006" i="1"/>
  <c r="P2006" i="1" s="1"/>
  <c r="J2006" i="1"/>
  <c r="G2006" i="1"/>
  <c r="F2006" i="1"/>
  <c r="D2006" i="1"/>
  <c r="B2006" i="1"/>
  <c r="R2005" i="1"/>
  <c r="N2005" i="1"/>
  <c r="P2005" i="1" s="1"/>
  <c r="J2005" i="1"/>
  <c r="G2005" i="1"/>
  <c r="F2005" i="1"/>
  <c r="D2005" i="1"/>
  <c r="B2005" i="1"/>
  <c r="R2004" i="1"/>
  <c r="Q2004" i="1"/>
  <c r="N2004" i="1"/>
  <c r="P2004" i="1" s="1"/>
  <c r="J2004" i="1"/>
  <c r="G2004" i="1"/>
  <c r="F2004" i="1"/>
  <c r="D2004" i="1"/>
  <c r="B2004" i="1"/>
  <c r="R2003" i="1"/>
  <c r="N2003" i="1"/>
  <c r="P2003" i="1" s="1"/>
  <c r="J2003" i="1"/>
  <c r="G2003" i="1"/>
  <c r="F2003" i="1"/>
  <c r="D2003" i="1"/>
  <c r="B2003" i="1"/>
  <c r="R2002" i="1"/>
  <c r="Q2002" i="1"/>
  <c r="N2002" i="1"/>
  <c r="P2002" i="1" s="1"/>
  <c r="J2002" i="1"/>
  <c r="G2002" i="1"/>
  <c r="F2002" i="1"/>
  <c r="D2002" i="1"/>
  <c r="B2002" i="1"/>
  <c r="R2001" i="1"/>
  <c r="N2001" i="1"/>
  <c r="P2001" i="1" s="1"/>
  <c r="J2001" i="1"/>
  <c r="G2001" i="1"/>
  <c r="F2001" i="1"/>
  <c r="D2001" i="1"/>
  <c r="B2001" i="1"/>
  <c r="R2000" i="1"/>
  <c r="Q2000" i="1"/>
  <c r="N2000" i="1"/>
  <c r="P2000" i="1" s="1"/>
  <c r="J2000" i="1"/>
  <c r="G2000" i="1"/>
  <c r="F2000" i="1"/>
  <c r="D2000" i="1"/>
  <c r="B2000" i="1"/>
  <c r="R1999" i="1"/>
  <c r="N1999" i="1"/>
  <c r="P1999" i="1" s="1"/>
  <c r="J1999" i="1"/>
  <c r="G1999" i="1"/>
  <c r="F1999" i="1"/>
  <c r="D1999" i="1"/>
  <c r="B1999" i="1"/>
  <c r="R1998" i="1"/>
  <c r="Q1998" i="1"/>
  <c r="N1998" i="1"/>
  <c r="P1998" i="1" s="1"/>
  <c r="J1998" i="1"/>
  <c r="G1998" i="1"/>
  <c r="F1998" i="1"/>
  <c r="D1998" i="1"/>
  <c r="B1998" i="1"/>
  <c r="R1997" i="1"/>
  <c r="N1997" i="1"/>
  <c r="P1997" i="1" s="1"/>
  <c r="J1997" i="1"/>
  <c r="G1997" i="1"/>
  <c r="F1997" i="1"/>
  <c r="D1997" i="1"/>
  <c r="B1997" i="1"/>
  <c r="R1996" i="1"/>
  <c r="Q1996" i="1"/>
  <c r="N1996" i="1"/>
  <c r="P1996" i="1" s="1"/>
  <c r="J1996" i="1"/>
  <c r="G1996" i="1"/>
  <c r="F1996" i="1"/>
  <c r="D1996" i="1"/>
  <c r="B1996" i="1"/>
  <c r="R1995" i="1"/>
  <c r="N1995" i="1"/>
  <c r="P1995" i="1" s="1"/>
  <c r="J1995" i="1"/>
  <c r="G1995" i="1"/>
  <c r="F1995" i="1"/>
  <c r="D1995" i="1"/>
  <c r="B1995" i="1"/>
  <c r="R1994" i="1"/>
  <c r="Q1994" i="1"/>
  <c r="N1994" i="1"/>
  <c r="P1994" i="1" s="1"/>
  <c r="J1994" i="1"/>
  <c r="G1994" i="1"/>
  <c r="F1994" i="1"/>
  <c r="D1994" i="1"/>
  <c r="B1994" i="1"/>
  <c r="R1993" i="1"/>
  <c r="N1993" i="1"/>
  <c r="P1993" i="1" s="1"/>
  <c r="J1993" i="1"/>
  <c r="G1993" i="1"/>
  <c r="F1993" i="1"/>
  <c r="D1993" i="1"/>
  <c r="B1993" i="1"/>
  <c r="R1992" i="1"/>
  <c r="Q1992" i="1"/>
  <c r="N1992" i="1"/>
  <c r="P1992" i="1" s="1"/>
  <c r="J1992" i="1"/>
  <c r="G1992" i="1"/>
  <c r="F1992" i="1"/>
  <c r="D1992" i="1"/>
  <c r="B1992" i="1"/>
  <c r="R1991" i="1"/>
  <c r="N1991" i="1"/>
  <c r="P1991" i="1" s="1"/>
  <c r="J1991" i="1"/>
  <c r="G1991" i="1"/>
  <c r="F1991" i="1"/>
  <c r="D1991" i="1"/>
  <c r="B1991" i="1"/>
  <c r="R1990" i="1"/>
  <c r="Q1990" i="1"/>
  <c r="N1990" i="1"/>
  <c r="P1990" i="1" s="1"/>
  <c r="J1990" i="1"/>
  <c r="G1990" i="1"/>
  <c r="F1990" i="1"/>
  <c r="D1990" i="1"/>
  <c r="B1990" i="1"/>
  <c r="R1989" i="1"/>
  <c r="N1989" i="1"/>
  <c r="P1989" i="1" s="1"/>
  <c r="J1989" i="1"/>
  <c r="G1989" i="1"/>
  <c r="F1989" i="1"/>
  <c r="D1989" i="1"/>
  <c r="B1989" i="1"/>
  <c r="R1988" i="1"/>
  <c r="Q1988" i="1"/>
  <c r="N1988" i="1"/>
  <c r="P1988" i="1" s="1"/>
  <c r="J1988" i="1"/>
  <c r="G1988" i="1"/>
  <c r="F1988" i="1"/>
  <c r="D1988" i="1"/>
  <c r="B1988" i="1"/>
  <c r="R1987" i="1"/>
  <c r="N1987" i="1"/>
  <c r="P1987" i="1" s="1"/>
  <c r="J1987" i="1"/>
  <c r="G1987" i="1"/>
  <c r="F1987" i="1"/>
  <c r="D1987" i="1"/>
  <c r="B1987" i="1"/>
  <c r="R1986" i="1"/>
  <c r="Q1986" i="1"/>
  <c r="N1986" i="1"/>
  <c r="P1986" i="1" s="1"/>
  <c r="J1986" i="1"/>
  <c r="G1986" i="1"/>
  <c r="F1986" i="1"/>
  <c r="D1986" i="1"/>
  <c r="B1986" i="1"/>
  <c r="R1985" i="1"/>
  <c r="N1985" i="1"/>
  <c r="P1985" i="1" s="1"/>
  <c r="J1985" i="1"/>
  <c r="G1985" i="1"/>
  <c r="F1985" i="1"/>
  <c r="D1985" i="1"/>
  <c r="B1985" i="1"/>
  <c r="R1984" i="1"/>
  <c r="Q1984" i="1"/>
  <c r="N1984" i="1"/>
  <c r="P1984" i="1" s="1"/>
  <c r="J1984" i="1"/>
  <c r="G1984" i="1"/>
  <c r="F1984" i="1"/>
  <c r="D1984" i="1"/>
  <c r="B1984" i="1"/>
  <c r="R1983" i="1"/>
  <c r="N1983" i="1"/>
  <c r="P1983" i="1" s="1"/>
  <c r="J1983" i="1"/>
  <c r="G1983" i="1"/>
  <c r="F1983" i="1"/>
  <c r="D1983" i="1"/>
  <c r="B1983" i="1"/>
  <c r="R1982" i="1"/>
  <c r="Q1982" i="1"/>
  <c r="N1982" i="1"/>
  <c r="P1982" i="1" s="1"/>
  <c r="J1982" i="1"/>
  <c r="G1982" i="1"/>
  <c r="F1982" i="1"/>
  <c r="D1982" i="1"/>
  <c r="B1982" i="1"/>
  <c r="R1981" i="1"/>
  <c r="N1981" i="1"/>
  <c r="P1981" i="1" s="1"/>
  <c r="J1981" i="1"/>
  <c r="G1981" i="1"/>
  <c r="F1981" i="1"/>
  <c r="D1981" i="1"/>
  <c r="B1981" i="1"/>
  <c r="R1980" i="1"/>
  <c r="Q1980" i="1"/>
  <c r="N1980" i="1"/>
  <c r="P1980" i="1" s="1"/>
  <c r="J1980" i="1"/>
  <c r="G1980" i="1"/>
  <c r="F1980" i="1"/>
  <c r="D1980" i="1"/>
  <c r="B1980" i="1"/>
  <c r="R1979" i="1"/>
  <c r="N1979" i="1"/>
  <c r="P1979" i="1" s="1"/>
  <c r="J1979" i="1"/>
  <c r="G1979" i="1"/>
  <c r="F1979" i="1"/>
  <c r="D1979" i="1"/>
  <c r="B1979" i="1"/>
  <c r="R1978" i="1"/>
  <c r="Q1978" i="1"/>
  <c r="N1978" i="1"/>
  <c r="P1978" i="1" s="1"/>
  <c r="J1978" i="1"/>
  <c r="G1978" i="1"/>
  <c r="F1978" i="1"/>
  <c r="D1978" i="1"/>
  <c r="B1978" i="1"/>
  <c r="R1977" i="1"/>
  <c r="N1977" i="1"/>
  <c r="P1977" i="1" s="1"/>
  <c r="J1977" i="1"/>
  <c r="G1977" i="1"/>
  <c r="F1977" i="1"/>
  <c r="D1977" i="1"/>
  <c r="B1977" i="1"/>
  <c r="R1976" i="1"/>
  <c r="Q1976" i="1"/>
  <c r="N1976" i="1"/>
  <c r="P1976" i="1" s="1"/>
  <c r="J1976" i="1"/>
  <c r="G1976" i="1"/>
  <c r="F1976" i="1"/>
  <c r="D1976" i="1"/>
  <c r="B1976" i="1"/>
  <c r="R1975" i="1"/>
  <c r="N1975" i="1"/>
  <c r="P1975" i="1" s="1"/>
  <c r="J1975" i="1"/>
  <c r="G1975" i="1"/>
  <c r="F1975" i="1"/>
  <c r="D1975" i="1"/>
  <c r="B1975" i="1"/>
  <c r="R1974" i="1"/>
  <c r="Q1974" i="1"/>
  <c r="N1974" i="1"/>
  <c r="P1974" i="1" s="1"/>
  <c r="J1974" i="1"/>
  <c r="G1974" i="1"/>
  <c r="F1974" i="1"/>
  <c r="D1974" i="1"/>
  <c r="B1974" i="1"/>
  <c r="R1973" i="1"/>
  <c r="N1973" i="1"/>
  <c r="P1973" i="1" s="1"/>
  <c r="J1973" i="1"/>
  <c r="G1973" i="1"/>
  <c r="F1973" i="1"/>
  <c r="D1973" i="1"/>
  <c r="B1973" i="1"/>
  <c r="R1972" i="1"/>
  <c r="Q1972" i="1"/>
  <c r="N1972" i="1"/>
  <c r="P1972" i="1" s="1"/>
  <c r="J1972" i="1"/>
  <c r="G1972" i="1"/>
  <c r="F1972" i="1"/>
  <c r="D1972" i="1"/>
  <c r="B1972" i="1"/>
  <c r="R1971" i="1"/>
  <c r="N1971" i="1"/>
  <c r="P1971" i="1" s="1"/>
  <c r="J1971" i="1"/>
  <c r="G1971" i="1"/>
  <c r="F1971" i="1"/>
  <c r="D1971" i="1"/>
  <c r="B1971" i="1"/>
  <c r="R1970" i="1"/>
  <c r="Q1970" i="1"/>
  <c r="N1970" i="1"/>
  <c r="P1970" i="1" s="1"/>
  <c r="J1970" i="1"/>
  <c r="G1970" i="1"/>
  <c r="F1970" i="1"/>
  <c r="D1970" i="1"/>
  <c r="B1970" i="1"/>
  <c r="R1969" i="1"/>
  <c r="N1969" i="1"/>
  <c r="P1969" i="1" s="1"/>
  <c r="J1969" i="1"/>
  <c r="G1969" i="1"/>
  <c r="F1969" i="1"/>
  <c r="D1969" i="1"/>
  <c r="B1969" i="1"/>
  <c r="R1968" i="1"/>
  <c r="Q1968" i="1"/>
  <c r="N1968" i="1"/>
  <c r="P1968" i="1" s="1"/>
  <c r="J1968" i="1"/>
  <c r="G1968" i="1"/>
  <c r="F1968" i="1"/>
  <c r="D1968" i="1"/>
  <c r="B1968" i="1"/>
  <c r="R1967" i="1"/>
  <c r="N1967" i="1"/>
  <c r="P1967" i="1" s="1"/>
  <c r="J1967" i="1"/>
  <c r="G1967" i="1"/>
  <c r="F1967" i="1"/>
  <c r="D1967" i="1"/>
  <c r="B1967" i="1"/>
  <c r="R1966" i="1"/>
  <c r="Q1966" i="1"/>
  <c r="N1966" i="1"/>
  <c r="P1966" i="1" s="1"/>
  <c r="J1966" i="1"/>
  <c r="G1966" i="1"/>
  <c r="F1966" i="1"/>
  <c r="D1966" i="1"/>
  <c r="B1966" i="1"/>
  <c r="R1965" i="1"/>
  <c r="N1965" i="1"/>
  <c r="P1965" i="1" s="1"/>
  <c r="J1965" i="1"/>
  <c r="G1965" i="1"/>
  <c r="F1965" i="1"/>
  <c r="D1965" i="1"/>
  <c r="B1965" i="1"/>
  <c r="R1964" i="1"/>
  <c r="Q1964" i="1"/>
  <c r="N1964" i="1"/>
  <c r="P1964" i="1" s="1"/>
  <c r="J1964" i="1"/>
  <c r="G1964" i="1"/>
  <c r="F1964" i="1"/>
  <c r="D1964" i="1"/>
  <c r="B1964" i="1"/>
  <c r="R1963" i="1"/>
  <c r="N1963" i="1"/>
  <c r="P1963" i="1" s="1"/>
  <c r="J1963" i="1"/>
  <c r="G1963" i="1"/>
  <c r="F1963" i="1"/>
  <c r="D1963" i="1"/>
  <c r="B1963" i="1"/>
  <c r="R1962" i="1"/>
  <c r="Q1962" i="1"/>
  <c r="N1962" i="1"/>
  <c r="P1962" i="1" s="1"/>
  <c r="J1962" i="1"/>
  <c r="G1962" i="1"/>
  <c r="F1962" i="1"/>
  <c r="D1962" i="1"/>
  <c r="B1962" i="1"/>
  <c r="R1961" i="1"/>
  <c r="N1961" i="1"/>
  <c r="P1961" i="1" s="1"/>
  <c r="J1961" i="1"/>
  <c r="G1961" i="1"/>
  <c r="F1961" i="1"/>
  <c r="D1961" i="1"/>
  <c r="B1961" i="1"/>
  <c r="R1960" i="1"/>
  <c r="Q1960" i="1"/>
  <c r="N1960" i="1"/>
  <c r="P1960" i="1" s="1"/>
  <c r="J1960" i="1"/>
  <c r="G1960" i="1"/>
  <c r="F1960" i="1"/>
  <c r="D1960" i="1"/>
  <c r="B1960" i="1"/>
  <c r="R1959" i="1"/>
  <c r="N1959" i="1"/>
  <c r="P1959" i="1" s="1"/>
  <c r="J1959" i="1"/>
  <c r="G1959" i="1"/>
  <c r="F1959" i="1"/>
  <c r="D1959" i="1"/>
  <c r="B1959" i="1"/>
  <c r="R1958" i="1"/>
  <c r="Q1958" i="1"/>
  <c r="N1958" i="1"/>
  <c r="P1958" i="1" s="1"/>
  <c r="J1958" i="1"/>
  <c r="G1958" i="1"/>
  <c r="F1958" i="1"/>
  <c r="D1958" i="1"/>
  <c r="B1958" i="1"/>
  <c r="R1957" i="1"/>
  <c r="N1957" i="1"/>
  <c r="P1957" i="1" s="1"/>
  <c r="J1957" i="1"/>
  <c r="G1957" i="1"/>
  <c r="F1957" i="1"/>
  <c r="D1957" i="1"/>
  <c r="B1957" i="1"/>
  <c r="R1956" i="1"/>
  <c r="Q1956" i="1"/>
  <c r="N1956" i="1"/>
  <c r="P1956" i="1" s="1"/>
  <c r="J1956" i="1"/>
  <c r="G1956" i="1"/>
  <c r="F1956" i="1"/>
  <c r="D1956" i="1"/>
  <c r="B1956" i="1"/>
  <c r="R1955" i="1"/>
  <c r="N1955" i="1"/>
  <c r="P1955" i="1" s="1"/>
  <c r="J1955" i="1"/>
  <c r="G1955" i="1"/>
  <c r="F1955" i="1"/>
  <c r="D1955" i="1"/>
  <c r="B1955" i="1"/>
  <c r="R1954" i="1"/>
  <c r="Q1954" i="1"/>
  <c r="N1954" i="1"/>
  <c r="P1954" i="1" s="1"/>
  <c r="J1954" i="1"/>
  <c r="G1954" i="1"/>
  <c r="F1954" i="1"/>
  <c r="D1954" i="1"/>
  <c r="B1954" i="1"/>
  <c r="R1953" i="1"/>
  <c r="N1953" i="1"/>
  <c r="P1953" i="1" s="1"/>
  <c r="J1953" i="1"/>
  <c r="G1953" i="1"/>
  <c r="F1953" i="1"/>
  <c r="D1953" i="1"/>
  <c r="B1953" i="1"/>
  <c r="R1952" i="1"/>
  <c r="Q1952" i="1"/>
  <c r="N1952" i="1"/>
  <c r="P1952" i="1" s="1"/>
  <c r="J1952" i="1"/>
  <c r="G1952" i="1"/>
  <c r="F1952" i="1"/>
  <c r="D1952" i="1"/>
  <c r="B1952" i="1"/>
  <c r="R1951" i="1"/>
  <c r="N1951" i="1"/>
  <c r="P1951" i="1" s="1"/>
  <c r="J1951" i="1"/>
  <c r="G1951" i="1"/>
  <c r="F1951" i="1"/>
  <c r="D1951" i="1"/>
  <c r="B1951" i="1"/>
  <c r="R1950" i="1"/>
  <c r="Q1950" i="1"/>
  <c r="N1950" i="1"/>
  <c r="P1950" i="1" s="1"/>
  <c r="J1950" i="1"/>
  <c r="G1950" i="1"/>
  <c r="F1950" i="1"/>
  <c r="D1950" i="1"/>
  <c r="B1950" i="1"/>
  <c r="R1949" i="1"/>
  <c r="N1949" i="1"/>
  <c r="P1949" i="1" s="1"/>
  <c r="J1949" i="1"/>
  <c r="G1949" i="1"/>
  <c r="F1949" i="1"/>
  <c r="D1949" i="1"/>
  <c r="B1949" i="1"/>
  <c r="R1948" i="1"/>
  <c r="Q1948" i="1"/>
  <c r="N1948" i="1"/>
  <c r="P1948" i="1" s="1"/>
  <c r="J1948" i="1"/>
  <c r="G1948" i="1"/>
  <c r="F1948" i="1"/>
  <c r="D1948" i="1"/>
  <c r="B1948" i="1"/>
  <c r="R1947" i="1"/>
  <c r="N1947" i="1"/>
  <c r="P1947" i="1" s="1"/>
  <c r="J1947" i="1"/>
  <c r="G1947" i="1"/>
  <c r="F1947" i="1"/>
  <c r="D1947" i="1"/>
  <c r="B1947" i="1"/>
  <c r="R1946" i="1"/>
  <c r="Q1946" i="1"/>
  <c r="N1946" i="1"/>
  <c r="P1946" i="1" s="1"/>
  <c r="J1946" i="1"/>
  <c r="G1946" i="1"/>
  <c r="F1946" i="1"/>
  <c r="D1946" i="1"/>
  <c r="B1946" i="1"/>
  <c r="R1945" i="1"/>
  <c r="N1945" i="1"/>
  <c r="P1945" i="1" s="1"/>
  <c r="J1945" i="1"/>
  <c r="G1945" i="1"/>
  <c r="F1945" i="1"/>
  <c r="D1945" i="1"/>
  <c r="B1945" i="1"/>
  <c r="R1944" i="1"/>
  <c r="Q1944" i="1"/>
  <c r="N1944" i="1"/>
  <c r="P1944" i="1" s="1"/>
  <c r="J1944" i="1"/>
  <c r="G1944" i="1"/>
  <c r="F1944" i="1"/>
  <c r="D1944" i="1"/>
  <c r="B1944" i="1"/>
  <c r="R1943" i="1"/>
  <c r="N1943" i="1"/>
  <c r="P1943" i="1" s="1"/>
  <c r="J1943" i="1"/>
  <c r="G1943" i="1"/>
  <c r="F1943" i="1"/>
  <c r="D1943" i="1"/>
  <c r="B1943" i="1"/>
  <c r="R1942" i="1"/>
  <c r="Q1942" i="1"/>
  <c r="N1942" i="1"/>
  <c r="P1942" i="1" s="1"/>
  <c r="J1942" i="1"/>
  <c r="G1942" i="1"/>
  <c r="F1942" i="1"/>
  <c r="D1942" i="1"/>
  <c r="B1942" i="1"/>
  <c r="R1941" i="1"/>
  <c r="N1941" i="1"/>
  <c r="P1941" i="1" s="1"/>
  <c r="J1941" i="1"/>
  <c r="G1941" i="1"/>
  <c r="F1941" i="1"/>
  <c r="D1941" i="1"/>
  <c r="B1941" i="1"/>
  <c r="R1940" i="1"/>
  <c r="Q1940" i="1"/>
  <c r="N1940" i="1"/>
  <c r="P1940" i="1" s="1"/>
  <c r="J1940" i="1"/>
  <c r="G1940" i="1"/>
  <c r="F1940" i="1"/>
  <c r="D1940" i="1"/>
  <c r="B1940" i="1"/>
  <c r="R1939" i="1"/>
  <c r="N1939" i="1"/>
  <c r="P1939" i="1" s="1"/>
  <c r="J1939" i="1"/>
  <c r="G1939" i="1"/>
  <c r="F1939" i="1"/>
  <c r="D1939" i="1"/>
  <c r="B1939" i="1"/>
  <c r="R1938" i="1"/>
  <c r="Q1938" i="1"/>
  <c r="N1938" i="1"/>
  <c r="P1938" i="1" s="1"/>
  <c r="J1938" i="1"/>
  <c r="G1938" i="1"/>
  <c r="F1938" i="1"/>
  <c r="D1938" i="1"/>
  <c r="B1938" i="1"/>
  <c r="R1937" i="1"/>
  <c r="N1937" i="1"/>
  <c r="P1937" i="1" s="1"/>
  <c r="J1937" i="1"/>
  <c r="G1937" i="1"/>
  <c r="F1937" i="1"/>
  <c r="D1937" i="1"/>
  <c r="B1937" i="1"/>
  <c r="R1936" i="1"/>
  <c r="Q1936" i="1"/>
  <c r="N1936" i="1"/>
  <c r="P1936" i="1" s="1"/>
  <c r="J1936" i="1"/>
  <c r="G1936" i="1"/>
  <c r="F1936" i="1"/>
  <c r="D1936" i="1"/>
  <c r="B1936" i="1"/>
  <c r="R1935" i="1"/>
  <c r="N1935" i="1"/>
  <c r="P1935" i="1" s="1"/>
  <c r="J1935" i="1"/>
  <c r="G1935" i="1"/>
  <c r="F1935" i="1"/>
  <c r="D1935" i="1"/>
  <c r="B1935" i="1"/>
  <c r="R1934" i="1"/>
  <c r="Q1934" i="1"/>
  <c r="N1934" i="1"/>
  <c r="P1934" i="1" s="1"/>
  <c r="J1934" i="1"/>
  <c r="G1934" i="1"/>
  <c r="F1934" i="1"/>
  <c r="D1934" i="1"/>
  <c r="B1934" i="1"/>
  <c r="R1933" i="1"/>
  <c r="N1933" i="1"/>
  <c r="P1933" i="1" s="1"/>
  <c r="J1933" i="1"/>
  <c r="G1933" i="1"/>
  <c r="F1933" i="1"/>
  <c r="D1933" i="1"/>
  <c r="B1933" i="1"/>
  <c r="R1932" i="1"/>
  <c r="Q1932" i="1"/>
  <c r="N1932" i="1"/>
  <c r="P1932" i="1" s="1"/>
  <c r="J1932" i="1"/>
  <c r="G1932" i="1"/>
  <c r="F1932" i="1"/>
  <c r="D1932" i="1"/>
  <c r="B1932" i="1"/>
  <c r="R1931" i="1"/>
  <c r="N1931" i="1"/>
  <c r="P1931" i="1" s="1"/>
  <c r="J1931" i="1"/>
  <c r="G1931" i="1"/>
  <c r="F1931" i="1"/>
  <c r="D1931" i="1"/>
  <c r="B1931" i="1"/>
  <c r="R1930" i="1"/>
  <c r="Q1930" i="1"/>
  <c r="N1930" i="1"/>
  <c r="P1930" i="1" s="1"/>
  <c r="J1930" i="1"/>
  <c r="G1930" i="1"/>
  <c r="F1930" i="1"/>
  <c r="D1930" i="1"/>
  <c r="B1930" i="1"/>
  <c r="R1929" i="1"/>
  <c r="N1929" i="1"/>
  <c r="P1929" i="1" s="1"/>
  <c r="J1929" i="1"/>
  <c r="G1929" i="1"/>
  <c r="F1929" i="1"/>
  <c r="D1929" i="1"/>
  <c r="B1929" i="1"/>
  <c r="R1928" i="1"/>
  <c r="Q1928" i="1"/>
  <c r="N1928" i="1"/>
  <c r="P1928" i="1" s="1"/>
  <c r="J1928" i="1"/>
  <c r="G1928" i="1"/>
  <c r="F1928" i="1"/>
  <c r="D1928" i="1"/>
  <c r="B1928" i="1"/>
  <c r="R1927" i="1"/>
  <c r="N1927" i="1"/>
  <c r="P1927" i="1" s="1"/>
  <c r="J1927" i="1"/>
  <c r="G1927" i="1"/>
  <c r="F1927" i="1"/>
  <c r="D1927" i="1"/>
  <c r="B1927" i="1"/>
  <c r="R1926" i="1"/>
  <c r="Q1926" i="1"/>
  <c r="N1926" i="1"/>
  <c r="P1926" i="1" s="1"/>
  <c r="J1926" i="1"/>
  <c r="G1926" i="1"/>
  <c r="F1926" i="1"/>
  <c r="D1926" i="1"/>
  <c r="B1926" i="1"/>
  <c r="R1925" i="1"/>
  <c r="N1925" i="1"/>
  <c r="P1925" i="1" s="1"/>
  <c r="J1925" i="1"/>
  <c r="G1925" i="1"/>
  <c r="F1925" i="1"/>
  <c r="D1925" i="1"/>
  <c r="B1925" i="1"/>
  <c r="R1924" i="1"/>
  <c r="Q1924" i="1"/>
  <c r="N1924" i="1"/>
  <c r="P1924" i="1" s="1"/>
  <c r="J1924" i="1"/>
  <c r="G1924" i="1"/>
  <c r="F1924" i="1"/>
  <c r="D1924" i="1"/>
  <c r="B1924" i="1"/>
  <c r="R1923" i="1"/>
  <c r="N1923" i="1"/>
  <c r="P1923" i="1" s="1"/>
  <c r="J1923" i="1"/>
  <c r="G1923" i="1"/>
  <c r="F1923" i="1"/>
  <c r="D1923" i="1"/>
  <c r="B1923" i="1"/>
  <c r="R1922" i="1"/>
  <c r="Q1922" i="1"/>
  <c r="N1922" i="1"/>
  <c r="P1922" i="1" s="1"/>
  <c r="J1922" i="1"/>
  <c r="G1922" i="1"/>
  <c r="F1922" i="1"/>
  <c r="D1922" i="1"/>
  <c r="B1922" i="1"/>
  <c r="R1921" i="1"/>
  <c r="N1921" i="1"/>
  <c r="P1921" i="1" s="1"/>
  <c r="J1921" i="1"/>
  <c r="G1921" i="1"/>
  <c r="F1921" i="1"/>
  <c r="D1921" i="1"/>
  <c r="B1921" i="1"/>
  <c r="R1920" i="1"/>
  <c r="Q1920" i="1"/>
  <c r="N1920" i="1"/>
  <c r="P1920" i="1" s="1"/>
  <c r="J1920" i="1"/>
  <c r="G1920" i="1"/>
  <c r="F1920" i="1"/>
  <c r="D1920" i="1"/>
  <c r="B1920" i="1"/>
  <c r="R1919" i="1"/>
  <c r="N1919" i="1"/>
  <c r="P1919" i="1" s="1"/>
  <c r="J1919" i="1"/>
  <c r="G1919" i="1"/>
  <c r="F1919" i="1"/>
  <c r="D1919" i="1"/>
  <c r="B1919" i="1"/>
  <c r="R1918" i="1"/>
  <c r="Q1918" i="1"/>
  <c r="N1918" i="1"/>
  <c r="P1918" i="1" s="1"/>
  <c r="J1918" i="1"/>
  <c r="G1918" i="1"/>
  <c r="F1918" i="1"/>
  <c r="D1918" i="1"/>
  <c r="B1918" i="1"/>
  <c r="R1917" i="1"/>
  <c r="N1917" i="1"/>
  <c r="P1917" i="1" s="1"/>
  <c r="J1917" i="1"/>
  <c r="G1917" i="1"/>
  <c r="F1917" i="1"/>
  <c r="D1917" i="1"/>
  <c r="B1917" i="1"/>
  <c r="R1916" i="1"/>
  <c r="Q1916" i="1"/>
  <c r="N1916" i="1"/>
  <c r="P1916" i="1" s="1"/>
  <c r="J1916" i="1"/>
  <c r="G1916" i="1"/>
  <c r="F1916" i="1"/>
  <c r="D1916" i="1"/>
  <c r="B1916" i="1"/>
  <c r="R1915" i="1"/>
  <c r="N1915" i="1"/>
  <c r="P1915" i="1" s="1"/>
  <c r="J1915" i="1"/>
  <c r="G1915" i="1"/>
  <c r="F1915" i="1"/>
  <c r="D1915" i="1"/>
  <c r="B1915" i="1"/>
  <c r="R1914" i="1"/>
  <c r="Q1914" i="1"/>
  <c r="N1914" i="1"/>
  <c r="P1914" i="1" s="1"/>
  <c r="J1914" i="1"/>
  <c r="G1914" i="1"/>
  <c r="F1914" i="1"/>
  <c r="D1914" i="1"/>
  <c r="B1914" i="1"/>
  <c r="R1913" i="1"/>
  <c r="N1913" i="1"/>
  <c r="P1913" i="1" s="1"/>
  <c r="J1913" i="1"/>
  <c r="G1913" i="1"/>
  <c r="F1913" i="1"/>
  <c r="D1913" i="1"/>
  <c r="B1913" i="1"/>
  <c r="R1912" i="1"/>
  <c r="Q1912" i="1"/>
  <c r="N1912" i="1"/>
  <c r="P1912" i="1" s="1"/>
  <c r="J1912" i="1"/>
  <c r="G1912" i="1"/>
  <c r="F1912" i="1"/>
  <c r="D1912" i="1"/>
  <c r="B1912" i="1"/>
  <c r="R1911" i="1"/>
  <c r="N1911" i="1"/>
  <c r="P1911" i="1" s="1"/>
  <c r="J1911" i="1"/>
  <c r="G1911" i="1"/>
  <c r="F1911" i="1"/>
  <c r="D1911" i="1"/>
  <c r="B1911" i="1"/>
  <c r="R1910" i="1"/>
  <c r="Q1910" i="1"/>
  <c r="N1910" i="1"/>
  <c r="P1910" i="1" s="1"/>
  <c r="J1910" i="1"/>
  <c r="G1910" i="1"/>
  <c r="F1910" i="1"/>
  <c r="D1910" i="1"/>
  <c r="B1910" i="1"/>
  <c r="R1909" i="1"/>
  <c r="N1909" i="1"/>
  <c r="P1909" i="1" s="1"/>
  <c r="J1909" i="1"/>
  <c r="G1909" i="1"/>
  <c r="F1909" i="1"/>
  <c r="D1909" i="1"/>
  <c r="B1909" i="1"/>
  <c r="R1908" i="1"/>
  <c r="Q1908" i="1"/>
  <c r="N1908" i="1"/>
  <c r="P1908" i="1" s="1"/>
  <c r="J1908" i="1"/>
  <c r="G1908" i="1"/>
  <c r="F1908" i="1"/>
  <c r="D1908" i="1"/>
  <c r="B1908" i="1"/>
  <c r="R1907" i="1"/>
  <c r="N1907" i="1"/>
  <c r="P1907" i="1" s="1"/>
  <c r="J1907" i="1"/>
  <c r="G1907" i="1"/>
  <c r="F1907" i="1"/>
  <c r="D1907" i="1"/>
  <c r="B1907" i="1"/>
  <c r="R1906" i="1"/>
  <c r="Q1906" i="1"/>
  <c r="N1906" i="1"/>
  <c r="P1906" i="1" s="1"/>
  <c r="J1906" i="1"/>
  <c r="G1906" i="1"/>
  <c r="F1906" i="1"/>
  <c r="D1906" i="1"/>
  <c r="B1906" i="1"/>
  <c r="R1905" i="1"/>
  <c r="N1905" i="1"/>
  <c r="P1905" i="1" s="1"/>
  <c r="J1905" i="1"/>
  <c r="G1905" i="1"/>
  <c r="F1905" i="1"/>
  <c r="D1905" i="1"/>
  <c r="B1905" i="1"/>
  <c r="R1904" i="1"/>
  <c r="Q1904" i="1"/>
  <c r="N1904" i="1"/>
  <c r="P1904" i="1" s="1"/>
  <c r="J1904" i="1"/>
  <c r="G1904" i="1"/>
  <c r="F1904" i="1"/>
  <c r="D1904" i="1"/>
  <c r="B1904" i="1"/>
  <c r="R1903" i="1"/>
  <c r="N1903" i="1"/>
  <c r="P1903" i="1" s="1"/>
  <c r="J1903" i="1"/>
  <c r="G1903" i="1"/>
  <c r="F1903" i="1"/>
  <c r="D1903" i="1"/>
  <c r="B1903" i="1"/>
  <c r="R1902" i="1"/>
  <c r="Q1902" i="1"/>
  <c r="N1902" i="1"/>
  <c r="P1902" i="1" s="1"/>
  <c r="J1902" i="1"/>
  <c r="G1902" i="1"/>
  <c r="F1902" i="1"/>
  <c r="D1902" i="1"/>
  <c r="B1902" i="1"/>
  <c r="R1901" i="1"/>
  <c r="N1901" i="1"/>
  <c r="P1901" i="1" s="1"/>
  <c r="J1901" i="1"/>
  <c r="G1901" i="1"/>
  <c r="F1901" i="1"/>
  <c r="D1901" i="1"/>
  <c r="B1901" i="1"/>
  <c r="R1900" i="1"/>
  <c r="Q1900" i="1"/>
  <c r="N1900" i="1"/>
  <c r="P1900" i="1" s="1"/>
  <c r="J1900" i="1"/>
  <c r="G1900" i="1"/>
  <c r="F1900" i="1"/>
  <c r="D1900" i="1"/>
  <c r="B1900" i="1"/>
  <c r="R1899" i="1"/>
  <c r="N1899" i="1"/>
  <c r="P1899" i="1" s="1"/>
  <c r="J1899" i="1"/>
  <c r="G1899" i="1"/>
  <c r="F1899" i="1"/>
  <c r="D1899" i="1"/>
  <c r="B1899" i="1"/>
  <c r="R1898" i="1"/>
  <c r="Q1898" i="1"/>
  <c r="N1898" i="1"/>
  <c r="P1898" i="1" s="1"/>
  <c r="J1898" i="1"/>
  <c r="G1898" i="1"/>
  <c r="F1898" i="1"/>
  <c r="D1898" i="1"/>
  <c r="B1898" i="1"/>
  <c r="R1897" i="1"/>
  <c r="N1897" i="1"/>
  <c r="P1897" i="1" s="1"/>
  <c r="J1897" i="1"/>
  <c r="G1897" i="1"/>
  <c r="F1897" i="1"/>
  <c r="D1897" i="1"/>
  <c r="B1897" i="1"/>
  <c r="R1896" i="1"/>
  <c r="Q1896" i="1"/>
  <c r="N1896" i="1"/>
  <c r="P1896" i="1" s="1"/>
  <c r="J1896" i="1"/>
  <c r="G1896" i="1"/>
  <c r="F1896" i="1"/>
  <c r="D1896" i="1"/>
  <c r="B1896" i="1"/>
  <c r="R1895" i="1"/>
  <c r="N1895" i="1"/>
  <c r="P1895" i="1" s="1"/>
  <c r="J1895" i="1"/>
  <c r="G1895" i="1"/>
  <c r="F1895" i="1"/>
  <c r="D1895" i="1"/>
  <c r="B1895" i="1"/>
  <c r="R1894" i="1"/>
  <c r="Q1894" i="1"/>
  <c r="N1894" i="1"/>
  <c r="P1894" i="1" s="1"/>
  <c r="J1894" i="1"/>
  <c r="G1894" i="1"/>
  <c r="F1894" i="1"/>
  <c r="D1894" i="1"/>
  <c r="B1894" i="1"/>
  <c r="R1893" i="1"/>
  <c r="N1893" i="1"/>
  <c r="P1893" i="1" s="1"/>
  <c r="J1893" i="1"/>
  <c r="G1893" i="1"/>
  <c r="F1893" i="1"/>
  <c r="D1893" i="1"/>
  <c r="B1893" i="1"/>
  <c r="R1892" i="1"/>
  <c r="Q1892" i="1"/>
  <c r="N1892" i="1"/>
  <c r="P1892" i="1" s="1"/>
  <c r="J1892" i="1"/>
  <c r="G1892" i="1"/>
  <c r="F1892" i="1"/>
  <c r="D1892" i="1"/>
  <c r="B1892" i="1"/>
  <c r="R1891" i="1"/>
  <c r="N1891" i="1"/>
  <c r="P1891" i="1" s="1"/>
  <c r="J1891" i="1"/>
  <c r="G1891" i="1"/>
  <c r="F1891" i="1"/>
  <c r="D1891" i="1"/>
  <c r="B1891" i="1"/>
  <c r="R1890" i="1"/>
  <c r="Q1890" i="1"/>
  <c r="N1890" i="1"/>
  <c r="P1890" i="1" s="1"/>
  <c r="J1890" i="1"/>
  <c r="G1890" i="1"/>
  <c r="F1890" i="1"/>
  <c r="D1890" i="1"/>
  <c r="B1890" i="1"/>
  <c r="R1889" i="1"/>
  <c r="N1889" i="1"/>
  <c r="P1889" i="1" s="1"/>
  <c r="J1889" i="1"/>
  <c r="G1889" i="1"/>
  <c r="F1889" i="1"/>
  <c r="D1889" i="1"/>
  <c r="B1889" i="1"/>
  <c r="R1888" i="1"/>
  <c r="Q1888" i="1"/>
  <c r="N1888" i="1"/>
  <c r="P1888" i="1" s="1"/>
  <c r="J1888" i="1"/>
  <c r="G1888" i="1"/>
  <c r="F1888" i="1"/>
  <c r="D1888" i="1"/>
  <c r="B1888" i="1"/>
  <c r="R1887" i="1"/>
  <c r="N1887" i="1"/>
  <c r="P1887" i="1" s="1"/>
  <c r="J1887" i="1"/>
  <c r="G1887" i="1"/>
  <c r="F1887" i="1"/>
  <c r="D1887" i="1"/>
  <c r="B1887" i="1"/>
  <c r="R1886" i="1"/>
  <c r="Q1886" i="1"/>
  <c r="N1886" i="1"/>
  <c r="P1886" i="1" s="1"/>
  <c r="J1886" i="1"/>
  <c r="G1886" i="1"/>
  <c r="F1886" i="1"/>
  <c r="D1886" i="1"/>
  <c r="B1886" i="1"/>
  <c r="R1885" i="1"/>
  <c r="N1885" i="1"/>
  <c r="P1885" i="1" s="1"/>
  <c r="J1885" i="1"/>
  <c r="G1885" i="1"/>
  <c r="F1885" i="1"/>
  <c r="D1885" i="1"/>
  <c r="B1885" i="1"/>
  <c r="R1884" i="1"/>
  <c r="Q1884" i="1"/>
  <c r="N1884" i="1"/>
  <c r="P1884" i="1" s="1"/>
  <c r="J1884" i="1"/>
  <c r="G1884" i="1"/>
  <c r="F1884" i="1"/>
  <c r="D1884" i="1"/>
  <c r="B1884" i="1"/>
  <c r="R1883" i="1"/>
  <c r="N1883" i="1"/>
  <c r="P1883" i="1" s="1"/>
  <c r="J1883" i="1"/>
  <c r="G1883" i="1"/>
  <c r="F1883" i="1"/>
  <c r="D1883" i="1"/>
  <c r="B1883" i="1"/>
  <c r="R1882" i="1"/>
  <c r="Q1882" i="1"/>
  <c r="N1882" i="1"/>
  <c r="P1882" i="1" s="1"/>
  <c r="J1882" i="1"/>
  <c r="G1882" i="1"/>
  <c r="F1882" i="1"/>
  <c r="D1882" i="1"/>
  <c r="B1882" i="1"/>
  <c r="R1881" i="1"/>
  <c r="N1881" i="1"/>
  <c r="P1881" i="1" s="1"/>
  <c r="J1881" i="1"/>
  <c r="G1881" i="1"/>
  <c r="F1881" i="1"/>
  <c r="D1881" i="1"/>
  <c r="B1881" i="1"/>
  <c r="R1880" i="1"/>
  <c r="Q1880" i="1"/>
  <c r="N1880" i="1"/>
  <c r="P1880" i="1" s="1"/>
  <c r="J1880" i="1"/>
  <c r="G1880" i="1"/>
  <c r="F1880" i="1"/>
  <c r="D1880" i="1"/>
  <c r="B1880" i="1"/>
  <c r="R1879" i="1"/>
  <c r="N1879" i="1"/>
  <c r="P1879" i="1" s="1"/>
  <c r="J1879" i="1"/>
  <c r="G1879" i="1"/>
  <c r="F1879" i="1"/>
  <c r="D1879" i="1"/>
  <c r="B1879" i="1"/>
  <c r="R1878" i="1"/>
  <c r="Q1878" i="1"/>
  <c r="N1878" i="1"/>
  <c r="P1878" i="1" s="1"/>
  <c r="J1878" i="1"/>
  <c r="G1878" i="1"/>
  <c r="F1878" i="1"/>
  <c r="D1878" i="1"/>
  <c r="B1878" i="1"/>
  <c r="R1877" i="1"/>
  <c r="N1877" i="1"/>
  <c r="P1877" i="1" s="1"/>
  <c r="J1877" i="1"/>
  <c r="G1877" i="1"/>
  <c r="F1877" i="1"/>
  <c r="D1877" i="1"/>
  <c r="B1877" i="1"/>
  <c r="R1876" i="1"/>
  <c r="Q1876" i="1"/>
  <c r="N1876" i="1"/>
  <c r="P1876" i="1" s="1"/>
  <c r="J1876" i="1"/>
  <c r="G1876" i="1"/>
  <c r="F1876" i="1"/>
  <c r="D1876" i="1"/>
  <c r="B1876" i="1"/>
  <c r="R1875" i="1"/>
  <c r="N1875" i="1"/>
  <c r="P1875" i="1" s="1"/>
  <c r="J1875" i="1"/>
  <c r="G1875" i="1"/>
  <c r="F1875" i="1"/>
  <c r="D1875" i="1"/>
  <c r="B1875" i="1"/>
  <c r="R1874" i="1"/>
  <c r="Q1874" i="1"/>
  <c r="N1874" i="1"/>
  <c r="P1874" i="1" s="1"/>
  <c r="J1874" i="1"/>
  <c r="G1874" i="1"/>
  <c r="F1874" i="1"/>
  <c r="D1874" i="1"/>
  <c r="B1874" i="1"/>
  <c r="R1873" i="1"/>
  <c r="N1873" i="1"/>
  <c r="P1873" i="1" s="1"/>
  <c r="J1873" i="1"/>
  <c r="G1873" i="1"/>
  <c r="F1873" i="1"/>
  <c r="D1873" i="1"/>
  <c r="B1873" i="1"/>
  <c r="R1872" i="1"/>
  <c r="Q1872" i="1"/>
  <c r="N1872" i="1"/>
  <c r="P1872" i="1" s="1"/>
  <c r="J1872" i="1"/>
  <c r="G1872" i="1"/>
  <c r="F1872" i="1"/>
  <c r="D1872" i="1"/>
  <c r="B1872" i="1"/>
  <c r="R1871" i="1"/>
  <c r="N1871" i="1"/>
  <c r="P1871" i="1" s="1"/>
  <c r="J1871" i="1"/>
  <c r="G1871" i="1"/>
  <c r="F1871" i="1"/>
  <c r="D1871" i="1"/>
  <c r="B1871" i="1"/>
  <c r="R1870" i="1"/>
  <c r="Q1870" i="1"/>
  <c r="N1870" i="1"/>
  <c r="P1870" i="1" s="1"/>
  <c r="J1870" i="1"/>
  <c r="G1870" i="1"/>
  <c r="F1870" i="1"/>
  <c r="D1870" i="1"/>
  <c r="B1870" i="1"/>
  <c r="R1869" i="1"/>
  <c r="N1869" i="1"/>
  <c r="P1869" i="1" s="1"/>
  <c r="J1869" i="1"/>
  <c r="G1869" i="1"/>
  <c r="F1869" i="1"/>
  <c r="D1869" i="1"/>
  <c r="B1869" i="1"/>
  <c r="R1868" i="1"/>
  <c r="Q1868" i="1"/>
  <c r="N1868" i="1"/>
  <c r="P1868" i="1" s="1"/>
  <c r="J1868" i="1"/>
  <c r="G1868" i="1"/>
  <c r="F1868" i="1"/>
  <c r="D1868" i="1"/>
  <c r="B1868" i="1"/>
  <c r="R1867" i="1"/>
  <c r="N1867" i="1"/>
  <c r="P1867" i="1" s="1"/>
  <c r="J1867" i="1"/>
  <c r="G1867" i="1"/>
  <c r="F1867" i="1"/>
  <c r="D1867" i="1"/>
  <c r="B1867" i="1"/>
  <c r="R1866" i="1"/>
  <c r="Q1866" i="1"/>
  <c r="N1866" i="1"/>
  <c r="P1866" i="1" s="1"/>
  <c r="J1866" i="1"/>
  <c r="G1866" i="1"/>
  <c r="F1866" i="1"/>
  <c r="D1866" i="1"/>
  <c r="B1866" i="1"/>
  <c r="R1865" i="1"/>
  <c r="N1865" i="1"/>
  <c r="P1865" i="1" s="1"/>
  <c r="J1865" i="1"/>
  <c r="G1865" i="1"/>
  <c r="F1865" i="1"/>
  <c r="D1865" i="1"/>
  <c r="B1865" i="1"/>
  <c r="R1864" i="1"/>
  <c r="Q1864" i="1"/>
  <c r="N1864" i="1"/>
  <c r="P1864" i="1" s="1"/>
  <c r="J1864" i="1"/>
  <c r="G1864" i="1"/>
  <c r="F1864" i="1"/>
  <c r="D1864" i="1"/>
  <c r="B1864" i="1"/>
  <c r="R1863" i="1"/>
  <c r="N1863" i="1"/>
  <c r="P1863" i="1" s="1"/>
  <c r="J1863" i="1"/>
  <c r="G1863" i="1"/>
  <c r="F1863" i="1"/>
  <c r="D1863" i="1"/>
  <c r="B1863" i="1"/>
  <c r="R1862" i="1"/>
  <c r="Q1862" i="1"/>
  <c r="N1862" i="1"/>
  <c r="P1862" i="1" s="1"/>
  <c r="J1862" i="1"/>
  <c r="G1862" i="1"/>
  <c r="F1862" i="1"/>
  <c r="D1862" i="1"/>
  <c r="B1862" i="1"/>
  <c r="R1861" i="1"/>
  <c r="N1861" i="1"/>
  <c r="P1861" i="1" s="1"/>
  <c r="J1861" i="1"/>
  <c r="G1861" i="1"/>
  <c r="F1861" i="1"/>
  <c r="D1861" i="1"/>
  <c r="B1861" i="1"/>
  <c r="R1860" i="1"/>
  <c r="Q1860" i="1"/>
  <c r="N1860" i="1"/>
  <c r="P1860" i="1" s="1"/>
  <c r="J1860" i="1"/>
  <c r="G1860" i="1"/>
  <c r="F1860" i="1"/>
  <c r="D1860" i="1"/>
  <c r="B1860" i="1"/>
  <c r="R1859" i="1"/>
  <c r="N1859" i="1"/>
  <c r="P1859" i="1" s="1"/>
  <c r="J1859" i="1"/>
  <c r="G1859" i="1"/>
  <c r="F1859" i="1"/>
  <c r="D1859" i="1"/>
  <c r="B1859" i="1"/>
  <c r="R1858" i="1"/>
  <c r="Q1858" i="1"/>
  <c r="N1858" i="1"/>
  <c r="P1858" i="1" s="1"/>
  <c r="J1858" i="1"/>
  <c r="G1858" i="1"/>
  <c r="F1858" i="1"/>
  <c r="D1858" i="1"/>
  <c r="B1858" i="1"/>
  <c r="R1857" i="1"/>
  <c r="N1857" i="1"/>
  <c r="P1857" i="1" s="1"/>
  <c r="J1857" i="1"/>
  <c r="G1857" i="1"/>
  <c r="F1857" i="1"/>
  <c r="D1857" i="1"/>
  <c r="B1857" i="1"/>
  <c r="R1856" i="1"/>
  <c r="Q1856" i="1"/>
  <c r="N1856" i="1"/>
  <c r="P1856" i="1" s="1"/>
  <c r="J1856" i="1"/>
  <c r="G1856" i="1"/>
  <c r="F1856" i="1"/>
  <c r="D1856" i="1"/>
  <c r="B1856" i="1"/>
  <c r="R1855" i="1"/>
  <c r="N1855" i="1"/>
  <c r="P1855" i="1" s="1"/>
  <c r="J1855" i="1"/>
  <c r="G1855" i="1"/>
  <c r="F1855" i="1"/>
  <c r="D1855" i="1"/>
  <c r="B1855" i="1"/>
  <c r="R1854" i="1"/>
  <c r="Q1854" i="1"/>
  <c r="N1854" i="1"/>
  <c r="P1854" i="1" s="1"/>
  <c r="J1854" i="1"/>
  <c r="G1854" i="1"/>
  <c r="F1854" i="1"/>
  <c r="D1854" i="1"/>
  <c r="B1854" i="1"/>
  <c r="R1853" i="1"/>
  <c r="N1853" i="1"/>
  <c r="P1853" i="1" s="1"/>
  <c r="J1853" i="1"/>
  <c r="G1853" i="1"/>
  <c r="F1853" i="1"/>
  <c r="D1853" i="1"/>
  <c r="B1853" i="1"/>
  <c r="R1852" i="1"/>
  <c r="Q1852" i="1"/>
  <c r="N1852" i="1"/>
  <c r="P1852" i="1" s="1"/>
  <c r="J1852" i="1"/>
  <c r="G1852" i="1"/>
  <c r="F1852" i="1"/>
  <c r="D1852" i="1"/>
  <c r="B1852" i="1"/>
  <c r="R1851" i="1"/>
  <c r="N1851" i="1"/>
  <c r="P1851" i="1" s="1"/>
  <c r="J1851" i="1"/>
  <c r="G1851" i="1"/>
  <c r="F1851" i="1"/>
  <c r="D1851" i="1"/>
  <c r="B1851" i="1"/>
  <c r="R1850" i="1"/>
  <c r="Q1850" i="1"/>
  <c r="N1850" i="1"/>
  <c r="P1850" i="1" s="1"/>
  <c r="J1850" i="1"/>
  <c r="G1850" i="1"/>
  <c r="F1850" i="1"/>
  <c r="D1850" i="1"/>
  <c r="B1850" i="1"/>
  <c r="R1849" i="1"/>
  <c r="N1849" i="1"/>
  <c r="P1849" i="1" s="1"/>
  <c r="J1849" i="1"/>
  <c r="G1849" i="1"/>
  <c r="F1849" i="1"/>
  <c r="D1849" i="1"/>
  <c r="B1849" i="1"/>
  <c r="R1848" i="1"/>
  <c r="Q1848" i="1"/>
  <c r="N1848" i="1"/>
  <c r="P1848" i="1" s="1"/>
  <c r="J1848" i="1"/>
  <c r="G1848" i="1"/>
  <c r="F1848" i="1"/>
  <c r="D1848" i="1"/>
  <c r="B1848" i="1"/>
  <c r="R1847" i="1"/>
  <c r="N1847" i="1"/>
  <c r="P1847" i="1" s="1"/>
  <c r="J1847" i="1"/>
  <c r="G1847" i="1"/>
  <c r="F1847" i="1"/>
  <c r="D1847" i="1"/>
  <c r="B1847" i="1"/>
  <c r="R1846" i="1"/>
  <c r="Q1846" i="1"/>
  <c r="N1846" i="1"/>
  <c r="P1846" i="1" s="1"/>
  <c r="J1846" i="1"/>
  <c r="G1846" i="1"/>
  <c r="F1846" i="1"/>
  <c r="D1846" i="1"/>
  <c r="B1846" i="1"/>
  <c r="R1845" i="1"/>
  <c r="N1845" i="1"/>
  <c r="P1845" i="1" s="1"/>
  <c r="J1845" i="1"/>
  <c r="G1845" i="1"/>
  <c r="F1845" i="1"/>
  <c r="D1845" i="1"/>
  <c r="B1845" i="1"/>
  <c r="R1844" i="1"/>
  <c r="Q1844" i="1"/>
  <c r="N1844" i="1"/>
  <c r="P1844" i="1" s="1"/>
  <c r="J1844" i="1"/>
  <c r="G1844" i="1"/>
  <c r="F1844" i="1"/>
  <c r="D1844" i="1"/>
  <c r="B1844" i="1"/>
  <c r="R1843" i="1"/>
  <c r="N1843" i="1"/>
  <c r="P1843" i="1" s="1"/>
  <c r="J1843" i="1"/>
  <c r="G1843" i="1"/>
  <c r="F1843" i="1"/>
  <c r="D1843" i="1"/>
  <c r="B1843" i="1"/>
  <c r="R1842" i="1"/>
  <c r="Q1842" i="1"/>
  <c r="N1842" i="1"/>
  <c r="P1842" i="1" s="1"/>
  <c r="J1842" i="1"/>
  <c r="G1842" i="1"/>
  <c r="F1842" i="1"/>
  <c r="D1842" i="1"/>
  <c r="B1842" i="1"/>
  <c r="R1841" i="1"/>
  <c r="N1841" i="1"/>
  <c r="P1841" i="1" s="1"/>
  <c r="J1841" i="1"/>
  <c r="G1841" i="1"/>
  <c r="F1841" i="1"/>
  <c r="D1841" i="1"/>
  <c r="B1841" i="1"/>
  <c r="R1840" i="1"/>
  <c r="Q1840" i="1"/>
  <c r="N1840" i="1"/>
  <c r="P1840" i="1" s="1"/>
  <c r="J1840" i="1"/>
  <c r="G1840" i="1"/>
  <c r="F1840" i="1"/>
  <c r="D1840" i="1"/>
  <c r="B1840" i="1"/>
  <c r="R1839" i="1"/>
  <c r="N1839" i="1"/>
  <c r="P1839" i="1" s="1"/>
  <c r="J1839" i="1"/>
  <c r="G1839" i="1"/>
  <c r="F1839" i="1"/>
  <c r="D1839" i="1"/>
  <c r="B1839" i="1"/>
  <c r="R1838" i="1"/>
  <c r="Q1838" i="1"/>
  <c r="N1838" i="1"/>
  <c r="P1838" i="1" s="1"/>
  <c r="J1838" i="1"/>
  <c r="G1838" i="1"/>
  <c r="F1838" i="1"/>
  <c r="D1838" i="1"/>
  <c r="B1838" i="1"/>
  <c r="R1837" i="1"/>
  <c r="N1837" i="1"/>
  <c r="P1837" i="1" s="1"/>
  <c r="J1837" i="1"/>
  <c r="G1837" i="1"/>
  <c r="F1837" i="1"/>
  <c r="D1837" i="1"/>
  <c r="B1837" i="1"/>
  <c r="R1836" i="1"/>
  <c r="Q1836" i="1"/>
  <c r="N1836" i="1"/>
  <c r="P1836" i="1" s="1"/>
  <c r="J1836" i="1"/>
  <c r="G1836" i="1"/>
  <c r="F1836" i="1"/>
  <c r="D1836" i="1"/>
  <c r="B1836" i="1"/>
  <c r="R1835" i="1"/>
  <c r="N1835" i="1"/>
  <c r="P1835" i="1" s="1"/>
  <c r="J1835" i="1"/>
  <c r="G1835" i="1"/>
  <c r="F1835" i="1"/>
  <c r="D1835" i="1"/>
  <c r="B1835" i="1"/>
  <c r="R1834" i="1"/>
  <c r="Q1834" i="1"/>
  <c r="N1834" i="1"/>
  <c r="P1834" i="1" s="1"/>
  <c r="J1834" i="1"/>
  <c r="G1834" i="1"/>
  <c r="F1834" i="1"/>
  <c r="D1834" i="1"/>
  <c r="B1834" i="1"/>
  <c r="R1833" i="1"/>
  <c r="N1833" i="1"/>
  <c r="P1833" i="1" s="1"/>
  <c r="J1833" i="1"/>
  <c r="G1833" i="1"/>
  <c r="F1833" i="1"/>
  <c r="D1833" i="1"/>
  <c r="B1833" i="1"/>
  <c r="R1832" i="1"/>
  <c r="Q1832" i="1"/>
  <c r="N1832" i="1"/>
  <c r="P1832" i="1" s="1"/>
  <c r="J1832" i="1"/>
  <c r="G1832" i="1"/>
  <c r="F1832" i="1"/>
  <c r="D1832" i="1"/>
  <c r="B1832" i="1"/>
  <c r="R1831" i="1"/>
  <c r="N1831" i="1"/>
  <c r="P1831" i="1" s="1"/>
  <c r="J1831" i="1"/>
  <c r="G1831" i="1"/>
  <c r="F1831" i="1"/>
  <c r="D1831" i="1"/>
  <c r="B1831" i="1"/>
  <c r="R1830" i="1"/>
  <c r="Q1830" i="1"/>
  <c r="N1830" i="1"/>
  <c r="P1830" i="1" s="1"/>
  <c r="J1830" i="1"/>
  <c r="G1830" i="1"/>
  <c r="F1830" i="1"/>
  <c r="D1830" i="1"/>
  <c r="B1830" i="1"/>
  <c r="R1829" i="1"/>
  <c r="N1829" i="1"/>
  <c r="P1829" i="1" s="1"/>
  <c r="J1829" i="1"/>
  <c r="G1829" i="1"/>
  <c r="F1829" i="1"/>
  <c r="D1829" i="1"/>
  <c r="B1829" i="1"/>
  <c r="R1828" i="1"/>
  <c r="Q1828" i="1"/>
  <c r="N1828" i="1"/>
  <c r="P1828" i="1" s="1"/>
  <c r="J1828" i="1"/>
  <c r="G1828" i="1"/>
  <c r="F1828" i="1"/>
  <c r="D1828" i="1"/>
  <c r="B1828" i="1"/>
  <c r="R1827" i="1"/>
  <c r="N1827" i="1"/>
  <c r="P1827" i="1" s="1"/>
  <c r="J1827" i="1"/>
  <c r="G1827" i="1"/>
  <c r="F1827" i="1"/>
  <c r="D1827" i="1"/>
  <c r="B1827" i="1"/>
  <c r="R1826" i="1"/>
  <c r="Q1826" i="1"/>
  <c r="N1826" i="1"/>
  <c r="P1826" i="1" s="1"/>
  <c r="J1826" i="1"/>
  <c r="G1826" i="1"/>
  <c r="F1826" i="1"/>
  <c r="D1826" i="1"/>
  <c r="B1826" i="1"/>
  <c r="R1825" i="1"/>
  <c r="N1825" i="1"/>
  <c r="P1825" i="1" s="1"/>
  <c r="J1825" i="1"/>
  <c r="G1825" i="1"/>
  <c r="F1825" i="1"/>
  <c r="D1825" i="1"/>
  <c r="B1825" i="1"/>
  <c r="R1824" i="1"/>
  <c r="Q1824" i="1"/>
  <c r="N1824" i="1"/>
  <c r="P1824" i="1" s="1"/>
  <c r="J1824" i="1"/>
  <c r="G1824" i="1"/>
  <c r="F1824" i="1"/>
  <c r="D1824" i="1"/>
  <c r="B1824" i="1"/>
  <c r="R1823" i="1"/>
  <c r="N1823" i="1"/>
  <c r="P1823" i="1" s="1"/>
  <c r="J1823" i="1"/>
  <c r="G1823" i="1"/>
  <c r="F1823" i="1"/>
  <c r="D1823" i="1"/>
  <c r="B1823" i="1"/>
  <c r="R1822" i="1"/>
  <c r="Q1822" i="1"/>
  <c r="N1822" i="1"/>
  <c r="P1822" i="1" s="1"/>
  <c r="J1822" i="1"/>
  <c r="G1822" i="1"/>
  <c r="F1822" i="1"/>
  <c r="D1822" i="1"/>
  <c r="B1822" i="1"/>
  <c r="R1821" i="1"/>
  <c r="N1821" i="1"/>
  <c r="P1821" i="1" s="1"/>
  <c r="J1821" i="1"/>
  <c r="G1821" i="1"/>
  <c r="F1821" i="1"/>
  <c r="D1821" i="1"/>
  <c r="B1821" i="1"/>
  <c r="R1820" i="1"/>
  <c r="Q1820" i="1"/>
  <c r="N1820" i="1"/>
  <c r="P1820" i="1" s="1"/>
  <c r="J1820" i="1"/>
  <c r="G1820" i="1"/>
  <c r="F1820" i="1"/>
  <c r="D1820" i="1"/>
  <c r="B1820" i="1"/>
  <c r="R1819" i="1"/>
  <c r="N1819" i="1"/>
  <c r="P1819" i="1" s="1"/>
  <c r="J1819" i="1"/>
  <c r="G1819" i="1"/>
  <c r="F1819" i="1"/>
  <c r="D1819" i="1"/>
  <c r="B1819" i="1"/>
  <c r="R1818" i="1"/>
  <c r="Q1818" i="1"/>
  <c r="N1818" i="1"/>
  <c r="P1818" i="1" s="1"/>
  <c r="J1818" i="1"/>
  <c r="G1818" i="1"/>
  <c r="F1818" i="1"/>
  <c r="D1818" i="1"/>
  <c r="B1818" i="1"/>
  <c r="R1817" i="1"/>
  <c r="N1817" i="1"/>
  <c r="P1817" i="1" s="1"/>
  <c r="J1817" i="1"/>
  <c r="G1817" i="1"/>
  <c r="F1817" i="1"/>
  <c r="D1817" i="1"/>
  <c r="B1817" i="1"/>
  <c r="R1816" i="1"/>
  <c r="Q1816" i="1"/>
  <c r="N1816" i="1"/>
  <c r="P1816" i="1" s="1"/>
  <c r="J1816" i="1"/>
  <c r="G1816" i="1"/>
  <c r="F1816" i="1"/>
  <c r="D1816" i="1"/>
  <c r="B1816" i="1"/>
  <c r="R1815" i="1"/>
  <c r="N1815" i="1"/>
  <c r="P1815" i="1" s="1"/>
  <c r="J1815" i="1"/>
  <c r="G1815" i="1"/>
  <c r="F1815" i="1"/>
  <c r="D1815" i="1"/>
  <c r="B1815" i="1"/>
  <c r="R1814" i="1"/>
  <c r="Q1814" i="1"/>
  <c r="N1814" i="1"/>
  <c r="P1814" i="1" s="1"/>
  <c r="J1814" i="1"/>
  <c r="G1814" i="1"/>
  <c r="F1814" i="1"/>
  <c r="D1814" i="1"/>
  <c r="B1814" i="1"/>
  <c r="R1813" i="1"/>
  <c r="N1813" i="1"/>
  <c r="P1813" i="1" s="1"/>
  <c r="J1813" i="1"/>
  <c r="G1813" i="1"/>
  <c r="F1813" i="1"/>
  <c r="D1813" i="1"/>
  <c r="B1813" i="1"/>
  <c r="R1812" i="1"/>
  <c r="Q1812" i="1"/>
  <c r="N1812" i="1"/>
  <c r="P1812" i="1" s="1"/>
  <c r="J1812" i="1"/>
  <c r="G1812" i="1"/>
  <c r="F1812" i="1"/>
  <c r="D1812" i="1"/>
  <c r="B1812" i="1"/>
  <c r="R1811" i="1"/>
  <c r="N1811" i="1"/>
  <c r="P1811" i="1" s="1"/>
  <c r="J1811" i="1"/>
  <c r="G1811" i="1"/>
  <c r="F1811" i="1"/>
  <c r="D1811" i="1"/>
  <c r="B1811" i="1"/>
  <c r="R1810" i="1"/>
  <c r="Q1810" i="1"/>
  <c r="N1810" i="1"/>
  <c r="P1810" i="1" s="1"/>
  <c r="J1810" i="1"/>
  <c r="G1810" i="1"/>
  <c r="F1810" i="1"/>
  <c r="D1810" i="1"/>
  <c r="B1810" i="1"/>
  <c r="R1809" i="1"/>
  <c r="N1809" i="1"/>
  <c r="P1809" i="1" s="1"/>
  <c r="J1809" i="1"/>
  <c r="G1809" i="1"/>
  <c r="F1809" i="1"/>
  <c r="D1809" i="1"/>
  <c r="B1809" i="1"/>
  <c r="R1808" i="1"/>
  <c r="Q1808" i="1"/>
  <c r="N1808" i="1"/>
  <c r="P1808" i="1" s="1"/>
  <c r="J1808" i="1"/>
  <c r="G1808" i="1"/>
  <c r="F1808" i="1"/>
  <c r="D1808" i="1"/>
  <c r="B1808" i="1"/>
  <c r="R1807" i="1"/>
  <c r="N1807" i="1"/>
  <c r="P1807" i="1" s="1"/>
  <c r="J1807" i="1"/>
  <c r="G1807" i="1"/>
  <c r="F1807" i="1"/>
  <c r="D1807" i="1"/>
  <c r="B1807" i="1"/>
  <c r="R1806" i="1"/>
  <c r="Q1806" i="1"/>
  <c r="N1806" i="1"/>
  <c r="P1806" i="1" s="1"/>
  <c r="J1806" i="1"/>
  <c r="G1806" i="1"/>
  <c r="F1806" i="1"/>
  <c r="D1806" i="1"/>
  <c r="B1806" i="1"/>
  <c r="R1805" i="1"/>
  <c r="N1805" i="1"/>
  <c r="P1805" i="1" s="1"/>
  <c r="J1805" i="1"/>
  <c r="G1805" i="1"/>
  <c r="F1805" i="1"/>
  <c r="D1805" i="1"/>
  <c r="B1805" i="1"/>
  <c r="R1804" i="1"/>
  <c r="Q1804" i="1"/>
  <c r="N1804" i="1"/>
  <c r="P1804" i="1" s="1"/>
  <c r="J1804" i="1"/>
  <c r="G1804" i="1"/>
  <c r="F1804" i="1"/>
  <c r="D1804" i="1"/>
  <c r="B1804" i="1"/>
  <c r="R1803" i="1"/>
  <c r="N1803" i="1"/>
  <c r="P1803" i="1" s="1"/>
  <c r="J1803" i="1"/>
  <c r="G1803" i="1"/>
  <c r="F1803" i="1"/>
  <c r="D1803" i="1"/>
  <c r="B1803" i="1"/>
  <c r="R1802" i="1"/>
  <c r="Q1802" i="1"/>
  <c r="N1802" i="1"/>
  <c r="P1802" i="1" s="1"/>
  <c r="J1802" i="1"/>
  <c r="G1802" i="1"/>
  <c r="F1802" i="1"/>
  <c r="D1802" i="1"/>
  <c r="B1802" i="1"/>
  <c r="R1801" i="1"/>
  <c r="N1801" i="1"/>
  <c r="P1801" i="1" s="1"/>
  <c r="J1801" i="1"/>
  <c r="G1801" i="1"/>
  <c r="F1801" i="1"/>
  <c r="D1801" i="1"/>
  <c r="B1801" i="1"/>
  <c r="R1800" i="1"/>
  <c r="Q1800" i="1"/>
  <c r="N1800" i="1"/>
  <c r="P1800" i="1" s="1"/>
  <c r="J1800" i="1"/>
  <c r="G1800" i="1"/>
  <c r="F1800" i="1"/>
  <c r="D1800" i="1"/>
  <c r="B1800" i="1"/>
  <c r="R1799" i="1"/>
  <c r="N1799" i="1"/>
  <c r="P1799" i="1" s="1"/>
  <c r="J1799" i="1"/>
  <c r="G1799" i="1"/>
  <c r="F1799" i="1"/>
  <c r="D1799" i="1"/>
  <c r="B1799" i="1"/>
  <c r="R1798" i="1"/>
  <c r="Q1798" i="1"/>
  <c r="N1798" i="1"/>
  <c r="P1798" i="1" s="1"/>
  <c r="J1798" i="1"/>
  <c r="G1798" i="1"/>
  <c r="F1798" i="1"/>
  <c r="D1798" i="1"/>
  <c r="B1798" i="1"/>
  <c r="R1797" i="1"/>
  <c r="N1797" i="1"/>
  <c r="P1797" i="1" s="1"/>
  <c r="J1797" i="1"/>
  <c r="G1797" i="1"/>
  <c r="F1797" i="1"/>
  <c r="D1797" i="1"/>
  <c r="B1797" i="1"/>
  <c r="R1796" i="1"/>
  <c r="Q1796" i="1"/>
  <c r="N1796" i="1"/>
  <c r="P1796" i="1" s="1"/>
  <c r="J1796" i="1"/>
  <c r="G1796" i="1"/>
  <c r="F1796" i="1"/>
  <c r="D1796" i="1"/>
  <c r="B1796" i="1"/>
  <c r="R1795" i="1"/>
  <c r="N1795" i="1"/>
  <c r="P1795" i="1" s="1"/>
  <c r="J1795" i="1"/>
  <c r="G1795" i="1"/>
  <c r="F1795" i="1"/>
  <c r="D1795" i="1"/>
  <c r="B1795" i="1"/>
  <c r="R1794" i="1"/>
  <c r="Q1794" i="1"/>
  <c r="N1794" i="1"/>
  <c r="P1794" i="1" s="1"/>
  <c r="J1794" i="1"/>
  <c r="G1794" i="1"/>
  <c r="F1794" i="1"/>
  <c r="D1794" i="1"/>
  <c r="B1794" i="1"/>
  <c r="R1793" i="1"/>
  <c r="N1793" i="1"/>
  <c r="P1793" i="1" s="1"/>
  <c r="J1793" i="1"/>
  <c r="G1793" i="1"/>
  <c r="F1793" i="1"/>
  <c r="D1793" i="1"/>
  <c r="B1793" i="1"/>
  <c r="R1792" i="1"/>
  <c r="Q1792" i="1"/>
  <c r="N1792" i="1"/>
  <c r="P1792" i="1" s="1"/>
  <c r="J1792" i="1"/>
  <c r="G1792" i="1"/>
  <c r="F1792" i="1"/>
  <c r="D1792" i="1"/>
  <c r="B1792" i="1"/>
  <c r="R1791" i="1"/>
  <c r="N1791" i="1"/>
  <c r="P1791" i="1" s="1"/>
  <c r="J1791" i="1"/>
  <c r="G1791" i="1"/>
  <c r="F1791" i="1"/>
  <c r="D1791" i="1"/>
  <c r="B1791" i="1"/>
  <c r="R1790" i="1"/>
  <c r="Q1790" i="1"/>
  <c r="N1790" i="1"/>
  <c r="P1790" i="1" s="1"/>
  <c r="J1790" i="1"/>
  <c r="G1790" i="1"/>
  <c r="F1790" i="1"/>
  <c r="D1790" i="1"/>
  <c r="B1790" i="1"/>
  <c r="R1789" i="1"/>
  <c r="N1789" i="1"/>
  <c r="P1789" i="1" s="1"/>
  <c r="J1789" i="1"/>
  <c r="G1789" i="1"/>
  <c r="F1789" i="1"/>
  <c r="D1789" i="1"/>
  <c r="B1789" i="1"/>
  <c r="R1788" i="1"/>
  <c r="Q1788" i="1"/>
  <c r="N1788" i="1"/>
  <c r="P1788" i="1" s="1"/>
  <c r="J1788" i="1"/>
  <c r="G1788" i="1"/>
  <c r="F1788" i="1"/>
  <c r="D1788" i="1"/>
  <c r="B1788" i="1"/>
  <c r="R1787" i="1"/>
  <c r="N1787" i="1"/>
  <c r="P1787" i="1" s="1"/>
  <c r="J1787" i="1"/>
  <c r="G1787" i="1"/>
  <c r="F1787" i="1"/>
  <c r="D1787" i="1"/>
  <c r="B1787" i="1"/>
  <c r="R1786" i="1"/>
  <c r="Q1786" i="1"/>
  <c r="N1786" i="1"/>
  <c r="P1786" i="1" s="1"/>
  <c r="J1786" i="1"/>
  <c r="G1786" i="1"/>
  <c r="F1786" i="1"/>
  <c r="D1786" i="1"/>
  <c r="B1786" i="1"/>
  <c r="R1785" i="1"/>
  <c r="N1785" i="1"/>
  <c r="P1785" i="1" s="1"/>
  <c r="J1785" i="1"/>
  <c r="G1785" i="1"/>
  <c r="F1785" i="1"/>
  <c r="D1785" i="1"/>
  <c r="B1785" i="1"/>
  <c r="R1784" i="1"/>
  <c r="Q1784" i="1"/>
  <c r="N1784" i="1"/>
  <c r="P1784" i="1" s="1"/>
  <c r="J1784" i="1"/>
  <c r="G1784" i="1"/>
  <c r="F1784" i="1"/>
  <c r="D1784" i="1"/>
  <c r="B1784" i="1"/>
  <c r="R1783" i="1"/>
  <c r="N1783" i="1"/>
  <c r="P1783" i="1" s="1"/>
  <c r="J1783" i="1"/>
  <c r="G1783" i="1"/>
  <c r="F1783" i="1"/>
  <c r="D1783" i="1"/>
  <c r="B1783" i="1"/>
  <c r="R1782" i="1"/>
  <c r="Q1782" i="1"/>
  <c r="N1782" i="1"/>
  <c r="P1782" i="1" s="1"/>
  <c r="J1782" i="1"/>
  <c r="G1782" i="1"/>
  <c r="F1782" i="1"/>
  <c r="D1782" i="1"/>
  <c r="B1782" i="1"/>
  <c r="R1781" i="1"/>
  <c r="N1781" i="1"/>
  <c r="P1781" i="1" s="1"/>
  <c r="J1781" i="1"/>
  <c r="G1781" i="1"/>
  <c r="F1781" i="1"/>
  <c r="D1781" i="1"/>
  <c r="B1781" i="1"/>
  <c r="R1780" i="1"/>
  <c r="Q1780" i="1"/>
  <c r="N1780" i="1"/>
  <c r="P1780" i="1" s="1"/>
  <c r="J1780" i="1"/>
  <c r="G1780" i="1"/>
  <c r="F1780" i="1"/>
  <c r="D1780" i="1"/>
  <c r="B1780" i="1"/>
  <c r="R1779" i="1"/>
  <c r="N1779" i="1"/>
  <c r="P1779" i="1" s="1"/>
  <c r="J1779" i="1"/>
  <c r="G1779" i="1"/>
  <c r="F1779" i="1"/>
  <c r="D1779" i="1"/>
  <c r="B1779" i="1"/>
  <c r="R1778" i="1"/>
  <c r="Q1778" i="1"/>
  <c r="N1778" i="1"/>
  <c r="P1778" i="1" s="1"/>
  <c r="J1778" i="1"/>
  <c r="G1778" i="1"/>
  <c r="F1778" i="1"/>
  <c r="D1778" i="1"/>
  <c r="B1778" i="1"/>
  <c r="R1777" i="1"/>
  <c r="N1777" i="1"/>
  <c r="P1777" i="1" s="1"/>
  <c r="J1777" i="1"/>
  <c r="G1777" i="1"/>
  <c r="F1777" i="1"/>
  <c r="D1777" i="1"/>
  <c r="B1777" i="1"/>
  <c r="R1776" i="1"/>
  <c r="Q1776" i="1"/>
  <c r="N1776" i="1"/>
  <c r="P1776" i="1" s="1"/>
  <c r="J1776" i="1"/>
  <c r="G1776" i="1"/>
  <c r="F1776" i="1"/>
  <c r="D1776" i="1"/>
  <c r="B1776" i="1"/>
  <c r="R1775" i="1"/>
  <c r="N1775" i="1"/>
  <c r="P1775" i="1" s="1"/>
  <c r="J1775" i="1"/>
  <c r="G1775" i="1"/>
  <c r="F1775" i="1"/>
  <c r="D1775" i="1"/>
  <c r="B1775" i="1"/>
  <c r="R1774" i="1"/>
  <c r="Q1774" i="1"/>
  <c r="N1774" i="1"/>
  <c r="P1774" i="1" s="1"/>
  <c r="J1774" i="1"/>
  <c r="G1774" i="1"/>
  <c r="F1774" i="1"/>
  <c r="D1774" i="1"/>
  <c r="B1774" i="1"/>
  <c r="R1773" i="1"/>
  <c r="N1773" i="1"/>
  <c r="P1773" i="1" s="1"/>
  <c r="J1773" i="1"/>
  <c r="G1773" i="1"/>
  <c r="F1773" i="1"/>
  <c r="D1773" i="1"/>
  <c r="B1773" i="1"/>
  <c r="R1772" i="1"/>
  <c r="Q1772" i="1"/>
  <c r="N1772" i="1"/>
  <c r="P1772" i="1" s="1"/>
  <c r="J1772" i="1"/>
  <c r="G1772" i="1"/>
  <c r="F1772" i="1"/>
  <c r="D1772" i="1"/>
  <c r="B1772" i="1"/>
  <c r="R1771" i="1"/>
  <c r="N1771" i="1"/>
  <c r="P1771" i="1" s="1"/>
  <c r="J1771" i="1"/>
  <c r="G1771" i="1"/>
  <c r="F1771" i="1"/>
  <c r="D1771" i="1"/>
  <c r="B1771" i="1"/>
  <c r="R1770" i="1"/>
  <c r="Q1770" i="1"/>
  <c r="N1770" i="1"/>
  <c r="P1770" i="1" s="1"/>
  <c r="J1770" i="1"/>
  <c r="G1770" i="1"/>
  <c r="F1770" i="1"/>
  <c r="D1770" i="1"/>
  <c r="B1770" i="1"/>
  <c r="R1769" i="1"/>
  <c r="N1769" i="1"/>
  <c r="P1769" i="1" s="1"/>
  <c r="J1769" i="1"/>
  <c r="G1769" i="1"/>
  <c r="F1769" i="1"/>
  <c r="D1769" i="1"/>
  <c r="B1769" i="1"/>
  <c r="R1768" i="1"/>
  <c r="Q1768" i="1"/>
  <c r="N1768" i="1"/>
  <c r="P1768" i="1" s="1"/>
  <c r="J1768" i="1"/>
  <c r="G1768" i="1"/>
  <c r="F1768" i="1"/>
  <c r="D1768" i="1"/>
  <c r="B1768" i="1"/>
  <c r="R1767" i="1"/>
  <c r="N1767" i="1"/>
  <c r="P1767" i="1" s="1"/>
  <c r="J1767" i="1"/>
  <c r="G1767" i="1"/>
  <c r="F1767" i="1"/>
  <c r="D1767" i="1"/>
  <c r="B1767" i="1"/>
  <c r="R1766" i="1"/>
  <c r="Q1766" i="1"/>
  <c r="N1766" i="1"/>
  <c r="P1766" i="1" s="1"/>
  <c r="J1766" i="1"/>
  <c r="G1766" i="1"/>
  <c r="F1766" i="1"/>
  <c r="D1766" i="1"/>
  <c r="B1766" i="1"/>
  <c r="R1765" i="1"/>
  <c r="N1765" i="1"/>
  <c r="P1765" i="1" s="1"/>
  <c r="J1765" i="1"/>
  <c r="G1765" i="1"/>
  <c r="F1765" i="1"/>
  <c r="D1765" i="1"/>
  <c r="B1765" i="1"/>
  <c r="R1764" i="1"/>
  <c r="Q1764" i="1"/>
  <c r="N1764" i="1"/>
  <c r="P1764" i="1" s="1"/>
  <c r="J1764" i="1"/>
  <c r="G1764" i="1"/>
  <c r="F1764" i="1"/>
  <c r="D1764" i="1"/>
  <c r="B1764" i="1"/>
  <c r="R1763" i="1"/>
  <c r="N1763" i="1"/>
  <c r="P1763" i="1" s="1"/>
  <c r="J1763" i="1"/>
  <c r="G1763" i="1"/>
  <c r="F1763" i="1"/>
  <c r="D1763" i="1"/>
  <c r="B1763" i="1"/>
  <c r="R1762" i="1"/>
  <c r="Q1762" i="1"/>
  <c r="N1762" i="1"/>
  <c r="P1762" i="1" s="1"/>
  <c r="J1762" i="1"/>
  <c r="G1762" i="1"/>
  <c r="F1762" i="1"/>
  <c r="D1762" i="1"/>
  <c r="B1762" i="1"/>
  <c r="R1761" i="1"/>
  <c r="N1761" i="1"/>
  <c r="P1761" i="1" s="1"/>
  <c r="J1761" i="1"/>
  <c r="G1761" i="1"/>
  <c r="F1761" i="1"/>
  <c r="D1761" i="1"/>
  <c r="B1761" i="1"/>
  <c r="R1760" i="1"/>
  <c r="Q1760" i="1"/>
  <c r="N1760" i="1"/>
  <c r="P1760" i="1" s="1"/>
  <c r="J1760" i="1"/>
  <c r="G1760" i="1"/>
  <c r="F1760" i="1"/>
  <c r="D1760" i="1"/>
  <c r="B1760" i="1"/>
  <c r="R1759" i="1"/>
  <c r="N1759" i="1"/>
  <c r="P1759" i="1" s="1"/>
  <c r="J1759" i="1"/>
  <c r="G1759" i="1"/>
  <c r="F1759" i="1"/>
  <c r="D1759" i="1"/>
  <c r="B1759" i="1"/>
  <c r="R1758" i="1"/>
  <c r="Q1758" i="1"/>
  <c r="N1758" i="1"/>
  <c r="P1758" i="1" s="1"/>
  <c r="J1758" i="1"/>
  <c r="G1758" i="1"/>
  <c r="F1758" i="1"/>
  <c r="D1758" i="1"/>
  <c r="B1758" i="1"/>
  <c r="R1757" i="1"/>
  <c r="N1757" i="1"/>
  <c r="P1757" i="1" s="1"/>
  <c r="J1757" i="1"/>
  <c r="G1757" i="1"/>
  <c r="F1757" i="1"/>
  <c r="D1757" i="1"/>
  <c r="B1757" i="1"/>
  <c r="R1756" i="1"/>
  <c r="Q1756" i="1"/>
  <c r="N1756" i="1"/>
  <c r="P1756" i="1" s="1"/>
  <c r="J1756" i="1"/>
  <c r="G1756" i="1"/>
  <c r="F1756" i="1"/>
  <c r="D1756" i="1"/>
  <c r="B1756" i="1"/>
  <c r="R1755" i="1"/>
  <c r="N1755" i="1"/>
  <c r="P1755" i="1" s="1"/>
  <c r="J1755" i="1"/>
  <c r="G1755" i="1"/>
  <c r="F1755" i="1"/>
  <c r="D1755" i="1"/>
  <c r="B1755" i="1"/>
  <c r="R1754" i="1"/>
  <c r="Q1754" i="1"/>
  <c r="N1754" i="1"/>
  <c r="P1754" i="1" s="1"/>
  <c r="J1754" i="1"/>
  <c r="G1754" i="1"/>
  <c r="F1754" i="1"/>
  <c r="D1754" i="1"/>
  <c r="B1754" i="1"/>
  <c r="R1753" i="1"/>
  <c r="N1753" i="1"/>
  <c r="P1753" i="1" s="1"/>
  <c r="J1753" i="1"/>
  <c r="G1753" i="1"/>
  <c r="F1753" i="1"/>
  <c r="D1753" i="1"/>
  <c r="B1753" i="1"/>
  <c r="R1752" i="1"/>
  <c r="Q1752" i="1"/>
  <c r="N1752" i="1"/>
  <c r="P1752" i="1" s="1"/>
  <c r="J1752" i="1"/>
  <c r="G1752" i="1"/>
  <c r="F1752" i="1"/>
  <c r="D1752" i="1"/>
  <c r="B1752" i="1"/>
  <c r="R1751" i="1"/>
  <c r="N1751" i="1"/>
  <c r="P1751" i="1" s="1"/>
  <c r="J1751" i="1"/>
  <c r="G1751" i="1"/>
  <c r="F1751" i="1"/>
  <c r="D1751" i="1"/>
  <c r="B1751" i="1"/>
  <c r="R1750" i="1"/>
  <c r="Q1750" i="1"/>
  <c r="N1750" i="1"/>
  <c r="P1750" i="1" s="1"/>
  <c r="J1750" i="1"/>
  <c r="G1750" i="1"/>
  <c r="F1750" i="1"/>
  <c r="D1750" i="1"/>
  <c r="B1750" i="1"/>
  <c r="R1749" i="1"/>
  <c r="N1749" i="1"/>
  <c r="P1749" i="1" s="1"/>
  <c r="J1749" i="1"/>
  <c r="G1749" i="1"/>
  <c r="F1749" i="1"/>
  <c r="D1749" i="1"/>
  <c r="B1749" i="1"/>
  <c r="R1748" i="1"/>
  <c r="Q1748" i="1"/>
  <c r="N1748" i="1"/>
  <c r="P1748" i="1" s="1"/>
  <c r="J1748" i="1"/>
  <c r="G1748" i="1"/>
  <c r="F1748" i="1"/>
  <c r="D1748" i="1"/>
  <c r="B1748" i="1"/>
  <c r="R1747" i="1"/>
  <c r="N1747" i="1"/>
  <c r="P1747" i="1" s="1"/>
  <c r="J1747" i="1"/>
  <c r="G1747" i="1"/>
  <c r="F1747" i="1"/>
  <c r="D1747" i="1"/>
  <c r="B1747" i="1"/>
  <c r="R1746" i="1"/>
  <c r="Q1746" i="1"/>
  <c r="N1746" i="1"/>
  <c r="P1746" i="1" s="1"/>
  <c r="J1746" i="1"/>
  <c r="G1746" i="1"/>
  <c r="F1746" i="1"/>
  <c r="D1746" i="1"/>
  <c r="B1746" i="1"/>
  <c r="R1745" i="1"/>
  <c r="N1745" i="1"/>
  <c r="P1745" i="1" s="1"/>
  <c r="J1745" i="1"/>
  <c r="G1745" i="1"/>
  <c r="F1745" i="1"/>
  <c r="D1745" i="1"/>
  <c r="B1745" i="1"/>
  <c r="R1744" i="1"/>
  <c r="Q1744" i="1"/>
  <c r="N1744" i="1"/>
  <c r="P1744" i="1" s="1"/>
  <c r="J1744" i="1"/>
  <c r="G1744" i="1"/>
  <c r="F1744" i="1"/>
  <c r="D1744" i="1"/>
  <c r="B1744" i="1"/>
  <c r="R1743" i="1"/>
  <c r="N1743" i="1"/>
  <c r="P1743" i="1" s="1"/>
  <c r="J1743" i="1"/>
  <c r="G1743" i="1"/>
  <c r="F1743" i="1"/>
  <c r="D1743" i="1"/>
  <c r="B1743" i="1"/>
  <c r="R1742" i="1"/>
  <c r="Q1742" i="1"/>
  <c r="N1742" i="1"/>
  <c r="P1742" i="1" s="1"/>
  <c r="J1742" i="1"/>
  <c r="G1742" i="1"/>
  <c r="F1742" i="1"/>
  <c r="D1742" i="1"/>
  <c r="B1742" i="1"/>
  <c r="R1741" i="1"/>
  <c r="N1741" i="1"/>
  <c r="P1741" i="1" s="1"/>
  <c r="J1741" i="1"/>
  <c r="G1741" i="1"/>
  <c r="F1741" i="1"/>
  <c r="D1741" i="1"/>
  <c r="B1741" i="1"/>
  <c r="R1740" i="1"/>
  <c r="Q1740" i="1"/>
  <c r="N1740" i="1"/>
  <c r="P1740" i="1" s="1"/>
  <c r="J1740" i="1"/>
  <c r="G1740" i="1"/>
  <c r="F1740" i="1"/>
  <c r="D1740" i="1"/>
  <c r="B1740" i="1"/>
  <c r="R1739" i="1"/>
  <c r="N1739" i="1"/>
  <c r="P1739" i="1" s="1"/>
  <c r="J1739" i="1"/>
  <c r="G1739" i="1"/>
  <c r="F1739" i="1"/>
  <c r="D1739" i="1"/>
  <c r="B1739" i="1"/>
  <c r="R1738" i="1"/>
  <c r="Q1738" i="1"/>
  <c r="N1738" i="1"/>
  <c r="P1738" i="1" s="1"/>
  <c r="J1738" i="1"/>
  <c r="G1738" i="1"/>
  <c r="F1738" i="1"/>
  <c r="D1738" i="1"/>
  <c r="B1738" i="1"/>
  <c r="R1737" i="1"/>
  <c r="N1737" i="1"/>
  <c r="P1737" i="1" s="1"/>
  <c r="J1737" i="1"/>
  <c r="G1737" i="1"/>
  <c r="F1737" i="1"/>
  <c r="D1737" i="1"/>
  <c r="B1737" i="1"/>
  <c r="R1736" i="1"/>
  <c r="Q1736" i="1"/>
  <c r="N1736" i="1"/>
  <c r="P1736" i="1" s="1"/>
  <c r="J1736" i="1"/>
  <c r="G1736" i="1"/>
  <c r="F1736" i="1"/>
  <c r="D1736" i="1"/>
  <c r="B1736" i="1"/>
  <c r="R1735" i="1"/>
  <c r="N1735" i="1"/>
  <c r="P1735" i="1" s="1"/>
  <c r="J1735" i="1"/>
  <c r="G1735" i="1"/>
  <c r="F1735" i="1"/>
  <c r="D1735" i="1"/>
  <c r="B1735" i="1"/>
  <c r="R1734" i="1"/>
  <c r="Q1734" i="1"/>
  <c r="N1734" i="1"/>
  <c r="P1734" i="1" s="1"/>
  <c r="J1734" i="1"/>
  <c r="G1734" i="1"/>
  <c r="F1734" i="1"/>
  <c r="D1734" i="1"/>
  <c r="B1734" i="1"/>
  <c r="R1733" i="1"/>
  <c r="N1733" i="1"/>
  <c r="P1733" i="1" s="1"/>
  <c r="J1733" i="1"/>
  <c r="G1733" i="1"/>
  <c r="F1733" i="1"/>
  <c r="D1733" i="1"/>
  <c r="B1733" i="1"/>
  <c r="R1732" i="1"/>
  <c r="Q1732" i="1"/>
  <c r="N1732" i="1"/>
  <c r="P1732" i="1" s="1"/>
  <c r="J1732" i="1"/>
  <c r="G1732" i="1"/>
  <c r="F1732" i="1"/>
  <c r="D1732" i="1"/>
  <c r="B1732" i="1"/>
  <c r="R1731" i="1"/>
  <c r="N1731" i="1"/>
  <c r="P1731" i="1" s="1"/>
  <c r="J1731" i="1"/>
  <c r="G1731" i="1"/>
  <c r="F1731" i="1"/>
  <c r="D1731" i="1"/>
  <c r="B1731" i="1"/>
  <c r="R1730" i="1"/>
  <c r="Q1730" i="1"/>
  <c r="N1730" i="1"/>
  <c r="P1730" i="1" s="1"/>
  <c r="J1730" i="1"/>
  <c r="G1730" i="1"/>
  <c r="F1730" i="1"/>
  <c r="D1730" i="1"/>
  <c r="B1730" i="1"/>
  <c r="R1729" i="1"/>
  <c r="N1729" i="1"/>
  <c r="P1729" i="1" s="1"/>
  <c r="J1729" i="1"/>
  <c r="G1729" i="1"/>
  <c r="F1729" i="1"/>
  <c r="D1729" i="1"/>
  <c r="B1729" i="1"/>
  <c r="R1728" i="1"/>
  <c r="Q1728" i="1"/>
  <c r="N1728" i="1"/>
  <c r="P1728" i="1" s="1"/>
  <c r="J1728" i="1"/>
  <c r="G1728" i="1"/>
  <c r="F1728" i="1"/>
  <c r="D1728" i="1"/>
  <c r="B1728" i="1"/>
  <c r="R1727" i="1"/>
  <c r="N1727" i="1"/>
  <c r="P1727" i="1" s="1"/>
  <c r="J1727" i="1"/>
  <c r="G1727" i="1"/>
  <c r="F1727" i="1"/>
  <c r="D1727" i="1"/>
  <c r="B1727" i="1"/>
  <c r="R1726" i="1"/>
  <c r="Q1726" i="1"/>
  <c r="N1726" i="1"/>
  <c r="P1726" i="1" s="1"/>
  <c r="J1726" i="1"/>
  <c r="G1726" i="1"/>
  <c r="F1726" i="1"/>
  <c r="D1726" i="1"/>
  <c r="B1726" i="1"/>
  <c r="R1725" i="1"/>
  <c r="N1725" i="1"/>
  <c r="P1725" i="1" s="1"/>
  <c r="J1725" i="1"/>
  <c r="G1725" i="1"/>
  <c r="F1725" i="1"/>
  <c r="D1725" i="1"/>
  <c r="B1725" i="1"/>
  <c r="R1724" i="1"/>
  <c r="Q1724" i="1"/>
  <c r="N1724" i="1"/>
  <c r="P1724" i="1" s="1"/>
  <c r="J1724" i="1"/>
  <c r="G1724" i="1"/>
  <c r="F1724" i="1"/>
  <c r="D1724" i="1"/>
  <c r="B1724" i="1"/>
  <c r="R1723" i="1"/>
  <c r="N1723" i="1"/>
  <c r="P1723" i="1" s="1"/>
  <c r="J1723" i="1"/>
  <c r="G1723" i="1"/>
  <c r="F1723" i="1"/>
  <c r="D1723" i="1"/>
  <c r="B1723" i="1"/>
  <c r="R1722" i="1"/>
  <c r="Q1722" i="1"/>
  <c r="N1722" i="1"/>
  <c r="P1722" i="1" s="1"/>
  <c r="J1722" i="1"/>
  <c r="G1722" i="1"/>
  <c r="F1722" i="1"/>
  <c r="D1722" i="1"/>
  <c r="B1722" i="1"/>
  <c r="R1721" i="1"/>
  <c r="N1721" i="1"/>
  <c r="P1721" i="1" s="1"/>
  <c r="J1721" i="1"/>
  <c r="G1721" i="1"/>
  <c r="F1721" i="1"/>
  <c r="D1721" i="1"/>
  <c r="B1721" i="1"/>
  <c r="R1720" i="1"/>
  <c r="Q1720" i="1"/>
  <c r="N1720" i="1"/>
  <c r="P1720" i="1" s="1"/>
  <c r="J1720" i="1"/>
  <c r="G1720" i="1"/>
  <c r="F1720" i="1"/>
  <c r="D1720" i="1"/>
  <c r="B1720" i="1"/>
  <c r="R1719" i="1"/>
  <c r="N1719" i="1"/>
  <c r="P1719" i="1" s="1"/>
  <c r="J1719" i="1"/>
  <c r="G1719" i="1"/>
  <c r="F1719" i="1"/>
  <c r="D1719" i="1"/>
  <c r="B1719" i="1"/>
  <c r="R1718" i="1"/>
  <c r="Q1718" i="1"/>
  <c r="N1718" i="1"/>
  <c r="P1718" i="1" s="1"/>
  <c r="J1718" i="1"/>
  <c r="G1718" i="1"/>
  <c r="F1718" i="1"/>
  <c r="D1718" i="1"/>
  <c r="B1718" i="1"/>
  <c r="R1717" i="1"/>
  <c r="N1717" i="1"/>
  <c r="P1717" i="1" s="1"/>
  <c r="J1717" i="1"/>
  <c r="G1717" i="1"/>
  <c r="F1717" i="1"/>
  <c r="D1717" i="1"/>
  <c r="B1717" i="1"/>
  <c r="R1716" i="1"/>
  <c r="Q1716" i="1"/>
  <c r="N1716" i="1"/>
  <c r="P1716" i="1" s="1"/>
  <c r="J1716" i="1"/>
  <c r="G1716" i="1"/>
  <c r="F1716" i="1"/>
  <c r="D1716" i="1"/>
  <c r="B1716" i="1"/>
  <c r="R1715" i="1"/>
  <c r="N1715" i="1"/>
  <c r="P1715" i="1" s="1"/>
  <c r="J1715" i="1"/>
  <c r="G1715" i="1"/>
  <c r="F1715" i="1"/>
  <c r="D1715" i="1"/>
  <c r="B1715" i="1"/>
  <c r="R1714" i="1"/>
  <c r="Q1714" i="1"/>
  <c r="N1714" i="1"/>
  <c r="P1714" i="1" s="1"/>
  <c r="J1714" i="1"/>
  <c r="G1714" i="1"/>
  <c r="F1714" i="1"/>
  <c r="D1714" i="1"/>
  <c r="B1714" i="1"/>
  <c r="R1713" i="1"/>
  <c r="N1713" i="1"/>
  <c r="P1713" i="1" s="1"/>
  <c r="J1713" i="1"/>
  <c r="G1713" i="1"/>
  <c r="F1713" i="1"/>
  <c r="D1713" i="1"/>
  <c r="B1713" i="1"/>
  <c r="R1712" i="1"/>
  <c r="Q1712" i="1"/>
  <c r="N1712" i="1"/>
  <c r="P1712" i="1" s="1"/>
  <c r="J1712" i="1"/>
  <c r="G1712" i="1"/>
  <c r="F1712" i="1"/>
  <c r="D1712" i="1"/>
  <c r="B1712" i="1"/>
  <c r="R1711" i="1"/>
  <c r="N1711" i="1"/>
  <c r="P1711" i="1" s="1"/>
  <c r="J1711" i="1"/>
  <c r="G1711" i="1"/>
  <c r="F1711" i="1"/>
  <c r="D1711" i="1"/>
  <c r="B1711" i="1"/>
  <c r="R1710" i="1"/>
  <c r="Q1710" i="1"/>
  <c r="N1710" i="1"/>
  <c r="P1710" i="1" s="1"/>
  <c r="J1710" i="1"/>
  <c r="G1710" i="1"/>
  <c r="F1710" i="1"/>
  <c r="D1710" i="1"/>
  <c r="B1710" i="1"/>
  <c r="R1709" i="1"/>
  <c r="N1709" i="1"/>
  <c r="P1709" i="1" s="1"/>
  <c r="J1709" i="1"/>
  <c r="G1709" i="1"/>
  <c r="F1709" i="1"/>
  <c r="D1709" i="1"/>
  <c r="B1709" i="1"/>
  <c r="R1708" i="1"/>
  <c r="Q1708" i="1"/>
  <c r="N1708" i="1"/>
  <c r="P1708" i="1" s="1"/>
  <c r="J1708" i="1"/>
  <c r="G1708" i="1"/>
  <c r="F1708" i="1"/>
  <c r="D1708" i="1"/>
  <c r="B1708" i="1"/>
  <c r="R1707" i="1"/>
  <c r="N1707" i="1"/>
  <c r="P1707" i="1" s="1"/>
  <c r="J1707" i="1"/>
  <c r="G1707" i="1"/>
  <c r="F1707" i="1"/>
  <c r="D1707" i="1"/>
  <c r="B1707" i="1"/>
  <c r="R1706" i="1"/>
  <c r="Q1706" i="1"/>
  <c r="N1706" i="1"/>
  <c r="P1706" i="1" s="1"/>
  <c r="J1706" i="1"/>
  <c r="G1706" i="1"/>
  <c r="F1706" i="1"/>
  <c r="D1706" i="1"/>
  <c r="B1706" i="1"/>
  <c r="R1705" i="1"/>
  <c r="N1705" i="1"/>
  <c r="P1705" i="1" s="1"/>
  <c r="J1705" i="1"/>
  <c r="G1705" i="1"/>
  <c r="F1705" i="1"/>
  <c r="D1705" i="1"/>
  <c r="B1705" i="1"/>
  <c r="R1704" i="1"/>
  <c r="Q1704" i="1"/>
  <c r="N1704" i="1"/>
  <c r="P1704" i="1" s="1"/>
  <c r="J1704" i="1"/>
  <c r="G1704" i="1"/>
  <c r="F1704" i="1"/>
  <c r="D1704" i="1"/>
  <c r="B1704" i="1"/>
  <c r="R1703" i="1"/>
  <c r="N1703" i="1"/>
  <c r="P1703" i="1" s="1"/>
  <c r="J1703" i="1"/>
  <c r="G1703" i="1"/>
  <c r="F1703" i="1"/>
  <c r="D1703" i="1"/>
  <c r="B1703" i="1"/>
  <c r="R1702" i="1"/>
  <c r="Q1702" i="1"/>
  <c r="N1702" i="1"/>
  <c r="P1702" i="1" s="1"/>
  <c r="J1702" i="1"/>
  <c r="G1702" i="1"/>
  <c r="F1702" i="1"/>
  <c r="D1702" i="1"/>
  <c r="B1702" i="1"/>
  <c r="R1701" i="1"/>
  <c r="N1701" i="1"/>
  <c r="P1701" i="1" s="1"/>
  <c r="J1701" i="1"/>
  <c r="G1701" i="1"/>
  <c r="F1701" i="1"/>
  <c r="D1701" i="1"/>
  <c r="B1701" i="1"/>
  <c r="R1700" i="1"/>
  <c r="Q1700" i="1"/>
  <c r="N1700" i="1"/>
  <c r="P1700" i="1" s="1"/>
  <c r="J1700" i="1"/>
  <c r="G1700" i="1"/>
  <c r="F1700" i="1"/>
  <c r="D1700" i="1"/>
  <c r="B1700" i="1"/>
  <c r="R1699" i="1"/>
  <c r="N1699" i="1"/>
  <c r="P1699" i="1" s="1"/>
  <c r="J1699" i="1"/>
  <c r="G1699" i="1"/>
  <c r="F1699" i="1"/>
  <c r="D1699" i="1"/>
  <c r="B1699" i="1"/>
  <c r="R1698" i="1"/>
  <c r="Q1698" i="1"/>
  <c r="N1698" i="1"/>
  <c r="P1698" i="1" s="1"/>
  <c r="J1698" i="1"/>
  <c r="G1698" i="1"/>
  <c r="F1698" i="1"/>
  <c r="D1698" i="1"/>
  <c r="B1698" i="1"/>
  <c r="R1697" i="1"/>
  <c r="N1697" i="1"/>
  <c r="P1697" i="1" s="1"/>
  <c r="J1697" i="1"/>
  <c r="G1697" i="1"/>
  <c r="F1697" i="1"/>
  <c r="D1697" i="1"/>
  <c r="B1697" i="1"/>
  <c r="R1696" i="1"/>
  <c r="Q1696" i="1"/>
  <c r="N1696" i="1"/>
  <c r="P1696" i="1" s="1"/>
  <c r="J1696" i="1"/>
  <c r="G1696" i="1"/>
  <c r="F1696" i="1"/>
  <c r="D1696" i="1"/>
  <c r="B1696" i="1"/>
  <c r="R1695" i="1"/>
  <c r="N1695" i="1"/>
  <c r="P1695" i="1" s="1"/>
  <c r="J1695" i="1"/>
  <c r="G1695" i="1"/>
  <c r="F1695" i="1"/>
  <c r="D1695" i="1"/>
  <c r="B1695" i="1"/>
  <c r="R1694" i="1"/>
  <c r="Q1694" i="1"/>
  <c r="N1694" i="1"/>
  <c r="P1694" i="1" s="1"/>
  <c r="J1694" i="1"/>
  <c r="G1694" i="1"/>
  <c r="F1694" i="1"/>
  <c r="D1694" i="1"/>
  <c r="B1694" i="1"/>
  <c r="R1693" i="1"/>
  <c r="P1693" i="1"/>
  <c r="N1693" i="1"/>
  <c r="Q1693" i="1" s="1"/>
  <c r="J1693" i="1"/>
  <c r="G1693" i="1"/>
  <c r="F1693" i="1"/>
  <c r="D1693" i="1"/>
  <c r="B1693" i="1"/>
  <c r="R1692" i="1"/>
  <c r="P1692" i="1"/>
  <c r="N1692" i="1"/>
  <c r="Q1692" i="1" s="1"/>
  <c r="J1692" i="1"/>
  <c r="G1692" i="1"/>
  <c r="F1692" i="1"/>
  <c r="D1692" i="1"/>
  <c r="B1692" i="1"/>
  <c r="R1691" i="1"/>
  <c r="P1691" i="1"/>
  <c r="N1691" i="1"/>
  <c r="Q1691" i="1" s="1"/>
  <c r="J1691" i="1"/>
  <c r="G1691" i="1"/>
  <c r="F1691" i="1"/>
  <c r="D1691" i="1"/>
  <c r="B1691" i="1"/>
  <c r="R1690" i="1"/>
  <c r="P1690" i="1"/>
  <c r="N1690" i="1"/>
  <c r="Q1690" i="1" s="1"/>
  <c r="J1690" i="1"/>
  <c r="G1690" i="1"/>
  <c r="F1690" i="1"/>
  <c r="D1690" i="1"/>
  <c r="B1690" i="1"/>
  <c r="R1689" i="1"/>
  <c r="P1689" i="1"/>
  <c r="N1689" i="1"/>
  <c r="Q1689" i="1" s="1"/>
  <c r="J1689" i="1"/>
  <c r="G1689" i="1"/>
  <c r="F1689" i="1"/>
  <c r="D1689" i="1"/>
  <c r="B1689" i="1"/>
  <c r="R1688" i="1"/>
  <c r="P1688" i="1"/>
  <c r="N1688" i="1"/>
  <c r="Q1688" i="1" s="1"/>
  <c r="J1688" i="1"/>
  <c r="G1688" i="1"/>
  <c r="F1688" i="1"/>
  <c r="D1688" i="1"/>
  <c r="B1688" i="1"/>
  <c r="R1687" i="1"/>
  <c r="N1687" i="1"/>
  <c r="P1687" i="1" s="1"/>
  <c r="J1687" i="1"/>
  <c r="G1687" i="1"/>
  <c r="F1687" i="1"/>
  <c r="D1687" i="1"/>
  <c r="B1687" i="1"/>
  <c r="R1686" i="1"/>
  <c r="N1686" i="1"/>
  <c r="P1686" i="1" s="1"/>
  <c r="J1686" i="1"/>
  <c r="G1686" i="1"/>
  <c r="F1686" i="1"/>
  <c r="D1686" i="1"/>
  <c r="B1686" i="1"/>
  <c r="R1685" i="1"/>
  <c r="N1685" i="1"/>
  <c r="P1685" i="1" s="1"/>
  <c r="J1685" i="1"/>
  <c r="G1685" i="1"/>
  <c r="F1685" i="1"/>
  <c r="D1685" i="1"/>
  <c r="B1685" i="1"/>
  <c r="R1684" i="1"/>
  <c r="N1684" i="1"/>
  <c r="P1684" i="1" s="1"/>
  <c r="J1684" i="1"/>
  <c r="G1684" i="1"/>
  <c r="F1684" i="1"/>
  <c r="D1684" i="1"/>
  <c r="B1684" i="1"/>
  <c r="R1683" i="1"/>
  <c r="N1683" i="1"/>
  <c r="P1683" i="1" s="1"/>
  <c r="J1683" i="1"/>
  <c r="G1683" i="1"/>
  <c r="F1683" i="1"/>
  <c r="D1683" i="1"/>
  <c r="B1683" i="1"/>
  <c r="R1682" i="1"/>
  <c r="N1682" i="1"/>
  <c r="P1682" i="1" s="1"/>
  <c r="J1682" i="1"/>
  <c r="G1682" i="1"/>
  <c r="F1682" i="1"/>
  <c r="D1682" i="1"/>
  <c r="B1682" i="1"/>
  <c r="R1681" i="1"/>
  <c r="N1681" i="1"/>
  <c r="P1681" i="1" s="1"/>
  <c r="J1681" i="1"/>
  <c r="G1681" i="1"/>
  <c r="F1681" i="1"/>
  <c r="D1681" i="1"/>
  <c r="B1681" i="1"/>
  <c r="R1680" i="1"/>
  <c r="N1680" i="1"/>
  <c r="P1680" i="1" s="1"/>
  <c r="J1680" i="1"/>
  <c r="G1680" i="1"/>
  <c r="F1680" i="1"/>
  <c r="D1680" i="1"/>
  <c r="B1680" i="1"/>
  <c r="R1679" i="1"/>
  <c r="N1679" i="1"/>
  <c r="P1679" i="1" s="1"/>
  <c r="J1679" i="1"/>
  <c r="G1679" i="1"/>
  <c r="F1679" i="1"/>
  <c r="D1679" i="1"/>
  <c r="B1679" i="1"/>
  <c r="R1678" i="1"/>
  <c r="N1678" i="1"/>
  <c r="P1678" i="1" s="1"/>
  <c r="J1678" i="1"/>
  <c r="G1678" i="1"/>
  <c r="F1678" i="1"/>
  <c r="D1678" i="1"/>
  <c r="B1678" i="1"/>
  <c r="R1677" i="1"/>
  <c r="N1677" i="1"/>
  <c r="P1677" i="1" s="1"/>
  <c r="J1677" i="1"/>
  <c r="G1677" i="1"/>
  <c r="F1677" i="1"/>
  <c r="D1677" i="1"/>
  <c r="B1677" i="1"/>
  <c r="R1676" i="1"/>
  <c r="N1676" i="1"/>
  <c r="P1676" i="1" s="1"/>
  <c r="J1676" i="1"/>
  <c r="G1676" i="1"/>
  <c r="F1676" i="1"/>
  <c r="D1676" i="1"/>
  <c r="B1676" i="1"/>
  <c r="R1675" i="1"/>
  <c r="N1675" i="1"/>
  <c r="P1675" i="1" s="1"/>
  <c r="J1675" i="1"/>
  <c r="G1675" i="1"/>
  <c r="F1675" i="1"/>
  <c r="D1675" i="1"/>
  <c r="B1675" i="1"/>
  <c r="R1674" i="1"/>
  <c r="N1674" i="1"/>
  <c r="P1674" i="1" s="1"/>
  <c r="J1674" i="1"/>
  <c r="G1674" i="1"/>
  <c r="F1674" i="1"/>
  <c r="D1674" i="1"/>
  <c r="B1674" i="1"/>
  <c r="R1673" i="1"/>
  <c r="N1673" i="1"/>
  <c r="P1673" i="1" s="1"/>
  <c r="J1673" i="1"/>
  <c r="G1673" i="1"/>
  <c r="F1673" i="1"/>
  <c r="D1673" i="1"/>
  <c r="B1673" i="1"/>
  <c r="R1672" i="1"/>
  <c r="N1672" i="1"/>
  <c r="P1672" i="1" s="1"/>
  <c r="J1672" i="1"/>
  <c r="G1672" i="1"/>
  <c r="F1672" i="1"/>
  <c r="D1672" i="1"/>
  <c r="B1672" i="1"/>
  <c r="R1671" i="1"/>
  <c r="N1671" i="1"/>
  <c r="P1671" i="1" s="1"/>
  <c r="J1671" i="1"/>
  <c r="G1671" i="1"/>
  <c r="F1671" i="1"/>
  <c r="D1671" i="1"/>
  <c r="B1671" i="1"/>
  <c r="R1670" i="1"/>
  <c r="N1670" i="1"/>
  <c r="P1670" i="1" s="1"/>
  <c r="J1670" i="1"/>
  <c r="G1670" i="1"/>
  <c r="F1670" i="1"/>
  <c r="D1670" i="1"/>
  <c r="B1670" i="1"/>
  <c r="R1669" i="1"/>
  <c r="N1669" i="1"/>
  <c r="P1669" i="1" s="1"/>
  <c r="J1669" i="1"/>
  <c r="G1669" i="1"/>
  <c r="F1669" i="1"/>
  <c r="D1669" i="1"/>
  <c r="B1669" i="1"/>
  <c r="R1668" i="1"/>
  <c r="N1668" i="1"/>
  <c r="P1668" i="1" s="1"/>
  <c r="J1668" i="1"/>
  <c r="G1668" i="1"/>
  <c r="F1668" i="1"/>
  <c r="D1668" i="1"/>
  <c r="B1668" i="1"/>
  <c r="R1667" i="1"/>
  <c r="N1667" i="1"/>
  <c r="P1667" i="1" s="1"/>
  <c r="J1667" i="1"/>
  <c r="G1667" i="1"/>
  <c r="F1667" i="1"/>
  <c r="D1667" i="1"/>
  <c r="B1667" i="1"/>
  <c r="R1666" i="1"/>
  <c r="N1666" i="1"/>
  <c r="P1666" i="1" s="1"/>
  <c r="J1666" i="1"/>
  <c r="G1666" i="1"/>
  <c r="F1666" i="1"/>
  <c r="D1666" i="1"/>
  <c r="B1666" i="1"/>
  <c r="R1665" i="1"/>
  <c r="N1665" i="1"/>
  <c r="P1665" i="1" s="1"/>
  <c r="J1665" i="1"/>
  <c r="G1665" i="1"/>
  <c r="F1665" i="1"/>
  <c r="D1665" i="1"/>
  <c r="B1665" i="1"/>
  <c r="R1664" i="1"/>
  <c r="N1664" i="1"/>
  <c r="P1664" i="1" s="1"/>
  <c r="J1664" i="1"/>
  <c r="G1664" i="1"/>
  <c r="F1664" i="1"/>
  <c r="D1664" i="1"/>
  <c r="B1664" i="1"/>
  <c r="R1663" i="1"/>
  <c r="N1663" i="1"/>
  <c r="P1663" i="1" s="1"/>
  <c r="J1663" i="1"/>
  <c r="G1663" i="1"/>
  <c r="F1663" i="1"/>
  <c r="D1663" i="1"/>
  <c r="B1663" i="1"/>
  <c r="R1662" i="1"/>
  <c r="N1662" i="1"/>
  <c r="P1662" i="1" s="1"/>
  <c r="J1662" i="1"/>
  <c r="G1662" i="1"/>
  <c r="F1662" i="1"/>
  <c r="D1662" i="1"/>
  <c r="B1662" i="1"/>
  <c r="R1661" i="1"/>
  <c r="N1661" i="1"/>
  <c r="P1661" i="1" s="1"/>
  <c r="J1661" i="1"/>
  <c r="G1661" i="1"/>
  <c r="F1661" i="1"/>
  <c r="D1661" i="1"/>
  <c r="B1661" i="1"/>
  <c r="R1660" i="1"/>
  <c r="N1660" i="1"/>
  <c r="P1660" i="1" s="1"/>
  <c r="J1660" i="1"/>
  <c r="G1660" i="1"/>
  <c r="F1660" i="1"/>
  <c r="D1660" i="1"/>
  <c r="B1660" i="1"/>
  <c r="R1659" i="1"/>
  <c r="N1659" i="1"/>
  <c r="P1659" i="1" s="1"/>
  <c r="J1659" i="1"/>
  <c r="G1659" i="1"/>
  <c r="F1659" i="1"/>
  <c r="D1659" i="1"/>
  <c r="B1659" i="1"/>
  <c r="R1658" i="1"/>
  <c r="N1658" i="1"/>
  <c r="P1658" i="1" s="1"/>
  <c r="J1658" i="1"/>
  <c r="G1658" i="1"/>
  <c r="F1658" i="1"/>
  <c r="D1658" i="1"/>
  <c r="B1658" i="1"/>
  <c r="R1657" i="1"/>
  <c r="N1657" i="1"/>
  <c r="P1657" i="1" s="1"/>
  <c r="J1657" i="1"/>
  <c r="G1657" i="1"/>
  <c r="F1657" i="1"/>
  <c r="D1657" i="1"/>
  <c r="B1657" i="1"/>
  <c r="R1656" i="1"/>
  <c r="Q1656" i="1"/>
  <c r="N1656" i="1"/>
  <c r="P1656" i="1" s="1"/>
  <c r="J1656" i="1"/>
  <c r="G1656" i="1"/>
  <c r="F1656" i="1"/>
  <c r="D1656" i="1"/>
  <c r="B1656" i="1"/>
  <c r="R1655" i="1"/>
  <c r="N1655" i="1"/>
  <c r="P1655" i="1" s="1"/>
  <c r="J1655" i="1"/>
  <c r="G1655" i="1"/>
  <c r="F1655" i="1"/>
  <c r="D1655" i="1"/>
  <c r="B1655" i="1"/>
  <c r="R1654" i="1"/>
  <c r="Q1654" i="1"/>
  <c r="N1654" i="1"/>
  <c r="P1654" i="1" s="1"/>
  <c r="J1654" i="1"/>
  <c r="G1654" i="1"/>
  <c r="F1654" i="1"/>
  <c r="D1654" i="1"/>
  <c r="B1654" i="1"/>
  <c r="R1653" i="1"/>
  <c r="N1653" i="1"/>
  <c r="P1653" i="1" s="1"/>
  <c r="J1653" i="1"/>
  <c r="G1653" i="1"/>
  <c r="F1653" i="1"/>
  <c r="D1653" i="1"/>
  <c r="B1653" i="1"/>
  <c r="R1652" i="1"/>
  <c r="Q1652" i="1"/>
  <c r="N1652" i="1"/>
  <c r="P1652" i="1" s="1"/>
  <c r="J1652" i="1"/>
  <c r="G1652" i="1"/>
  <c r="F1652" i="1"/>
  <c r="D1652" i="1"/>
  <c r="B1652" i="1"/>
  <c r="R1651" i="1"/>
  <c r="N1651" i="1"/>
  <c r="P1651" i="1" s="1"/>
  <c r="J1651" i="1"/>
  <c r="G1651" i="1"/>
  <c r="F1651" i="1"/>
  <c r="D1651" i="1"/>
  <c r="B1651" i="1"/>
  <c r="R1650" i="1"/>
  <c r="Q1650" i="1"/>
  <c r="N1650" i="1"/>
  <c r="P1650" i="1" s="1"/>
  <c r="J1650" i="1"/>
  <c r="G1650" i="1"/>
  <c r="F1650" i="1"/>
  <c r="D1650" i="1"/>
  <c r="B1650" i="1"/>
  <c r="R1649" i="1"/>
  <c r="N1649" i="1"/>
  <c r="P1649" i="1" s="1"/>
  <c r="J1649" i="1"/>
  <c r="G1649" i="1"/>
  <c r="F1649" i="1"/>
  <c r="D1649" i="1"/>
  <c r="B1649" i="1"/>
  <c r="R1648" i="1"/>
  <c r="Q1648" i="1"/>
  <c r="N1648" i="1"/>
  <c r="P1648" i="1" s="1"/>
  <c r="J1648" i="1"/>
  <c r="G1648" i="1"/>
  <c r="F1648" i="1"/>
  <c r="D1648" i="1"/>
  <c r="B1648" i="1"/>
  <c r="R1647" i="1"/>
  <c r="N1647" i="1"/>
  <c r="P1647" i="1" s="1"/>
  <c r="J1647" i="1"/>
  <c r="G1647" i="1"/>
  <c r="F1647" i="1"/>
  <c r="D1647" i="1"/>
  <c r="B1647" i="1"/>
  <c r="R1646" i="1"/>
  <c r="Q1646" i="1"/>
  <c r="N1646" i="1"/>
  <c r="P1646" i="1" s="1"/>
  <c r="J1646" i="1"/>
  <c r="G1646" i="1"/>
  <c r="F1646" i="1"/>
  <c r="D1646" i="1"/>
  <c r="B1646" i="1"/>
  <c r="R1645" i="1"/>
  <c r="N1645" i="1"/>
  <c r="P1645" i="1" s="1"/>
  <c r="J1645" i="1"/>
  <c r="G1645" i="1"/>
  <c r="F1645" i="1"/>
  <c r="D1645" i="1"/>
  <c r="B1645" i="1"/>
  <c r="R1644" i="1"/>
  <c r="Q1644" i="1"/>
  <c r="N1644" i="1"/>
  <c r="P1644" i="1" s="1"/>
  <c r="J1644" i="1"/>
  <c r="G1644" i="1"/>
  <c r="F1644" i="1"/>
  <c r="D1644" i="1"/>
  <c r="B1644" i="1"/>
  <c r="R1643" i="1"/>
  <c r="N1643" i="1"/>
  <c r="P1643" i="1" s="1"/>
  <c r="J1643" i="1"/>
  <c r="G1643" i="1"/>
  <c r="F1643" i="1"/>
  <c r="D1643" i="1"/>
  <c r="B1643" i="1"/>
  <c r="R1642" i="1"/>
  <c r="Q1642" i="1"/>
  <c r="N1642" i="1"/>
  <c r="P1642" i="1" s="1"/>
  <c r="J1642" i="1"/>
  <c r="G1642" i="1"/>
  <c r="F1642" i="1"/>
  <c r="D1642" i="1"/>
  <c r="B1642" i="1"/>
  <c r="R1641" i="1"/>
  <c r="N1641" i="1"/>
  <c r="P1641" i="1" s="1"/>
  <c r="J1641" i="1"/>
  <c r="G1641" i="1"/>
  <c r="F1641" i="1"/>
  <c r="D1641" i="1"/>
  <c r="B1641" i="1"/>
  <c r="R1640" i="1"/>
  <c r="Q1640" i="1"/>
  <c r="N1640" i="1"/>
  <c r="P1640" i="1" s="1"/>
  <c r="J1640" i="1"/>
  <c r="G1640" i="1"/>
  <c r="F1640" i="1"/>
  <c r="D1640" i="1"/>
  <c r="B1640" i="1"/>
  <c r="R1639" i="1"/>
  <c r="N1639" i="1"/>
  <c r="P1639" i="1" s="1"/>
  <c r="J1639" i="1"/>
  <c r="G1639" i="1"/>
  <c r="F1639" i="1"/>
  <c r="D1639" i="1"/>
  <c r="B1639" i="1"/>
  <c r="R1638" i="1"/>
  <c r="Q1638" i="1"/>
  <c r="N1638" i="1"/>
  <c r="P1638" i="1" s="1"/>
  <c r="J1638" i="1"/>
  <c r="G1638" i="1"/>
  <c r="F1638" i="1"/>
  <c r="D1638" i="1"/>
  <c r="B1638" i="1"/>
  <c r="R1637" i="1"/>
  <c r="N1637" i="1"/>
  <c r="P1637" i="1" s="1"/>
  <c r="J1637" i="1"/>
  <c r="G1637" i="1"/>
  <c r="F1637" i="1"/>
  <c r="D1637" i="1"/>
  <c r="B1637" i="1"/>
  <c r="R1636" i="1"/>
  <c r="Q1636" i="1"/>
  <c r="N1636" i="1"/>
  <c r="P1636" i="1" s="1"/>
  <c r="J1636" i="1"/>
  <c r="G1636" i="1"/>
  <c r="F1636" i="1"/>
  <c r="D1636" i="1"/>
  <c r="B1636" i="1"/>
  <c r="R1635" i="1"/>
  <c r="N1635" i="1"/>
  <c r="P1635" i="1" s="1"/>
  <c r="J1635" i="1"/>
  <c r="G1635" i="1"/>
  <c r="F1635" i="1"/>
  <c r="D1635" i="1"/>
  <c r="B1635" i="1"/>
  <c r="R1634" i="1"/>
  <c r="Q1634" i="1"/>
  <c r="N1634" i="1"/>
  <c r="P1634" i="1" s="1"/>
  <c r="J1634" i="1"/>
  <c r="G1634" i="1"/>
  <c r="F1634" i="1"/>
  <c r="D1634" i="1"/>
  <c r="B1634" i="1"/>
  <c r="R1633" i="1"/>
  <c r="N1633" i="1"/>
  <c r="P1633" i="1" s="1"/>
  <c r="J1633" i="1"/>
  <c r="G1633" i="1"/>
  <c r="F1633" i="1"/>
  <c r="D1633" i="1"/>
  <c r="B1633" i="1"/>
  <c r="R1632" i="1"/>
  <c r="Q1632" i="1"/>
  <c r="N1632" i="1"/>
  <c r="P1632" i="1" s="1"/>
  <c r="J1632" i="1"/>
  <c r="G1632" i="1"/>
  <c r="F1632" i="1"/>
  <c r="D1632" i="1"/>
  <c r="B1632" i="1"/>
  <c r="R1631" i="1"/>
  <c r="N1631" i="1"/>
  <c r="P1631" i="1" s="1"/>
  <c r="J1631" i="1"/>
  <c r="G1631" i="1"/>
  <c r="F1631" i="1"/>
  <c r="D1631" i="1"/>
  <c r="B1631" i="1"/>
  <c r="R1630" i="1"/>
  <c r="Q1630" i="1"/>
  <c r="N1630" i="1"/>
  <c r="P1630" i="1" s="1"/>
  <c r="J1630" i="1"/>
  <c r="G1630" i="1"/>
  <c r="F1630" i="1"/>
  <c r="D1630" i="1"/>
  <c r="B1630" i="1"/>
  <c r="R1629" i="1"/>
  <c r="N1629" i="1"/>
  <c r="P1629" i="1" s="1"/>
  <c r="J1629" i="1"/>
  <c r="G1629" i="1"/>
  <c r="F1629" i="1"/>
  <c r="D1629" i="1"/>
  <c r="B1629" i="1"/>
  <c r="R1628" i="1"/>
  <c r="Q1628" i="1"/>
  <c r="N1628" i="1"/>
  <c r="P1628" i="1" s="1"/>
  <c r="J1628" i="1"/>
  <c r="G1628" i="1"/>
  <c r="F1628" i="1"/>
  <c r="D1628" i="1"/>
  <c r="B1628" i="1"/>
  <c r="R1627" i="1"/>
  <c r="N1627" i="1"/>
  <c r="P1627" i="1" s="1"/>
  <c r="J1627" i="1"/>
  <c r="G1627" i="1"/>
  <c r="F1627" i="1"/>
  <c r="D1627" i="1"/>
  <c r="B1627" i="1"/>
  <c r="R1626" i="1"/>
  <c r="Q1626" i="1"/>
  <c r="N1626" i="1"/>
  <c r="P1626" i="1" s="1"/>
  <c r="J1626" i="1"/>
  <c r="G1626" i="1"/>
  <c r="F1626" i="1"/>
  <c r="D1626" i="1"/>
  <c r="B1626" i="1"/>
  <c r="R1625" i="1"/>
  <c r="N1625" i="1"/>
  <c r="P1625" i="1" s="1"/>
  <c r="J1625" i="1"/>
  <c r="G1625" i="1"/>
  <c r="F1625" i="1"/>
  <c r="D1625" i="1"/>
  <c r="B1625" i="1"/>
  <c r="R1624" i="1"/>
  <c r="Q1624" i="1"/>
  <c r="N1624" i="1"/>
  <c r="P1624" i="1" s="1"/>
  <c r="J1624" i="1"/>
  <c r="G1624" i="1"/>
  <c r="F1624" i="1"/>
  <c r="D1624" i="1"/>
  <c r="B1624" i="1"/>
  <c r="R1623" i="1"/>
  <c r="N1623" i="1"/>
  <c r="P1623" i="1" s="1"/>
  <c r="J1623" i="1"/>
  <c r="G1623" i="1"/>
  <c r="F1623" i="1"/>
  <c r="D1623" i="1"/>
  <c r="B1623" i="1"/>
  <c r="R1622" i="1"/>
  <c r="Q1622" i="1"/>
  <c r="N1622" i="1"/>
  <c r="P1622" i="1" s="1"/>
  <c r="J1622" i="1"/>
  <c r="G1622" i="1"/>
  <c r="F1622" i="1"/>
  <c r="D1622" i="1"/>
  <c r="B1622" i="1"/>
  <c r="R1621" i="1"/>
  <c r="N1621" i="1"/>
  <c r="P1621" i="1" s="1"/>
  <c r="J1621" i="1"/>
  <c r="G1621" i="1"/>
  <c r="F1621" i="1"/>
  <c r="D1621" i="1"/>
  <c r="B1621" i="1"/>
  <c r="R1620" i="1"/>
  <c r="Q1620" i="1"/>
  <c r="N1620" i="1"/>
  <c r="P1620" i="1" s="1"/>
  <c r="J1620" i="1"/>
  <c r="G1620" i="1"/>
  <c r="F1620" i="1"/>
  <c r="D1620" i="1"/>
  <c r="B1620" i="1"/>
  <c r="R1619" i="1"/>
  <c r="N1619" i="1"/>
  <c r="P1619" i="1" s="1"/>
  <c r="J1619" i="1"/>
  <c r="G1619" i="1"/>
  <c r="F1619" i="1"/>
  <c r="D1619" i="1"/>
  <c r="B1619" i="1"/>
  <c r="R1618" i="1"/>
  <c r="Q1618" i="1"/>
  <c r="N1618" i="1"/>
  <c r="P1618" i="1" s="1"/>
  <c r="J1618" i="1"/>
  <c r="G1618" i="1"/>
  <c r="F1618" i="1"/>
  <c r="D1618" i="1"/>
  <c r="B1618" i="1"/>
  <c r="R1617" i="1"/>
  <c r="N1617" i="1"/>
  <c r="P1617" i="1" s="1"/>
  <c r="J1617" i="1"/>
  <c r="G1617" i="1"/>
  <c r="F1617" i="1"/>
  <c r="D1617" i="1"/>
  <c r="B1617" i="1"/>
  <c r="R1616" i="1"/>
  <c r="Q1616" i="1"/>
  <c r="N1616" i="1"/>
  <c r="P1616" i="1" s="1"/>
  <c r="J1616" i="1"/>
  <c r="G1616" i="1"/>
  <c r="F1616" i="1"/>
  <c r="D1616" i="1"/>
  <c r="B1616" i="1"/>
  <c r="R1615" i="1"/>
  <c r="N1615" i="1"/>
  <c r="P1615" i="1" s="1"/>
  <c r="J1615" i="1"/>
  <c r="G1615" i="1"/>
  <c r="F1615" i="1"/>
  <c r="D1615" i="1"/>
  <c r="B1615" i="1"/>
  <c r="R1614" i="1"/>
  <c r="Q1614" i="1"/>
  <c r="N1614" i="1"/>
  <c r="P1614" i="1" s="1"/>
  <c r="J1614" i="1"/>
  <c r="G1614" i="1"/>
  <c r="F1614" i="1"/>
  <c r="D1614" i="1"/>
  <c r="B1614" i="1"/>
  <c r="R1613" i="1"/>
  <c r="N1613" i="1"/>
  <c r="P1613" i="1" s="1"/>
  <c r="J1613" i="1"/>
  <c r="G1613" i="1"/>
  <c r="F1613" i="1"/>
  <c r="D1613" i="1"/>
  <c r="B1613" i="1"/>
  <c r="R1612" i="1"/>
  <c r="Q1612" i="1"/>
  <c r="N1612" i="1"/>
  <c r="P1612" i="1" s="1"/>
  <c r="J1612" i="1"/>
  <c r="G1612" i="1"/>
  <c r="F1612" i="1"/>
  <c r="D1612" i="1"/>
  <c r="B1612" i="1"/>
  <c r="R1611" i="1"/>
  <c r="N1611" i="1"/>
  <c r="P1611" i="1" s="1"/>
  <c r="J1611" i="1"/>
  <c r="G1611" i="1"/>
  <c r="F1611" i="1"/>
  <c r="D1611" i="1"/>
  <c r="B1611" i="1"/>
  <c r="R1610" i="1"/>
  <c r="Q1610" i="1"/>
  <c r="N1610" i="1"/>
  <c r="P1610" i="1" s="1"/>
  <c r="J1610" i="1"/>
  <c r="G1610" i="1"/>
  <c r="F1610" i="1"/>
  <c r="D1610" i="1"/>
  <c r="B1610" i="1"/>
  <c r="R1609" i="1"/>
  <c r="N1609" i="1"/>
  <c r="P1609" i="1" s="1"/>
  <c r="J1609" i="1"/>
  <c r="G1609" i="1"/>
  <c r="F1609" i="1"/>
  <c r="D1609" i="1"/>
  <c r="B1609" i="1"/>
  <c r="R1608" i="1"/>
  <c r="Q1608" i="1"/>
  <c r="N1608" i="1"/>
  <c r="P1608" i="1" s="1"/>
  <c r="J1608" i="1"/>
  <c r="G1608" i="1"/>
  <c r="F1608" i="1"/>
  <c r="D1608" i="1"/>
  <c r="B1608" i="1"/>
  <c r="R1607" i="1"/>
  <c r="N1607" i="1"/>
  <c r="P1607" i="1" s="1"/>
  <c r="J1607" i="1"/>
  <c r="G1607" i="1"/>
  <c r="F1607" i="1"/>
  <c r="D1607" i="1"/>
  <c r="B1607" i="1"/>
  <c r="R1606" i="1"/>
  <c r="Q1606" i="1"/>
  <c r="N1606" i="1"/>
  <c r="P1606" i="1" s="1"/>
  <c r="J1606" i="1"/>
  <c r="G1606" i="1"/>
  <c r="F1606" i="1"/>
  <c r="D1606" i="1"/>
  <c r="B1606" i="1"/>
  <c r="R1605" i="1"/>
  <c r="N1605" i="1"/>
  <c r="P1605" i="1" s="1"/>
  <c r="J1605" i="1"/>
  <c r="G1605" i="1"/>
  <c r="F1605" i="1"/>
  <c r="D1605" i="1"/>
  <c r="B1605" i="1"/>
  <c r="R1604" i="1"/>
  <c r="Q1604" i="1"/>
  <c r="N1604" i="1"/>
  <c r="P1604" i="1" s="1"/>
  <c r="J1604" i="1"/>
  <c r="G1604" i="1"/>
  <c r="F1604" i="1"/>
  <c r="D1604" i="1"/>
  <c r="B1604" i="1"/>
  <c r="R1603" i="1"/>
  <c r="N1603" i="1"/>
  <c r="P1603" i="1" s="1"/>
  <c r="J1603" i="1"/>
  <c r="G1603" i="1"/>
  <c r="F1603" i="1"/>
  <c r="D1603" i="1"/>
  <c r="B1603" i="1"/>
  <c r="R1602" i="1"/>
  <c r="Q1602" i="1"/>
  <c r="N1602" i="1"/>
  <c r="P1602" i="1" s="1"/>
  <c r="J1602" i="1"/>
  <c r="G1602" i="1"/>
  <c r="F1602" i="1"/>
  <c r="D1602" i="1"/>
  <c r="B1602" i="1"/>
  <c r="R1601" i="1"/>
  <c r="N1601" i="1"/>
  <c r="P1601" i="1" s="1"/>
  <c r="J1601" i="1"/>
  <c r="G1601" i="1"/>
  <c r="F1601" i="1"/>
  <c r="D1601" i="1"/>
  <c r="B1601" i="1"/>
  <c r="R1600" i="1"/>
  <c r="Q1600" i="1"/>
  <c r="N1600" i="1"/>
  <c r="P1600" i="1" s="1"/>
  <c r="J1600" i="1"/>
  <c r="G1600" i="1"/>
  <c r="F1600" i="1"/>
  <c r="D1600" i="1"/>
  <c r="B1600" i="1"/>
  <c r="R1599" i="1"/>
  <c r="N1599" i="1"/>
  <c r="P1599" i="1" s="1"/>
  <c r="J1599" i="1"/>
  <c r="G1599" i="1"/>
  <c r="F1599" i="1"/>
  <c r="D1599" i="1"/>
  <c r="B1599" i="1"/>
  <c r="R1598" i="1"/>
  <c r="Q1598" i="1"/>
  <c r="N1598" i="1"/>
  <c r="P1598" i="1" s="1"/>
  <c r="J1598" i="1"/>
  <c r="G1598" i="1"/>
  <c r="F1598" i="1"/>
  <c r="D1598" i="1"/>
  <c r="B1598" i="1"/>
  <c r="R1597" i="1"/>
  <c r="N1597" i="1"/>
  <c r="P1597" i="1" s="1"/>
  <c r="J1597" i="1"/>
  <c r="G1597" i="1"/>
  <c r="F1597" i="1"/>
  <c r="D1597" i="1"/>
  <c r="B1597" i="1"/>
  <c r="R1596" i="1"/>
  <c r="Q1596" i="1"/>
  <c r="N1596" i="1"/>
  <c r="P1596" i="1" s="1"/>
  <c r="J1596" i="1"/>
  <c r="G1596" i="1"/>
  <c r="F1596" i="1"/>
  <c r="D1596" i="1"/>
  <c r="B1596" i="1"/>
  <c r="R1595" i="1"/>
  <c r="N1595" i="1"/>
  <c r="P1595" i="1" s="1"/>
  <c r="J1595" i="1"/>
  <c r="G1595" i="1"/>
  <c r="F1595" i="1"/>
  <c r="D1595" i="1"/>
  <c r="B1595" i="1"/>
  <c r="R1594" i="1"/>
  <c r="Q1594" i="1"/>
  <c r="N1594" i="1"/>
  <c r="P1594" i="1" s="1"/>
  <c r="J1594" i="1"/>
  <c r="G1594" i="1"/>
  <c r="F1594" i="1"/>
  <c r="D1594" i="1"/>
  <c r="B1594" i="1"/>
  <c r="R1593" i="1"/>
  <c r="N1593" i="1"/>
  <c r="P1593" i="1" s="1"/>
  <c r="J1593" i="1"/>
  <c r="G1593" i="1"/>
  <c r="F1593" i="1"/>
  <c r="D1593" i="1"/>
  <c r="B1593" i="1"/>
  <c r="R1592" i="1"/>
  <c r="Q1592" i="1"/>
  <c r="N1592" i="1"/>
  <c r="P1592" i="1" s="1"/>
  <c r="J1592" i="1"/>
  <c r="G1592" i="1"/>
  <c r="F1592" i="1"/>
  <c r="D1592" i="1"/>
  <c r="B1592" i="1"/>
  <c r="R1591" i="1"/>
  <c r="N1591" i="1"/>
  <c r="P1591" i="1" s="1"/>
  <c r="J1591" i="1"/>
  <c r="G1591" i="1"/>
  <c r="F1591" i="1"/>
  <c r="D1591" i="1"/>
  <c r="B1591" i="1"/>
  <c r="R1590" i="1"/>
  <c r="Q1590" i="1"/>
  <c r="N1590" i="1"/>
  <c r="P1590" i="1" s="1"/>
  <c r="J1590" i="1"/>
  <c r="G1590" i="1"/>
  <c r="F1590" i="1"/>
  <c r="D1590" i="1"/>
  <c r="B1590" i="1"/>
  <c r="R1589" i="1"/>
  <c r="N1589" i="1"/>
  <c r="P1589" i="1" s="1"/>
  <c r="J1589" i="1"/>
  <c r="G1589" i="1"/>
  <c r="F1589" i="1"/>
  <c r="D1589" i="1"/>
  <c r="B1589" i="1"/>
  <c r="R1588" i="1"/>
  <c r="Q1588" i="1"/>
  <c r="N1588" i="1"/>
  <c r="P1588" i="1" s="1"/>
  <c r="J1588" i="1"/>
  <c r="G1588" i="1"/>
  <c r="F1588" i="1"/>
  <c r="D1588" i="1"/>
  <c r="B1588" i="1"/>
  <c r="R1587" i="1"/>
  <c r="N1587" i="1"/>
  <c r="P1587" i="1" s="1"/>
  <c r="J1587" i="1"/>
  <c r="G1587" i="1"/>
  <c r="F1587" i="1"/>
  <c r="D1587" i="1"/>
  <c r="B1587" i="1"/>
  <c r="R1586" i="1"/>
  <c r="Q1586" i="1"/>
  <c r="N1586" i="1"/>
  <c r="P1586" i="1" s="1"/>
  <c r="J1586" i="1"/>
  <c r="G1586" i="1"/>
  <c r="F1586" i="1"/>
  <c r="D1586" i="1"/>
  <c r="B1586" i="1"/>
  <c r="R1585" i="1"/>
  <c r="N1585" i="1"/>
  <c r="P1585" i="1" s="1"/>
  <c r="J1585" i="1"/>
  <c r="G1585" i="1"/>
  <c r="F1585" i="1"/>
  <c r="D1585" i="1"/>
  <c r="B1585" i="1"/>
  <c r="R1584" i="1"/>
  <c r="Q1584" i="1"/>
  <c r="N1584" i="1"/>
  <c r="P1584" i="1" s="1"/>
  <c r="J1584" i="1"/>
  <c r="G1584" i="1"/>
  <c r="F1584" i="1"/>
  <c r="D1584" i="1"/>
  <c r="B1584" i="1"/>
  <c r="R1583" i="1"/>
  <c r="N1583" i="1"/>
  <c r="P1583" i="1" s="1"/>
  <c r="J1583" i="1"/>
  <c r="G1583" i="1"/>
  <c r="F1583" i="1"/>
  <c r="D1583" i="1"/>
  <c r="B1583" i="1"/>
  <c r="R1582" i="1"/>
  <c r="Q1582" i="1"/>
  <c r="N1582" i="1"/>
  <c r="P1582" i="1" s="1"/>
  <c r="J1582" i="1"/>
  <c r="G1582" i="1"/>
  <c r="F1582" i="1"/>
  <c r="D1582" i="1"/>
  <c r="B1582" i="1"/>
  <c r="R1581" i="1"/>
  <c r="N1581" i="1"/>
  <c r="P1581" i="1" s="1"/>
  <c r="J1581" i="1"/>
  <c r="G1581" i="1"/>
  <c r="F1581" i="1"/>
  <c r="D1581" i="1"/>
  <c r="B1581" i="1"/>
  <c r="R1580" i="1"/>
  <c r="Q1580" i="1"/>
  <c r="N1580" i="1"/>
  <c r="P1580" i="1" s="1"/>
  <c r="J1580" i="1"/>
  <c r="G1580" i="1"/>
  <c r="F1580" i="1"/>
  <c r="D1580" i="1"/>
  <c r="B1580" i="1"/>
  <c r="R1579" i="1"/>
  <c r="N1579" i="1"/>
  <c r="P1579" i="1" s="1"/>
  <c r="J1579" i="1"/>
  <c r="G1579" i="1"/>
  <c r="F1579" i="1"/>
  <c r="D1579" i="1"/>
  <c r="B1579" i="1"/>
  <c r="R1578" i="1"/>
  <c r="Q1578" i="1"/>
  <c r="N1578" i="1"/>
  <c r="P1578" i="1" s="1"/>
  <c r="J1578" i="1"/>
  <c r="G1578" i="1"/>
  <c r="F1578" i="1"/>
  <c r="D1578" i="1"/>
  <c r="B1578" i="1"/>
  <c r="R1577" i="1"/>
  <c r="N1577" i="1"/>
  <c r="P1577" i="1" s="1"/>
  <c r="J1577" i="1"/>
  <c r="G1577" i="1"/>
  <c r="F1577" i="1"/>
  <c r="D1577" i="1"/>
  <c r="B1577" i="1"/>
  <c r="R1576" i="1"/>
  <c r="Q1576" i="1"/>
  <c r="N1576" i="1"/>
  <c r="P1576" i="1" s="1"/>
  <c r="J1576" i="1"/>
  <c r="G1576" i="1"/>
  <c r="F1576" i="1"/>
  <c r="D1576" i="1"/>
  <c r="B1576" i="1"/>
  <c r="R1575" i="1"/>
  <c r="N1575" i="1"/>
  <c r="P1575" i="1" s="1"/>
  <c r="J1575" i="1"/>
  <c r="G1575" i="1"/>
  <c r="F1575" i="1"/>
  <c r="D1575" i="1"/>
  <c r="B1575" i="1"/>
  <c r="R1574" i="1"/>
  <c r="Q1574" i="1"/>
  <c r="N1574" i="1"/>
  <c r="P1574" i="1" s="1"/>
  <c r="J1574" i="1"/>
  <c r="G1574" i="1"/>
  <c r="F1574" i="1"/>
  <c r="D1574" i="1"/>
  <c r="B1574" i="1"/>
  <c r="R1573" i="1"/>
  <c r="N1573" i="1"/>
  <c r="P1573" i="1" s="1"/>
  <c r="J1573" i="1"/>
  <c r="G1573" i="1"/>
  <c r="F1573" i="1"/>
  <c r="D1573" i="1"/>
  <c r="B1573" i="1"/>
  <c r="R1572" i="1"/>
  <c r="Q1572" i="1"/>
  <c r="N1572" i="1"/>
  <c r="P1572" i="1" s="1"/>
  <c r="J1572" i="1"/>
  <c r="G1572" i="1"/>
  <c r="F1572" i="1"/>
  <c r="D1572" i="1"/>
  <c r="B1572" i="1"/>
  <c r="R1571" i="1"/>
  <c r="N1571" i="1"/>
  <c r="P1571" i="1" s="1"/>
  <c r="J1571" i="1"/>
  <c r="G1571" i="1"/>
  <c r="F1571" i="1"/>
  <c r="D1571" i="1"/>
  <c r="B1571" i="1"/>
  <c r="R1570" i="1"/>
  <c r="Q1570" i="1"/>
  <c r="N1570" i="1"/>
  <c r="P1570" i="1" s="1"/>
  <c r="J1570" i="1"/>
  <c r="G1570" i="1"/>
  <c r="F1570" i="1"/>
  <c r="D1570" i="1"/>
  <c r="B1570" i="1"/>
  <c r="R1569" i="1"/>
  <c r="N1569" i="1"/>
  <c r="P1569" i="1" s="1"/>
  <c r="J1569" i="1"/>
  <c r="G1569" i="1"/>
  <c r="F1569" i="1"/>
  <c r="D1569" i="1"/>
  <c r="B1569" i="1"/>
  <c r="R1568" i="1"/>
  <c r="Q1568" i="1"/>
  <c r="N1568" i="1"/>
  <c r="P1568" i="1" s="1"/>
  <c r="J1568" i="1"/>
  <c r="G1568" i="1"/>
  <c r="F1568" i="1"/>
  <c r="D1568" i="1"/>
  <c r="B1568" i="1"/>
  <c r="R1567" i="1"/>
  <c r="N1567" i="1"/>
  <c r="P1567" i="1" s="1"/>
  <c r="J1567" i="1"/>
  <c r="G1567" i="1"/>
  <c r="F1567" i="1"/>
  <c r="D1567" i="1"/>
  <c r="B1567" i="1"/>
  <c r="R1566" i="1"/>
  <c r="Q1566" i="1"/>
  <c r="N1566" i="1"/>
  <c r="P1566" i="1" s="1"/>
  <c r="J1566" i="1"/>
  <c r="G1566" i="1"/>
  <c r="F1566" i="1"/>
  <c r="D1566" i="1"/>
  <c r="B1566" i="1"/>
  <c r="R1565" i="1"/>
  <c r="N1565" i="1"/>
  <c r="P1565" i="1" s="1"/>
  <c r="J1565" i="1"/>
  <c r="G1565" i="1"/>
  <c r="F1565" i="1"/>
  <c r="D1565" i="1"/>
  <c r="B1565" i="1"/>
  <c r="R1564" i="1"/>
  <c r="Q1564" i="1"/>
  <c r="N1564" i="1"/>
  <c r="P1564" i="1" s="1"/>
  <c r="J1564" i="1"/>
  <c r="G1564" i="1"/>
  <c r="F1564" i="1"/>
  <c r="D1564" i="1"/>
  <c r="B1564" i="1"/>
  <c r="R1563" i="1"/>
  <c r="N1563" i="1"/>
  <c r="P1563" i="1" s="1"/>
  <c r="J1563" i="1"/>
  <c r="G1563" i="1"/>
  <c r="F1563" i="1"/>
  <c r="D1563" i="1"/>
  <c r="B1563" i="1"/>
  <c r="R1562" i="1"/>
  <c r="Q1562" i="1"/>
  <c r="N1562" i="1"/>
  <c r="P1562" i="1" s="1"/>
  <c r="J1562" i="1"/>
  <c r="G1562" i="1"/>
  <c r="F1562" i="1"/>
  <c r="D1562" i="1"/>
  <c r="B1562" i="1"/>
  <c r="R1561" i="1"/>
  <c r="N1561" i="1"/>
  <c r="P1561" i="1" s="1"/>
  <c r="J1561" i="1"/>
  <c r="G1561" i="1"/>
  <c r="F1561" i="1"/>
  <c r="D1561" i="1"/>
  <c r="B1561" i="1"/>
  <c r="R1560" i="1"/>
  <c r="Q1560" i="1"/>
  <c r="N1560" i="1"/>
  <c r="P1560" i="1" s="1"/>
  <c r="J1560" i="1"/>
  <c r="G1560" i="1"/>
  <c r="F1560" i="1"/>
  <c r="D1560" i="1"/>
  <c r="B1560" i="1"/>
  <c r="R1559" i="1"/>
  <c r="N1559" i="1"/>
  <c r="P1559" i="1" s="1"/>
  <c r="J1559" i="1"/>
  <c r="G1559" i="1"/>
  <c r="F1559" i="1"/>
  <c r="D1559" i="1"/>
  <c r="B1559" i="1"/>
  <c r="R1558" i="1"/>
  <c r="Q1558" i="1"/>
  <c r="N1558" i="1"/>
  <c r="P1558" i="1" s="1"/>
  <c r="J1558" i="1"/>
  <c r="G1558" i="1"/>
  <c r="F1558" i="1"/>
  <c r="D1558" i="1"/>
  <c r="B1558" i="1"/>
  <c r="R1557" i="1"/>
  <c r="N1557" i="1"/>
  <c r="P1557" i="1" s="1"/>
  <c r="J1557" i="1"/>
  <c r="G1557" i="1"/>
  <c r="F1557" i="1"/>
  <c r="D1557" i="1"/>
  <c r="B1557" i="1"/>
  <c r="R1556" i="1"/>
  <c r="Q1556" i="1"/>
  <c r="N1556" i="1"/>
  <c r="P1556" i="1" s="1"/>
  <c r="J1556" i="1"/>
  <c r="G1556" i="1"/>
  <c r="F1556" i="1"/>
  <c r="D1556" i="1"/>
  <c r="B1556" i="1"/>
  <c r="R1555" i="1"/>
  <c r="N1555" i="1"/>
  <c r="P1555" i="1" s="1"/>
  <c r="J1555" i="1"/>
  <c r="G1555" i="1"/>
  <c r="F1555" i="1"/>
  <c r="D1555" i="1"/>
  <c r="B1555" i="1"/>
  <c r="R1554" i="1"/>
  <c r="Q1554" i="1"/>
  <c r="N1554" i="1"/>
  <c r="P1554" i="1" s="1"/>
  <c r="J1554" i="1"/>
  <c r="G1554" i="1"/>
  <c r="F1554" i="1"/>
  <c r="D1554" i="1"/>
  <c r="B1554" i="1"/>
  <c r="R1553" i="1"/>
  <c r="N1553" i="1"/>
  <c r="P1553" i="1" s="1"/>
  <c r="J1553" i="1"/>
  <c r="G1553" i="1"/>
  <c r="F1553" i="1"/>
  <c r="D1553" i="1"/>
  <c r="B1553" i="1"/>
  <c r="R1552" i="1"/>
  <c r="Q1552" i="1"/>
  <c r="N1552" i="1"/>
  <c r="P1552" i="1" s="1"/>
  <c r="J1552" i="1"/>
  <c r="G1552" i="1"/>
  <c r="F1552" i="1"/>
  <c r="D1552" i="1"/>
  <c r="B1552" i="1"/>
  <c r="R1551" i="1"/>
  <c r="N1551" i="1"/>
  <c r="P1551" i="1" s="1"/>
  <c r="J1551" i="1"/>
  <c r="G1551" i="1"/>
  <c r="F1551" i="1"/>
  <c r="D1551" i="1"/>
  <c r="B1551" i="1"/>
  <c r="R1550" i="1"/>
  <c r="Q1550" i="1"/>
  <c r="N1550" i="1"/>
  <c r="P1550" i="1" s="1"/>
  <c r="J1550" i="1"/>
  <c r="G1550" i="1"/>
  <c r="F1550" i="1"/>
  <c r="D1550" i="1"/>
  <c r="B1550" i="1"/>
  <c r="R1549" i="1"/>
  <c r="N1549" i="1"/>
  <c r="P1549" i="1" s="1"/>
  <c r="J1549" i="1"/>
  <c r="G1549" i="1"/>
  <c r="F1549" i="1"/>
  <c r="D1549" i="1"/>
  <c r="B1549" i="1"/>
  <c r="R1548" i="1"/>
  <c r="Q1548" i="1"/>
  <c r="N1548" i="1"/>
  <c r="P1548" i="1" s="1"/>
  <c r="J1548" i="1"/>
  <c r="G1548" i="1"/>
  <c r="F1548" i="1"/>
  <c r="D1548" i="1"/>
  <c r="B1548" i="1"/>
  <c r="R1547" i="1"/>
  <c r="N1547" i="1"/>
  <c r="P1547" i="1" s="1"/>
  <c r="J1547" i="1"/>
  <c r="G1547" i="1"/>
  <c r="F1547" i="1"/>
  <c r="D1547" i="1"/>
  <c r="B1547" i="1"/>
  <c r="R1546" i="1"/>
  <c r="Q1546" i="1"/>
  <c r="N1546" i="1"/>
  <c r="P1546" i="1" s="1"/>
  <c r="J1546" i="1"/>
  <c r="G1546" i="1"/>
  <c r="F1546" i="1"/>
  <c r="D1546" i="1"/>
  <c r="B1546" i="1"/>
  <c r="R1545" i="1"/>
  <c r="N1545" i="1"/>
  <c r="P1545" i="1" s="1"/>
  <c r="J1545" i="1"/>
  <c r="G1545" i="1"/>
  <c r="F1545" i="1"/>
  <c r="D1545" i="1"/>
  <c r="B1545" i="1"/>
  <c r="R1544" i="1"/>
  <c r="Q1544" i="1"/>
  <c r="N1544" i="1"/>
  <c r="P1544" i="1" s="1"/>
  <c r="J1544" i="1"/>
  <c r="G1544" i="1"/>
  <c r="F1544" i="1"/>
  <c r="D1544" i="1"/>
  <c r="B1544" i="1"/>
  <c r="R1543" i="1"/>
  <c r="N1543" i="1"/>
  <c r="P1543" i="1" s="1"/>
  <c r="J1543" i="1"/>
  <c r="G1543" i="1"/>
  <c r="F1543" i="1"/>
  <c r="D1543" i="1"/>
  <c r="B1543" i="1"/>
  <c r="R1542" i="1"/>
  <c r="Q1542" i="1"/>
  <c r="N1542" i="1"/>
  <c r="P1542" i="1" s="1"/>
  <c r="J1542" i="1"/>
  <c r="G1542" i="1"/>
  <c r="F1542" i="1"/>
  <c r="D1542" i="1"/>
  <c r="B1542" i="1"/>
  <c r="R1541" i="1"/>
  <c r="N1541" i="1"/>
  <c r="P1541" i="1" s="1"/>
  <c r="J1541" i="1"/>
  <c r="G1541" i="1"/>
  <c r="F1541" i="1"/>
  <c r="D1541" i="1"/>
  <c r="B1541" i="1"/>
  <c r="R1540" i="1"/>
  <c r="Q1540" i="1"/>
  <c r="N1540" i="1"/>
  <c r="P1540" i="1" s="1"/>
  <c r="J1540" i="1"/>
  <c r="G1540" i="1"/>
  <c r="F1540" i="1"/>
  <c r="D1540" i="1"/>
  <c r="B1540" i="1"/>
  <c r="R1539" i="1"/>
  <c r="N1539" i="1"/>
  <c r="P1539" i="1" s="1"/>
  <c r="J1539" i="1"/>
  <c r="G1539" i="1"/>
  <c r="F1539" i="1"/>
  <c r="D1539" i="1"/>
  <c r="B1539" i="1"/>
  <c r="R1538" i="1"/>
  <c r="Q1538" i="1"/>
  <c r="N1538" i="1"/>
  <c r="P1538" i="1" s="1"/>
  <c r="J1538" i="1"/>
  <c r="G1538" i="1"/>
  <c r="F1538" i="1"/>
  <c r="D1538" i="1"/>
  <c r="B1538" i="1"/>
  <c r="R1537" i="1"/>
  <c r="N1537" i="1"/>
  <c r="P1537" i="1" s="1"/>
  <c r="J1537" i="1"/>
  <c r="G1537" i="1"/>
  <c r="F1537" i="1"/>
  <c r="D1537" i="1"/>
  <c r="B1537" i="1"/>
  <c r="R1536" i="1"/>
  <c r="Q1536" i="1"/>
  <c r="N1536" i="1"/>
  <c r="P1536" i="1" s="1"/>
  <c r="J1536" i="1"/>
  <c r="G1536" i="1"/>
  <c r="F1536" i="1"/>
  <c r="D1536" i="1"/>
  <c r="B1536" i="1"/>
  <c r="R1535" i="1"/>
  <c r="N1535" i="1"/>
  <c r="P1535" i="1" s="1"/>
  <c r="J1535" i="1"/>
  <c r="G1535" i="1"/>
  <c r="F1535" i="1"/>
  <c r="D1535" i="1"/>
  <c r="B1535" i="1"/>
  <c r="R1534" i="1"/>
  <c r="Q1534" i="1"/>
  <c r="N1534" i="1"/>
  <c r="P1534" i="1" s="1"/>
  <c r="J1534" i="1"/>
  <c r="G1534" i="1"/>
  <c r="F1534" i="1"/>
  <c r="D1534" i="1"/>
  <c r="B1534" i="1"/>
  <c r="R1533" i="1"/>
  <c r="N1533" i="1"/>
  <c r="P1533" i="1" s="1"/>
  <c r="J1533" i="1"/>
  <c r="G1533" i="1"/>
  <c r="F1533" i="1"/>
  <c r="D1533" i="1"/>
  <c r="B1533" i="1"/>
  <c r="R1532" i="1"/>
  <c r="Q1532" i="1"/>
  <c r="N1532" i="1"/>
  <c r="P1532" i="1" s="1"/>
  <c r="J1532" i="1"/>
  <c r="G1532" i="1"/>
  <c r="F1532" i="1"/>
  <c r="D1532" i="1"/>
  <c r="B1532" i="1"/>
  <c r="R1531" i="1"/>
  <c r="N1531" i="1"/>
  <c r="P1531" i="1" s="1"/>
  <c r="J1531" i="1"/>
  <c r="G1531" i="1"/>
  <c r="F1531" i="1"/>
  <c r="D1531" i="1"/>
  <c r="B1531" i="1"/>
  <c r="R1530" i="1"/>
  <c r="Q1530" i="1"/>
  <c r="N1530" i="1"/>
  <c r="P1530" i="1" s="1"/>
  <c r="J1530" i="1"/>
  <c r="G1530" i="1"/>
  <c r="F1530" i="1"/>
  <c r="D1530" i="1"/>
  <c r="B1530" i="1"/>
  <c r="R1529" i="1"/>
  <c r="N1529" i="1"/>
  <c r="P1529" i="1" s="1"/>
  <c r="J1529" i="1"/>
  <c r="G1529" i="1"/>
  <c r="F1529" i="1"/>
  <c r="D1529" i="1"/>
  <c r="B1529" i="1"/>
  <c r="R1528" i="1"/>
  <c r="Q1528" i="1"/>
  <c r="N1528" i="1"/>
  <c r="P1528" i="1" s="1"/>
  <c r="J1528" i="1"/>
  <c r="G1528" i="1"/>
  <c r="F1528" i="1"/>
  <c r="D1528" i="1"/>
  <c r="B1528" i="1"/>
  <c r="R1527" i="1"/>
  <c r="N1527" i="1"/>
  <c r="P1527" i="1" s="1"/>
  <c r="J1527" i="1"/>
  <c r="G1527" i="1"/>
  <c r="F1527" i="1"/>
  <c r="D1527" i="1"/>
  <c r="B1527" i="1"/>
  <c r="R1526" i="1"/>
  <c r="Q1526" i="1"/>
  <c r="N1526" i="1"/>
  <c r="P1526" i="1" s="1"/>
  <c r="J1526" i="1"/>
  <c r="G1526" i="1"/>
  <c r="F1526" i="1"/>
  <c r="D1526" i="1"/>
  <c r="B1526" i="1"/>
  <c r="R1525" i="1"/>
  <c r="N1525" i="1"/>
  <c r="P1525" i="1" s="1"/>
  <c r="J1525" i="1"/>
  <c r="G1525" i="1"/>
  <c r="F1525" i="1"/>
  <c r="D1525" i="1"/>
  <c r="B1525" i="1"/>
  <c r="R1524" i="1"/>
  <c r="Q1524" i="1"/>
  <c r="N1524" i="1"/>
  <c r="P1524" i="1" s="1"/>
  <c r="J1524" i="1"/>
  <c r="G1524" i="1"/>
  <c r="F1524" i="1"/>
  <c r="D1524" i="1"/>
  <c r="B1524" i="1"/>
  <c r="R1523" i="1"/>
  <c r="N1523" i="1"/>
  <c r="P1523" i="1" s="1"/>
  <c r="J1523" i="1"/>
  <c r="G1523" i="1"/>
  <c r="F1523" i="1"/>
  <c r="D1523" i="1"/>
  <c r="B1523" i="1"/>
  <c r="R1522" i="1"/>
  <c r="Q1522" i="1"/>
  <c r="N1522" i="1"/>
  <c r="P1522" i="1" s="1"/>
  <c r="J1522" i="1"/>
  <c r="G1522" i="1"/>
  <c r="F1522" i="1"/>
  <c r="D1522" i="1"/>
  <c r="B1522" i="1"/>
  <c r="R1521" i="1"/>
  <c r="N1521" i="1"/>
  <c r="P1521" i="1" s="1"/>
  <c r="J1521" i="1"/>
  <c r="G1521" i="1"/>
  <c r="F1521" i="1"/>
  <c r="D1521" i="1"/>
  <c r="B1521" i="1"/>
  <c r="R1520" i="1"/>
  <c r="Q1520" i="1"/>
  <c r="N1520" i="1"/>
  <c r="P1520" i="1" s="1"/>
  <c r="J1520" i="1"/>
  <c r="G1520" i="1"/>
  <c r="F1520" i="1"/>
  <c r="D1520" i="1"/>
  <c r="B1520" i="1"/>
  <c r="R1519" i="1"/>
  <c r="N1519" i="1"/>
  <c r="P1519" i="1" s="1"/>
  <c r="J1519" i="1"/>
  <c r="G1519" i="1"/>
  <c r="F1519" i="1"/>
  <c r="D1519" i="1"/>
  <c r="B1519" i="1"/>
  <c r="R1518" i="1"/>
  <c r="Q1518" i="1"/>
  <c r="N1518" i="1"/>
  <c r="P1518" i="1" s="1"/>
  <c r="J1518" i="1"/>
  <c r="G1518" i="1"/>
  <c r="F1518" i="1"/>
  <c r="D1518" i="1"/>
  <c r="B1518" i="1"/>
  <c r="R1517" i="1"/>
  <c r="N1517" i="1"/>
  <c r="P1517" i="1" s="1"/>
  <c r="J1517" i="1"/>
  <c r="G1517" i="1"/>
  <c r="F1517" i="1"/>
  <c r="D1517" i="1"/>
  <c r="B1517" i="1"/>
  <c r="R1516" i="1"/>
  <c r="Q1516" i="1"/>
  <c r="N1516" i="1"/>
  <c r="P1516" i="1" s="1"/>
  <c r="J1516" i="1"/>
  <c r="G1516" i="1"/>
  <c r="F1516" i="1"/>
  <c r="D1516" i="1"/>
  <c r="B1516" i="1"/>
  <c r="R1515" i="1"/>
  <c r="N1515" i="1"/>
  <c r="P1515" i="1" s="1"/>
  <c r="J1515" i="1"/>
  <c r="G1515" i="1"/>
  <c r="F1515" i="1"/>
  <c r="D1515" i="1"/>
  <c r="B1515" i="1"/>
  <c r="R1514" i="1"/>
  <c r="Q1514" i="1"/>
  <c r="N1514" i="1"/>
  <c r="P1514" i="1" s="1"/>
  <c r="J1514" i="1"/>
  <c r="G1514" i="1"/>
  <c r="F1514" i="1"/>
  <c r="D1514" i="1"/>
  <c r="B1514" i="1"/>
  <c r="R1513" i="1"/>
  <c r="N1513" i="1"/>
  <c r="P1513" i="1" s="1"/>
  <c r="J1513" i="1"/>
  <c r="G1513" i="1"/>
  <c r="F1513" i="1"/>
  <c r="D1513" i="1"/>
  <c r="B1513" i="1"/>
  <c r="R1512" i="1"/>
  <c r="Q1512" i="1"/>
  <c r="N1512" i="1"/>
  <c r="P1512" i="1" s="1"/>
  <c r="J1512" i="1"/>
  <c r="G1512" i="1"/>
  <c r="F1512" i="1"/>
  <c r="D1512" i="1"/>
  <c r="B1512" i="1"/>
  <c r="R1511" i="1"/>
  <c r="N1511" i="1"/>
  <c r="P1511" i="1" s="1"/>
  <c r="J1511" i="1"/>
  <c r="G1511" i="1"/>
  <c r="F1511" i="1"/>
  <c r="D1511" i="1"/>
  <c r="B1511" i="1"/>
  <c r="R1510" i="1"/>
  <c r="Q1510" i="1"/>
  <c r="N1510" i="1"/>
  <c r="P1510" i="1" s="1"/>
  <c r="J1510" i="1"/>
  <c r="G1510" i="1"/>
  <c r="F1510" i="1"/>
  <c r="D1510" i="1"/>
  <c r="B1510" i="1"/>
  <c r="R1509" i="1"/>
  <c r="N1509" i="1"/>
  <c r="P1509" i="1" s="1"/>
  <c r="J1509" i="1"/>
  <c r="G1509" i="1"/>
  <c r="F1509" i="1"/>
  <c r="D1509" i="1"/>
  <c r="B1509" i="1"/>
  <c r="R1508" i="1"/>
  <c r="Q1508" i="1"/>
  <c r="N1508" i="1"/>
  <c r="P1508" i="1" s="1"/>
  <c r="J1508" i="1"/>
  <c r="G1508" i="1"/>
  <c r="F1508" i="1"/>
  <c r="D1508" i="1"/>
  <c r="B1508" i="1"/>
  <c r="R1507" i="1"/>
  <c r="N1507" i="1"/>
  <c r="P1507" i="1" s="1"/>
  <c r="J1507" i="1"/>
  <c r="G1507" i="1"/>
  <c r="F1507" i="1"/>
  <c r="D1507" i="1"/>
  <c r="B1507" i="1"/>
  <c r="R1506" i="1"/>
  <c r="Q1506" i="1"/>
  <c r="N1506" i="1"/>
  <c r="P1506" i="1" s="1"/>
  <c r="J1506" i="1"/>
  <c r="G1506" i="1"/>
  <c r="F1506" i="1"/>
  <c r="D1506" i="1"/>
  <c r="B1506" i="1"/>
  <c r="R1505" i="1"/>
  <c r="N1505" i="1"/>
  <c r="P1505" i="1" s="1"/>
  <c r="J1505" i="1"/>
  <c r="G1505" i="1"/>
  <c r="F1505" i="1"/>
  <c r="D1505" i="1"/>
  <c r="B1505" i="1"/>
  <c r="R1504" i="1"/>
  <c r="Q1504" i="1"/>
  <c r="N1504" i="1"/>
  <c r="P1504" i="1" s="1"/>
  <c r="J1504" i="1"/>
  <c r="G1504" i="1"/>
  <c r="F1504" i="1"/>
  <c r="D1504" i="1"/>
  <c r="B1504" i="1"/>
  <c r="R1503" i="1"/>
  <c r="N1503" i="1"/>
  <c r="P1503" i="1" s="1"/>
  <c r="J1503" i="1"/>
  <c r="G1503" i="1"/>
  <c r="F1503" i="1"/>
  <c r="D1503" i="1"/>
  <c r="B1503" i="1"/>
  <c r="R1502" i="1"/>
  <c r="Q1502" i="1"/>
  <c r="N1502" i="1"/>
  <c r="P1502" i="1" s="1"/>
  <c r="J1502" i="1"/>
  <c r="G1502" i="1"/>
  <c r="F1502" i="1"/>
  <c r="D1502" i="1"/>
  <c r="B1502" i="1"/>
  <c r="R1501" i="1"/>
  <c r="N1501" i="1"/>
  <c r="P1501" i="1" s="1"/>
  <c r="J1501" i="1"/>
  <c r="G1501" i="1"/>
  <c r="F1501" i="1"/>
  <c r="D1501" i="1"/>
  <c r="B1501" i="1"/>
  <c r="R1500" i="1"/>
  <c r="Q1500" i="1"/>
  <c r="N1500" i="1"/>
  <c r="P1500" i="1" s="1"/>
  <c r="J1500" i="1"/>
  <c r="G1500" i="1"/>
  <c r="F1500" i="1"/>
  <c r="D1500" i="1"/>
  <c r="B1500" i="1"/>
  <c r="R1499" i="1"/>
  <c r="N1499" i="1"/>
  <c r="P1499" i="1" s="1"/>
  <c r="J1499" i="1"/>
  <c r="G1499" i="1"/>
  <c r="F1499" i="1"/>
  <c r="D1499" i="1"/>
  <c r="B1499" i="1"/>
  <c r="R1498" i="1"/>
  <c r="Q1498" i="1"/>
  <c r="N1498" i="1"/>
  <c r="P1498" i="1" s="1"/>
  <c r="J1498" i="1"/>
  <c r="G1498" i="1"/>
  <c r="F1498" i="1"/>
  <c r="D1498" i="1"/>
  <c r="B1498" i="1"/>
  <c r="R1497" i="1"/>
  <c r="N1497" i="1"/>
  <c r="P1497" i="1" s="1"/>
  <c r="J1497" i="1"/>
  <c r="G1497" i="1"/>
  <c r="F1497" i="1"/>
  <c r="D1497" i="1"/>
  <c r="B1497" i="1"/>
  <c r="R1496" i="1"/>
  <c r="Q1496" i="1"/>
  <c r="N1496" i="1"/>
  <c r="P1496" i="1" s="1"/>
  <c r="J1496" i="1"/>
  <c r="G1496" i="1"/>
  <c r="F1496" i="1"/>
  <c r="D1496" i="1"/>
  <c r="B1496" i="1"/>
  <c r="R1495" i="1"/>
  <c r="N1495" i="1"/>
  <c r="P1495" i="1" s="1"/>
  <c r="J1495" i="1"/>
  <c r="G1495" i="1"/>
  <c r="F1495" i="1"/>
  <c r="D1495" i="1"/>
  <c r="B1495" i="1"/>
  <c r="R1494" i="1"/>
  <c r="Q1494" i="1"/>
  <c r="N1494" i="1"/>
  <c r="P1494" i="1" s="1"/>
  <c r="J1494" i="1"/>
  <c r="G1494" i="1"/>
  <c r="F1494" i="1"/>
  <c r="D1494" i="1"/>
  <c r="B1494" i="1"/>
  <c r="R1493" i="1"/>
  <c r="N1493" i="1"/>
  <c r="P1493" i="1" s="1"/>
  <c r="J1493" i="1"/>
  <c r="G1493" i="1"/>
  <c r="F1493" i="1"/>
  <c r="D1493" i="1"/>
  <c r="B1493" i="1"/>
  <c r="R1492" i="1"/>
  <c r="Q1492" i="1"/>
  <c r="N1492" i="1"/>
  <c r="P1492" i="1" s="1"/>
  <c r="J1492" i="1"/>
  <c r="G1492" i="1"/>
  <c r="F1492" i="1"/>
  <c r="D1492" i="1"/>
  <c r="B1492" i="1"/>
  <c r="R1491" i="1"/>
  <c r="N1491" i="1"/>
  <c r="P1491" i="1" s="1"/>
  <c r="J1491" i="1"/>
  <c r="G1491" i="1"/>
  <c r="F1491" i="1"/>
  <c r="D1491" i="1"/>
  <c r="B1491" i="1"/>
  <c r="R1490" i="1"/>
  <c r="Q1490" i="1"/>
  <c r="N1490" i="1"/>
  <c r="P1490" i="1" s="1"/>
  <c r="J1490" i="1"/>
  <c r="G1490" i="1"/>
  <c r="F1490" i="1"/>
  <c r="D1490" i="1"/>
  <c r="B1490" i="1"/>
  <c r="R1489" i="1"/>
  <c r="N1489" i="1"/>
  <c r="P1489" i="1" s="1"/>
  <c r="J1489" i="1"/>
  <c r="G1489" i="1"/>
  <c r="F1489" i="1"/>
  <c r="D1489" i="1"/>
  <c r="B1489" i="1"/>
  <c r="R1488" i="1"/>
  <c r="Q1488" i="1"/>
  <c r="N1488" i="1"/>
  <c r="P1488" i="1" s="1"/>
  <c r="J1488" i="1"/>
  <c r="G1488" i="1"/>
  <c r="F1488" i="1"/>
  <c r="D1488" i="1"/>
  <c r="B1488" i="1"/>
  <c r="R1487" i="1"/>
  <c r="N1487" i="1"/>
  <c r="P1487" i="1" s="1"/>
  <c r="J1487" i="1"/>
  <c r="G1487" i="1"/>
  <c r="F1487" i="1"/>
  <c r="D1487" i="1"/>
  <c r="B1487" i="1"/>
  <c r="R1486" i="1"/>
  <c r="Q1486" i="1"/>
  <c r="N1486" i="1"/>
  <c r="P1486" i="1" s="1"/>
  <c r="J1486" i="1"/>
  <c r="G1486" i="1"/>
  <c r="F1486" i="1"/>
  <c r="D1486" i="1"/>
  <c r="B1486" i="1"/>
  <c r="R1485" i="1"/>
  <c r="N1485" i="1"/>
  <c r="P1485" i="1" s="1"/>
  <c r="J1485" i="1"/>
  <c r="G1485" i="1"/>
  <c r="F1485" i="1"/>
  <c r="D1485" i="1"/>
  <c r="B1485" i="1"/>
  <c r="R1484" i="1"/>
  <c r="Q1484" i="1"/>
  <c r="N1484" i="1"/>
  <c r="P1484" i="1" s="1"/>
  <c r="J1484" i="1"/>
  <c r="G1484" i="1"/>
  <c r="F1484" i="1"/>
  <c r="D1484" i="1"/>
  <c r="B1484" i="1"/>
  <c r="R1483" i="1"/>
  <c r="N1483" i="1"/>
  <c r="P1483" i="1" s="1"/>
  <c r="J1483" i="1"/>
  <c r="G1483" i="1"/>
  <c r="F1483" i="1"/>
  <c r="D1483" i="1"/>
  <c r="B1483" i="1"/>
  <c r="R1482" i="1"/>
  <c r="Q1482" i="1"/>
  <c r="N1482" i="1"/>
  <c r="P1482" i="1" s="1"/>
  <c r="J1482" i="1"/>
  <c r="G1482" i="1"/>
  <c r="F1482" i="1"/>
  <c r="D1482" i="1"/>
  <c r="B1482" i="1"/>
  <c r="R1481" i="1"/>
  <c r="N1481" i="1"/>
  <c r="P1481" i="1" s="1"/>
  <c r="J1481" i="1"/>
  <c r="G1481" i="1"/>
  <c r="F1481" i="1"/>
  <c r="D1481" i="1"/>
  <c r="B1481" i="1"/>
  <c r="R1480" i="1"/>
  <c r="Q1480" i="1"/>
  <c r="N1480" i="1"/>
  <c r="P1480" i="1" s="1"/>
  <c r="J1480" i="1"/>
  <c r="G1480" i="1"/>
  <c r="F1480" i="1"/>
  <c r="D1480" i="1"/>
  <c r="B1480" i="1"/>
  <c r="R1479" i="1"/>
  <c r="N1479" i="1"/>
  <c r="P1479" i="1" s="1"/>
  <c r="J1479" i="1"/>
  <c r="G1479" i="1"/>
  <c r="F1479" i="1"/>
  <c r="D1479" i="1"/>
  <c r="B1479" i="1"/>
  <c r="R1478" i="1"/>
  <c r="Q1478" i="1"/>
  <c r="N1478" i="1"/>
  <c r="P1478" i="1" s="1"/>
  <c r="J1478" i="1"/>
  <c r="G1478" i="1"/>
  <c r="F1478" i="1"/>
  <c r="D1478" i="1"/>
  <c r="B1478" i="1"/>
  <c r="R1477" i="1"/>
  <c r="N1477" i="1"/>
  <c r="P1477" i="1" s="1"/>
  <c r="J1477" i="1"/>
  <c r="G1477" i="1"/>
  <c r="F1477" i="1"/>
  <c r="D1477" i="1"/>
  <c r="B1477" i="1"/>
  <c r="R1476" i="1"/>
  <c r="Q1476" i="1"/>
  <c r="N1476" i="1"/>
  <c r="P1476" i="1" s="1"/>
  <c r="J1476" i="1"/>
  <c r="G1476" i="1"/>
  <c r="F1476" i="1"/>
  <c r="D1476" i="1"/>
  <c r="B1476" i="1"/>
  <c r="R1475" i="1"/>
  <c r="N1475" i="1"/>
  <c r="P1475" i="1" s="1"/>
  <c r="J1475" i="1"/>
  <c r="G1475" i="1"/>
  <c r="F1475" i="1"/>
  <c r="D1475" i="1"/>
  <c r="B1475" i="1"/>
  <c r="R1474" i="1"/>
  <c r="Q1474" i="1"/>
  <c r="N1474" i="1"/>
  <c r="P1474" i="1" s="1"/>
  <c r="J1474" i="1"/>
  <c r="G1474" i="1"/>
  <c r="F1474" i="1"/>
  <c r="D1474" i="1"/>
  <c r="B1474" i="1"/>
  <c r="R1473" i="1"/>
  <c r="N1473" i="1"/>
  <c r="P1473" i="1" s="1"/>
  <c r="J1473" i="1"/>
  <c r="G1473" i="1"/>
  <c r="F1473" i="1"/>
  <c r="D1473" i="1"/>
  <c r="B1473" i="1"/>
  <c r="R1472" i="1"/>
  <c r="Q1472" i="1"/>
  <c r="N1472" i="1"/>
  <c r="P1472" i="1" s="1"/>
  <c r="J1472" i="1"/>
  <c r="G1472" i="1"/>
  <c r="F1472" i="1"/>
  <c r="D1472" i="1"/>
  <c r="B1472" i="1"/>
  <c r="R1471" i="1"/>
  <c r="N1471" i="1"/>
  <c r="P1471" i="1" s="1"/>
  <c r="J1471" i="1"/>
  <c r="G1471" i="1"/>
  <c r="F1471" i="1"/>
  <c r="D1471" i="1"/>
  <c r="B1471" i="1"/>
  <c r="R1470" i="1"/>
  <c r="Q1470" i="1"/>
  <c r="N1470" i="1"/>
  <c r="P1470" i="1" s="1"/>
  <c r="J1470" i="1"/>
  <c r="G1470" i="1"/>
  <c r="F1470" i="1"/>
  <c r="D1470" i="1"/>
  <c r="B1470" i="1"/>
  <c r="R1469" i="1"/>
  <c r="N1469" i="1"/>
  <c r="P1469" i="1" s="1"/>
  <c r="J1469" i="1"/>
  <c r="G1469" i="1"/>
  <c r="F1469" i="1"/>
  <c r="D1469" i="1"/>
  <c r="B1469" i="1"/>
  <c r="R1468" i="1"/>
  <c r="Q1468" i="1"/>
  <c r="N1468" i="1"/>
  <c r="P1468" i="1" s="1"/>
  <c r="J1468" i="1"/>
  <c r="G1468" i="1"/>
  <c r="F1468" i="1"/>
  <c r="D1468" i="1"/>
  <c r="B1468" i="1"/>
  <c r="R1467" i="1"/>
  <c r="N1467" i="1"/>
  <c r="P1467" i="1" s="1"/>
  <c r="J1467" i="1"/>
  <c r="G1467" i="1"/>
  <c r="F1467" i="1"/>
  <c r="D1467" i="1"/>
  <c r="B1467" i="1"/>
  <c r="R1466" i="1"/>
  <c r="Q1466" i="1"/>
  <c r="N1466" i="1"/>
  <c r="P1466" i="1" s="1"/>
  <c r="J1466" i="1"/>
  <c r="G1466" i="1"/>
  <c r="F1466" i="1"/>
  <c r="D1466" i="1"/>
  <c r="B1466" i="1"/>
  <c r="R1465" i="1"/>
  <c r="N1465" i="1"/>
  <c r="P1465" i="1" s="1"/>
  <c r="J1465" i="1"/>
  <c r="G1465" i="1"/>
  <c r="F1465" i="1"/>
  <c r="D1465" i="1"/>
  <c r="B1465" i="1"/>
  <c r="R1464" i="1"/>
  <c r="Q1464" i="1"/>
  <c r="N1464" i="1"/>
  <c r="P1464" i="1" s="1"/>
  <c r="J1464" i="1"/>
  <c r="G1464" i="1"/>
  <c r="F1464" i="1"/>
  <c r="D1464" i="1"/>
  <c r="B1464" i="1"/>
  <c r="R1463" i="1"/>
  <c r="N1463" i="1"/>
  <c r="P1463" i="1" s="1"/>
  <c r="J1463" i="1"/>
  <c r="G1463" i="1"/>
  <c r="F1463" i="1"/>
  <c r="D1463" i="1"/>
  <c r="B1463" i="1"/>
  <c r="R1462" i="1"/>
  <c r="Q1462" i="1"/>
  <c r="N1462" i="1"/>
  <c r="P1462" i="1" s="1"/>
  <c r="J1462" i="1"/>
  <c r="G1462" i="1"/>
  <c r="F1462" i="1"/>
  <c r="D1462" i="1"/>
  <c r="B1462" i="1"/>
  <c r="R1461" i="1"/>
  <c r="N1461" i="1"/>
  <c r="P1461" i="1" s="1"/>
  <c r="J1461" i="1"/>
  <c r="G1461" i="1"/>
  <c r="F1461" i="1"/>
  <c r="D1461" i="1"/>
  <c r="B1461" i="1"/>
  <c r="R1460" i="1"/>
  <c r="Q1460" i="1"/>
  <c r="N1460" i="1"/>
  <c r="P1460" i="1" s="1"/>
  <c r="J1460" i="1"/>
  <c r="G1460" i="1"/>
  <c r="F1460" i="1"/>
  <c r="D1460" i="1"/>
  <c r="B1460" i="1"/>
  <c r="R1459" i="1"/>
  <c r="N1459" i="1"/>
  <c r="P1459" i="1" s="1"/>
  <c r="J1459" i="1"/>
  <c r="G1459" i="1"/>
  <c r="F1459" i="1"/>
  <c r="D1459" i="1"/>
  <c r="B1459" i="1"/>
  <c r="R1458" i="1"/>
  <c r="Q1458" i="1"/>
  <c r="N1458" i="1"/>
  <c r="P1458" i="1" s="1"/>
  <c r="J1458" i="1"/>
  <c r="G1458" i="1"/>
  <c r="F1458" i="1"/>
  <c r="D1458" i="1"/>
  <c r="B1458" i="1"/>
  <c r="R1457" i="1"/>
  <c r="N1457" i="1"/>
  <c r="P1457" i="1" s="1"/>
  <c r="J1457" i="1"/>
  <c r="G1457" i="1"/>
  <c r="F1457" i="1"/>
  <c r="D1457" i="1"/>
  <c r="B1457" i="1"/>
  <c r="R1456" i="1"/>
  <c r="Q1456" i="1"/>
  <c r="N1456" i="1"/>
  <c r="P1456" i="1" s="1"/>
  <c r="J1456" i="1"/>
  <c r="G1456" i="1"/>
  <c r="F1456" i="1"/>
  <c r="D1456" i="1"/>
  <c r="B1456" i="1"/>
  <c r="R1455" i="1"/>
  <c r="N1455" i="1"/>
  <c r="P1455" i="1" s="1"/>
  <c r="J1455" i="1"/>
  <c r="G1455" i="1"/>
  <c r="F1455" i="1"/>
  <c r="D1455" i="1"/>
  <c r="B1455" i="1"/>
  <c r="R1454" i="1"/>
  <c r="Q1454" i="1"/>
  <c r="N1454" i="1"/>
  <c r="P1454" i="1" s="1"/>
  <c r="J1454" i="1"/>
  <c r="G1454" i="1"/>
  <c r="F1454" i="1"/>
  <c r="D1454" i="1"/>
  <c r="B1454" i="1"/>
  <c r="R1453" i="1"/>
  <c r="N1453" i="1"/>
  <c r="P1453" i="1" s="1"/>
  <c r="J1453" i="1"/>
  <c r="G1453" i="1"/>
  <c r="F1453" i="1"/>
  <c r="D1453" i="1"/>
  <c r="B1453" i="1"/>
  <c r="R1452" i="1"/>
  <c r="Q1452" i="1"/>
  <c r="N1452" i="1"/>
  <c r="P1452" i="1" s="1"/>
  <c r="J1452" i="1"/>
  <c r="G1452" i="1"/>
  <c r="F1452" i="1"/>
  <c r="D1452" i="1"/>
  <c r="B1452" i="1"/>
  <c r="R1451" i="1"/>
  <c r="N1451" i="1"/>
  <c r="P1451" i="1" s="1"/>
  <c r="J1451" i="1"/>
  <c r="G1451" i="1"/>
  <c r="F1451" i="1"/>
  <c r="D1451" i="1"/>
  <c r="B1451" i="1"/>
  <c r="R1450" i="1"/>
  <c r="Q1450" i="1"/>
  <c r="N1450" i="1"/>
  <c r="P1450" i="1" s="1"/>
  <c r="J1450" i="1"/>
  <c r="G1450" i="1"/>
  <c r="F1450" i="1"/>
  <c r="D1450" i="1"/>
  <c r="B1450" i="1"/>
  <c r="R1449" i="1"/>
  <c r="N1449" i="1"/>
  <c r="P1449" i="1" s="1"/>
  <c r="J1449" i="1"/>
  <c r="G1449" i="1"/>
  <c r="F1449" i="1"/>
  <c r="D1449" i="1"/>
  <c r="B1449" i="1"/>
  <c r="R1448" i="1"/>
  <c r="Q1448" i="1"/>
  <c r="N1448" i="1"/>
  <c r="P1448" i="1" s="1"/>
  <c r="J1448" i="1"/>
  <c r="G1448" i="1"/>
  <c r="F1448" i="1"/>
  <c r="D1448" i="1"/>
  <c r="B1448" i="1"/>
  <c r="R1447" i="1"/>
  <c r="N1447" i="1"/>
  <c r="P1447" i="1" s="1"/>
  <c r="J1447" i="1"/>
  <c r="G1447" i="1"/>
  <c r="F1447" i="1"/>
  <c r="D1447" i="1"/>
  <c r="B1447" i="1"/>
  <c r="R1446" i="1"/>
  <c r="Q1446" i="1"/>
  <c r="N1446" i="1"/>
  <c r="P1446" i="1" s="1"/>
  <c r="J1446" i="1"/>
  <c r="G1446" i="1"/>
  <c r="F1446" i="1"/>
  <c r="D1446" i="1"/>
  <c r="B1446" i="1"/>
  <c r="R1445" i="1"/>
  <c r="N1445" i="1"/>
  <c r="P1445" i="1" s="1"/>
  <c r="J1445" i="1"/>
  <c r="G1445" i="1"/>
  <c r="F1445" i="1"/>
  <c r="D1445" i="1"/>
  <c r="B1445" i="1"/>
  <c r="R1444" i="1"/>
  <c r="Q1444" i="1"/>
  <c r="N1444" i="1"/>
  <c r="P1444" i="1" s="1"/>
  <c r="J1444" i="1"/>
  <c r="G1444" i="1"/>
  <c r="F1444" i="1"/>
  <c r="D1444" i="1"/>
  <c r="B1444" i="1"/>
  <c r="R1443" i="1"/>
  <c r="N1443" i="1"/>
  <c r="P1443" i="1" s="1"/>
  <c r="J1443" i="1"/>
  <c r="G1443" i="1"/>
  <c r="F1443" i="1"/>
  <c r="D1443" i="1"/>
  <c r="B1443" i="1"/>
  <c r="R1442" i="1"/>
  <c r="Q1442" i="1"/>
  <c r="N1442" i="1"/>
  <c r="P1442" i="1" s="1"/>
  <c r="J1442" i="1"/>
  <c r="G1442" i="1"/>
  <c r="F1442" i="1"/>
  <c r="D1442" i="1"/>
  <c r="B1442" i="1"/>
  <c r="R1441" i="1"/>
  <c r="N1441" i="1"/>
  <c r="P1441" i="1" s="1"/>
  <c r="J1441" i="1"/>
  <c r="G1441" i="1"/>
  <c r="F1441" i="1"/>
  <c r="D1441" i="1"/>
  <c r="B1441" i="1"/>
  <c r="R1440" i="1"/>
  <c r="Q1440" i="1"/>
  <c r="N1440" i="1"/>
  <c r="P1440" i="1" s="1"/>
  <c r="J1440" i="1"/>
  <c r="G1440" i="1"/>
  <c r="F1440" i="1"/>
  <c r="D1440" i="1"/>
  <c r="B1440" i="1"/>
  <c r="R1439" i="1"/>
  <c r="N1439" i="1"/>
  <c r="P1439" i="1" s="1"/>
  <c r="J1439" i="1"/>
  <c r="G1439" i="1"/>
  <c r="F1439" i="1"/>
  <c r="D1439" i="1"/>
  <c r="B1439" i="1"/>
  <c r="R1438" i="1"/>
  <c r="Q1438" i="1"/>
  <c r="N1438" i="1"/>
  <c r="P1438" i="1" s="1"/>
  <c r="J1438" i="1"/>
  <c r="G1438" i="1"/>
  <c r="F1438" i="1"/>
  <c r="D1438" i="1"/>
  <c r="B1438" i="1"/>
  <c r="R1437" i="1"/>
  <c r="N1437" i="1"/>
  <c r="P1437" i="1" s="1"/>
  <c r="J1437" i="1"/>
  <c r="G1437" i="1"/>
  <c r="F1437" i="1"/>
  <c r="D1437" i="1"/>
  <c r="B1437" i="1"/>
  <c r="R1436" i="1"/>
  <c r="Q1436" i="1"/>
  <c r="N1436" i="1"/>
  <c r="P1436" i="1" s="1"/>
  <c r="J1436" i="1"/>
  <c r="G1436" i="1"/>
  <c r="F1436" i="1"/>
  <c r="D1436" i="1"/>
  <c r="B1436" i="1"/>
  <c r="R1435" i="1"/>
  <c r="N1435" i="1"/>
  <c r="P1435" i="1" s="1"/>
  <c r="J1435" i="1"/>
  <c r="G1435" i="1"/>
  <c r="F1435" i="1"/>
  <c r="D1435" i="1"/>
  <c r="B1435" i="1"/>
  <c r="R1434" i="1"/>
  <c r="Q1434" i="1"/>
  <c r="N1434" i="1"/>
  <c r="P1434" i="1" s="1"/>
  <c r="J1434" i="1"/>
  <c r="G1434" i="1"/>
  <c r="F1434" i="1"/>
  <c r="D1434" i="1"/>
  <c r="B1434" i="1"/>
  <c r="R1433" i="1"/>
  <c r="N1433" i="1"/>
  <c r="P1433" i="1" s="1"/>
  <c r="J1433" i="1"/>
  <c r="G1433" i="1"/>
  <c r="F1433" i="1"/>
  <c r="D1433" i="1"/>
  <c r="B1433" i="1"/>
  <c r="R1432" i="1"/>
  <c r="Q1432" i="1"/>
  <c r="N1432" i="1"/>
  <c r="P1432" i="1" s="1"/>
  <c r="J1432" i="1"/>
  <c r="G1432" i="1"/>
  <c r="F1432" i="1"/>
  <c r="D1432" i="1"/>
  <c r="B1432" i="1"/>
  <c r="R1431" i="1"/>
  <c r="N1431" i="1"/>
  <c r="P1431" i="1" s="1"/>
  <c r="J1431" i="1"/>
  <c r="G1431" i="1"/>
  <c r="F1431" i="1"/>
  <c r="D1431" i="1"/>
  <c r="B1431" i="1"/>
  <c r="R1430" i="1"/>
  <c r="Q1430" i="1"/>
  <c r="N1430" i="1"/>
  <c r="P1430" i="1" s="1"/>
  <c r="J1430" i="1"/>
  <c r="G1430" i="1"/>
  <c r="F1430" i="1"/>
  <c r="D1430" i="1"/>
  <c r="B1430" i="1"/>
  <c r="R1429" i="1"/>
  <c r="N1429" i="1"/>
  <c r="P1429" i="1" s="1"/>
  <c r="J1429" i="1"/>
  <c r="G1429" i="1"/>
  <c r="F1429" i="1"/>
  <c r="D1429" i="1"/>
  <c r="B1429" i="1"/>
  <c r="R1428" i="1"/>
  <c r="Q1428" i="1"/>
  <c r="N1428" i="1"/>
  <c r="P1428" i="1" s="1"/>
  <c r="J1428" i="1"/>
  <c r="G1428" i="1"/>
  <c r="F1428" i="1"/>
  <c r="D1428" i="1"/>
  <c r="B1428" i="1"/>
  <c r="R1427" i="1"/>
  <c r="N1427" i="1"/>
  <c r="P1427" i="1" s="1"/>
  <c r="J1427" i="1"/>
  <c r="G1427" i="1"/>
  <c r="F1427" i="1"/>
  <c r="D1427" i="1"/>
  <c r="B1427" i="1"/>
  <c r="R1426" i="1"/>
  <c r="Q1426" i="1"/>
  <c r="N1426" i="1"/>
  <c r="P1426" i="1" s="1"/>
  <c r="J1426" i="1"/>
  <c r="G1426" i="1"/>
  <c r="F1426" i="1"/>
  <c r="D1426" i="1"/>
  <c r="B1426" i="1"/>
  <c r="R1425" i="1"/>
  <c r="N1425" i="1"/>
  <c r="P1425" i="1" s="1"/>
  <c r="J1425" i="1"/>
  <c r="G1425" i="1"/>
  <c r="F1425" i="1"/>
  <c r="D1425" i="1"/>
  <c r="B1425" i="1"/>
  <c r="R1424" i="1"/>
  <c r="Q1424" i="1"/>
  <c r="N1424" i="1"/>
  <c r="P1424" i="1" s="1"/>
  <c r="J1424" i="1"/>
  <c r="G1424" i="1"/>
  <c r="F1424" i="1"/>
  <c r="D1424" i="1"/>
  <c r="B1424" i="1"/>
  <c r="R1423" i="1"/>
  <c r="N1423" i="1"/>
  <c r="P1423" i="1" s="1"/>
  <c r="J1423" i="1"/>
  <c r="G1423" i="1"/>
  <c r="F1423" i="1"/>
  <c r="D1423" i="1"/>
  <c r="B1423" i="1"/>
  <c r="R1422" i="1"/>
  <c r="Q1422" i="1"/>
  <c r="N1422" i="1"/>
  <c r="P1422" i="1" s="1"/>
  <c r="J1422" i="1"/>
  <c r="G1422" i="1"/>
  <c r="F1422" i="1"/>
  <c r="D1422" i="1"/>
  <c r="B1422" i="1"/>
  <c r="R1421" i="1"/>
  <c r="N1421" i="1"/>
  <c r="P1421" i="1" s="1"/>
  <c r="J1421" i="1"/>
  <c r="G1421" i="1"/>
  <c r="F1421" i="1"/>
  <c r="D1421" i="1"/>
  <c r="B1421" i="1"/>
  <c r="R1420" i="1"/>
  <c r="Q1420" i="1"/>
  <c r="N1420" i="1"/>
  <c r="P1420" i="1" s="1"/>
  <c r="J1420" i="1"/>
  <c r="G1420" i="1"/>
  <c r="F1420" i="1"/>
  <c r="D1420" i="1"/>
  <c r="B1420" i="1"/>
  <c r="R1419" i="1"/>
  <c r="N1419" i="1"/>
  <c r="P1419" i="1" s="1"/>
  <c r="J1419" i="1"/>
  <c r="G1419" i="1"/>
  <c r="F1419" i="1"/>
  <c r="D1419" i="1"/>
  <c r="B1419" i="1"/>
  <c r="R1418" i="1"/>
  <c r="Q1418" i="1"/>
  <c r="N1418" i="1"/>
  <c r="P1418" i="1" s="1"/>
  <c r="J1418" i="1"/>
  <c r="G1418" i="1"/>
  <c r="F1418" i="1"/>
  <c r="D1418" i="1"/>
  <c r="B1418" i="1"/>
  <c r="R1417" i="1"/>
  <c r="N1417" i="1"/>
  <c r="P1417" i="1" s="1"/>
  <c r="J1417" i="1"/>
  <c r="G1417" i="1"/>
  <c r="F1417" i="1"/>
  <c r="D1417" i="1"/>
  <c r="B1417" i="1"/>
  <c r="R1416" i="1"/>
  <c r="Q1416" i="1"/>
  <c r="N1416" i="1"/>
  <c r="P1416" i="1" s="1"/>
  <c r="J1416" i="1"/>
  <c r="G1416" i="1"/>
  <c r="F1416" i="1"/>
  <c r="D1416" i="1"/>
  <c r="B1416" i="1"/>
  <c r="R1415" i="1"/>
  <c r="N1415" i="1"/>
  <c r="P1415" i="1" s="1"/>
  <c r="J1415" i="1"/>
  <c r="G1415" i="1"/>
  <c r="F1415" i="1"/>
  <c r="D1415" i="1"/>
  <c r="B1415" i="1"/>
  <c r="R1414" i="1"/>
  <c r="Q1414" i="1"/>
  <c r="N1414" i="1"/>
  <c r="P1414" i="1" s="1"/>
  <c r="J1414" i="1"/>
  <c r="G1414" i="1"/>
  <c r="F1414" i="1"/>
  <c r="D1414" i="1"/>
  <c r="B1414" i="1"/>
  <c r="R1413" i="1"/>
  <c r="N1413" i="1"/>
  <c r="P1413" i="1" s="1"/>
  <c r="J1413" i="1"/>
  <c r="G1413" i="1"/>
  <c r="F1413" i="1"/>
  <c r="D1413" i="1"/>
  <c r="B1413" i="1"/>
  <c r="R1412" i="1"/>
  <c r="Q1412" i="1"/>
  <c r="N1412" i="1"/>
  <c r="P1412" i="1" s="1"/>
  <c r="J1412" i="1"/>
  <c r="G1412" i="1"/>
  <c r="F1412" i="1"/>
  <c r="D1412" i="1"/>
  <c r="B1412" i="1"/>
  <c r="R1411" i="1"/>
  <c r="N1411" i="1"/>
  <c r="P1411" i="1" s="1"/>
  <c r="J1411" i="1"/>
  <c r="G1411" i="1"/>
  <c r="F1411" i="1"/>
  <c r="D1411" i="1"/>
  <c r="B1411" i="1"/>
  <c r="R1410" i="1"/>
  <c r="Q1410" i="1"/>
  <c r="N1410" i="1"/>
  <c r="P1410" i="1" s="1"/>
  <c r="J1410" i="1"/>
  <c r="G1410" i="1"/>
  <c r="F1410" i="1"/>
  <c r="D1410" i="1"/>
  <c r="B1410" i="1"/>
  <c r="R1409" i="1"/>
  <c r="N1409" i="1"/>
  <c r="P1409" i="1" s="1"/>
  <c r="J1409" i="1"/>
  <c r="G1409" i="1"/>
  <c r="F1409" i="1"/>
  <c r="D1409" i="1"/>
  <c r="B1409" i="1"/>
  <c r="R1408" i="1"/>
  <c r="Q1408" i="1"/>
  <c r="N1408" i="1"/>
  <c r="P1408" i="1" s="1"/>
  <c r="J1408" i="1"/>
  <c r="G1408" i="1"/>
  <c r="F1408" i="1"/>
  <c r="D1408" i="1"/>
  <c r="B1408" i="1"/>
  <c r="R1407" i="1"/>
  <c r="N1407" i="1"/>
  <c r="P1407" i="1" s="1"/>
  <c r="J1407" i="1"/>
  <c r="G1407" i="1"/>
  <c r="F1407" i="1"/>
  <c r="D1407" i="1"/>
  <c r="B1407" i="1"/>
  <c r="R1406" i="1"/>
  <c r="Q1406" i="1"/>
  <c r="N1406" i="1"/>
  <c r="P1406" i="1" s="1"/>
  <c r="J1406" i="1"/>
  <c r="G1406" i="1"/>
  <c r="F1406" i="1"/>
  <c r="D1406" i="1"/>
  <c r="B1406" i="1"/>
  <c r="R1405" i="1"/>
  <c r="N1405" i="1"/>
  <c r="P1405" i="1" s="1"/>
  <c r="J1405" i="1"/>
  <c r="G1405" i="1"/>
  <c r="F1405" i="1"/>
  <c r="D1405" i="1"/>
  <c r="B1405" i="1"/>
  <c r="R1404" i="1"/>
  <c r="Q1404" i="1"/>
  <c r="N1404" i="1"/>
  <c r="P1404" i="1" s="1"/>
  <c r="J1404" i="1"/>
  <c r="G1404" i="1"/>
  <c r="F1404" i="1"/>
  <c r="D1404" i="1"/>
  <c r="B1404" i="1"/>
  <c r="R1403" i="1"/>
  <c r="N1403" i="1"/>
  <c r="P1403" i="1" s="1"/>
  <c r="J1403" i="1"/>
  <c r="G1403" i="1"/>
  <c r="F1403" i="1"/>
  <c r="D1403" i="1"/>
  <c r="B1403" i="1"/>
  <c r="R1402" i="1"/>
  <c r="Q1402" i="1"/>
  <c r="N1402" i="1"/>
  <c r="P1402" i="1" s="1"/>
  <c r="J1402" i="1"/>
  <c r="G1402" i="1"/>
  <c r="F1402" i="1"/>
  <c r="D1402" i="1"/>
  <c r="B1402" i="1"/>
  <c r="R1401" i="1"/>
  <c r="N1401" i="1"/>
  <c r="P1401" i="1" s="1"/>
  <c r="J1401" i="1"/>
  <c r="G1401" i="1"/>
  <c r="F1401" i="1"/>
  <c r="D1401" i="1"/>
  <c r="B1401" i="1"/>
  <c r="R1400" i="1"/>
  <c r="Q1400" i="1"/>
  <c r="N1400" i="1"/>
  <c r="P1400" i="1" s="1"/>
  <c r="J1400" i="1"/>
  <c r="G1400" i="1"/>
  <c r="F1400" i="1"/>
  <c r="D1400" i="1"/>
  <c r="B1400" i="1"/>
  <c r="R1399" i="1"/>
  <c r="N1399" i="1"/>
  <c r="P1399" i="1" s="1"/>
  <c r="J1399" i="1"/>
  <c r="G1399" i="1"/>
  <c r="F1399" i="1"/>
  <c r="D1399" i="1"/>
  <c r="B1399" i="1"/>
  <c r="R1398" i="1"/>
  <c r="Q1398" i="1"/>
  <c r="N1398" i="1"/>
  <c r="P1398" i="1" s="1"/>
  <c r="J1398" i="1"/>
  <c r="G1398" i="1"/>
  <c r="F1398" i="1"/>
  <c r="D1398" i="1"/>
  <c r="B1398" i="1"/>
  <c r="R1397" i="1"/>
  <c r="N1397" i="1"/>
  <c r="P1397" i="1" s="1"/>
  <c r="J1397" i="1"/>
  <c r="G1397" i="1"/>
  <c r="F1397" i="1"/>
  <c r="D1397" i="1"/>
  <c r="B1397" i="1"/>
  <c r="R1396" i="1"/>
  <c r="Q1396" i="1"/>
  <c r="N1396" i="1"/>
  <c r="P1396" i="1" s="1"/>
  <c r="J1396" i="1"/>
  <c r="G1396" i="1"/>
  <c r="F1396" i="1"/>
  <c r="D1396" i="1"/>
  <c r="B1396" i="1"/>
  <c r="R1395" i="1"/>
  <c r="N1395" i="1"/>
  <c r="P1395" i="1" s="1"/>
  <c r="J1395" i="1"/>
  <c r="G1395" i="1"/>
  <c r="F1395" i="1"/>
  <c r="D1395" i="1"/>
  <c r="B1395" i="1"/>
  <c r="R1394" i="1"/>
  <c r="Q1394" i="1"/>
  <c r="N1394" i="1"/>
  <c r="P1394" i="1" s="1"/>
  <c r="J1394" i="1"/>
  <c r="G1394" i="1"/>
  <c r="F1394" i="1"/>
  <c r="D1394" i="1"/>
  <c r="B1394" i="1"/>
  <c r="R1393" i="1"/>
  <c r="N1393" i="1"/>
  <c r="P1393" i="1" s="1"/>
  <c r="J1393" i="1"/>
  <c r="G1393" i="1"/>
  <c r="F1393" i="1"/>
  <c r="D1393" i="1"/>
  <c r="B1393" i="1"/>
  <c r="R1392" i="1"/>
  <c r="Q1392" i="1"/>
  <c r="N1392" i="1"/>
  <c r="P1392" i="1" s="1"/>
  <c r="J1392" i="1"/>
  <c r="G1392" i="1"/>
  <c r="F1392" i="1"/>
  <c r="D1392" i="1"/>
  <c r="B1392" i="1"/>
  <c r="R1391" i="1"/>
  <c r="N1391" i="1"/>
  <c r="P1391" i="1" s="1"/>
  <c r="J1391" i="1"/>
  <c r="G1391" i="1"/>
  <c r="F1391" i="1"/>
  <c r="D1391" i="1"/>
  <c r="B1391" i="1"/>
  <c r="R1390" i="1"/>
  <c r="Q1390" i="1"/>
  <c r="N1390" i="1"/>
  <c r="P1390" i="1" s="1"/>
  <c r="J1390" i="1"/>
  <c r="G1390" i="1"/>
  <c r="F1390" i="1"/>
  <c r="D1390" i="1"/>
  <c r="B1390" i="1"/>
  <c r="R1389" i="1"/>
  <c r="N1389" i="1"/>
  <c r="P1389" i="1" s="1"/>
  <c r="J1389" i="1"/>
  <c r="G1389" i="1"/>
  <c r="F1389" i="1"/>
  <c r="D1389" i="1"/>
  <c r="B1389" i="1"/>
  <c r="R1388" i="1"/>
  <c r="Q1388" i="1"/>
  <c r="N1388" i="1"/>
  <c r="P1388" i="1" s="1"/>
  <c r="J1388" i="1"/>
  <c r="G1388" i="1"/>
  <c r="F1388" i="1"/>
  <c r="D1388" i="1"/>
  <c r="B1388" i="1"/>
  <c r="R1387" i="1"/>
  <c r="N1387" i="1"/>
  <c r="P1387" i="1" s="1"/>
  <c r="J1387" i="1"/>
  <c r="G1387" i="1"/>
  <c r="F1387" i="1"/>
  <c r="D1387" i="1"/>
  <c r="B1387" i="1"/>
  <c r="R1386" i="1"/>
  <c r="Q1386" i="1"/>
  <c r="N1386" i="1"/>
  <c r="P1386" i="1" s="1"/>
  <c r="J1386" i="1"/>
  <c r="G1386" i="1"/>
  <c r="F1386" i="1"/>
  <c r="D1386" i="1"/>
  <c r="B1386" i="1"/>
  <c r="R1385" i="1"/>
  <c r="N1385" i="1"/>
  <c r="P1385" i="1" s="1"/>
  <c r="J1385" i="1"/>
  <c r="G1385" i="1"/>
  <c r="F1385" i="1"/>
  <c r="D1385" i="1"/>
  <c r="B1385" i="1"/>
  <c r="R1384" i="1"/>
  <c r="Q1384" i="1"/>
  <c r="N1384" i="1"/>
  <c r="P1384" i="1" s="1"/>
  <c r="J1384" i="1"/>
  <c r="G1384" i="1"/>
  <c r="F1384" i="1"/>
  <c r="D1384" i="1"/>
  <c r="B1384" i="1"/>
  <c r="R1383" i="1"/>
  <c r="N1383" i="1"/>
  <c r="P1383" i="1" s="1"/>
  <c r="J1383" i="1"/>
  <c r="G1383" i="1"/>
  <c r="F1383" i="1"/>
  <c r="D1383" i="1"/>
  <c r="B1383" i="1"/>
  <c r="R1382" i="1"/>
  <c r="Q1382" i="1"/>
  <c r="N1382" i="1"/>
  <c r="P1382" i="1" s="1"/>
  <c r="J1382" i="1"/>
  <c r="G1382" i="1"/>
  <c r="F1382" i="1"/>
  <c r="D1382" i="1"/>
  <c r="B1382" i="1"/>
  <c r="R1381" i="1"/>
  <c r="N1381" i="1"/>
  <c r="P1381" i="1" s="1"/>
  <c r="J1381" i="1"/>
  <c r="G1381" i="1"/>
  <c r="F1381" i="1"/>
  <c r="D1381" i="1"/>
  <c r="B1381" i="1"/>
  <c r="R1380" i="1"/>
  <c r="Q1380" i="1"/>
  <c r="N1380" i="1"/>
  <c r="P1380" i="1" s="1"/>
  <c r="J1380" i="1"/>
  <c r="G1380" i="1"/>
  <c r="F1380" i="1"/>
  <c r="D1380" i="1"/>
  <c r="B1380" i="1"/>
  <c r="R1379" i="1"/>
  <c r="N1379" i="1"/>
  <c r="P1379" i="1" s="1"/>
  <c r="J1379" i="1"/>
  <c r="G1379" i="1"/>
  <c r="F1379" i="1"/>
  <c r="D1379" i="1"/>
  <c r="B1379" i="1"/>
  <c r="R1378" i="1"/>
  <c r="Q1378" i="1"/>
  <c r="N1378" i="1"/>
  <c r="P1378" i="1" s="1"/>
  <c r="J1378" i="1"/>
  <c r="G1378" i="1"/>
  <c r="F1378" i="1"/>
  <c r="D1378" i="1"/>
  <c r="B1378" i="1"/>
  <c r="R1377" i="1"/>
  <c r="N1377" i="1"/>
  <c r="P1377" i="1" s="1"/>
  <c r="J1377" i="1"/>
  <c r="G1377" i="1"/>
  <c r="F1377" i="1"/>
  <c r="D1377" i="1"/>
  <c r="B1377" i="1"/>
  <c r="R1376" i="1"/>
  <c r="Q1376" i="1"/>
  <c r="N1376" i="1"/>
  <c r="P1376" i="1" s="1"/>
  <c r="J1376" i="1"/>
  <c r="G1376" i="1"/>
  <c r="F1376" i="1"/>
  <c r="D1376" i="1"/>
  <c r="B1376" i="1"/>
  <c r="R1375" i="1"/>
  <c r="N1375" i="1"/>
  <c r="P1375" i="1" s="1"/>
  <c r="J1375" i="1"/>
  <c r="G1375" i="1"/>
  <c r="F1375" i="1"/>
  <c r="D1375" i="1"/>
  <c r="B1375" i="1"/>
  <c r="R1374" i="1"/>
  <c r="Q1374" i="1"/>
  <c r="N1374" i="1"/>
  <c r="P1374" i="1" s="1"/>
  <c r="J1374" i="1"/>
  <c r="G1374" i="1"/>
  <c r="F1374" i="1"/>
  <c r="D1374" i="1"/>
  <c r="B1374" i="1"/>
  <c r="R1373" i="1"/>
  <c r="N1373" i="1"/>
  <c r="P1373" i="1" s="1"/>
  <c r="J1373" i="1"/>
  <c r="G1373" i="1"/>
  <c r="F1373" i="1"/>
  <c r="D1373" i="1"/>
  <c r="B1373" i="1"/>
  <c r="R1372" i="1"/>
  <c r="Q1372" i="1"/>
  <c r="N1372" i="1"/>
  <c r="P1372" i="1" s="1"/>
  <c r="J1372" i="1"/>
  <c r="G1372" i="1"/>
  <c r="F1372" i="1"/>
  <c r="D1372" i="1"/>
  <c r="B1372" i="1"/>
  <c r="R1371" i="1"/>
  <c r="N1371" i="1"/>
  <c r="P1371" i="1" s="1"/>
  <c r="J1371" i="1"/>
  <c r="G1371" i="1"/>
  <c r="F1371" i="1"/>
  <c r="D1371" i="1"/>
  <c r="B1371" i="1"/>
  <c r="R1370" i="1"/>
  <c r="Q1370" i="1"/>
  <c r="N1370" i="1"/>
  <c r="P1370" i="1" s="1"/>
  <c r="J1370" i="1"/>
  <c r="G1370" i="1"/>
  <c r="F1370" i="1"/>
  <c r="D1370" i="1"/>
  <c r="B1370" i="1"/>
  <c r="R1369" i="1"/>
  <c r="N1369" i="1"/>
  <c r="P1369" i="1" s="1"/>
  <c r="J1369" i="1"/>
  <c r="G1369" i="1"/>
  <c r="F1369" i="1"/>
  <c r="D1369" i="1"/>
  <c r="B1369" i="1"/>
  <c r="R1368" i="1"/>
  <c r="Q1368" i="1"/>
  <c r="N1368" i="1"/>
  <c r="P1368" i="1" s="1"/>
  <c r="J1368" i="1"/>
  <c r="G1368" i="1"/>
  <c r="F1368" i="1"/>
  <c r="D1368" i="1"/>
  <c r="B1368" i="1"/>
  <c r="R1367" i="1"/>
  <c r="N1367" i="1"/>
  <c r="P1367" i="1" s="1"/>
  <c r="J1367" i="1"/>
  <c r="G1367" i="1"/>
  <c r="F1367" i="1"/>
  <c r="D1367" i="1"/>
  <c r="B1367" i="1"/>
  <c r="R1366" i="1"/>
  <c r="Q1366" i="1"/>
  <c r="N1366" i="1"/>
  <c r="P1366" i="1" s="1"/>
  <c r="J1366" i="1"/>
  <c r="G1366" i="1"/>
  <c r="F1366" i="1"/>
  <c r="D1366" i="1"/>
  <c r="B1366" i="1"/>
  <c r="R1365" i="1"/>
  <c r="N1365" i="1"/>
  <c r="P1365" i="1" s="1"/>
  <c r="J1365" i="1"/>
  <c r="G1365" i="1"/>
  <c r="F1365" i="1"/>
  <c r="D1365" i="1"/>
  <c r="B1365" i="1"/>
  <c r="R1364" i="1"/>
  <c r="Q1364" i="1"/>
  <c r="N1364" i="1"/>
  <c r="P1364" i="1" s="1"/>
  <c r="J1364" i="1"/>
  <c r="G1364" i="1"/>
  <c r="F1364" i="1"/>
  <c r="D1364" i="1"/>
  <c r="B1364" i="1"/>
  <c r="R1363" i="1"/>
  <c r="N1363" i="1"/>
  <c r="P1363" i="1" s="1"/>
  <c r="J1363" i="1"/>
  <c r="G1363" i="1"/>
  <c r="F1363" i="1"/>
  <c r="D1363" i="1"/>
  <c r="B1363" i="1"/>
  <c r="R1362" i="1"/>
  <c r="Q1362" i="1"/>
  <c r="N1362" i="1"/>
  <c r="P1362" i="1" s="1"/>
  <c r="J1362" i="1"/>
  <c r="G1362" i="1"/>
  <c r="F1362" i="1"/>
  <c r="D1362" i="1"/>
  <c r="B1362" i="1"/>
  <c r="R1361" i="1"/>
  <c r="N1361" i="1"/>
  <c r="P1361" i="1" s="1"/>
  <c r="J1361" i="1"/>
  <c r="G1361" i="1"/>
  <c r="F1361" i="1"/>
  <c r="D1361" i="1"/>
  <c r="B1361" i="1"/>
  <c r="R1360" i="1"/>
  <c r="Q1360" i="1"/>
  <c r="N1360" i="1"/>
  <c r="P1360" i="1" s="1"/>
  <c r="J1360" i="1"/>
  <c r="G1360" i="1"/>
  <c r="F1360" i="1"/>
  <c r="D1360" i="1"/>
  <c r="B1360" i="1"/>
  <c r="R1359" i="1"/>
  <c r="N1359" i="1"/>
  <c r="P1359" i="1" s="1"/>
  <c r="J1359" i="1"/>
  <c r="G1359" i="1"/>
  <c r="F1359" i="1"/>
  <c r="D1359" i="1"/>
  <c r="B1359" i="1"/>
  <c r="R1358" i="1"/>
  <c r="Q1358" i="1"/>
  <c r="N1358" i="1"/>
  <c r="P1358" i="1" s="1"/>
  <c r="J1358" i="1"/>
  <c r="G1358" i="1"/>
  <c r="F1358" i="1"/>
  <c r="D1358" i="1"/>
  <c r="B1358" i="1"/>
  <c r="R1357" i="1"/>
  <c r="N1357" i="1"/>
  <c r="P1357" i="1" s="1"/>
  <c r="J1357" i="1"/>
  <c r="G1357" i="1"/>
  <c r="F1357" i="1"/>
  <c r="D1357" i="1"/>
  <c r="B1357" i="1"/>
  <c r="R1356" i="1"/>
  <c r="Q1356" i="1"/>
  <c r="N1356" i="1"/>
  <c r="P1356" i="1" s="1"/>
  <c r="J1356" i="1"/>
  <c r="G1356" i="1"/>
  <c r="F1356" i="1"/>
  <c r="D1356" i="1"/>
  <c r="B1356" i="1"/>
  <c r="R1355" i="1"/>
  <c r="N1355" i="1"/>
  <c r="P1355" i="1" s="1"/>
  <c r="J1355" i="1"/>
  <c r="G1355" i="1"/>
  <c r="F1355" i="1"/>
  <c r="D1355" i="1"/>
  <c r="B1355" i="1"/>
  <c r="R1354" i="1"/>
  <c r="Q1354" i="1"/>
  <c r="N1354" i="1"/>
  <c r="P1354" i="1" s="1"/>
  <c r="J1354" i="1"/>
  <c r="G1354" i="1"/>
  <c r="F1354" i="1"/>
  <c r="D1354" i="1"/>
  <c r="B1354" i="1"/>
  <c r="R1353" i="1"/>
  <c r="N1353" i="1"/>
  <c r="P1353" i="1" s="1"/>
  <c r="J1353" i="1"/>
  <c r="G1353" i="1"/>
  <c r="F1353" i="1"/>
  <c r="D1353" i="1"/>
  <c r="B1353" i="1"/>
  <c r="R1352" i="1"/>
  <c r="Q1352" i="1"/>
  <c r="N1352" i="1"/>
  <c r="P1352" i="1" s="1"/>
  <c r="J1352" i="1"/>
  <c r="G1352" i="1"/>
  <c r="F1352" i="1"/>
  <c r="D1352" i="1"/>
  <c r="B1352" i="1"/>
  <c r="R1351" i="1"/>
  <c r="N1351" i="1"/>
  <c r="P1351" i="1" s="1"/>
  <c r="J1351" i="1"/>
  <c r="G1351" i="1"/>
  <c r="F1351" i="1"/>
  <c r="D1351" i="1"/>
  <c r="B1351" i="1"/>
  <c r="R1350" i="1"/>
  <c r="Q1350" i="1"/>
  <c r="N1350" i="1"/>
  <c r="P1350" i="1" s="1"/>
  <c r="J1350" i="1"/>
  <c r="G1350" i="1"/>
  <c r="F1350" i="1"/>
  <c r="D1350" i="1"/>
  <c r="B1350" i="1"/>
  <c r="R1349" i="1"/>
  <c r="N1349" i="1"/>
  <c r="P1349" i="1" s="1"/>
  <c r="J1349" i="1"/>
  <c r="G1349" i="1"/>
  <c r="F1349" i="1"/>
  <c r="D1349" i="1"/>
  <c r="B1349" i="1"/>
  <c r="R1348" i="1"/>
  <c r="Q1348" i="1"/>
  <c r="N1348" i="1"/>
  <c r="P1348" i="1" s="1"/>
  <c r="J1348" i="1"/>
  <c r="G1348" i="1"/>
  <c r="F1348" i="1"/>
  <c r="D1348" i="1"/>
  <c r="B1348" i="1"/>
  <c r="R1347" i="1"/>
  <c r="N1347" i="1"/>
  <c r="P1347" i="1" s="1"/>
  <c r="J1347" i="1"/>
  <c r="G1347" i="1"/>
  <c r="F1347" i="1"/>
  <c r="D1347" i="1"/>
  <c r="B1347" i="1"/>
  <c r="R1346" i="1"/>
  <c r="Q1346" i="1"/>
  <c r="N1346" i="1"/>
  <c r="P1346" i="1" s="1"/>
  <c r="J1346" i="1"/>
  <c r="G1346" i="1"/>
  <c r="F1346" i="1"/>
  <c r="D1346" i="1"/>
  <c r="B1346" i="1"/>
  <c r="R1345" i="1"/>
  <c r="N1345" i="1"/>
  <c r="P1345" i="1" s="1"/>
  <c r="J1345" i="1"/>
  <c r="G1345" i="1"/>
  <c r="F1345" i="1"/>
  <c r="D1345" i="1"/>
  <c r="B1345" i="1"/>
  <c r="R1344" i="1"/>
  <c r="Q1344" i="1"/>
  <c r="N1344" i="1"/>
  <c r="P1344" i="1" s="1"/>
  <c r="J1344" i="1"/>
  <c r="G1344" i="1"/>
  <c r="F1344" i="1"/>
  <c r="D1344" i="1"/>
  <c r="B1344" i="1"/>
  <c r="R1343" i="1"/>
  <c r="N1343" i="1"/>
  <c r="P1343" i="1" s="1"/>
  <c r="J1343" i="1"/>
  <c r="G1343" i="1"/>
  <c r="F1343" i="1"/>
  <c r="D1343" i="1"/>
  <c r="B1343" i="1"/>
  <c r="R1342" i="1"/>
  <c r="Q1342" i="1"/>
  <c r="N1342" i="1"/>
  <c r="P1342" i="1" s="1"/>
  <c r="J1342" i="1"/>
  <c r="G1342" i="1"/>
  <c r="F1342" i="1"/>
  <c r="D1342" i="1"/>
  <c r="B1342" i="1"/>
  <c r="R1341" i="1"/>
  <c r="N1341" i="1"/>
  <c r="P1341" i="1" s="1"/>
  <c r="J1341" i="1"/>
  <c r="G1341" i="1"/>
  <c r="F1341" i="1"/>
  <c r="D1341" i="1"/>
  <c r="B1341" i="1"/>
  <c r="R1340" i="1"/>
  <c r="Q1340" i="1"/>
  <c r="N1340" i="1"/>
  <c r="P1340" i="1" s="1"/>
  <c r="J1340" i="1"/>
  <c r="G1340" i="1"/>
  <c r="F1340" i="1"/>
  <c r="D1340" i="1"/>
  <c r="B1340" i="1"/>
  <c r="R1339" i="1"/>
  <c r="N1339" i="1"/>
  <c r="P1339" i="1" s="1"/>
  <c r="J1339" i="1"/>
  <c r="G1339" i="1"/>
  <c r="F1339" i="1"/>
  <c r="D1339" i="1"/>
  <c r="B1339" i="1"/>
  <c r="R1338" i="1"/>
  <c r="Q1338" i="1"/>
  <c r="N1338" i="1"/>
  <c r="P1338" i="1" s="1"/>
  <c r="J1338" i="1"/>
  <c r="G1338" i="1"/>
  <c r="F1338" i="1"/>
  <c r="D1338" i="1"/>
  <c r="B1338" i="1"/>
  <c r="R1337" i="1"/>
  <c r="N1337" i="1"/>
  <c r="P1337" i="1" s="1"/>
  <c r="J1337" i="1"/>
  <c r="G1337" i="1"/>
  <c r="F1337" i="1"/>
  <c r="D1337" i="1"/>
  <c r="B1337" i="1"/>
  <c r="R1336" i="1"/>
  <c r="Q1336" i="1"/>
  <c r="N1336" i="1"/>
  <c r="P1336" i="1" s="1"/>
  <c r="J1336" i="1"/>
  <c r="G1336" i="1"/>
  <c r="F1336" i="1"/>
  <c r="D1336" i="1"/>
  <c r="B1336" i="1"/>
  <c r="R1335" i="1"/>
  <c r="N1335" i="1"/>
  <c r="P1335" i="1" s="1"/>
  <c r="J1335" i="1"/>
  <c r="G1335" i="1"/>
  <c r="F1335" i="1"/>
  <c r="D1335" i="1"/>
  <c r="B1335" i="1"/>
  <c r="R1334" i="1"/>
  <c r="Q1334" i="1"/>
  <c r="N1334" i="1"/>
  <c r="P1334" i="1" s="1"/>
  <c r="J1334" i="1"/>
  <c r="G1334" i="1"/>
  <c r="F1334" i="1"/>
  <c r="D1334" i="1"/>
  <c r="B1334" i="1"/>
  <c r="R1333" i="1"/>
  <c r="N1333" i="1"/>
  <c r="P1333" i="1" s="1"/>
  <c r="J1333" i="1"/>
  <c r="G1333" i="1"/>
  <c r="F1333" i="1"/>
  <c r="D1333" i="1"/>
  <c r="B1333" i="1"/>
  <c r="R1332" i="1"/>
  <c r="Q1332" i="1"/>
  <c r="N1332" i="1"/>
  <c r="P1332" i="1" s="1"/>
  <c r="J1332" i="1"/>
  <c r="G1332" i="1"/>
  <c r="F1332" i="1"/>
  <c r="D1332" i="1"/>
  <c r="B1332" i="1"/>
  <c r="R1331" i="1"/>
  <c r="N1331" i="1"/>
  <c r="P1331" i="1" s="1"/>
  <c r="J1331" i="1"/>
  <c r="G1331" i="1"/>
  <c r="F1331" i="1"/>
  <c r="D1331" i="1"/>
  <c r="B1331" i="1"/>
  <c r="R1330" i="1"/>
  <c r="Q1330" i="1"/>
  <c r="N1330" i="1"/>
  <c r="P1330" i="1" s="1"/>
  <c r="J1330" i="1"/>
  <c r="G1330" i="1"/>
  <c r="F1330" i="1"/>
  <c r="D1330" i="1"/>
  <c r="B1330" i="1"/>
  <c r="R1329" i="1"/>
  <c r="N1329" i="1"/>
  <c r="P1329" i="1" s="1"/>
  <c r="J1329" i="1"/>
  <c r="G1329" i="1"/>
  <c r="F1329" i="1"/>
  <c r="D1329" i="1"/>
  <c r="B1329" i="1"/>
  <c r="R1328" i="1"/>
  <c r="Q1328" i="1"/>
  <c r="N1328" i="1"/>
  <c r="P1328" i="1" s="1"/>
  <c r="J1328" i="1"/>
  <c r="G1328" i="1"/>
  <c r="F1328" i="1"/>
  <c r="D1328" i="1"/>
  <c r="B1328" i="1"/>
  <c r="R1327" i="1"/>
  <c r="N1327" i="1"/>
  <c r="P1327" i="1" s="1"/>
  <c r="J1327" i="1"/>
  <c r="G1327" i="1"/>
  <c r="F1327" i="1"/>
  <c r="D1327" i="1"/>
  <c r="B1327" i="1"/>
  <c r="R1326" i="1"/>
  <c r="Q1326" i="1"/>
  <c r="N1326" i="1"/>
  <c r="P1326" i="1" s="1"/>
  <c r="J1326" i="1"/>
  <c r="G1326" i="1"/>
  <c r="F1326" i="1"/>
  <c r="D1326" i="1"/>
  <c r="B1326" i="1"/>
  <c r="R1325" i="1"/>
  <c r="N1325" i="1"/>
  <c r="P1325" i="1" s="1"/>
  <c r="J1325" i="1"/>
  <c r="G1325" i="1"/>
  <c r="F1325" i="1"/>
  <c r="D1325" i="1"/>
  <c r="B1325" i="1"/>
  <c r="R1324" i="1"/>
  <c r="Q1324" i="1"/>
  <c r="N1324" i="1"/>
  <c r="P1324" i="1" s="1"/>
  <c r="J1324" i="1"/>
  <c r="G1324" i="1"/>
  <c r="F1324" i="1"/>
  <c r="D1324" i="1"/>
  <c r="B1324" i="1"/>
  <c r="R1323" i="1"/>
  <c r="N1323" i="1"/>
  <c r="P1323" i="1" s="1"/>
  <c r="J1323" i="1"/>
  <c r="G1323" i="1"/>
  <c r="F1323" i="1"/>
  <c r="D1323" i="1"/>
  <c r="B1323" i="1"/>
  <c r="R1322" i="1"/>
  <c r="Q1322" i="1"/>
  <c r="N1322" i="1"/>
  <c r="P1322" i="1" s="1"/>
  <c r="J1322" i="1"/>
  <c r="G1322" i="1"/>
  <c r="F1322" i="1"/>
  <c r="D1322" i="1"/>
  <c r="B1322" i="1"/>
  <c r="R1321" i="1"/>
  <c r="N1321" i="1"/>
  <c r="P1321" i="1" s="1"/>
  <c r="J1321" i="1"/>
  <c r="G1321" i="1"/>
  <c r="F1321" i="1"/>
  <c r="D1321" i="1"/>
  <c r="B1321" i="1"/>
  <c r="R1320" i="1"/>
  <c r="Q1320" i="1"/>
  <c r="N1320" i="1"/>
  <c r="P1320" i="1" s="1"/>
  <c r="J1320" i="1"/>
  <c r="G1320" i="1"/>
  <c r="F1320" i="1"/>
  <c r="D1320" i="1"/>
  <c r="B1320" i="1"/>
  <c r="R1319" i="1"/>
  <c r="N1319" i="1"/>
  <c r="P1319" i="1" s="1"/>
  <c r="J1319" i="1"/>
  <c r="G1319" i="1"/>
  <c r="F1319" i="1"/>
  <c r="D1319" i="1"/>
  <c r="B1319" i="1"/>
  <c r="R1318" i="1"/>
  <c r="Q1318" i="1"/>
  <c r="N1318" i="1"/>
  <c r="P1318" i="1" s="1"/>
  <c r="J1318" i="1"/>
  <c r="G1318" i="1"/>
  <c r="F1318" i="1"/>
  <c r="D1318" i="1"/>
  <c r="B1318" i="1"/>
  <c r="R1317" i="1"/>
  <c r="N1317" i="1"/>
  <c r="P1317" i="1" s="1"/>
  <c r="J1317" i="1"/>
  <c r="G1317" i="1"/>
  <c r="F1317" i="1"/>
  <c r="D1317" i="1"/>
  <c r="B1317" i="1"/>
  <c r="R1316" i="1"/>
  <c r="Q1316" i="1"/>
  <c r="N1316" i="1"/>
  <c r="P1316" i="1" s="1"/>
  <c r="J1316" i="1"/>
  <c r="G1316" i="1"/>
  <c r="F1316" i="1"/>
  <c r="D1316" i="1"/>
  <c r="B1316" i="1"/>
  <c r="R1315" i="1"/>
  <c r="N1315" i="1"/>
  <c r="P1315" i="1" s="1"/>
  <c r="J1315" i="1"/>
  <c r="G1315" i="1"/>
  <c r="F1315" i="1"/>
  <c r="D1315" i="1"/>
  <c r="B1315" i="1"/>
  <c r="R1314" i="1"/>
  <c r="Q1314" i="1"/>
  <c r="N1314" i="1"/>
  <c r="P1314" i="1" s="1"/>
  <c r="J1314" i="1"/>
  <c r="G1314" i="1"/>
  <c r="F1314" i="1"/>
  <c r="D1314" i="1"/>
  <c r="B1314" i="1"/>
  <c r="R1313" i="1"/>
  <c r="N1313" i="1"/>
  <c r="P1313" i="1" s="1"/>
  <c r="J1313" i="1"/>
  <c r="G1313" i="1"/>
  <c r="F1313" i="1"/>
  <c r="D1313" i="1"/>
  <c r="B1313" i="1"/>
  <c r="R1312" i="1"/>
  <c r="Q1312" i="1"/>
  <c r="N1312" i="1"/>
  <c r="P1312" i="1" s="1"/>
  <c r="J1312" i="1"/>
  <c r="G1312" i="1"/>
  <c r="F1312" i="1"/>
  <c r="D1312" i="1"/>
  <c r="B1312" i="1"/>
  <c r="R1311" i="1"/>
  <c r="N1311" i="1"/>
  <c r="P1311" i="1" s="1"/>
  <c r="J1311" i="1"/>
  <c r="G1311" i="1"/>
  <c r="F1311" i="1"/>
  <c r="D1311" i="1"/>
  <c r="B1311" i="1"/>
  <c r="R1310" i="1"/>
  <c r="Q1310" i="1"/>
  <c r="N1310" i="1"/>
  <c r="P1310" i="1" s="1"/>
  <c r="J1310" i="1"/>
  <c r="G1310" i="1"/>
  <c r="F1310" i="1"/>
  <c r="D1310" i="1"/>
  <c r="B1310" i="1"/>
  <c r="R1309" i="1"/>
  <c r="N1309" i="1"/>
  <c r="P1309" i="1" s="1"/>
  <c r="J1309" i="1"/>
  <c r="G1309" i="1"/>
  <c r="F1309" i="1"/>
  <c r="D1309" i="1"/>
  <c r="B1309" i="1"/>
  <c r="R1308" i="1"/>
  <c r="Q1308" i="1"/>
  <c r="N1308" i="1"/>
  <c r="P1308" i="1" s="1"/>
  <c r="J1308" i="1"/>
  <c r="G1308" i="1"/>
  <c r="F1308" i="1"/>
  <c r="D1308" i="1"/>
  <c r="B1308" i="1"/>
  <c r="R1307" i="1"/>
  <c r="N1307" i="1"/>
  <c r="P1307" i="1" s="1"/>
  <c r="J1307" i="1"/>
  <c r="G1307" i="1"/>
  <c r="F1307" i="1"/>
  <c r="D1307" i="1"/>
  <c r="B1307" i="1"/>
  <c r="R1306" i="1"/>
  <c r="Q1306" i="1"/>
  <c r="N1306" i="1"/>
  <c r="P1306" i="1" s="1"/>
  <c r="J1306" i="1"/>
  <c r="G1306" i="1"/>
  <c r="F1306" i="1"/>
  <c r="D1306" i="1"/>
  <c r="B1306" i="1"/>
  <c r="R1305" i="1"/>
  <c r="N1305" i="1"/>
  <c r="P1305" i="1" s="1"/>
  <c r="J1305" i="1"/>
  <c r="G1305" i="1"/>
  <c r="F1305" i="1"/>
  <c r="D1305" i="1"/>
  <c r="B1305" i="1"/>
  <c r="R1304" i="1"/>
  <c r="Q1304" i="1"/>
  <c r="N1304" i="1"/>
  <c r="P1304" i="1" s="1"/>
  <c r="J1304" i="1"/>
  <c r="G1304" i="1"/>
  <c r="F1304" i="1"/>
  <c r="D1304" i="1"/>
  <c r="B1304" i="1"/>
  <c r="R1303" i="1"/>
  <c r="N1303" i="1"/>
  <c r="P1303" i="1" s="1"/>
  <c r="J1303" i="1"/>
  <c r="G1303" i="1"/>
  <c r="F1303" i="1"/>
  <c r="D1303" i="1"/>
  <c r="B1303" i="1"/>
  <c r="R1302" i="1"/>
  <c r="Q1302" i="1"/>
  <c r="N1302" i="1"/>
  <c r="P1302" i="1" s="1"/>
  <c r="J1302" i="1"/>
  <c r="G1302" i="1"/>
  <c r="F1302" i="1"/>
  <c r="D1302" i="1"/>
  <c r="B1302" i="1"/>
  <c r="R1301" i="1"/>
  <c r="N1301" i="1"/>
  <c r="P1301" i="1" s="1"/>
  <c r="J1301" i="1"/>
  <c r="G1301" i="1"/>
  <c r="F1301" i="1"/>
  <c r="D1301" i="1"/>
  <c r="B1301" i="1"/>
  <c r="R1300" i="1"/>
  <c r="Q1300" i="1"/>
  <c r="N1300" i="1"/>
  <c r="P1300" i="1" s="1"/>
  <c r="J1300" i="1"/>
  <c r="G1300" i="1"/>
  <c r="F1300" i="1"/>
  <c r="D1300" i="1"/>
  <c r="B1300" i="1"/>
  <c r="R1299" i="1"/>
  <c r="N1299" i="1"/>
  <c r="P1299" i="1" s="1"/>
  <c r="J1299" i="1"/>
  <c r="G1299" i="1"/>
  <c r="F1299" i="1"/>
  <c r="D1299" i="1"/>
  <c r="B1299" i="1"/>
  <c r="R1298" i="1"/>
  <c r="Q1298" i="1"/>
  <c r="N1298" i="1"/>
  <c r="P1298" i="1" s="1"/>
  <c r="J1298" i="1"/>
  <c r="G1298" i="1"/>
  <c r="F1298" i="1"/>
  <c r="D1298" i="1"/>
  <c r="B1298" i="1"/>
  <c r="R1297" i="1"/>
  <c r="N1297" i="1"/>
  <c r="P1297" i="1" s="1"/>
  <c r="J1297" i="1"/>
  <c r="G1297" i="1"/>
  <c r="F1297" i="1"/>
  <c r="D1297" i="1"/>
  <c r="B1297" i="1"/>
  <c r="R1296" i="1"/>
  <c r="Q1296" i="1"/>
  <c r="N1296" i="1"/>
  <c r="P1296" i="1" s="1"/>
  <c r="J1296" i="1"/>
  <c r="G1296" i="1"/>
  <c r="F1296" i="1"/>
  <c r="D1296" i="1"/>
  <c r="B1296" i="1"/>
  <c r="R1295" i="1"/>
  <c r="N1295" i="1"/>
  <c r="P1295" i="1" s="1"/>
  <c r="J1295" i="1"/>
  <c r="G1295" i="1"/>
  <c r="F1295" i="1"/>
  <c r="D1295" i="1"/>
  <c r="B1295" i="1"/>
  <c r="R1294" i="1"/>
  <c r="Q1294" i="1"/>
  <c r="N1294" i="1"/>
  <c r="P1294" i="1" s="1"/>
  <c r="J1294" i="1"/>
  <c r="G1294" i="1"/>
  <c r="F1294" i="1"/>
  <c r="D1294" i="1"/>
  <c r="B1294" i="1"/>
  <c r="R1293" i="1"/>
  <c r="N1293" i="1"/>
  <c r="P1293" i="1" s="1"/>
  <c r="J1293" i="1"/>
  <c r="G1293" i="1"/>
  <c r="F1293" i="1"/>
  <c r="D1293" i="1"/>
  <c r="B1293" i="1"/>
  <c r="R1292" i="1"/>
  <c r="Q1292" i="1"/>
  <c r="N1292" i="1"/>
  <c r="P1292" i="1" s="1"/>
  <c r="J1292" i="1"/>
  <c r="G1292" i="1"/>
  <c r="F1292" i="1"/>
  <c r="D1292" i="1"/>
  <c r="B1292" i="1"/>
  <c r="R1291" i="1"/>
  <c r="N1291" i="1"/>
  <c r="P1291" i="1" s="1"/>
  <c r="J1291" i="1"/>
  <c r="G1291" i="1"/>
  <c r="F1291" i="1"/>
  <c r="D1291" i="1"/>
  <c r="B1291" i="1"/>
  <c r="R1290" i="1"/>
  <c r="Q1290" i="1"/>
  <c r="N1290" i="1"/>
  <c r="P1290" i="1" s="1"/>
  <c r="J1290" i="1"/>
  <c r="G1290" i="1"/>
  <c r="F1290" i="1"/>
  <c r="D1290" i="1"/>
  <c r="B1290" i="1"/>
  <c r="R1289" i="1"/>
  <c r="N1289" i="1"/>
  <c r="P1289" i="1" s="1"/>
  <c r="J1289" i="1"/>
  <c r="G1289" i="1"/>
  <c r="F1289" i="1"/>
  <c r="D1289" i="1"/>
  <c r="B1289" i="1"/>
  <c r="R1288" i="1"/>
  <c r="Q1288" i="1"/>
  <c r="N1288" i="1"/>
  <c r="P1288" i="1" s="1"/>
  <c r="J1288" i="1"/>
  <c r="G1288" i="1"/>
  <c r="F1288" i="1"/>
  <c r="D1288" i="1"/>
  <c r="B1288" i="1"/>
  <c r="R1287" i="1"/>
  <c r="N1287" i="1"/>
  <c r="P1287" i="1" s="1"/>
  <c r="J1287" i="1"/>
  <c r="G1287" i="1"/>
  <c r="F1287" i="1"/>
  <c r="D1287" i="1"/>
  <c r="B1287" i="1"/>
  <c r="R1286" i="1"/>
  <c r="Q1286" i="1"/>
  <c r="N1286" i="1"/>
  <c r="P1286" i="1" s="1"/>
  <c r="J1286" i="1"/>
  <c r="G1286" i="1"/>
  <c r="F1286" i="1"/>
  <c r="D1286" i="1"/>
  <c r="B1286" i="1"/>
  <c r="R1285" i="1"/>
  <c r="N1285" i="1"/>
  <c r="P1285" i="1" s="1"/>
  <c r="J1285" i="1"/>
  <c r="G1285" i="1"/>
  <c r="F1285" i="1"/>
  <c r="D1285" i="1"/>
  <c r="B1285" i="1"/>
  <c r="R1284" i="1"/>
  <c r="Q1284" i="1"/>
  <c r="N1284" i="1"/>
  <c r="P1284" i="1" s="1"/>
  <c r="J1284" i="1"/>
  <c r="G1284" i="1"/>
  <c r="F1284" i="1"/>
  <c r="D1284" i="1"/>
  <c r="B1284" i="1"/>
  <c r="R1283" i="1"/>
  <c r="N1283" i="1"/>
  <c r="P1283" i="1" s="1"/>
  <c r="J1283" i="1"/>
  <c r="G1283" i="1"/>
  <c r="F1283" i="1"/>
  <c r="D1283" i="1"/>
  <c r="B1283" i="1"/>
  <c r="R1282" i="1"/>
  <c r="Q1282" i="1"/>
  <c r="N1282" i="1"/>
  <c r="P1282" i="1" s="1"/>
  <c r="J1282" i="1"/>
  <c r="G1282" i="1"/>
  <c r="F1282" i="1"/>
  <c r="D1282" i="1"/>
  <c r="B1282" i="1"/>
  <c r="R1281" i="1"/>
  <c r="N1281" i="1"/>
  <c r="P1281" i="1" s="1"/>
  <c r="J1281" i="1"/>
  <c r="G1281" i="1"/>
  <c r="F1281" i="1"/>
  <c r="D1281" i="1"/>
  <c r="B1281" i="1"/>
  <c r="R1280" i="1"/>
  <c r="Q1280" i="1"/>
  <c r="N1280" i="1"/>
  <c r="P1280" i="1" s="1"/>
  <c r="J1280" i="1"/>
  <c r="G1280" i="1"/>
  <c r="F1280" i="1"/>
  <c r="D1280" i="1"/>
  <c r="B1280" i="1"/>
  <c r="R1279" i="1"/>
  <c r="N1279" i="1"/>
  <c r="P1279" i="1" s="1"/>
  <c r="J1279" i="1"/>
  <c r="G1279" i="1"/>
  <c r="F1279" i="1"/>
  <c r="D1279" i="1"/>
  <c r="B1279" i="1"/>
  <c r="R1278" i="1"/>
  <c r="Q1278" i="1"/>
  <c r="N1278" i="1"/>
  <c r="P1278" i="1" s="1"/>
  <c r="J1278" i="1"/>
  <c r="G1278" i="1"/>
  <c r="F1278" i="1"/>
  <c r="D1278" i="1"/>
  <c r="B1278" i="1"/>
  <c r="R1277" i="1"/>
  <c r="N1277" i="1"/>
  <c r="P1277" i="1" s="1"/>
  <c r="J1277" i="1"/>
  <c r="G1277" i="1"/>
  <c r="F1277" i="1"/>
  <c r="D1277" i="1"/>
  <c r="B1277" i="1"/>
  <c r="R1276" i="1"/>
  <c r="Q1276" i="1"/>
  <c r="N1276" i="1"/>
  <c r="P1276" i="1" s="1"/>
  <c r="J1276" i="1"/>
  <c r="G1276" i="1"/>
  <c r="F1276" i="1"/>
  <c r="D1276" i="1"/>
  <c r="B1276" i="1"/>
  <c r="R1275" i="1"/>
  <c r="N1275" i="1"/>
  <c r="P1275" i="1" s="1"/>
  <c r="J1275" i="1"/>
  <c r="G1275" i="1"/>
  <c r="F1275" i="1"/>
  <c r="D1275" i="1"/>
  <c r="B1275" i="1"/>
  <c r="R1274" i="1"/>
  <c r="Q1274" i="1"/>
  <c r="N1274" i="1"/>
  <c r="P1274" i="1" s="1"/>
  <c r="J1274" i="1"/>
  <c r="G1274" i="1"/>
  <c r="F1274" i="1"/>
  <c r="D1274" i="1"/>
  <c r="B1274" i="1"/>
  <c r="R1273" i="1"/>
  <c r="N1273" i="1"/>
  <c r="P1273" i="1" s="1"/>
  <c r="J1273" i="1"/>
  <c r="G1273" i="1"/>
  <c r="F1273" i="1"/>
  <c r="D1273" i="1"/>
  <c r="B1273" i="1"/>
  <c r="R1272" i="1"/>
  <c r="Q1272" i="1"/>
  <c r="N1272" i="1"/>
  <c r="P1272" i="1" s="1"/>
  <c r="J1272" i="1"/>
  <c r="G1272" i="1"/>
  <c r="F1272" i="1"/>
  <c r="D1272" i="1"/>
  <c r="B1272" i="1"/>
  <c r="R1271" i="1"/>
  <c r="N1271" i="1"/>
  <c r="P1271" i="1" s="1"/>
  <c r="J1271" i="1"/>
  <c r="G1271" i="1"/>
  <c r="F1271" i="1"/>
  <c r="D1271" i="1"/>
  <c r="B1271" i="1"/>
  <c r="R1270" i="1"/>
  <c r="Q1270" i="1"/>
  <c r="N1270" i="1"/>
  <c r="P1270" i="1" s="1"/>
  <c r="J1270" i="1"/>
  <c r="G1270" i="1"/>
  <c r="F1270" i="1"/>
  <c r="D1270" i="1"/>
  <c r="B1270" i="1"/>
  <c r="R1269" i="1"/>
  <c r="N1269" i="1"/>
  <c r="P1269" i="1" s="1"/>
  <c r="J1269" i="1"/>
  <c r="G1269" i="1"/>
  <c r="F1269" i="1"/>
  <c r="D1269" i="1"/>
  <c r="B1269" i="1"/>
  <c r="R1268" i="1"/>
  <c r="Q1268" i="1"/>
  <c r="N1268" i="1"/>
  <c r="P1268" i="1" s="1"/>
  <c r="J1268" i="1"/>
  <c r="G1268" i="1"/>
  <c r="F1268" i="1"/>
  <c r="D1268" i="1"/>
  <c r="B1268" i="1"/>
  <c r="R1267" i="1"/>
  <c r="N1267" i="1"/>
  <c r="P1267" i="1" s="1"/>
  <c r="J1267" i="1"/>
  <c r="G1267" i="1"/>
  <c r="F1267" i="1"/>
  <c r="D1267" i="1"/>
  <c r="B1267" i="1"/>
  <c r="R1266" i="1"/>
  <c r="Q1266" i="1"/>
  <c r="N1266" i="1"/>
  <c r="P1266" i="1" s="1"/>
  <c r="J1266" i="1"/>
  <c r="G1266" i="1"/>
  <c r="F1266" i="1"/>
  <c r="D1266" i="1"/>
  <c r="B1266" i="1"/>
  <c r="R1265" i="1"/>
  <c r="N1265" i="1"/>
  <c r="P1265" i="1" s="1"/>
  <c r="J1265" i="1"/>
  <c r="G1265" i="1"/>
  <c r="F1265" i="1"/>
  <c r="D1265" i="1"/>
  <c r="B1265" i="1"/>
  <c r="R1264" i="1"/>
  <c r="Q1264" i="1"/>
  <c r="N1264" i="1"/>
  <c r="P1264" i="1" s="1"/>
  <c r="J1264" i="1"/>
  <c r="G1264" i="1"/>
  <c r="F1264" i="1"/>
  <c r="D1264" i="1"/>
  <c r="B1264" i="1"/>
  <c r="R1263" i="1"/>
  <c r="N1263" i="1"/>
  <c r="P1263" i="1" s="1"/>
  <c r="J1263" i="1"/>
  <c r="G1263" i="1"/>
  <c r="F1263" i="1"/>
  <c r="D1263" i="1"/>
  <c r="B1263" i="1"/>
  <c r="R1262" i="1"/>
  <c r="Q1262" i="1"/>
  <c r="N1262" i="1"/>
  <c r="P1262" i="1" s="1"/>
  <c r="J1262" i="1"/>
  <c r="G1262" i="1"/>
  <c r="F1262" i="1"/>
  <c r="D1262" i="1"/>
  <c r="B1262" i="1"/>
  <c r="R1261" i="1"/>
  <c r="N1261" i="1"/>
  <c r="P1261" i="1" s="1"/>
  <c r="J1261" i="1"/>
  <c r="G1261" i="1"/>
  <c r="F1261" i="1"/>
  <c r="D1261" i="1"/>
  <c r="B1261" i="1"/>
  <c r="R1260" i="1"/>
  <c r="Q1260" i="1"/>
  <c r="N1260" i="1"/>
  <c r="P1260" i="1" s="1"/>
  <c r="J1260" i="1"/>
  <c r="G1260" i="1"/>
  <c r="F1260" i="1"/>
  <c r="D1260" i="1"/>
  <c r="B1260" i="1"/>
  <c r="R1259" i="1"/>
  <c r="N1259" i="1"/>
  <c r="P1259" i="1" s="1"/>
  <c r="J1259" i="1"/>
  <c r="G1259" i="1"/>
  <c r="F1259" i="1"/>
  <c r="D1259" i="1"/>
  <c r="B1259" i="1"/>
  <c r="R1258" i="1"/>
  <c r="Q1258" i="1"/>
  <c r="N1258" i="1"/>
  <c r="P1258" i="1" s="1"/>
  <c r="J1258" i="1"/>
  <c r="G1258" i="1"/>
  <c r="F1258" i="1"/>
  <c r="D1258" i="1"/>
  <c r="B1258" i="1"/>
  <c r="R1257" i="1"/>
  <c r="N1257" i="1"/>
  <c r="P1257" i="1" s="1"/>
  <c r="J1257" i="1"/>
  <c r="G1257" i="1"/>
  <c r="F1257" i="1"/>
  <c r="D1257" i="1"/>
  <c r="B1257" i="1"/>
  <c r="R1256" i="1"/>
  <c r="Q1256" i="1"/>
  <c r="N1256" i="1"/>
  <c r="P1256" i="1" s="1"/>
  <c r="J1256" i="1"/>
  <c r="G1256" i="1"/>
  <c r="F1256" i="1"/>
  <c r="D1256" i="1"/>
  <c r="B1256" i="1"/>
  <c r="R1255" i="1"/>
  <c r="N1255" i="1"/>
  <c r="P1255" i="1" s="1"/>
  <c r="J1255" i="1"/>
  <c r="G1255" i="1"/>
  <c r="F1255" i="1"/>
  <c r="D1255" i="1"/>
  <c r="B1255" i="1"/>
  <c r="R1254" i="1"/>
  <c r="Q1254" i="1"/>
  <c r="N1254" i="1"/>
  <c r="P1254" i="1" s="1"/>
  <c r="J1254" i="1"/>
  <c r="G1254" i="1"/>
  <c r="F1254" i="1"/>
  <c r="D1254" i="1"/>
  <c r="B1254" i="1"/>
  <c r="R1253" i="1"/>
  <c r="N1253" i="1"/>
  <c r="P1253" i="1" s="1"/>
  <c r="J1253" i="1"/>
  <c r="G1253" i="1"/>
  <c r="F1253" i="1"/>
  <c r="D1253" i="1"/>
  <c r="B1253" i="1"/>
  <c r="R1252" i="1"/>
  <c r="Q1252" i="1"/>
  <c r="N1252" i="1"/>
  <c r="P1252" i="1" s="1"/>
  <c r="J1252" i="1"/>
  <c r="G1252" i="1"/>
  <c r="F1252" i="1"/>
  <c r="D1252" i="1"/>
  <c r="B1252" i="1"/>
  <c r="R1251" i="1"/>
  <c r="N1251" i="1"/>
  <c r="P1251" i="1" s="1"/>
  <c r="J1251" i="1"/>
  <c r="G1251" i="1"/>
  <c r="F1251" i="1"/>
  <c r="D1251" i="1"/>
  <c r="B1251" i="1"/>
  <c r="R1250" i="1"/>
  <c r="Q1250" i="1"/>
  <c r="N1250" i="1"/>
  <c r="P1250" i="1" s="1"/>
  <c r="J1250" i="1"/>
  <c r="G1250" i="1"/>
  <c r="F1250" i="1"/>
  <c r="D1250" i="1"/>
  <c r="B1250" i="1"/>
  <c r="R1249" i="1"/>
  <c r="N1249" i="1"/>
  <c r="P1249" i="1" s="1"/>
  <c r="J1249" i="1"/>
  <c r="G1249" i="1"/>
  <c r="F1249" i="1"/>
  <c r="D1249" i="1"/>
  <c r="B1249" i="1"/>
  <c r="R1248" i="1"/>
  <c r="Q1248" i="1"/>
  <c r="N1248" i="1"/>
  <c r="P1248" i="1" s="1"/>
  <c r="J1248" i="1"/>
  <c r="G1248" i="1"/>
  <c r="F1248" i="1"/>
  <c r="D1248" i="1"/>
  <c r="B1248" i="1"/>
  <c r="R1247" i="1"/>
  <c r="N1247" i="1"/>
  <c r="P1247" i="1" s="1"/>
  <c r="J1247" i="1"/>
  <c r="G1247" i="1"/>
  <c r="F1247" i="1"/>
  <c r="D1247" i="1"/>
  <c r="B1247" i="1"/>
  <c r="R1246" i="1"/>
  <c r="Q1246" i="1"/>
  <c r="N1246" i="1"/>
  <c r="P1246" i="1" s="1"/>
  <c r="J1246" i="1"/>
  <c r="G1246" i="1"/>
  <c r="F1246" i="1"/>
  <c r="D1246" i="1"/>
  <c r="B1246" i="1"/>
  <c r="R1245" i="1"/>
  <c r="N1245" i="1"/>
  <c r="P1245" i="1" s="1"/>
  <c r="J1245" i="1"/>
  <c r="G1245" i="1"/>
  <c r="F1245" i="1"/>
  <c r="D1245" i="1"/>
  <c r="B1245" i="1"/>
  <c r="R1244" i="1"/>
  <c r="Q1244" i="1"/>
  <c r="N1244" i="1"/>
  <c r="P1244" i="1" s="1"/>
  <c r="J1244" i="1"/>
  <c r="G1244" i="1"/>
  <c r="F1244" i="1"/>
  <c r="D1244" i="1"/>
  <c r="B1244" i="1"/>
  <c r="R1243" i="1"/>
  <c r="N1243" i="1"/>
  <c r="P1243" i="1" s="1"/>
  <c r="J1243" i="1"/>
  <c r="G1243" i="1"/>
  <c r="F1243" i="1"/>
  <c r="D1243" i="1"/>
  <c r="B1243" i="1"/>
  <c r="R1242" i="1"/>
  <c r="Q1242" i="1"/>
  <c r="N1242" i="1"/>
  <c r="P1242" i="1" s="1"/>
  <c r="J1242" i="1"/>
  <c r="G1242" i="1"/>
  <c r="F1242" i="1"/>
  <c r="D1242" i="1"/>
  <c r="B1242" i="1"/>
  <c r="R1241" i="1"/>
  <c r="N1241" i="1"/>
  <c r="P1241" i="1" s="1"/>
  <c r="J1241" i="1"/>
  <c r="G1241" i="1"/>
  <c r="F1241" i="1"/>
  <c r="D1241" i="1"/>
  <c r="B1241" i="1"/>
  <c r="R1240" i="1"/>
  <c r="Q1240" i="1"/>
  <c r="N1240" i="1"/>
  <c r="P1240" i="1" s="1"/>
  <c r="J1240" i="1"/>
  <c r="G1240" i="1"/>
  <c r="F1240" i="1"/>
  <c r="D1240" i="1"/>
  <c r="B1240" i="1"/>
  <c r="R1239" i="1"/>
  <c r="N1239" i="1"/>
  <c r="P1239" i="1" s="1"/>
  <c r="J1239" i="1"/>
  <c r="G1239" i="1"/>
  <c r="F1239" i="1"/>
  <c r="D1239" i="1"/>
  <c r="B1239" i="1"/>
  <c r="R1238" i="1"/>
  <c r="Q1238" i="1"/>
  <c r="N1238" i="1"/>
  <c r="P1238" i="1" s="1"/>
  <c r="J1238" i="1"/>
  <c r="G1238" i="1"/>
  <c r="F1238" i="1"/>
  <c r="D1238" i="1"/>
  <c r="B1238" i="1"/>
  <c r="R1237" i="1"/>
  <c r="N1237" i="1"/>
  <c r="P1237" i="1" s="1"/>
  <c r="J1237" i="1"/>
  <c r="G1237" i="1"/>
  <c r="F1237" i="1"/>
  <c r="D1237" i="1"/>
  <c r="B1237" i="1"/>
  <c r="R1236" i="1"/>
  <c r="Q1236" i="1"/>
  <c r="N1236" i="1"/>
  <c r="P1236" i="1" s="1"/>
  <c r="J1236" i="1"/>
  <c r="G1236" i="1"/>
  <c r="F1236" i="1"/>
  <c r="D1236" i="1"/>
  <c r="B1236" i="1"/>
  <c r="R1235" i="1"/>
  <c r="N1235" i="1"/>
  <c r="P1235" i="1" s="1"/>
  <c r="J1235" i="1"/>
  <c r="G1235" i="1"/>
  <c r="F1235" i="1"/>
  <c r="D1235" i="1"/>
  <c r="B1235" i="1"/>
  <c r="R1234" i="1"/>
  <c r="Q1234" i="1"/>
  <c r="N1234" i="1"/>
  <c r="P1234" i="1" s="1"/>
  <c r="J1234" i="1"/>
  <c r="G1234" i="1"/>
  <c r="F1234" i="1"/>
  <c r="D1234" i="1"/>
  <c r="B1234" i="1"/>
  <c r="R1233" i="1"/>
  <c r="N1233" i="1"/>
  <c r="P1233" i="1" s="1"/>
  <c r="J1233" i="1"/>
  <c r="G1233" i="1"/>
  <c r="F1233" i="1"/>
  <c r="D1233" i="1"/>
  <c r="B1233" i="1"/>
  <c r="R1232" i="1"/>
  <c r="Q1232" i="1"/>
  <c r="N1232" i="1"/>
  <c r="P1232" i="1" s="1"/>
  <c r="J1232" i="1"/>
  <c r="G1232" i="1"/>
  <c r="F1232" i="1"/>
  <c r="D1232" i="1"/>
  <c r="B1232" i="1"/>
  <c r="R1231" i="1"/>
  <c r="N1231" i="1"/>
  <c r="P1231" i="1" s="1"/>
  <c r="J1231" i="1"/>
  <c r="G1231" i="1"/>
  <c r="F1231" i="1"/>
  <c r="D1231" i="1"/>
  <c r="B1231" i="1"/>
  <c r="R1230" i="1"/>
  <c r="Q1230" i="1"/>
  <c r="N1230" i="1"/>
  <c r="P1230" i="1" s="1"/>
  <c r="J1230" i="1"/>
  <c r="G1230" i="1"/>
  <c r="F1230" i="1"/>
  <c r="D1230" i="1"/>
  <c r="B1230" i="1"/>
  <c r="R1229" i="1"/>
  <c r="N1229" i="1"/>
  <c r="P1229" i="1" s="1"/>
  <c r="J1229" i="1"/>
  <c r="G1229" i="1"/>
  <c r="F1229" i="1"/>
  <c r="D1229" i="1"/>
  <c r="B1229" i="1"/>
  <c r="R1228" i="1"/>
  <c r="Q1228" i="1"/>
  <c r="N1228" i="1"/>
  <c r="P1228" i="1" s="1"/>
  <c r="J1228" i="1"/>
  <c r="G1228" i="1"/>
  <c r="F1228" i="1"/>
  <c r="D1228" i="1"/>
  <c r="B1228" i="1"/>
  <c r="R1227" i="1"/>
  <c r="N1227" i="1"/>
  <c r="P1227" i="1" s="1"/>
  <c r="J1227" i="1"/>
  <c r="G1227" i="1"/>
  <c r="F1227" i="1"/>
  <c r="D1227" i="1"/>
  <c r="B1227" i="1"/>
  <c r="R1226" i="1"/>
  <c r="Q1226" i="1"/>
  <c r="N1226" i="1"/>
  <c r="P1226" i="1" s="1"/>
  <c r="J1226" i="1"/>
  <c r="G1226" i="1"/>
  <c r="F1226" i="1"/>
  <c r="D1226" i="1"/>
  <c r="B1226" i="1"/>
  <c r="R1225" i="1"/>
  <c r="N1225" i="1"/>
  <c r="P1225" i="1" s="1"/>
  <c r="J1225" i="1"/>
  <c r="G1225" i="1"/>
  <c r="F1225" i="1"/>
  <c r="D1225" i="1"/>
  <c r="B1225" i="1"/>
  <c r="R1224" i="1"/>
  <c r="Q1224" i="1"/>
  <c r="N1224" i="1"/>
  <c r="P1224" i="1" s="1"/>
  <c r="J1224" i="1"/>
  <c r="G1224" i="1"/>
  <c r="F1224" i="1"/>
  <c r="D1224" i="1"/>
  <c r="B1224" i="1"/>
  <c r="R1223" i="1"/>
  <c r="N1223" i="1"/>
  <c r="P1223" i="1" s="1"/>
  <c r="J1223" i="1"/>
  <c r="G1223" i="1"/>
  <c r="F1223" i="1"/>
  <c r="D1223" i="1"/>
  <c r="B1223" i="1"/>
  <c r="R1222" i="1"/>
  <c r="Q1222" i="1"/>
  <c r="N1222" i="1"/>
  <c r="P1222" i="1" s="1"/>
  <c r="J1222" i="1"/>
  <c r="G1222" i="1"/>
  <c r="F1222" i="1"/>
  <c r="D1222" i="1"/>
  <c r="B1222" i="1"/>
  <c r="R1221" i="1"/>
  <c r="N1221" i="1"/>
  <c r="P1221" i="1" s="1"/>
  <c r="J1221" i="1"/>
  <c r="G1221" i="1"/>
  <c r="F1221" i="1"/>
  <c r="D1221" i="1"/>
  <c r="B1221" i="1"/>
  <c r="R1220" i="1"/>
  <c r="Q1220" i="1"/>
  <c r="N1220" i="1"/>
  <c r="P1220" i="1" s="1"/>
  <c r="J1220" i="1"/>
  <c r="G1220" i="1"/>
  <c r="F1220" i="1"/>
  <c r="D1220" i="1"/>
  <c r="B1220" i="1"/>
  <c r="R1219" i="1"/>
  <c r="N1219" i="1"/>
  <c r="P1219" i="1" s="1"/>
  <c r="J1219" i="1"/>
  <c r="G1219" i="1"/>
  <c r="F1219" i="1"/>
  <c r="D1219" i="1"/>
  <c r="B1219" i="1"/>
  <c r="R1218" i="1"/>
  <c r="Q1218" i="1"/>
  <c r="N1218" i="1"/>
  <c r="P1218" i="1" s="1"/>
  <c r="J1218" i="1"/>
  <c r="G1218" i="1"/>
  <c r="F1218" i="1"/>
  <c r="D1218" i="1"/>
  <c r="B1218" i="1"/>
  <c r="R1217" i="1"/>
  <c r="N1217" i="1"/>
  <c r="P1217" i="1" s="1"/>
  <c r="J1217" i="1"/>
  <c r="G1217" i="1"/>
  <c r="F1217" i="1"/>
  <c r="D1217" i="1"/>
  <c r="B1217" i="1"/>
  <c r="R1216" i="1"/>
  <c r="Q1216" i="1"/>
  <c r="N1216" i="1"/>
  <c r="P1216" i="1" s="1"/>
  <c r="J1216" i="1"/>
  <c r="G1216" i="1"/>
  <c r="F1216" i="1"/>
  <c r="D1216" i="1"/>
  <c r="B1216" i="1"/>
  <c r="R1215" i="1"/>
  <c r="N1215" i="1"/>
  <c r="P1215" i="1" s="1"/>
  <c r="J1215" i="1"/>
  <c r="G1215" i="1"/>
  <c r="F1215" i="1"/>
  <c r="D1215" i="1"/>
  <c r="B1215" i="1"/>
  <c r="R1214" i="1"/>
  <c r="Q1214" i="1"/>
  <c r="N1214" i="1"/>
  <c r="P1214" i="1" s="1"/>
  <c r="J1214" i="1"/>
  <c r="G1214" i="1"/>
  <c r="F1214" i="1"/>
  <c r="D1214" i="1"/>
  <c r="B1214" i="1"/>
  <c r="R1213" i="1"/>
  <c r="N1213" i="1"/>
  <c r="P1213" i="1" s="1"/>
  <c r="J1213" i="1"/>
  <c r="G1213" i="1"/>
  <c r="F1213" i="1"/>
  <c r="D1213" i="1"/>
  <c r="B1213" i="1"/>
  <c r="R1212" i="1"/>
  <c r="Q1212" i="1"/>
  <c r="N1212" i="1"/>
  <c r="P1212" i="1" s="1"/>
  <c r="J1212" i="1"/>
  <c r="G1212" i="1"/>
  <c r="F1212" i="1"/>
  <c r="D1212" i="1"/>
  <c r="B1212" i="1"/>
  <c r="R1211" i="1"/>
  <c r="N1211" i="1"/>
  <c r="P1211" i="1" s="1"/>
  <c r="J1211" i="1"/>
  <c r="G1211" i="1"/>
  <c r="F1211" i="1"/>
  <c r="D1211" i="1"/>
  <c r="B1211" i="1"/>
  <c r="R1210" i="1"/>
  <c r="Q1210" i="1"/>
  <c r="N1210" i="1"/>
  <c r="P1210" i="1" s="1"/>
  <c r="J1210" i="1"/>
  <c r="G1210" i="1"/>
  <c r="F1210" i="1"/>
  <c r="D1210" i="1"/>
  <c r="B1210" i="1"/>
  <c r="R1209" i="1"/>
  <c r="N1209" i="1"/>
  <c r="P1209" i="1" s="1"/>
  <c r="J1209" i="1"/>
  <c r="G1209" i="1"/>
  <c r="F1209" i="1"/>
  <c r="D1209" i="1"/>
  <c r="B1209" i="1"/>
  <c r="R1208" i="1"/>
  <c r="Q1208" i="1"/>
  <c r="N1208" i="1"/>
  <c r="P1208" i="1" s="1"/>
  <c r="J1208" i="1"/>
  <c r="G1208" i="1"/>
  <c r="F1208" i="1"/>
  <c r="D1208" i="1"/>
  <c r="B1208" i="1"/>
  <c r="R1207" i="1"/>
  <c r="N1207" i="1"/>
  <c r="P1207" i="1" s="1"/>
  <c r="J1207" i="1"/>
  <c r="G1207" i="1"/>
  <c r="F1207" i="1"/>
  <c r="D1207" i="1"/>
  <c r="B1207" i="1"/>
  <c r="R1206" i="1"/>
  <c r="Q1206" i="1"/>
  <c r="N1206" i="1"/>
  <c r="P1206" i="1" s="1"/>
  <c r="J1206" i="1"/>
  <c r="G1206" i="1"/>
  <c r="F1206" i="1"/>
  <c r="D1206" i="1"/>
  <c r="B1206" i="1"/>
  <c r="R1205" i="1"/>
  <c r="N1205" i="1"/>
  <c r="P1205" i="1" s="1"/>
  <c r="J1205" i="1"/>
  <c r="G1205" i="1"/>
  <c r="F1205" i="1"/>
  <c r="D1205" i="1"/>
  <c r="B1205" i="1"/>
  <c r="R1204" i="1"/>
  <c r="Q1204" i="1"/>
  <c r="N1204" i="1"/>
  <c r="P1204" i="1" s="1"/>
  <c r="J1204" i="1"/>
  <c r="G1204" i="1"/>
  <c r="F1204" i="1"/>
  <c r="D1204" i="1"/>
  <c r="B1204" i="1"/>
  <c r="R1203" i="1"/>
  <c r="N1203" i="1"/>
  <c r="P1203" i="1" s="1"/>
  <c r="J1203" i="1"/>
  <c r="G1203" i="1"/>
  <c r="F1203" i="1"/>
  <c r="D1203" i="1"/>
  <c r="B1203" i="1"/>
  <c r="R1202" i="1"/>
  <c r="Q1202" i="1"/>
  <c r="N1202" i="1"/>
  <c r="P1202" i="1" s="1"/>
  <c r="J1202" i="1"/>
  <c r="G1202" i="1"/>
  <c r="F1202" i="1"/>
  <c r="D1202" i="1"/>
  <c r="B1202" i="1"/>
  <c r="R1201" i="1"/>
  <c r="N1201" i="1"/>
  <c r="P1201" i="1" s="1"/>
  <c r="J1201" i="1"/>
  <c r="G1201" i="1"/>
  <c r="F1201" i="1"/>
  <c r="D1201" i="1"/>
  <c r="B1201" i="1"/>
  <c r="R1200" i="1"/>
  <c r="Q1200" i="1"/>
  <c r="N1200" i="1"/>
  <c r="P1200" i="1" s="1"/>
  <c r="J1200" i="1"/>
  <c r="G1200" i="1"/>
  <c r="F1200" i="1"/>
  <c r="D1200" i="1"/>
  <c r="B1200" i="1"/>
  <c r="R1199" i="1"/>
  <c r="N1199" i="1"/>
  <c r="P1199" i="1" s="1"/>
  <c r="J1199" i="1"/>
  <c r="G1199" i="1"/>
  <c r="F1199" i="1"/>
  <c r="D1199" i="1"/>
  <c r="B1199" i="1"/>
  <c r="R1198" i="1"/>
  <c r="Q1198" i="1"/>
  <c r="N1198" i="1"/>
  <c r="P1198" i="1" s="1"/>
  <c r="J1198" i="1"/>
  <c r="G1198" i="1"/>
  <c r="F1198" i="1"/>
  <c r="D1198" i="1"/>
  <c r="B1198" i="1"/>
  <c r="R1197" i="1"/>
  <c r="N1197" i="1"/>
  <c r="P1197" i="1" s="1"/>
  <c r="J1197" i="1"/>
  <c r="G1197" i="1"/>
  <c r="F1197" i="1"/>
  <c r="D1197" i="1"/>
  <c r="B1197" i="1"/>
  <c r="R1196" i="1"/>
  <c r="Q1196" i="1"/>
  <c r="N1196" i="1"/>
  <c r="P1196" i="1" s="1"/>
  <c r="J1196" i="1"/>
  <c r="G1196" i="1"/>
  <c r="F1196" i="1"/>
  <c r="D1196" i="1"/>
  <c r="B1196" i="1"/>
  <c r="R1195" i="1"/>
  <c r="N1195" i="1"/>
  <c r="P1195" i="1" s="1"/>
  <c r="J1195" i="1"/>
  <c r="G1195" i="1"/>
  <c r="F1195" i="1"/>
  <c r="D1195" i="1"/>
  <c r="B1195" i="1"/>
  <c r="R1194" i="1"/>
  <c r="Q1194" i="1"/>
  <c r="N1194" i="1"/>
  <c r="P1194" i="1" s="1"/>
  <c r="J1194" i="1"/>
  <c r="G1194" i="1"/>
  <c r="F1194" i="1"/>
  <c r="D1194" i="1"/>
  <c r="B1194" i="1"/>
  <c r="R1193" i="1"/>
  <c r="N1193" i="1"/>
  <c r="P1193" i="1" s="1"/>
  <c r="J1193" i="1"/>
  <c r="G1193" i="1"/>
  <c r="F1193" i="1"/>
  <c r="D1193" i="1"/>
  <c r="B1193" i="1"/>
  <c r="R1192" i="1"/>
  <c r="Q1192" i="1"/>
  <c r="N1192" i="1"/>
  <c r="P1192" i="1" s="1"/>
  <c r="J1192" i="1"/>
  <c r="G1192" i="1"/>
  <c r="F1192" i="1"/>
  <c r="D1192" i="1"/>
  <c r="B1192" i="1"/>
  <c r="R1191" i="1"/>
  <c r="N1191" i="1"/>
  <c r="P1191" i="1" s="1"/>
  <c r="J1191" i="1"/>
  <c r="G1191" i="1"/>
  <c r="F1191" i="1"/>
  <c r="D1191" i="1"/>
  <c r="B1191" i="1"/>
  <c r="R1190" i="1"/>
  <c r="Q1190" i="1"/>
  <c r="N1190" i="1"/>
  <c r="P1190" i="1" s="1"/>
  <c r="J1190" i="1"/>
  <c r="G1190" i="1"/>
  <c r="F1190" i="1"/>
  <c r="D1190" i="1"/>
  <c r="B1190" i="1"/>
  <c r="R1189" i="1"/>
  <c r="N1189" i="1"/>
  <c r="P1189" i="1" s="1"/>
  <c r="J1189" i="1"/>
  <c r="G1189" i="1"/>
  <c r="F1189" i="1"/>
  <c r="D1189" i="1"/>
  <c r="B1189" i="1"/>
  <c r="R1188" i="1"/>
  <c r="Q1188" i="1"/>
  <c r="N1188" i="1"/>
  <c r="P1188" i="1" s="1"/>
  <c r="J1188" i="1"/>
  <c r="G1188" i="1"/>
  <c r="F1188" i="1"/>
  <c r="D1188" i="1"/>
  <c r="B1188" i="1"/>
  <c r="R1187" i="1"/>
  <c r="N1187" i="1"/>
  <c r="P1187" i="1" s="1"/>
  <c r="J1187" i="1"/>
  <c r="G1187" i="1"/>
  <c r="F1187" i="1"/>
  <c r="D1187" i="1"/>
  <c r="B1187" i="1"/>
  <c r="R1186" i="1"/>
  <c r="Q1186" i="1"/>
  <c r="N1186" i="1"/>
  <c r="P1186" i="1" s="1"/>
  <c r="J1186" i="1"/>
  <c r="G1186" i="1"/>
  <c r="F1186" i="1"/>
  <c r="D1186" i="1"/>
  <c r="B1186" i="1"/>
  <c r="R1185" i="1"/>
  <c r="N1185" i="1"/>
  <c r="P1185" i="1" s="1"/>
  <c r="J1185" i="1"/>
  <c r="G1185" i="1"/>
  <c r="F1185" i="1"/>
  <c r="D1185" i="1"/>
  <c r="B1185" i="1"/>
  <c r="R1184" i="1"/>
  <c r="Q1184" i="1"/>
  <c r="N1184" i="1"/>
  <c r="P1184" i="1" s="1"/>
  <c r="J1184" i="1"/>
  <c r="G1184" i="1"/>
  <c r="F1184" i="1"/>
  <c r="D1184" i="1"/>
  <c r="B1184" i="1"/>
  <c r="R1183" i="1"/>
  <c r="N1183" i="1"/>
  <c r="P1183" i="1" s="1"/>
  <c r="J1183" i="1"/>
  <c r="G1183" i="1"/>
  <c r="F1183" i="1"/>
  <c r="D1183" i="1"/>
  <c r="B1183" i="1"/>
  <c r="R1182" i="1"/>
  <c r="Q1182" i="1"/>
  <c r="N1182" i="1"/>
  <c r="P1182" i="1" s="1"/>
  <c r="J1182" i="1"/>
  <c r="G1182" i="1"/>
  <c r="F1182" i="1"/>
  <c r="D1182" i="1"/>
  <c r="B1182" i="1"/>
  <c r="R1181" i="1"/>
  <c r="N1181" i="1"/>
  <c r="P1181" i="1" s="1"/>
  <c r="J1181" i="1"/>
  <c r="G1181" i="1"/>
  <c r="F1181" i="1"/>
  <c r="D1181" i="1"/>
  <c r="B1181" i="1"/>
  <c r="R1180" i="1"/>
  <c r="Q1180" i="1"/>
  <c r="N1180" i="1"/>
  <c r="P1180" i="1" s="1"/>
  <c r="J1180" i="1"/>
  <c r="G1180" i="1"/>
  <c r="F1180" i="1"/>
  <c r="D1180" i="1"/>
  <c r="B1180" i="1"/>
  <c r="R1179" i="1"/>
  <c r="N1179" i="1"/>
  <c r="P1179" i="1" s="1"/>
  <c r="J1179" i="1"/>
  <c r="G1179" i="1"/>
  <c r="F1179" i="1"/>
  <c r="D1179" i="1"/>
  <c r="B1179" i="1"/>
  <c r="R1178" i="1"/>
  <c r="Q1178" i="1"/>
  <c r="N1178" i="1"/>
  <c r="P1178" i="1" s="1"/>
  <c r="J1178" i="1"/>
  <c r="G1178" i="1"/>
  <c r="F1178" i="1"/>
  <c r="D1178" i="1"/>
  <c r="B1178" i="1"/>
  <c r="R1177" i="1"/>
  <c r="N1177" i="1"/>
  <c r="P1177" i="1" s="1"/>
  <c r="J1177" i="1"/>
  <c r="G1177" i="1"/>
  <c r="F1177" i="1"/>
  <c r="D1177" i="1"/>
  <c r="B1177" i="1"/>
  <c r="R1176" i="1"/>
  <c r="Q1176" i="1"/>
  <c r="N1176" i="1"/>
  <c r="P1176" i="1" s="1"/>
  <c r="J1176" i="1"/>
  <c r="G1176" i="1"/>
  <c r="F1176" i="1"/>
  <c r="D1176" i="1"/>
  <c r="B1176" i="1"/>
  <c r="R1175" i="1"/>
  <c r="N1175" i="1"/>
  <c r="P1175" i="1" s="1"/>
  <c r="J1175" i="1"/>
  <c r="G1175" i="1"/>
  <c r="F1175" i="1"/>
  <c r="D1175" i="1"/>
  <c r="B1175" i="1"/>
  <c r="R1174" i="1"/>
  <c r="Q1174" i="1"/>
  <c r="N1174" i="1"/>
  <c r="P1174" i="1" s="1"/>
  <c r="J1174" i="1"/>
  <c r="G1174" i="1"/>
  <c r="F1174" i="1"/>
  <c r="D1174" i="1"/>
  <c r="B1174" i="1"/>
  <c r="R1173" i="1"/>
  <c r="N1173" i="1"/>
  <c r="P1173" i="1" s="1"/>
  <c r="J1173" i="1"/>
  <c r="G1173" i="1"/>
  <c r="F1173" i="1"/>
  <c r="D1173" i="1"/>
  <c r="B1173" i="1"/>
  <c r="R1172" i="1"/>
  <c r="Q1172" i="1"/>
  <c r="N1172" i="1"/>
  <c r="P1172" i="1" s="1"/>
  <c r="J1172" i="1"/>
  <c r="G1172" i="1"/>
  <c r="F1172" i="1"/>
  <c r="D1172" i="1"/>
  <c r="B1172" i="1"/>
  <c r="R1171" i="1"/>
  <c r="N1171" i="1"/>
  <c r="P1171" i="1" s="1"/>
  <c r="J1171" i="1"/>
  <c r="G1171" i="1"/>
  <c r="F1171" i="1"/>
  <c r="D1171" i="1"/>
  <c r="B1171" i="1"/>
  <c r="R1170" i="1"/>
  <c r="Q1170" i="1"/>
  <c r="N1170" i="1"/>
  <c r="P1170" i="1" s="1"/>
  <c r="J1170" i="1"/>
  <c r="G1170" i="1"/>
  <c r="F1170" i="1"/>
  <c r="D1170" i="1"/>
  <c r="B1170" i="1"/>
  <c r="R1169" i="1"/>
  <c r="N1169" i="1"/>
  <c r="P1169" i="1" s="1"/>
  <c r="J1169" i="1"/>
  <c r="G1169" i="1"/>
  <c r="F1169" i="1"/>
  <c r="D1169" i="1"/>
  <c r="B1169" i="1"/>
  <c r="R1168" i="1"/>
  <c r="Q1168" i="1"/>
  <c r="N1168" i="1"/>
  <c r="P1168" i="1" s="1"/>
  <c r="J1168" i="1"/>
  <c r="G1168" i="1"/>
  <c r="F1168" i="1"/>
  <c r="D1168" i="1"/>
  <c r="B1168" i="1"/>
  <c r="R1167" i="1"/>
  <c r="N1167" i="1"/>
  <c r="P1167" i="1" s="1"/>
  <c r="J1167" i="1"/>
  <c r="G1167" i="1"/>
  <c r="F1167" i="1"/>
  <c r="D1167" i="1"/>
  <c r="B1167" i="1"/>
  <c r="R1166" i="1"/>
  <c r="Q1166" i="1"/>
  <c r="N1166" i="1"/>
  <c r="P1166" i="1" s="1"/>
  <c r="J1166" i="1"/>
  <c r="G1166" i="1"/>
  <c r="F1166" i="1"/>
  <c r="D1166" i="1"/>
  <c r="B1166" i="1"/>
  <c r="R1165" i="1"/>
  <c r="N1165" i="1"/>
  <c r="P1165" i="1" s="1"/>
  <c r="J1165" i="1"/>
  <c r="G1165" i="1"/>
  <c r="F1165" i="1"/>
  <c r="D1165" i="1"/>
  <c r="B1165" i="1"/>
  <c r="R1164" i="1"/>
  <c r="Q1164" i="1"/>
  <c r="N1164" i="1"/>
  <c r="P1164" i="1" s="1"/>
  <c r="J1164" i="1"/>
  <c r="G1164" i="1"/>
  <c r="F1164" i="1"/>
  <c r="D1164" i="1"/>
  <c r="B1164" i="1"/>
  <c r="R1163" i="1"/>
  <c r="N1163" i="1"/>
  <c r="P1163" i="1" s="1"/>
  <c r="J1163" i="1"/>
  <c r="G1163" i="1"/>
  <c r="F1163" i="1"/>
  <c r="D1163" i="1"/>
  <c r="B1163" i="1"/>
  <c r="R1162" i="1"/>
  <c r="Q1162" i="1"/>
  <c r="N1162" i="1"/>
  <c r="P1162" i="1" s="1"/>
  <c r="J1162" i="1"/>
  <c r="G1162" i="1"/>
  <c r="F1162" i="1"/>
  <c r="D1162" i="1"/>
  <c r="B1162" i="1"/>
  <c r="R1161" i="1"/>
  <c r="N1161" i="1"/>
  <c r="P1161" i="1" s="1"/>
  <c r="J1161" i="1"/>
  <c r="G1161" i="1"/>
  <c r="F1161" i="1"/>
  <c r="D1161" i="1"/>
  <c r="B1161" i="1"/>
  <c r="R1160" i="1"/>
  <c r="Q1160" i="1"/>
  <c r="N1160" i="1"/>
  <c r="P1160" i="1" s="1"/>
  <c r="J1160" i="1"/>
  <c r="G1160" i="1"/>
  <c r="F1160" i="1"/>
  <c r="D1160" i="1"/>
  <c r="B1160" i="1"/>
  <c r="R1159" i="1"/>
  <c r="N1159" i="1"/>
  <c r="P1159" i="1" s="1"/>
  <c r="J1159" i="1"/>
  <c r="G1159" i="1"/>
  <c r="F1159" i="1"/>
  <c r="D1159" i="1"/>
  <c r="B1159" i="1"/>
  <c r="R1158" i="1"/>
  <c r="Q1158" i="1"/>
  <c r="N1158" i="1"/>
  <c r="P1158" i="1" s="1"/>
  <c r="J1158" i="1"/>
  <c r="G1158" i="1"/>
  <c r="F1158" i="1"/>
  <c r="D1158" i="1"/>
  <c r="B1158" i="1"/>
  <c r="R1157" i="1"/>
  <c r="N1157" i="1"/>
  <c r="P1157" i="1" s="1"/>
  <c r="J1157" i="1"/>
  <c r="G1157" i="1"/>
  <c r="F1157" i="1"/>
  <c r="D1157" i="1"/>
  <c r="B1157" i="1"/>
  <c r="R1156" i="1"/>
  <c r="Q1156" i="1"/>
  <c r="N1156" i="1"/>
  <c r="P1156" i="1" s="1"/>
  <c r="J1156" i="1"/>
  <c r="G1156" i="1"/>
  <c r="F1156" i="1"/>
  <c r="D1156" i="1"/>
  <c r="B1156" i="1"/>
  <c r="R1155" i="1"/>
  <c r="N1155" i="1"/>
  <c r="P1155" i="1" s="1"/>
  <c r="J1155" i="1"/>
  <c r="G1155" i="1"/>
  <c r="F1155" i="1"/>
  <c r="D1155" i="1"/>
  <c r="B1155" i="1"/>
  <c r="R1154" i="1"/>
  <c r="Q1154" i="1"/>
  <c r="N1154" i="1"/>
  <c r="P1154" i="1" s="1"/>
  <c r="J1154" i="1"/>
  <c r="G1154" i="1"/>
  <c r="F1154" i="1"/>
  <c r="D1154" i="1"/>
  <c r="B1154" i="1"/>
  <c r="R1153" i="1"/>
  <c r="N1153" i="1"/>
  <c r="P1153" i="1" s="1"/>
  <c r="J1153" i="1"/>
  <c r="G1153" i="1"/>
  <c r="F1153" i="1"/>
  <c r="D1153" i="1"/>
  <c r="B1153" i="1"/>
  <c r="R1152" i="1"/>
  <c r="Q1152" i="1"/>
  <c r="N1152" i="1"/>
  <c r="P1152" i="1" s="1"/>
  <c r="J1152" i="1"/>
  <c r="G1152" i="1"/>
  <c r="F1152" i="1"/>
  <c r="D1152" i="1"/>
  <c r="B1152" i="1"/>
  <c r="R1151" i="1"/>
  <c r="N1151" i="1"/>
  <c r="P1151" i="1" s="1"/>
  <c r="J1151" i="1"/>
  <c r="G1151" i="1"/>
  <c r="F1151" i="1"/>
  <c r="D1151" i="1"/>
  <c r="B1151" i="1"/>
  <c r="R1150" i="1"/>
  <c r="Q1150" i="1"/>
  <c r="N1150" i="1"/>
  <c r="P1150" i="1" s="1"/>
  <c r="J1150" i="1"/>
  <c r="G1150" i="1"/>
  <c r="F1150" i="1"/>
  <c r="D1150" i="1"/>
  <c r="B1150" i="1"/>
  <c r="R1149" i="1"/>
  <c r="N1149" i="1"/>
  <c r="P1149" i="1" s="1"/>
  <c r="J1149" i="1"/>
  <c r="G1149" i="1"/>
  <c r="F1149" i="1"/>
  <c r="D1149" i="1"/>
  <c r="B1149" i="1"/>
  <c r="R1148" i="1"/>
  <c r="Q1148" i="1"/>
  <c r="N1148" i="1"/>
  <c r="P1148" i="1" s="1"/>
  <c r="J1148" i="1"/>
  <c r="G1148" i="1"/>
  <c r="F1148" i="1"/>
  <c r="D1148" i="1"/>
  <c r="B1148" i="1"/>
  <c r="R1147" i="1"/>
  <c r="N1147" i="1"/>
  <c r="P1147" i="1" s="1"/>
  <c r="J1147" i="1"/>
  <c r="G1147" i="1"/>
  <c r="F1147" i="1"/>
  <c r="D1147" i="1"/>
  <c r="B1147" i="1"/>
  <c r="R1146" i="1"/>
  <c r="Q1146" i="1"/>
  <c r="N1146" i="1"/>
  <c r="P1146" i="1" s="1"/>
  <c r="J1146" i="1"/>
  <c r="G1146" i="1"/>
  <c r="F1146" i="1"/>
  <c r="D1146" i="1"/>
  <c r="B1146" i="1"/>
  <c r="R1145" i="1"/>
  <c r="N1145" i="1"/>
  <c r="P1145" i="1" s="1"/>
  <c r="J1145" i="1"/>
  <c r="G1145" i="1"/>
  <c r="F1145" i="1"/>
  <c r="D1145" i="1"/>
  <c r="B1145" i="1"/>
  <c r="R1144" i="1"/>
  <c r="Q1144" i="1"/>
  <c r="N1144" i="1"/>
  <c r="P1144" i="1" s="1"/>
  <c r="J1144" i="1"/>
  <c r="G1144" i="1"/>
  <c r="F1144" i="1"/>
  <c r="D1144" i="1"/>
  <c r="B1144" i="1"/>
  <c r="R1143" i="1"/>
  <c r="N1143" i="1"/>
  <c r="P1143" i="1" s="1"/>
  <c r="J1143" i="1"/>
  <c r="G1143" i="1"/>
  <c r="F1143" i="1"/>
  <c r="D1143" i="1"/>
  <c r="B1143" i="1"/>
  <c r="R1142" i="1"/>
  <c r="Q1142" i="1"/>
  <c r="N1142" i="1"/>
  <c r="P1142" i="1" s="1"/>
  <c r="J1142" i="1"/>
  <c r="G1142" i="1"/>
  <c r="F1142" i="1"/>
  <c r="D1142" i="1"/>
  <c r="B1142" i="1"/>
  <c r="R1141" i="1"/>
  <c r="N1141" i="1"/>
  <c r="P1141" i="1" s="1"/>
  <c r="J1141" i="1"/>
  <c r="G1141" i="1"/>
  <c r="F1141" i="1"/>
  <c r="D1141" i="1"/>
  <c r="B1141" i="1"/>
  <c r="R1140" i="1"/>
  <c r="Q1140" i="1"/>
  <c r="N1140" i="1"/>
  <c r="P1140" i="1" s="1"/>
  <c r="J1140" i="1"/>
  <c r="G1140" i="1"/>
  <c r="F1140" i="1"/>
  <c r="D1140" i="1"/>
  <c r="B1140" i="1"/>
  <c r="R1139" i="1"/>
  <c r="N1139" i="1"/>
  <c r="P1139" i="1" s="1"/>
  <c r="J1139" i="1"/>
  <c r="G1139" i="1"/>
  <c r="F1139" i="1"/>
  <c r="D1139" i="1"/>
  <c r="B1139" i="1"/>
  <c r="R1138" i="1"/>
  <c r="Q1138" i="1"/>
  <c r="N1138" i="1"/>
  <c r="P1138" i="1" s="1"/>
  <c r="J1138" i="1"/>
  <c r="G1138" i="1"/>
  <c r="F1138" i="1"/>
  <c r="D1138" i="1"/>
  <c r="B1138" i="1"/>
  <c r="R1137" i="1"/>
  <c r="N1137" i="1"/>
  <c r="P1137" i="1" s="1"/>
  <c r="J1137" i="1"/>
  <c r="G1137" i="1"/>
  <c r="F1137" i="1"/>
  <c r="D1137" i="1"/>
  <c r="B1137" i="1"/>
  <c r="R1136" i="1"/>
  <c r="Q1136" i="1"/>
  <c r="N1136" i="1"/>
  <c r="P1136" i="1" s="1"/>
  <c r="J1136" i="1"/>
  <c r="G1136" i="1"/>
  <c r="F1136" i="1"/>
  <c r="D1136" i="1"/>
  <c r="B1136" i="1"/>
  <c r="R1135" i="1"/>
  <c r="N1135" i="1"/>
  <c r="P1135" i="1" s="1"/>
  <c r="J1135" i="1"/>
  <c r="G1135" i="1"/>
  <c r="F1135" i="1"/>
  <c r="D1135" i="1"/>
  <c r="B1135" i="1"/>
  <c r="R1134" i="1"/>
  <c r="Q1134" i="1"/>
  <c r="N1134" i="1"/>
  <c r="P1134" i="1" s="1"/>
  <c r="J1134" i="1"/>
  <c r="G1134" i="1"/>
  <c r="F1134" i="1"/>
  <c r="D1134" i="1"/>
  <c r="B1134" i="1"/>
  <c r="R1133" i="1"/>
  <c r="N1133" i="1"/>
  <c r="P1133" i="1" s="1"/>
  <c r="J1133" i="1"/>
  <c r="G1133" i="1"/>
  <c r="F1133" i="1"/>
  <c r="D1133" i="1"/>
  <c r="B1133" i="1"/>
  <c r="R1132" i="1"/>
  <c r="Q1132" i="1"/>
  <c r="N1132" i="1"/>
  <c r="P1132" i="1" s="1"/>
  <c r="J1132" i="1"/>
  <c r="G1132" i="1"/>
  <c r="F1132" i="1"/>
  <c r="D1132" i="1"/>
  <c r="B1132" i="1"/>
  <c r="R1131" i="1"/>
  <c r="N1131" i="1"/>
  <c r="P1131" i="1" s="1"/>
  <c r="J1131" i="1"/>
  <c r="G1131" i="1"/>
  <c r="F1131" i="1"/>
  <c r="D1131" i="1"/>
  <c r="B1131" i="1"/>
  <c r="R1130" i="1"/>
  <c r="Q1130" i="1"/>
  <c r="N1130" i="1"/>
  <c r="P1130" i="1" s="1"/>
  <c r="J1130" i="1"/>
  <c r="G1130" i="1"/>
  <c r="F1130" i="1"/>
  <c r="D1130" i="1"/>
  <c r="B1130" i="1"/>
  <c r="R1129" i="1"/>
  <c r="N1129" i="1"/>
  <c r="P1129" i="1" s="1"/>
  <c r="J1129" i="1"/>
  <c r="G1129" i="1"/>
  <c r="F1129" i="1"/>
  <c r="D1129" i="1"/>
  <c r="B1129" i="1"/>
  <c r="R1128" i="1"/>
  <c r="Q1128" i="1"/>
  <c r="N1128" i="1"/>
  <c r="P1128" i="1" s="1"/>
  <c r="J1128" i="1"/>
  <c r="G1128" i="1"/>
  <c r="F1128" i="1"/>
  <c r="D1128" i="1"/>
  <c r="B1128" i="1"/>
  <c r="R1127" i="1"/>
  <c r="N1127" i="1"/>
  <c r="P1127" i="1" s="1"/>
  <c r="J1127" i="1"/>
  <c r="G1127" i="1"/>
  <c r="F1127" i="1"/>
  <c r="D1127" i="1"/>
  <c r="B1127" i="1"/>
  <c r="R1126" i="1"/>
  <c r="Q1126" i="1"/>
  <c r="N1126" i="1"/>
  <c r="P1126" i="1" s="1"/>
  <c r="J1126" i="1"/>
  <c r="G1126" i="1"/>
  <c r="F1126" i="1"/>
  <c r="D1126" i="1"/>
  <c r="B1126" i="1"/>
  <c r="R1125" i="1"/>
  <c r="N1125" i="1"/>
  <c r="P1125" i="1" s="1"/>
  <c r="J1125" i="1"/>
  <c r="G1125" i="1"/>
  <c r="F1125" i="1"/>
  <c r="D1125" i="1"/>
  <c r="B1125" i="1"/>
  <c r="R1124" i="1"/>
  <c r="Q1124" i="1"/>
  <c r="N1124" i="1"/>
  <c r="P1124" i="1" s="1"/>
  <c r="J1124" i="1"/>
  <c r="G1124" i="1"/>
  <c r="F1124" i="1"/>
  <c r="D1124" i="1"/>
  <c r="B1124" i="1"/>
  <c r="R1123" i="1"/>
  <c r="N1123" i="1"/>
  <c r="P1123" i="1" s="1"/>
  <c r="J1123" i="1"/>
  <c r="G1123" i="1"/>
  <c r="F1123" i="1"/>
  <c r="D1123" i="1"/>
  <c r="B1123" i="1"/>
  <c r="R1122" i="1"/>
  <c r="Q1122" i="1"/>
  <c r="N1122" i="1"/>
  <c r="P1122" i="1" s="1"/>
  <c r="J1122" i="1"/>
  <c r="G1122" i="1"/>
  <c r="F1122" i="1"/>
  <c r="D1122" i="1"/>
  <c r="B1122" i="1"/>
  <c r="R1121" i="1"/>
  <c r="N1121" i="1"/>
  <c r="P1121" i="1" s="1"/>
  <c r="J1121" i="1"/>
  <c r="G1121" i="1"/>
  <c r="F1121" i="1"/>
  <c r="D1121" i="1"/>
  <c r="B1121" i="1"/>
  <c r="R1120" i="1"/>
  <c r="Q1120" i="1"/>
  <c r="N1120" i="1"/>
  <c r="P1120" i="1" s="1"/>
  <c r="J1120" i="1"/>
  <c r="G1120" i="1"/>
  <c r="F1120" i="1"/>
  <c r="D1120" i="1"/>
  <c r="B1120" i="1"/>
  <c r="R1119" i="1"/>
  <c r="N1119" i="1"/>
  <c r="P1119" i="1" s="1"/>
  <c r="J1119" i="1"/>
  <c r="G1119" i="1"/>
  <c r="F1119" i="1"/>
  <c r="D1119" i="1"/>
  <c r="B1119" i="1"/>
  <c r="R1118" i="1"/>
  <c r="Q1118" i="1"/>
  <c r="N1118" i="1"/>
  <c r="P1118" i="1" s="1"/>
  <c r="J1118" i="1"/>
  <c r="G1118" i="1"/>
  <c r="F1118" i="1"/>
  <c r="D1118" i="1"/>
  <c r="B1118" i="1"/>
  <c r="R1117" i="1"/>
  <c r="N1117" i="1"/>
  <c r="P1117" i="1" s="1"/>
  <c r="J1117" i="1"/>
  <c r="G1117" i="1"/>
  <c r="F1117" i="1"/>
  <c r="D1117" i="1"/>
  <c r="B1117" i="1"/>
  <c r="R1116" i="1"/>
  <c r="Q1116" i="1"/>
  <c r="N1116" i="1"/>
  <c r="P1116" i="1" s="1"/>
  <c r="J1116" i="1"/>
  <c r="G1116" i="1"/>
  <c r="F1116" i="1"/>
  <c r="D1116" i="1"/>
  <c r="B1116" i="1"/>
  <c r="R1115" i="1"/>
  <c r="N1115" i="1"/>
  <c r="P1115" i="1" s="1"/>
  <c r="J1115" i="1"/>
  <c r="G1115" i="1"/>
  <c r="F1115" i="1"/>
  <c r="D1115" i="1"/>
  <c r="B1115" i="1"/>
  <c r="R1114" i="1"/>
  <c r="Q1114" i="1"/>
  <c r="N1114" i="1"/>
  <c r="P1114" i="1" s="1"/>
  <c r="J1114" i="1"/>
  <c r="G1114" i="1"/>
  <c r="F1114" i="1"/>
  <c r="D1114" i="1"/>
  <c r="B1114" i="1"/>
  <c r="R1113" i="1"/>
  <c r="N1113" i="1"/>
  <c r="P1113" i="1" s="1"/>
  <c r="J1113" i="1"/>
  <c r="G1113" i="1"/>
  <c r="F1113" i="1"/>
  <c r="D1113" i="1"/>
  <c r="B1113" i="1"/>
  <c r="R1112" i="1"/>
  <c r="Q1112" i="1"/>
  <c r="N1112" i="1"/>
  <c r="P1112" i="1" s="1"/>
  <c r="J1112" i="1"/>
  <c r="G1112" i="1"/>
  <c r="F1112" i="1"/>
  <c r="D1112" i="1"/>
  <c r="B1112" i="1"/>
  <c r="R1111" i="1"/>
  <c r="N1111" i="1"/>
  <c r="P1111" i="1" s="1"/>
  <c r="J1111" i="1"/>
  <c r="G1111" i="1"/>
  <c r="F1111" i="1"/>
  <c r="D1111" i="1"/>
  <c r="B1111" i="1"/>
  <c r="R1110" i="1"/>
  <c r="Q1110" i="1"/>
  <c r="N1110" i="1"/>
  <c r="P1110" i="1" s="1"/>
  <c r="J1110" i="1"/>
  <c r="G1110" i="1"/>
  <c r="F1110" i="1"/>
  <c r="D1110" i="1"/>
  <c r="B1110" i="1"/>
  <c r="R1109" i="1"/>
  <c r="N1109" i="1"/>
  <c r="P1109" i="1" s="1"/>
  <c r="J1109" i="1"/>
  <c r="G1109" i="1"/>
  <c r="F1109" i="1"/>
  <c r="D1109" i="1"/>
  <c r="B1109" i="1"/>
  <c r="R1108" i="1"/>
  <c r="Q1108" i="1"/>
  <c r="N1108" i="1"/>
  <c r="P1108" i="1" s="1"/>
  <c r="J1108" i="1"/>
  <c r="G1108" i="1"/>
  <c r="F1108" i="1"/>
  <c r="D1108" i="1"/>
  <c r="B1108" i="1"/>
  <c r="R1107" i="1"/>
  <c r="N1107" i="1"/>
  <c r="P1107" i="1" s="1"/>
  <c r="J1107" i="1"/>
  <c r="G1107" i="1"/>
  <c r="F1107" i="1"/>
  <c r="D1107" i="1"/>
  <c r="B1107" i="1"/>
  <c r="R1106" i="1"/>
  <c r="Q1106" i="1"/>
  <c r="N1106" i="1"/>
  <c r="P1106" i="1" s="1"/>
  <c r="J1106" i="1"/>
  <c r="G1106" i="1"/>
  <c r="F1106" i="1"/>
  <c r="D1106" i="1"/>
  <c r="B1106" i="1"/>
  <c r="R1105" i="1"/>
  <c r="N1105" i="1"/>
  <c r="P1105" i="1" s="1"/>
  <c r="J1105" i="1"/>
  <c r="G1105" i="1"/>
  <c r="F1105" i="1"/>
  <c r="D1105" i="1"/>
  <c r="B1105" i="1"/>
  <c r="R1104" i="1"/>
  <c r="Q1104" i="1"/>
  <c r="N1104" i="1"/>
  <c r="P1104" i="1" s="1"/>
  <c r="J1104" i="1"/>
  <c r="G1104" i="1"/>
  <c r="F1104" i="1"/>
  <c r="D1104" i="1"/>
  <c r="B1104" i="1"/>
  <c r="R1103" i="1"/>
  <c r="N1103" i="1"/>
  <c r="P1103" i="1" s="1"/>
  <c r="J1103" i="1"/>
  <c r="G1103" i="1"/>
  <c r="F1103" i="1"/>
  <c r="D1103" i="1"/>
  <c r="B1103" i="1"/>
  <c r="R1102" i="1"/>
  <c r="Q1102" i="1"/>
  <c r="N1102" i="1"/>
  <c r="P1102" i="1" s="1"/>
  <c r="J1102" i="1"/>
  <c r="G1102" i="1"/>
  <c r="F1102" i="1"/>
  <c r="D1102" i="1"/>
  <c r="B1102" i="1"/>
  <c r="R1101" i="1"/>
  <c r="N1101" i="1"/>
  <c r="P1101" i="1" s="1"/>
  <c r="J1101" i="1"/>
  <c r="G1101" i="1"/>
  <c r="F1101" i="1"/>
  <c r="D1101" i="1"/>
  <c r="B1101" i="1"/>
  <c r="R1100" i="1"/>
  <c r="Q1100" i="1"/>
  <c r="N1100" i="1"/>
  <c r="P1100" i="1" s="1"/>
  <c r="J1100" i="1"/>
  <c r="G1100" i="1"/>
  <c r="F1100" i="1"/>
  <c r="D1100" i="1"/>
  <c r="B1100" i="1"/>
  <c r="R1099" i="1"/>
  <c r="N1099" i="1"/>
  <c r="P1099" i="1" s="1"/>
  <c r="J1099" i="1"/>
  <c r="G1099" i="1"/>
  <c r="F1099" i="1"/>
  <c r="D1099" i="1"/>
  <c r="B1099" i="1"/>
  <c r="R1098" i="1"/>
  <c r="Q1098" i="1"/>
  <c r="N1098" i="1"/>
  <c r="P1098" i="1" s="1"/>
  <c r="J1098" i="1"/>
  <c r="G1098" i="1"/>
  <c r="F1098" i="1"/>
  <c r="D1098" i="1"/>
  <c r="B1098" i="1"/>
  <c r="R1097" i="1"/>
  <c r="N1097" i="1"/>
  <c r="P1097" i="1" s="1"/>
  <c r="J1097" i="1"/>
  <c r="G1097" i="1"/>
  <c r="F1097" i="1"/>
  <c r="D1097" i="1"/>
  <c r="B1097" i="1"/>
  <c r="R1096" i="1"/>
  <c r="Q1096" i="1"/>
  <c r="N1096" i="1"/>
  <c r="P1096" i="1" s="1"/>
  <c r="J1096" i="1"/>
  <c r="G1096" i="1"/>
  <c r="F1096" i="1"/>
  <c r="D1096" i="1"/>
  <c r="B1096" i="1"/>
  <c r="R1095" i="1"/>
  <c r="N1095" i="1"/>
  <c r="P1095" i="1" s="1"/>
  <c r="J1095" i="1"/>
  <c r="G1095" i="1"/>
  <c r="F1095" i="1"/>
  <c r="D1095" i="1"/>
  <c r="B1095" i="1"/>
  <c r="R1094" i="1"/>
  <c r="Q1094" i="1"/>
  <c r="N1094" i="1"/>
  <c r="P1094" i="1" s="1"/>
  <c r="J1094" i="1"/>
  <c r="G1094" i="1"/>
  <c r="F1094" i="1"/>
  <c r="D1094" i="1"/>
  <c r="B1094" i="1"/>
  <c r="R1093" i="1"/>
  <c r="N1093" i="1"/>
  <c r="P1093" i="1" s="1"/>
  <c r="J1093" i="1"/>
  <c r="G1093" i="1"/>
  <c r="F1093" i="1"/>
  <c r="D1093" i="1"/>
  <c r="B1093" i="1"/>
  <c r="R1092" i="1"/>
  <c r="Q1092" i="1"/>
  <c r="N1092" i="1"/>
  <c r="P1092" i="1" s="1"/>
  <c r="J1092" i="1"/>
  <c r="G1092" i="1"/>
  <c r="F1092" i="1"/>
  <c r="D1092" i="1"/>
  <c r="B1092" i="1"/>
  <c r="R1091" i="1"/>
  <c r="N1091" i="1"/>
  <c r="P1091" i="1" s="1"/>
  <c r="J1091" i="1"/>
  <c r="G1091" i="1"/>
  <c r="F1091" i="1"/>
  <c r="D1091" i="1"/>
  <c r="B1091" i="1"/>
  <c r="R1090" i="1"/>
  <c r="Q1090" i="1"/>
  <c r="N1090" i="1"/>
  <c r="P1090" i="1" s="1"/>
  <c r="J1090" i="1"/>
  <c r="G1090" i="1"/>
  <c r="F1090" i="1"/>
  <c r="D1090" i="1"/>
  <c r="B1090" i="1"/>
  <c r="R1089" i="1"/>
  <c r="N1089" i="1"/>
  <c r="P1089" i="1" s="1"/>
  <c r="J1089" i="1"/>
  <c r="G1089" i="1"/>
  <c r="F1089" i="1"/>
  <c r="D1089" i="1"/>
  <c r="B1089" i="1"/>
  <c r="R1088" i="1"/>
  <c r="Q1088" i="1"/>
  <c r="N1088" i="1"/>
  <c r="P1088" i="1" s="1"/>
  <c r="J1088" i="1"/>
  <c r="G1088" i="1"/>
  <c r="F1088" i="1"/>
  <c r="D1088" i="1"/>
  <c r="B1088" i="1"/>
  <c r="R1087" i="1"/>
  <c r="N1087" i="1"/>
  <c r="P1087" i="1" s="1"/>
  <c r="J1087" i="1"/>
  <c r="G1087" i="1"/>
  <c r="F1087" i="1"/>
  <c r="D1087" i="1"/>
  <c r="B1087" i="1"/>
  <c r="R1086" i="1"/>
  <c r="Q1086" i="1"/>
  <c r="N1086" i="1"/>
  <c r="P1086" i="1" s="1"/>
  <c r="J1086" i="1"/>
  <c r="G1086" i="1"/>
  <c r="F1086" i="1"/>
  <c r="D1086" i="1"/>
  <c r="B1086" i="1"/>
  <c r="R1085" i="1"/>
  <c r="N1085" i="1"/>
  <c r="P1085" i="1" s="1"/>
  <c r="J1085" i="1"/>
  <c r="G1085" i="1"/>
  <c r="F1085" i="1"/>
  <c r="D1085" i="1"/>
  <c r="B1085" i="1"/>
  <c r="R1084" i="1"/>
  <c r="Q1084" i="1"/>
  <c r="N1084" i="1"/>
  <c r="P1084" i="1" s="1"/>
  <c r="J1084" i="1"/>
  <c r="G1084" i="1"/>
  <c r="F1084" i="1"/>
  <c r="D1084" i="1"/>
  <c r="B1084" i="1"/>
  <c r="R1083" i="1"/>
  <c r="N1083" i="1"/>
  <c r="P1083" i="1" s="1"/>
  <c r="J1083" i="1"/>
  <c r="G1083" i="1"/>
  <c r="F1083" i="1"/>
  <c r="D1083" i="1"/>
  <c r="B1083" i="1"/>
  <c r="R1082" i="1"/>
  <c r="Q1082" i="1"/>
  <c r="N1082" i="1"/>
  <c r="P1082" i="1" s="1"/>
  <c r="J1082" i="1"/>
  <c r="G1082" i="1"/>
  <c r="F1082" i="1"/>
  <c r="D1082" i="1"/>
  <c r="B1082" i="1"/>
  <c r="R1081" i="1"/>
  <c r="N1081" i="1"/>
  <c r="P1081" i="1" s="1"/>
  <c r="J1081" i="1"/>
  <c r="G1081" i="1"/>
  <c r="F1081" i="1"/>
  <c r="D1081" i="1"/>
  <c r="B1081" i="1"/>
  <c r="R1080" i="1"/>
  <c r="Q1080" i="1"/>
  <c r="N1080" i="1"/>
  <c r="P1080" i="1" s="1"/>
  <c r="J1080" i="1"/>
  <c r="G1080" i="1"/>
  <c r="F1080" i="1"/>
  <c r="D1080" i="1"/>
  <c r="B1080" i="1"/>
  <c r="R1079" i="1"/>
  <c r="N1079" i="1"/>
  <c r="P1079" i="1" s="1"/>
  <c r="J1079" i="1"/>
  <c r="G1079" i="1"/>
  <c r="F1079" i="1"/>
  <c r="D1079" i="1"/>
  <c r="B1079" i="1"/>
  <c r="R1078" i="1"/>
  <c r="Q1078" i="1"/>
  <c r="N1078" i="1"/>
  <c r="P1078" i="1" s="1"/>
  <c r="J1078" i="1"/>
  <c r="G1078" i="1"/>
  <c r="F1078" i="1"/>
  <c r="D1078" i="1"/>
  <c r="B1078" i="1"/>
  <c r="R1077" i="1"/>
  <c r="N1077" i="1"/>
  <c r="P1077" i="1" s="1"/>
  <c r="J1077" i="1"/>
  <c r="G1077" i="1"/>
  <c r="F1077" i="1"/>
  <c r="D1077" i="1"/>
  <c r="B1077" i="1"/>
  <c r="R1076" i="1"/>
  <c r="Q1076" i="1"/>
  <c r="N1076" i="1"/>
  <c r="P1076" i="1" s="1"/>
  <c r="J1076" i="1"/>
  <c r="G1076" i="1"/>
  <c r="F1076" i="1"/>
  <c r="D1076" i="1"/>
  <c r="B1076" i="1"/>
  <c r="R1075" i="1"/>
  <c r="N1075" i="1"/>
  <c r="P1075" i="1" s="1"/>
  <c r="J1075" i="1"/>
  <c r="G1075" i="1"/>
  <c r="F1075" i="1"/>
  <c r="D1075" i="1"/>
  <c r="B1075" i="1"/>
  <c r="R1074" i="1"/>
  <c r="Q1074" i="1"/>
  <c r="N1074" i="1"/>
  <c r="P1074" i="1" s="1"/>
  <c r="J1074" i="1"/>
  <c r="G1074" i="1"/>
  <c r="F1074" i="1"/>
  <c r="D1074" i="1"/>
  <c r="B1074" i="1"/>
  <c r="R1073" i="1"/>
  <c r="N1073" i="1"/>
  <c r="P1073" i="1" s="1"/>
  <c r="J1073" i="1"/>
  <c r="G1073" i="1"/>
  <c r="F1073" i="1"/>
  <c r="D1073" i="1"/>
  <c r="B1073" i="1"/>
  <c r="R1072" i="1"/>
  <c r="Q1072" i="1"/>
  <c r="N1072" i="1"/>
  <c r="P1072" i="1" s="1"/>
  <c r="J1072" i="1"/>
  <c r="G1072" i="1"/>
  <c r="F1072" i="1"/>
  <c r="D1072" i="1"/>
  <c r="B1072" i="1"/>
  <c r="R1071" i="1"/>
  <c r="N1071" i="1"/>
  <c r="P1071" i="1" s="1"/>
  <c r="J1071" i="1"/>
  <c r="G1071" i="1"/>
  <c r="F1071" i="1"/>
  <c r="D1071" i="1"/>
  <c r="B1071" i="1"/>
  <c r="R1070" i="1"/>
  <c r="Q1070" i="1"/>
  <c r="N1070" i="1"/>
  <c r="P1070" i="1" s="1"/>
  <c r="J1070" i="1"/>
  <c r="G1070" i="1"/>
  <c r="F1070" i="1"/>
  <c r="D1070" i="1"/>
  <c r="B1070" i="1"/>
  <c r="R1069" i="1"/>
  <c r="N1069" i="1"/>
  <c r="P1069" i="1" s="1"/>
  <c r="J1069" i="1"/>
  <c r="G1069" i="1"/>
  <c r="F1069" i="1"/>
  <c r="D1069" i="1"/>
  <c r="B1069" i="1"/>
  <c r="R1068" i="1"/>
  <c r="Q1068" i="1"/>
  <c r="N1068" i="1"/>
  <c r="P1068" i="1" s="1"/>
  <c r="J1068" i="1"/>
  <c r="G1068" i="1"/>
  <c r="F1068" i="1"/>
  <c r="D1068" i="1"/>
  <c r="B1068" i="1"/>
  <c r="R1067" i="1"/>
  <c r="N1067" i="1"/>
  <c r="P1067" i="1" s="1"/>
  <c r="J1067" i="1"/>
  <c r="G1067" i="1"/>
  <c r="F1067" i="1"/>
  <c r="D1067" i="1"/>
  <c r="B1067" i="1"/>
  <c r="R1066" i="1"/>
  <c r="Q1066" i="1"/>
  <c r="N1066" i="1"/>
  <c r="P1066" i="1" s="1"/>
  <c r="J1066" i="1"/>
  <c r="G1066" i="1"/>
  <c r="F1066" i="1"/>
  <c r="D1066" i="1"/>
  <c r="B1066" i="1"/>
  <c r="R1065" i="1"/>
  <c r="N1065" i="1"/>
  <c r="P1065" i="1" s="1"/>
  <c r="J1065" i="1"/>
  <c r="G1065" i="1"/>
  <c r="F1065" i="1"/>
  <c r="D1065" i="1"/>
  <c r="B1065" i="1"/>
  <c r="R1064" i="1"/>
  <c r="Q1064" i="1"/>
  <c r="N1064" i="1"/>
  <c r="P1064" i="1" s="1"/>
  <c r="J1064" i="1"/>
  <c r="G1064" i="1"/>
  <c r="F1064" i="1"/>
  <c r="D1064" i="1"/>
  <c r="B1064" i="1"/>
  <c r="R1063" i="1"/>
  <c r="N1063" i="1"/>
  <c r="P1063" i="1" s="1"/>
  <c r="J1063" i="1"/>
  <c r="G1063" i="1"/>
  <c r="F1063" i="1"/>
  <c r="D1063" i="1"/>
  <c r="B1063" i="1"/>
  <c r="R1062" i="1"/>
  <c r="Q1062" i="1"/>
  <c r="N1062" i="1"/>
  <c r="P1062" i="1" s="1"/>
  <c r="J1062" i="1"/>
  <c r="G1062" i="1"/>
  <c r="F1062" i="1"/>
  <c r="D1062" i="1"/>
  <c r="B1062" i="1"/>
  <c r="R1061" i="1"/>
  <c r="N1061" i="1"/>
  <c r="P1061" i="1" s="1"/>
  <c r="J1061" i="1"/>
  <c r="G1061" i="1"/>
  <c r="F1061" i="1"/>
  <c r="D1061" i="1"/>
  <c r="B1061" i="1"/>
  <c r="R1060" i="1"/>
  <c r="Q1060" i="1"/>
  <c r="N1060" i="1"/>
  <c r="P1060" i="1" s="1"/>
  <c r="J1060" i="1"/>
  <c r="G1060" i="1"/>
  <c r="F1060" i="1"/>
  <c r="D1060" i="1"/>
  <c r="B1060" i="1"/>
  <c r="R1059" i="1"/>
  <c r="N1059" i="1"/>
  <c r="P1059" i="1" s="1"/>
  <c r="J1059" i="1"/>
  <c r="G1059" i="1"/>
  <c r="F1059" i="1"/>
  <c r="D1059" i="1"/>
  <c r="B1059" i="1"/>
  <c r="R1058" i="1"/>
  <c r="Q1058" i="1"/>
  <c r="N1058" i="1"/>
  <c r="P1058" i="1" s="1"/>
  <c r="J1058" i="1"/>
  <c r="G1058" i="1"/>
  <c r="F1058" i="1"/>
  <c r="D1058" i="1"/>
  <c r="B1058" i="1"/>
  <c r="R1057" i="1"/>
  <c r="N1057" i="1"/>
  <c r="P1057" i="1" s="1"/>
  <c r="J1057" i="1"/>
  <c r="G1057" i="1"/>
  <c r="F1057" i="1"/>
  <c r="D1057" i="1"/>
  <c r="B1057" i="1"/>
  <c r="R1056" i="1"/>
  <c r="Q1056" i="1"/>
  <c r="N1056" i="1"/>
  <c r="P1056" i="1" s="1"/>
  <c r="J1056" i="1"/>
  <c r="G1056" i="1"/>
  <c r="F1056" i="1"/>
  <c r="D1056" i="1"/>
  <c r="B1056" i="1"/>
  <c r="R1055" i="1"/>
  <c r="N1055" i="1"/>
  <c r="P1055" i="1" s="1"/>
  <c r="J1055" i="1"/>
  <c r="G1055" i="1"/>
  <c r="F1055" i="1"/>
  <c r="D1055" i="1"/>
  <c r="B1055" i="1"/>
  <c r="R1054" i="1"/>
  <c r="Q1054" i="1"/>
  <c r="N1054" i="1"/>
  <c r="P1054" i="1" s="1"/>
  <c r="J1054" i="1"/>
  <c r="G1054" i="1"/>
  <c r="F1054" i="1"/>
  <c r="D1054" i="1"/>
  <c r="B1054" i="1"/>
  <c r="R1053" i="1"/>
  <c r="N1053" i="1"/>
  <c r="P1053" i="1" s="1"/>
  <c r="J1053" i="1"/>
  <c r="G1053" i="1"/>
  <c r="F1053" i="1"/>
  <c r="D1053" i="1"/>
  <c r="B1053" i="1"/>
  <c r="R1052" i="1"/>
  <c r="Q1052" i="1"/>
  <c r="N1052" i="1"/>
  <c r="P1052" i="1" s="1"/>
  <c r="J1052" i="1"/>
  <c r="G1052" i="1"/>
  <c r="F1052" i="1"/>
  <c r="D1052" i="1"/>
  <c r="B1052" i="1"/>
  <c r="R1051" i="1"/>
  <c r="N1051" i="1"/>
  <c r="P1051" i="1" s="1"/>
  <c r="J1051" i="1"/>
  <c r="G1051" i="1"/>
  <c r="F1051" i="1"/>
  <c r="D1051" i="1"/>
  <c r="B1051" i="1"/>
  <c r="R1050" i="1"/>
  <c r="Q1050" i="1"/>
  <c r="N1050" i="1"/>
  <c r="P1050" i="1" s="1"/>
  <c r="J1050" i="1"/>
  <c r="G1050" i="1"/>
  <c r="F1050" i="1"/>
  <c r="D1050" i="1"/>
  <c r="B1050" i="1"/>
  <c r="R1049" i="1"/>
  <c r="N1049" i="1"/>
  <c r="P1049" i="1" s="1"/>
  <c r="J1049" i="1"/>
  <c r="G1049" i="1"/>
  <c r="F1049" i="1"/>
  <c r="D1049" i="1"/>
  <c r="B1049" i="1"/>
  <c r="R1048" i="1"/>
  <c r="Q1048" i="1"/>
  <c r="N1048" i="1"/>
  <c r="P1048" i="1" s="1"/>
  <c r="J1048" i="1"/>
  <c r="G1048" i="1"/>
  <c r="F1048" i="1"/>
  <c r="D1048" i="1"/>
  <c r="B1048" i="1"/>
  <c r="R1047" i="1"/>
  <c r="N1047" i="1"/>
  <c r="P1047" i="1" s="1"/>
  <c r="J1047" i="1"/>
  <c r="G1047" i="1"/>
  <c r="F1047" i="1"/>
  <c r="D1047" i="1"/>
  <c r="B1047" i="1"/>
  <c r="R1046" i="1"/>
  <c r="Q1046" i="1"/>
  <c r="N1046" i="1"/>
  <c r="P1046" i="1" s="1"/>
  <c r="J1046" i="1"/>
  <c r="G1046" i="1"/>
  <c r="F1046" i="1"/>
  <c r="D1046" i="1"/>
  <c r="B1046" i="1"/>
  <c r="R1045" i="1"/>
  <c r="N1045" i="1"/>
  <c r="P1045" i="1" s="1"/>
  <c r="J1045" i="1"/>
  <c r="G1045" i="1"/>
  <c r="F1045" i="1"/>
  <c r="D1045" i="1"/>
  <c r="B1045" i="1"/>
  <c r="R1044" i="1"/>
  <c r="Q1044" i="1"/>
  <c r="N1044" i="1"/>
  <c r="P1044" i="1" s="1"/>
  <c r="J1044" i="1"/>
  <c r="G1044" i="1"/>
  <c r="F1044" i="1"/>
  <c r="D1044" i="1"/>
  <c r="B1044" i="1"/>
  <c r="R1043" i="1"/>
  <c r="N1043" i="1"/>
  <c r="P1043" i="1" s="1"/>
  <c r="J1043" i="1"/>
  <c r="G1043" i="1"/>
  <c r="F1043" i="1"/>
  <c r="D1043" i="1"/>
  <c r="B1043" i="1"/>
  <c r="R1042" i="1"/>
  <c r="Q1042" i="1"/>
  <c r="N1042" i="1"/>
  <c r="P1042" i="1" s="1"/>
  <c r="J1042" i="1"/>
  <c r="G1042" i="1"/>
  <c r="F1042" i="1"/>
  <c r="D1042" i="1"/>
  <c r="B1042" i="1"/>
  <c r="R1041" i="1"/>
  <c r="N1041" i="1"/>
  <c r="P1041" i="1" s="1"/>
  <c r="J1041" i="1"/>
  <c r="G1041" i="1"/>
  <c r="F1041" i="1"/>
  <c r="D1041" i="1"/>
  <c r="B1041" i="1"/>
  <c r="R1040" i="1"/>
  <c r="Q1040" i="1"/>
  <c r="N1040" i="1"/>
  <c r="P1040" i="1" s="1"/>
  <c r="J1040" i="1"/>
  <c r="G1040" i="1"/>
  <c r="F1040" i="1"/>
  <c r="D1040" i="1"/>
  <c r="B1040" i="1"/>
  <c r="R1039" i="1"/>
  <c r="N1039" i="1"/>
  <c r="P1039" i="1" s="1"/>
  <c r="J1039" i="1"/>
  <c r="G1039" i="1"/>
  <c r="F1039" i="1"/>
  <c r="D1039" i="1"/>
  <c r="B1039" i="1"/>
  <c r="R1038" i="1"/>
  <c r="Q1038" i="1"/>
  <c r="N1038" i="1"/>
  <c r="P1038" i="1" s="1"/>
  <c r="J1038" i="1"/>
  <c r="G1038" i="1"/>
  <c r="F1038" i="1"/>
  <c r="D1038" i="1"/>
  <c r="B1038" i="1"/>
  <c r="R1037" i="1"/>
  <c r="N1037" i="1"/>
  <c r="P1037" i="1" s="1"/>
  <c r="J1037" i="1"/>
  <c r="G1037" i="1"/>
  <c r="F1037" i="1"/>
  <c r="D1037" i="1"/>
  <c r="B1037" i="1"/>
  <c r="R1036" i="1"/>
  <c r="Q1036" i="1"/>
  <c r="N1036" i="1"/>
  <c r="P1036" i="1" s="1"/>
  <c r="J1036" i="1"/>
  <c r="G1036" i="1"/>
  <c r="F1036" i="1"/>
  <c r="D1036" i="1"/>
  <c r="B1036" i="1"/>
  <c r="R1035" i="1"/>
  <c r="N1035" i="1"/>
  <c r="P1035" i="1" s="1"/>
  <c r="J1035" i="1"/>
  <c r="G1035" i="1"/>
  <c r="F1035" i="1"/>
  <c r="D1035" i="1"/>
  <c r="B1035" i="1"/>
  <c r="R1034" i="1"/>
  <c r="Q1034" i="1"/>
  <c r="N1034" i="1"/>
  <c r="P1034" i="1" s="1"/>
  <c r="J1034" i="1"/>
  <c r="G1034" i="1"/>
  <c r="F1034" i="1"/>
  <c r="D1034" i="1"/>
  <c r="B1034" i="1"/>
  <c r="R1033" i="1"/>
  <c r="N1033" i="1"/>
  <c r="P1033" i="1" s="1"/>
  <c r="J1033" i="1"/>
  <c r="G1033" i="1"/>
  <c r="F1033" i="1"/>
  <c r="D1033" i="1"/>
  <c r="B1033" i="1"/>
  <c r="R1032" i="1"/>
  <c r="Q1032" i="1"/>
  <c r="N1032" i="1"/>
  <c r="P1032" i="1" s="1"/>
  <c r="J1032" i="1"/>
  <c r="G1032" i="1"/>
  <c r="F1032" i="1"/>
  <c r="D1032" i="1"/>
  <c r="B1032" i="1"/>
  <c r="R1031" i="1"/>
  <c r="N1031" i="1"/>
  <c r="P1031" i="1" s="1"/>
  <c r="J1031" i="1"/>
  <c r="G1031" i="1"/>
  <c r="F1031" i="1"/>
  <c r="D1031" i="1"/>
  <c r="B1031" i="1"/>
  <c r="R1030" i="1"/>
  <c r="Q1030" i="1"/>
  <c r="N1030" i="1"/>
  <c r="P1030" i="1" s="1"/>
  <c r="J1030" i="1"/>
  <c r="G1030" i="1"/>
  <c r="F1030" i="1"/>
  <c r="D1030" i="1"/>
  <c r="B1030" i="1"/>
  <c r="R1029" i="1"/>
  <c r="N1029" i="1"/>
  <c r="P1029" i="1" s="1"/>
  <c r="J1029" i="1"/>
  <c r="G1029" i="1"/>
  <c r="F1029" i="1"/>
  <c r="D1029" i="1"/>
  <c r="B1029" i="1"/>
  <c r="R1028" i="1"/>
  <c r="Q1028" i="1"/>
  <c r="N1028" i="1"/>
  <c r="P1028" i="1" s="1"/>
  <c r="J1028" i="1"/>
  <c r="G1028" i="1"/>
  <c r="F1028" i="1"/>
  <c r="D1028" i="1"/>
  <c r="B1028" i="1"/>
  <c r="R1027" i="1"/>
  <c r="N1027" i="1"/>
  <c r="P1027" i="1" s="1"/>
  <c r="J1027" i="1"/>
  <c r="G1027" i="1"/>
  <c r="F1027" i="1"/>
  <c r="D1027" i="1"/>
  <c r="B1027" i="1"/>
  <c r="R1026" i="1"/>
  <c r="Q1026" i="1"/>
  <c r="N1026" i="1"/>
  <c r="P1026" i="1" s="1"/>
  <c r="J1026" i="1"/>
  <c r="G1026" i="1"/>
  <c r="F1026" i="1"/>
  <c r="D1026" i="1"/>
  <c r="B1026" i="1"/>
  <c r="R1025" i="1"/>
  <c r="N1025" i="1"/>
  <c r="P1025" i="1" s="1"/>
  <c r="J1025" i="1"/>
  <c r="G1025" i="1"/>
  <c r="F1025" i="1"/>
  <c r="D1025" i="1"/>
  <c r="B1025" i="1"/>
  <c r="R1024" i="1"/>
  <c r="Q1024" i="1"/>
  <c r="N1024" i="1"/>
  <c r="P1024" i="1" s="1"/>
  <c r="J1024" i="1"/>
  <c r="G1024" i="1"/>
  <c r="F1024" i="1"/>
  <c r="D1024" i="1"/>
  <c r="B1024" i="1"/>
  <c r="R1023" i="1"/>
  <c r="N1023" i="1"/>
  <c r="P1023" i="1" s="1"/>
  <c r="J1023" i="1"/>
  <c r="G1023" i="1"/>
  <c r="F1023" i="1"/>
  <c r="D1023" i="1"/>
  <c r="B1023" i="1"/>
  <c r="R1022" i="1"/>
  <c r="Q1022" i="1"/>
  <c r="N1022" i="1"/>
  <c r="P1022" i="1" s="1"/>
  <c r="J1022" i="1"/>
  <c r="G1022" i="1"/>
  <c r="F1022" i="1"/>
  <c r="D1022" i="1"/>
  <c r="B1022" i="1"/>
  <c r="R1021" i="1"/>
  <c r="N1021" i="1"/>
  <c r="P1021" i="1" s="1"/>
  <c r="J1021" i="1"/>
  <c r="G1021" i="1"/>
  <c r="F1021" i="1"/>
  <c r="D1021" i="1"/>
  <c r="B1021" i="1"/>
  <c r="R1020" i="1"/>
  <c r="Q1020" i="1"/>
  <c r="N1020" i="1"/>
  <c r="P1020" i="1" s="1"/>
  <c r="J1020" i="1"/>
  <c r="G1020" i="1"/>
  <c r="F1020" i="1"/>
  <c r="D1020" i="1"/>
  <c r="B1020" i="1"/>
  <c r="R1019" i="1"/>
  <c r="N1019" i="1"/>
  <c r="P1019" i="1" s="1"/>
  <c r="J1019" i="1"/>
  <c r="G1019" i="1"/>
  <c r="F1019" i="1"/>
  <c r="D1019" i="1"/>
  <c r="B1019" i="1"/>
  <c r="R1018" i="1"/>
  <c r="Q1018" i="1"/>
  <c r="N1018" i="1"/>
  <c r="P1018" i="1" s="1"/>
  <c r="J1018" i="1"/>
  <c r="G1018" i="1"/>
  <c r="F1018" i="1"/>
  <c r="D1018" i="1"/>
  <c r="B1018" i="1"/>
  <c r="R1017" i="1"/>
  <c r="N1017" i="1"/>
  <c r="P1017" i="1" s="1"/>
  <c r="J1017" i="1"/>
  <c r="G1017" i="1"/>
  <c r="F1017" i="1"/>
  <c r="D1017" i="1"/>
  <c r="B1017" i="1"/>
  <c r="R1016" i="1"/>
  <c r="Q1016" i="1"/>
  <c r="N1016" i="1"/>
  <c r="P1016" i="1" s="1"/>
  <c r="J1016" i="1"/>
  <c r="G1016" i="1"/>
  <c r="F1016" i="1"/>
  <c r="D1016" i="1"/>
  <c r="B1016" i="1"/>
  <c r="R1015" i="1"/>
  <c r="N1015" i="1"/>
  <c r="P1015" i="1" s="1"/>
  <c r="J1015" i="1"/>
  <c r="G1015" i="1"/>
  <c r="F1015" i="1"/>
  <c r="D1015" i="1"/>
  <c r="B1015" i="1"/>
  <c r="R1014" i="1"/>
  <c r="Q1014" i="1"/>
  <c r="N1014" i="1"/>
  <c r="P1014" i="1" s="1"/>
  <c r="J1014" i="1"/>
  <c r="G1014" i="1"/>
  <c r="F1014" i="1"/>
  <c r="D1014" i="1"/>
  <c r="B1014" i="1"/>
  <c r="R1013" i="1"/>
  <c r="N1013" i="1"/>
  <c r="P1013" i="1" s="1"/>
  <c r="J1013" i="1"/>
  <c r="G1013" i="1"/>
  <c r="F1013" i="1"/>
  <c r="D1013" i="1"/>
  <c r="B1013" i="1"/>
  <c r="R1012" i="1"/>
  <c r="Q1012" i="1"/>
  <c r="N1012" i="1"/>
  <c r="P1012" i="1" s="1"/>
  <c r="J1012" i="1"/>
  <c r="G1012" i="1"/>
  <c r="F1012" i="1"/>
  <c r="D1012" i="1"/>
  <c r="B1012" i="1"/>
  <c r="R1011" i="1"/>
  <c r="N1011" i="1"/>
  <c r="P1011" i="1" s="1"/>
  <c r="J1011" i="1"/>
  <c r="G1011" i="1"/>
  <c r="F1011" i="1"/>
  <c r="D1011" i="1"/>
  <c r="B1011" i="1"/>
  <c r="R1010" i="1"/>
  <c r="Q1010" i="1"/>
  <c r="N1010" i="1"/>
  <c r="P1010" i="1" s="1"/>
  <c r="J1010" i="1"/>
  <c r="G1010" i="1"/>
  <c r="F1010" i="1"/>
  <c r="D1010" i="1"/>
  <c r="B1010" i="1"/>
  <c r="R1009" i="1"/>
  <c r="N1009" i="1"/>
  <c r="P1009" i="1" s="1"/>
  <c r="J1009" i="1"/>
  <c r="G1009" i="1"/>
  <c r="F1009" i="1"/>
  <c r="D1009" i="1"/>
  <c r="B1009" i="1"/>
  <c r="R1008" i="1"/>
  <c r="Q1008" i="1"/>
  <c r="N1008" i="1"/>
  <c r="P1008" i="1" s="1"/>
  <c r="J1008" i="1"/>
  <c r="G1008" i="1"/>
  <c r="F1008" i="1"/>
  <c r="D1008" i="1"/>
  <c r="B1008" i="1"/>
  <c r="R1007" i="1"/>
  <c r="N1007" i="1"/>
  <c r="P1007" i="1" s="1"/>
  <c r="J1007" i="1"/>
  <c r="G1007" i="1"/>
  <c r="F1007" i="1"/>
  <c r="D1007" i="1"/>
  <c r="B1007" i="1"/>
  <c r="R1006" i="1"/>
  <c r="Q1006" i="1"/>
  <c r="N1006" i="1"/>
  <c r="P1006" i="1" s="1"/>
  <c r="J1006" i="1"/>
  <c r="G1006" i="1"/>
  <c r="F1006" i="1"/>
  <c r="D1006" i="1"/>
  <c r="B1006" i="1"/>
  <c r="R1005" i="1"/>
  <c r="N1005" i="1"/>
  <c r="P1005" i="1" s="1"/>
  <c r="J1005" i="1"/>
  <c r="G1005" i="1"/>
  <c r="F1005" i="1"/>
  <c r="D1005" i="1"/>
  <c r="B1005" i="1"/>
  <c r="R1004" i="1"/>
  <c r="Q1004" i="1"/>
  <c r="N1004" i="1"/>
  <c r="P1004" i="1" s="1"/>
  <c r="J1004" i="1"/>
  <c r="G1004" i="1"/>
  <c r="F1004" i="1"/>
  <c r="D1004" i="1"/>
  <c r="B1004" i="1"/>
  <c r="R1003" i="1"/>
  <c r="N1003" i="1"/>
  <c r="P1003" i="1" s="1"/>
  <c r="J1003" i="1"/>
  <c r="G1003" i="1"/>
  <c r="F1003" i="1"/>
  <c r="D1003" i="1"/>
  <c r="B1003" i="1"/>
  <c r="R1002" i="1"/>
  <c r="Q1002" i="1"/>
  <c r="N1002" i="1"/>
  <c r="P1002" i="1" s="1"/>
  <c r="J1002" i="1"/>
  <c r="G1002" i="1"/>
  <c r="F1002" i="1"/>
  <c r="D1002" i="1"/>
  <c r="B1002" i="1"/>
  <c r="R1001" i="1"/>
  <c r="N1001" i="1"/>
  <c r="P1001" i="1" s="1"/>
  <c r="J1001" i="1"/>
  <c r="G1001" i="1"/>
  <c r="F1001" i="1"/>
  <c r="D1001" i="1"/>
  <c r="B1001" i="1"/>
  <c r="R1000" i="1"/>
  <c r="Q1000" i="1"/>
  <c r="N1000" i="1"/>
  <c r="P1000" i="1" s="1"/>
  <c r="J1000" i="1"/>
  <c r="G1000" i="1"/>
  <c r="F1000" i="1"/>
  <c r="D1000" i="1"/>
  <c r="B1000" i="1"/>
  <c r="R999" i="1"/>
  <c r="N999" i="1"/>
  <c r="P999" i="1" s="1"/>
  <c r="J999" i="1"/>
  <c r="G999" i="1"/>
  <c r="F999" i="1"/>
  <c r="D999" i="1"/>
  <c r="B999" i="1"/>
  <c r="R998" i="1"/>
  <c r="Q998" i="1"/>
  <c r="N998" i="1"/>
  <c r="P998" i="1" s="1"/>
  <c r="J998" i="1"/>
  <c r="G998" i="1"/>
  <c r="F998" i="1"/>
  <c r="D998" i="1"/>
  <c r="B998" i="1"/>
  <c r="R997" i="1"/>
  <c r="N997" i="1"/>
  <c r="P997" i="1" s="1"/>
  <c r="J997" i="1"/>
  <c r="G997" i="1"/>
  <c r="F997" i="1"/>
  <c r="D997" i="1"/>
  <c r="B997" i="1"/>
  <c r="R996" i="1"/>
  <c r="Q996" i="1"/>
  <c r="N996" i="1"/>
  <c r="P996" i="1" s="1"/>
  <c r="J996" i="1"/>
  <c r="G996" i="1"/>
  <c r="F996" i="1"/>
  <c r="D996" i="1"/>
  <c r="B996" i="1"/>
  <c r="R995" i="1"/>
  <c r="N995" i="1"/>
  <c r="P995" i="1" s="1"/>
  <c r="J995" i="1"/>
  <c r="G995" i="1"/>
  <c r="F995" i="1"/>
  <c r="D995" i="1"/>
  <c r="B995" i="1"/>
  <c r="R994" i="1"/>
  <c r="Q994" i="1"/>
  <c r="N994" i="1"/>
  <c r="P994" i="1" s="1"/>
  <c r="J994" i="1"/>
  <c r="G994" i="1"/>
  <c r="F994" i="1"/>
  <c r="D994" i="1"/>
  <c r="B994" i="1"/>
  <c r="R993" i="1"/>
  <c r="N993" i="1"/>
  <c r="P993" i="1" s="1"/>
  <c r="J993" i="1"/>
  <c r="G993" i="1"/>
  <c r="F993" i="1"/>
  <c r="D993" i="1"/>
  <c r="B993" i="1"/>
  <c r="R992" i="1"/>
  <c r="Q992" i="1"/>
  <c r="N992" i="1"/>
  <c r="P992" i="1" s="1"/>
  <c r="J992" i="1"/>
  <c r="G992" i="1"/>
  <c r="F992" i="1"/>
  <c r="D992" i="1"/>
  <c r="B992" i="1"/>
  <c r="R991" i="1"/>
  <c r="N991" i="1"/>
  <c r="P991" i="1" s="1"/>
  <c r="J991" i="1"/>
  <c r="G991" i="1"/>
  <c r="F991" i="1"/>
  <c r="D991" i="1"/>
  <c r="B991" i="1"/>
  <c r="R990" i="1"/>
  <c r="Q990" i="1"/>
  <c r="N990" i="1"/>
  <c r="P990" i="1" s="1"/>
  <c r="J990" i="1"/>
  <c r="G990" i="1"/>
  <c r="F990" i="1"/>
  <c r="D990" i="1"/>
  <c r="B990" i="1"/>
  <c r="R989" i="1"/>
  <c r="N989" i="1"/>
  <c r="P989" i="1" s="1"/>
  <c r="J989" i="1"/>
  <c r="G989" i="1"/>
  <c r="F989" i="1"/>
  <c r="D989" i="1"/>
  <c r="B989" i="1"/>
  <c r="R988" i="1"/>
  <c r="Q988" i="1"/>
  <c r="N988" i="1"/>
  <c r="P988" i="1" s="1"/>
  <c r="J988" i="1"/>
  <c r="G988" i="1"/>
  <c r="F988" i="1"/>
  <c r="D988" i="1"/>
  <c r="B988" i="1"/>
  <c r="R987" i="1"/>
  <c r="N987" i="1"/>
  <c r="P987" i="1" s="1"/>
  <c r="J987" i="1"/>
  <c r="G987" i="1"/>
  <c r="F987" i="1"/>
  <c r="D987" i="1"/>
  <c r="B987" i="1"/>
  <c r="R986" i="1"/>
  <c r="Q986" i="1"/>
  <c r="N986" i="1"/>
  <c r="P986" i="1" s="1"/>
  <c r="J986" i="1"/>
  <c r="G986" i="1"/>
  <c r="F986" i="1"/>
  <c r="D986" i="1"/>
  <c r="B986" i="1"/>
  <c r="R985" i="1"/>
  <c r="N985" i="1"/>
  <c r="P985" i="1" s="1"/>
  <c r="J985" i="1"/>
  <c r="G985" i="1"/>
  <c r="F985" i="1"/>
  <c r="D985" i="1"/>
  <c r="B985" i="1"/>
  <c r="R984" i="1"/>
  <c r="Q984" i="1"/>
  <c r="N984" i="1"/>
  <c r="P984" i="1" s="1"/>
  <c r="J984" i="1"/>
  <c r="G984" i="1"/>
  <c r="F984" i="1"/>
  <c r="D984" i="1"/>
  <c r="B984" i="1"/>
  <c r="R983" i="1"/>
  <c r="N983" i="1"/>
  <c r="P983" i="1" s="1"/>
  <c r="J983" i="1"/>
  <c r="G983" i="1"/>
  <c r="F983" i="1"/>
  <c r="D983" i="1"/>
  <c r="B983" i="1"/>
  <c r="R982" i="1"/>
  <c r="Q982" i="1"/>
  <c r="N982" i="1"/>
  <c r="P982" i="1" s="1"/>
  <c r="J982" i="1"/>
  <c r="G982" i="1"/>
  <c r="F982" i="1"/>
  <c r="D982" i="1"/>
  <c r="B982" i="1"/>
  <c r="R981" i="1"/>
  <c r="N981" i="1"/>
  <c r="P981" i="1" s="1"/>
  <c r="J981" i="1"/>
  <c r="G981" i="1"/>
  <c r="F981" i="1"/>
  <c r="D981" i="1"/>
  <c r="B981" i="1"/>
  <c r="R980" i="1"/>
  <c r="Q980" i="1"/>
  <c r="N980" i="1"/>
  <c r="P980" i="1" s="1"/>
  <c r="J980" i="1"/>
  <c r="G980" i="1"/>
  <c r="F980" i="1"/>
  <c r="D980" i="1"/>
  <c r="B980" i="1"/>
  <c r="R979" i="1"/>
  <c r="N979" i="1"/>
  <c r="P979" i="1" s="1"/>
  <c r="J979" i="1"/>
  <c r="G979" i="1"/>
  <c r="F979" i="1"/>
  <c r="D979" i="1"/>
  <c r="B979" i="1"/>
  <c r="R978" i="1"/>
  <c r="Q978" i="1"/>
  <c r="N978" i="1"/>
  <c r="P978" i="1" s="1"/>
  <c r="J978" i="1"/>
  <c r="G978" i="1"/>
  <c r="F978" i="1"/>
  <c r="D978" i="1"/>
  <c r="B978" i="1"/>
  <c r="R977" i="1"/>
  <c r="N977" i="1"/>
  <c r="P977" i="1" s="1"/>
  <c r="J977" i="1"/>
  <c r="G977" i="1"/>
  <c r="F977" i="1"/>
  <c r="D977" i="1"/>
  <c r="B977" i="1"/>
  <c r="R976" i="1"/>
  <c r="Q976" i="1"/>
  <c r="N976" i="1"/>
  <c r="P976" i="1" s="1"/>
  <c r="J976" i="1"/>
  <c r="G976" i="1"/>
  <c r="F976" i="1"/>
  <c r="D976" i="1"/>
  <c r="B976" i="1"/>
  <c r="R975" i="1"/>
  <c r="N975" i="1"/>
  <c r="P975" i="1" s="1"/>
  <c r="J975" i="1"/>
  <c r="G975" i="1"/>
  <c r="F975" i="1"/>
  <c r="D975" i="1"/>
  <c r="B975" i="1"/>
  <c r="R974" i="1"/>
  <c r="Q974" i="1"/>
  <c r="N974" i="1"/>
  <c r="P974" i="1" s="1"/>
  <c r="J974" i="1"/>
  <c r="G974" i="1"/>
  <c r="F974" i="1"/>
  <c r="D974" i="1"/>
  <c r="B974" i="1"/>
  <c r="R973" i="1"/>
  <c r="N973" i="1"/>
  <c r="P973" i="1" s="1"/>
  <c r="J973" i="1"/>
  <c r="G973" i="1"/>
  <c r="F973" i="1"/>
  <c r="D973" i="1"/>
  <c r="B973" i="1"/>
  <c r="R972" i="1"/>
  <c r="Q972" i="1"/>
  <c r="N972" i="1"/>
  <c r="P972" i="1" s="1"/>
  <c r="J972" i="1"/>
  <c r="G972" i="1"/>
  <c r="F972" i="1"/>
  <c r="D972" i="1"/>
  <c r="B972" i="1"/>
  <c r="R971" i="1"/>
  <c r="N971" i="1"/>
  <c r="P971" i="1" s="1"/>
  <c r="J971" i="1"/>
  <c r="G971" i="1"/>
  <c r="F971" i="1"/>
  <c r="D971" i="1"/>
  <c r="B971" i="1"/>
  <c r="R970" i="1"/>
  <c r="Q970" i="1"/>
  <c r="N970" i="1"/>
  <c r="P970" i="1" s="1"/>
  <c r="J970" i="1"/>
  <c r="G970" i="1"/>
  <c r="F970" i="1"/>
  <c r="D970" i="1"/>
  <c r="B970" i="1"/>
  <c r="R969" i="1"/>
  <c r="N969" i="1"/>
  <c r="P969" i="1" s="1"/>
  <c r="J969" i="1"/>
  <c r="G969" i="1"/>
  <c r="F969" i="1"/>
  <c r="D969" i="1"/>
  <c r="B969" i="1"/>
  <c r="R968" i="1"/>
  <c r="Q968" i="1"/>
  <c r="N968" i="1"/>
  <c r="P968" i="1" s="1"/>
  <c r="J968" i="1"/>
  <c r="G968" i="1"/>
  <c r="F968" i="1"/>
  <c r="D968" i="1"/>
  <c r="B968" i="1"/>
  <c r="R967" i="1"/>
  <c r="N967" i="1"/>
  <c r="P967" i="1" s="1"/>
  <c r="J967" i="1"/>
  <c r="G967" i="1"/>
  <c r="F967" i="1"/>
  <c r="D967" i="1"/>
  <c r="B967" i="1"/>
  <c r="R966" i="1"/>
  <c r="Q966" i="1"/>
  <c r="N966" i="1"/>
  <c r="P966" i="1" s="1"/>
  <c r="J966" i="1"/>
  <c r="G966" i="1"/>
  <c r="F966" i="1"/>
  <c r="D966" i="1"/>
  <c r="B966" i="1"/>
  <c r="R965" i="1"/>
  <c r="N965" i="1"/>
  <c r="P965" i="1" s="1"/>
  <c r="J965" i="1"/>
  <c r="G965" i="1"/>
  <c r="F965" i="1"/>
  <c r="D965" i="1"/>
  <c r="B965" i="1"/>
  <c r="R964" i="1"/>
  <c r="Q964" i="1"/>
  <c r="N964" i="1"/>
  <c r="P964" i="1" s="1"/>
  <c r="J964" i="1"/>
  <c r="G964" i="1"/>
  <c r="F964" i="1"/>
  <c r="D964" i="1"/>
  <c r="B964" i="1"/>
  <c r="R963" i="1"/>
  <c r="N963" i="1"/>
  <c r="P963" i="1" s="1"/>
  <c r="J963" i="1"/>
  <c r="G963" i="1"/>
  <c r="F963" i="1"/>
  <c r="D963" i="1"/>
  <c r="B963" i="1"/>
  <c r="R962" i="1"/>
  <c r="Q962" i="1"/>
  <c r="N962" i="1"/>
  <c r="P962" i="1" s="1"/>
  <c r="J962" i="1"/>
  <c r="G962" i="1"/>
  <c r="F962" i="1"/>
  <c r="D962" i="1"/>
  <c r="B962" i="1"/>
  <c r="R961" i="1"/>
  <c r="N961" i="1"/>
  <c r="P961" i="1" s="1"/>
  <c r="J961" i="1"/>
  <c r="G961" i="1"/>
  <c r="F961" i="1"/>
  <c r="D961" i="1"/>
  <c r="B961" i="1"/>
  <c r="R960" i="1"/>
  <c r="Q960" i="1"/>
  <c r="N960" i="1"/>
  <c r="P960" i="1" s="1"/>
  <c r="J960" i="1"/>
  <c r="G960" i="1"/>
  <c r="F960" i="1"/>
  <c r="D960" i="1"/>
  <c r="B960" i="1"/>
  <c r="R959" i="1"/>
  <c r="N959" i="1"/>
  <c r="P959" i="1" s="1"/>
  <c r="J959" i="1"/>
  <c r="G959" i="1"/>
  <c r="F959" i="1"/>
  <c r="D959" i="1"/>
  <c r="B959" i="1"/>
  <c r="R958" i="1"/>
  <c r="Q958" i="1"/>
  <c r="N958" i="1"/>
  <c r="P958" i="1" s="1"/>
  <c r="J958" i="1"/>
  <c r="G958" i="1"/>
  <c r="F958" i="1"/>
  <c r="D958" i="1"/>
  <c r="B958" i="1"/>
  <c r="R957" i="1"/>
  <c r="N957" i="1"/>
  <c r="P957" i="1" s="1"/>
  <c r="J957" i="1"/>
  <c r="G957" i="1"/>
  <c r="F957" i="1"/>
  <c r="D957" i="1"/>
  <c r="B957" i="1"/>
  <c r="R956" i="1"/>
  <c r="Q956" i="1"/>
  <c r="N956" i="1"/>
  <c r="P956" i="1" s="1"/>
  <c r="J956" i="1"/>
  <c r="G956" i="1"/>
  <c r="F956" i="1"/>
  <c r="D956" i="1"/>
  <c r="B956" i="1"/>
  <c r="R955" i="1"/>
  <c r="N955" i="1"/>
  <c r="P955" i="1" s="1"/>
  <c r="J955" i="1"/>
  <c r="G955" i="1"/>
  <c r="F955" i="1"/>
  <c r="D955" i="1"/>
  <c r="B955" i="1"/>
  <c r="R954" i="1"/>
  <c r="Q954" i="1"/>
  <c r="N954" i="1"/>
  <c r="P954" i="1" s="1"/>
  <c r="J954" i="1"/>
  <c r="G954" i="1"/>
  <c r="F954" i="1"/>
  <c r="D954" i="1"/>
  <c r="B954" i="1"/>
  <c r="R953" i="1"/>
  <c r="N953" i="1"/>
  <c r="P953" i="1" s="1"/>
  <c r="J953" i="1"/>
  <c r="G953" i="1"/>
  <c r="F953" i="1"/>
  <c r="D953" i="1"/>
  <c r="B953" i="1"/>
  <c r="R952" i="1"/>
  <c r="Q952" i="1"/>
  <c r="N952" i="1"/>
  <c r="P952" i="1" s="1"/>
  <c r="J952" i="1"/>
  <c r="G952" i="1"/>
  <c r="F952" i="1"/>
  <c r="D952" i="1"/>
  <c r="B952" i="1"/>
  <c r="R951" i="1"/>
  <c r="N951" i="1"/>
  <c r="P951" i="1" s="1"/>
  <c r="J951" i="1"/>
  <c r="G951" i="1"/>
  <c r="F951" i="1"/>
  <c r="D951" i="1"/>
  <c r="B951" i="1"/>
  <c r="R950" i="1"/>
  <c r="Q950" i="1"/>
  <c r="N950" i="1"/>
  <c r="P950" i="1" s="1"/>
  <c r="J950" i="1"/>
  <c r="G950" i="1"/>
  <c r="F950" i="1"/>
  <c r="D950" i="1"/>
  <c r="B950" i="1"/>
  <c r="R949" i="1"/>
  <c r="N949" i="1"/>
  <c r="P949" i="1" s="1"/>
  <c r="J949" i="1"/>
  <c r="G949" i="1"/>
  <c r="F949" i="1"/>
  <c r="D949" i="1"/>
  <c r="B949" i="1"/>
  <c r="R948" i="1"/>
  <c r="Q948" i="1"/>
  <c r="N948" i="1"/>
  <c r="P948" i="1" s="1"/>
  <c r="J948" i="1"/>
  <c r="G948" i="1"/>
  <c r="F948" i="1"/>
  <c r="D948" i="1"/>
  <c r="B948" i="1"/>
  <c r="R947" i="1"/>
  <c r="N947" i="1"/>
  <c r="P947" i="1" s="1"/>
  <c r="J947" i="1"/>
  <c r="G947" i="1"/>
  <c r="F947" i="1"/>
  <c r="D947" i="1"/>
  <c r="B947" i="1"/>
  <c r="R946" i="1"/>
  <c r="Q946" i="1"/>
  <c r="N946" i="1"/>
  <c r="P946" i="1" s="1"/>
  <c r="J946" i="1"/>
  <c r="G946" i="1"/>
  <c r="F946" i="1"/>
  <c r="D946" i="1"/>
  <c r="B946" i="1"/>
  <c r="R945" i="1"/>
  <c r="N945" i="1"/>
  <c r="P945" i="1" s="1"/>
  <c r="J945" i="1"/>
  <c r="G945" i="1"/>
  <c r="F945" i="1"/>
  <c r="D945" i="1"/>
  <c r="B945" i="1"/>
  <c r="R944" i="1"/>
  <c r="Q944" i="1"/>
  <c r="N944" i="1"/>
  <c r="P944" i="1" s="1"/>
  <c r="J944" i="1"/>
  <c r="G944" i="1"/>
  <c r="F944" i="1"/>
  <c r="D944" i="1"/>
  <c r="B944" i="1"/>
  <c r="R943" i="1"/>
  <c r="N943" i="1"/>
  <c r="P943" i="1" s="1"/>
  <c r="J943" i="1"/>
  <c r="G943" i="1"/>
  <c r="F943" i="1"/>
  <c r="D943" i="1"/>
  <c r="B943" i="1"/>
  <c r="R942" i="1"/>
  <c r="Q942" i="1"/>
  <c r="N942" i="1"/>
  <c r="P942" i="1" s="1"/>
  <c r="J942" i="1"/>
  <c r="G942" i="1"/>
  <c r="F942" i="1"/>
  <c r="D942" i="1"/>
  <c r="B942" i="1"/>
  <c r="R941" i="1"/>
  <c r="N941" i="1"/>
  <c r="P941" i="1" s="1"/>
  <c r="J941" i="1"/>
  <c r="G941" i="1"/>
  <c r="F941" i="1"/>
  <c r="D941" i="1"/>
  <c r="B941" i="1"/>
  <c r="R940" i="1"/>
  <c r="Q940" i="1"/>
  <c r="N940" i="1"/>
  <c r="P940" i="1" s="1"/>
  <c r="J940" i="1"/>
  <c r="G940" i="1"/>
  <c r="F940" i="1"/>
  <c r="D940" i="1"/>
  <c r="B940" i="1"/>
  <c r="R939" i="1"/>
  <c r="N939" i="1"/>
  <c r="P939" i="1" s="1"/>
  <c r="J939" i="1"/>
  <c r="G939" i="1"/>
  <c r="F939" i="1"/>
  <c r="D939" i="1"/>
  <c r="B939" i="1"/>
  <c r="R938" i="1"/>
  <c r="Q938" i="1"/>
  <c r="N938" i="1"/>
  <c r="P938" i="1" s="1"/>
  <c r="J938" i="1"/>
  <c r="G938" i="1"/>
  <c r="F938" i="1"/>
  <c r="D938" i="1"/>
  <c r="B938" i="1"/>
  <c r="R937" i="1"/>
  <c r="N937" i="1"/>
  <c r="P937" i="1" s="1"/>
  <c r="J937" i="1"/>
  <c r="G937" i="1"/>
  <c r="F937" i="1"/>
  <c r="D937" i="1"/>
  <c r="B937" i="1"/>
  <c r="R936" i="1"/>
  <c r="Q936" i="1"/>
  <c r="N936" i="1"/>
  <c r="P936" i="1" s="1"/>
  <c r="J936" i="1"/>
  <c r="G936" i="1"/>
  <c r="F936" i="1"/>
  <c r="D936" i="1"/>
  <c r="B936" i="1"/>
  <c r="R935" i="1"/>
  <c r="N935" i="1"/>
  <c r="P935" i="1" s="1"/>
  <c r="J935" i="1"/>
  <c r="G935" i="1"/>
  <c r="F935" i="1"/>
  <c r="D935" i="1"/>
  <c r="B935" i="1"/>
  <c r="R934" i="1"/>
  <c r="Q934" i="1"/>
  <c r="N934" i="1"/>
  <c r="P934" i="1" s="1"/>
  <c r="J934" i="1"/>
  <c r="G934" i="1"/>
  <c r="F934" i="1"/>
  <c r="D934" i="1"/>
  <c r="B934" i="1"/>
  <c r="R933" i="1"/>
  <c r="N933" i="1"/>
  <c r="P933" i="1" s="1"/>
  <c r="J933" i="1"/>
  <c r="G933" i="1"/>
  <c r="F933" i="1"/>
  <c r="D933" i="1"/>
  <c r="B933" i="1"/>
  <c r="R932" i="1"/>
  <c r="Q932" i="1"/>
  <c r="N932" i="1"/>
  <c r="P932" i="1" s="1"/>
  <c r="J932" i="1"/>
  <c r="G932" i="1"/>
  <c r="F932" i="1"/>
  <c r="D932" i="1"/>
  <c r="B932" i="1"/>
  <c r="R931" i="1"/>
  <c r="N931" i="1"/>
  <c r="P931" i="1" s="1"/>
  <c r="J931" i="1"/>
  <c r="G931" i="1"/>
  <c r="F931" i="1"/>
  <c r="D931" i="1"/>
  <c r="B931" i="1"/>
  <c r="R930" i="1"/>
  <c r="Q930" i="1"/>
  <c r="N930" i="1"/>
  <c r="P930" i="1" s="1"/>
  <c r="J930" i="1"/>
  <c r="G930" i="1"/>
  <c r="F930" i="1"/>
  <c r="D930" i="1"/>
  <c r="B930" i="1"/>
  <c r="R929" i="1"/>
  <c r="N929" i="1"/>
  <c r="P929" i="1" s="1"/>
  <c r="J929" i="1"/>
  <c r="G929" i="1"/>
  <c r="F929" i="1"/>
  <c r="D929" i="1"/>
  <c r="B929" i="1"/>
  <c r="R928" i="1"/>
  <c r="Q928" i="1"/>
  <c r="N928" i="1"/>
  <c r="P928" i="1" s="1"/>
  <c r="J928" i="1"/>
  <c r="G928" i="1"/>
  <c r="F928" i="1"/>
  <c r="D928" i="1"/>
  <c r="B928" i="1"/>
  <c r="R927" i="1"/>
  <c r="N927" i="1"/>
  <c r="P927" i="1" s="1"/>
  <c r="J927" i="1"/>
  <c r="G927" i="1"/>
  <c r="F927" i="1"/>
  <c r="D927" i="1"/>
  <c r="B927" i="1"/>
  <c r="R926" i="1"/>
  <c r="Q926" i="1"/>
  <c r="N926" i="1"/>
  <c r="P926" i="1" s="1"/>
  <c r="J926" i="1"/>
  <c r="G926" i="1"/>
  <c r="F926" i="1"/>
  <c r="D926" i="1"/>
  <c r="B926" i="1"/>
  <c r="R925" i="1"/>
  <c r="N925" i="1"/>
  <c r="P925" i="1" s="1"/>
  <c r="J925" i="1"/>
  <c r="G925" i="1"/>
  <c r="F925" i="1"/>
  <c r="D925" i="1"/>
  <c r="B925" i="1"/>
  <c r="R924" i="1"/>
  <c r="Q924" i="1"/>
  <c r="N924" i="1"/>
  <c r="P924" i="1" s="1"/>
  <c r="J924" i="1"/>
  <c r="G924" i="1"/>
  <c r="F924" i="1"/>
  <c r="D924" i="1"/>
  <c r="B924" i="1"/>
  <c r="R923" i="1"/>
  <c r="N923" i="1"/>
  <c r="P923" i="1" s="1"/>
  <c r="J923" i="1"/>
  <c r="G923" i="1"/>
  <c r="F923" i="1"/>
  <c r="D923" i="1"/>
  <c r="B923" i="1"/>
  <c r="R922" i="1"/>
  <c r="Q922" i="1"/>
  <c r="N922" i="1"/>
  <c r="P922" i="1" s="1"/>
  <c r="J922" i="1"/>
  <c r="G922" i="1"/>
  <c r="F922" i="1"/>
  <c r="D922" i="1"/>
  <c r="B922" i="1"/>
  <c r="R921" i="1"/>
  <c r="N921" i="1"/>
  <c r="P921" i="1" s="1"/>
  <c r="J921" i="1"/>
  <c r="G921" i="1"/>
  <c r="F921" i="1"/>
  <c r="D921" i="1"/>
  <c r="B921" i="1"/>
  <c r="R920" i="1"/>
  <c r="Q920" i="1"/>
  <c r="N920" i="1"/>
  <c r="P920" i="1" s="1"/>
  <c r="J920" i="1"/>
  <c r="G920" i="1"/>
  <c r="F920" i="1"/>
  <c r="D920" i="1"/>
  <c r="B920" i="1"/>
  <c r="R919" i="1"/>
  <c r="N919" i="1"/>
  <c r="P919" i="1" s="1"/>
  <c r="J919" i="1"/>
  <c r="G919" i="1"/>
  <c r="F919" i="1"/>
  <c r="D919" i="1"/>
  <c r="B919" i="1"/>
  <c r="R918" i="1"/>
  <c r="Q918" i="1"/>
  <c r="N918" i="1"/>
  <c r="P918" i="1" s="1"/>
  <c r="J918" i="1"/>
  <c r="G918" i="1"/>
  <c r="F918" i="1"/>
  <c r="D918" i="1"/>
  <c r="B918" i="1"/>
  <c r="R917" i="1"/>
  <c r="N917" i="1"/>
  <c r="P917" i="1" s="1"/>
  <c r="J917" i="1"/>
  <c r="G917" i="1"/>
  <c r="F917" i="1"/>
  <c r="D917" i="1"/>
  <c r="B917" i="1"/>
  <c r="R916" i="1"/>
  <c r="Q916" i="1"/>
  <c r="N916" i="1"/>
  <c r="P916" i="1" s="1"/>
  <c r="J916" i="1"/>
  <c r="G916" i="1"/>
  <c r="F916" i="1"/>
  <c r="D916" i="1"/>
  <c r="B916" i="1"/>
  <c r="R915" i="1"/>
  <c r="N915" i="1"/>
  <c r="P915" i="1" s="1"/>
  <c r="J915" i="1"/>
  <c r="G915" i="1"/>
  <c r="F915" i="1"/>
  <c r="D915" i="1"/>
  <c r="B915" i="1"/>
  <c r="R914" i="1"/>
  <c r="Q914" i="1"/>
  <c r="N914" i="1"/>
  <c r="P914" i="1" s="1"/>
  <c r="J914" i="1"/>
  <c r="G914" i="1"/>
  <c r="F914" i="1"/>
  <c r="D914" i="1"/>
  <c r="B914" i="1"/>
  <c r="R913" i="1"/>
  <c r="N913" i="1"/>
  <c r="P913" i="1" s="1"/>
  <c r="J913" i="1"/>
  <c r="G913" i="1"/>
  <c r="F913" i="1"/>
  <c r="D913" i="1"/>
  <c r="B913" i="1"/>
  <c r="R912" i="1"/>
  <c r="Q912" i="1"/>
  <c r="N912" i="1"/>
  <c r="P912" i="1" s="1"/>
  <c r="J912" i="1"/>
  <c r="G912" i="1"/>
  <c r="F912" i="1"/>
  <c r="D912" i="1"/>
  <c r="B912" i="1"/>
  <c r="R911" i="1"/>
  <c r="N911" i="1"/>
  <c r="P911" i="1" s="1"/>
  <c r="J911" i="1"/>
  <c r="G911" i="1"/>
  <c r="F911" i="1"/>
  <c r="D911" i="1"/>
  <c r="B911" i="1"/>
  <c r="R910" i="1"/>
  <c r="Q910" i="1"/>
  <c r="N910" i="1"/>
  <c r="P910" i="1" s="1"/>
  <c r="J910" i="1"/>
  <c r="G910" i="1"/>
  <c r="F910" i="1"/>
  <c r="D910" i="1"/>
  <c r="B910" i="1"/>
  <c r="R909" i="1"/>
  <c r="N909" i="1"/>
  <c r="P909" i="1" s="1"/>
  <c r="J909" i="1"/>
  <c r="G909" i="1"/>
  <c r="F909" i="1"/>
  <c r="D909" i="1"/>
  <c r="B909" i="1"/>
  <c r="R908" i="1"/>
  <c r="Q908" i="1"/>
  <c r="N908" i="1"/>
  <c r="P908" i="1" s="1"/>
  <c r="J908" i="1"/>
  <c r="G908" i="1"/>
  <c r="F908" i="1"/>
  <c r="D908" i="1"/>
  <c r="B908" i="1"/>
  <c r="R907" i="1"/>
  <c r="N907" i="1"/>
  <c r="P907" i="1" s="1"/>
  <c r="J907" i="1"/>
  <c r="G907" i="1"/>
  <c r="F907" i="1"/>
  <c r="D907" i="1"/>
  <c r="B907" i="1"/>
  <c r="R906" i="1"/>
  <c r="Q906" i="1"/>
  <c r="N906" i="1"/>
  <c r="P906" i="1" s="1"/>
  <c r="J906" i="1"/>
  <c r="G906" i="1"/>
  <c r="F906" i="1"/>
  <c r="D906" i="1"/>
  <c r="B906" i="1"/>
  <c r="R905" i="1"/>
  <c r="N905" i="1"/>
  <c r="P905" i="1" s="1"/>
  <c r="J905" i="1"/>
  <c r="G905" i="1"/>
  <c r="F905" i="1"/>
  <c r="D905" i="1"/>
  <c r="B905" i="1"/>
  <c r="R904" i="1"/>
  <c r="Q904" i="1"/>
  <c r="N904" i="1"/>
  <c r="P904" i="1" s="1"/>
  <c r="J904" i="1"/>
  <c r="G904" i="1"/>
  <c r="F904" i="1"/>
  <c r="D904" i="1"/>
  <c r="B904" i="1"/>
  <c r="R903" i="1"/>
  <c r="N903" i="1"/>
  <c r="P903" i="1" s="1"/>
  <c r="J903" i="1"/>
  <c r="G903" i="1"/>
  <c r="F903" i="1"/>
  <c r="D903" i="1"/>
  <c r="B903" i="1"/>
  <c r="R902" i="1"/>
  <c r="Q902" i="1"/>
  <c r="N902" i="1"/>
  <c r="P902" i="1" s="1"/>
  <c r="J902" i="1"/>
  <c r="G902" i="1"/>
  <c r="F902" i="1"/>
  <c r="D902" i="1"/>
  <c r="B902" i="1"/>
  <c r="R901" i="1"/>
  <c r="N901" i="1"/>
  <c r="P901" i="1" s="1"/>
  <c r="J901" i="1"/>
  <c r="G901" i="1"/>
  <c r="F901" i="1"/>
  <c r="D901" i="1"/>
  <c r="B901" i="1"/>
  <c r="R900" i="1"/>
  <c r="Q900" i="1"/>
  <c r="N900" i="1"/>
  <c r="P900" i="1" s="1"/>
  <c r="J900" i="1"/>
  <c r="G900" i="1"/>
  <c r="F900" i="1"/>
  <c r="D900" i="1"/>
  <c r="B900" i="1"/>
  <c r="R899" i="1"/>
  <c r="N899" i="1"/>
  <c r="P899" i="1" s="1"/>
  <c r="J899" i="1"/>
  <c r="G899" i="1"/>
  <c r="F899" i="1"/>
  <c r="D899" i="1"/>
  <c r="B899" i="1"/>
  <c r="R898" i="1"/>
  <c r="Q898" i="1"/>
  <c r="N898" i="1"/>
  <c r="P898" i="1" s="1"/>
  <c r="J898" i="1"/>
  <c r="G898" i="1"/>
  <c r="F898" i="1"/>
  <c r="D898" i="1"/>
  <c r="B898" i="1"/>
  <c r="R897" i="1"/>
  <c r="N897" i="1"/>
  <c r="P897" i="1" s="1"/>
  <c r="J897" i="1"/>
  <c r="G897" i="1"/>
  <c r="F897" i="1"/>
  <c r="D897" i="1"/>
  <c r="B897" i="1"/>
  <c r="R896" i="1"/>
  <c r="Q896" i="1"/>
  <c r="N896" i="1"/>
  <c r="P896" i="1" s="1"/>
  <c r="J896" i="1"/>
  <c r="G896" i="1"/>
  <c r="F896" i="1"/>
  <c r="D896" i="1"/>
  <c r="B896" i="1"/>
  <c r="R895" i="1"/>
  <c r="N895" i="1"/>
  <c r="P895" i="1" s="1"/>
  <c r="J895" i="1"/>
  <c r="G895" i="1"/>
  <c r="F895" i="1"/>
  <c r="D895" i="1"/>
  <c r="B895" i="1"/>
  <c r="R894" i="1"/>
  <c r="Q894" i="1"/>
  <c r="N894" i="1"/>
  <c r="P894" i="1" s="1"/>
  <c r="J894" i="1"/>
  <c r="G894" i="1"/>
  <c r="F894" i="1"/>
  <c r="D894" i="1"/>
  <c r="B894" i="1"/>
  <c r="R893" i="1"/>
  <c r="N893" i="1"/>
  <c r="P893" i="1" s="1"/>
  <c r="J893" i="1"/>
  <c r="G893" i="1"/>
  <c r="F893" i="1"/>
  <c r="D893" i="1"/>
  <c r="B893" i="1"/>
  <c r="R892" i="1"/>
  <c r="Q892" i="1"/>
  <c r="N892" i="1"/>
  <c r="P892" i="1" s="1"/>
  <c r="J892" i="1"/>
  <c r="G892" i="1"/>
  <c r="F892" i="1"/>
  <c r="D892" i="1"/>
  <c r="B892" i="1"/>
  <c r="R891" i="1"/>
  <c r="N891" i="1"/>
  <c r="P891" i="1" s="1"/>
  <c r="J891" i="1"/>
  <c r="G891" i="1"/>
  <c r="F891" i="1"/>
  <c r="D891" i="1"/>
  <c r="B891" i="1"/>
  <c r="R890" i="1"/>
  <c r="Q890" i="1"/>
  <c r="N890" i="1"/>
  <c r="P890" i="1" s="1"/>
  <c r="J890" i="1"/>
  <c r="G890" i="1"/>
  <c r="F890" i="1"/>
  <c r="D890" i="1"/>
  <c r="B890" i="1"/>
  <c r="R889" i="1"/>
  <c r="N889" i="1"/>
  <c r="P889" i="1" s="1"/>
  <c r="J889" i="1"/>
  <c r="G889" i="1"/>
  <c r="F889" i="1"/>
  <c r="D889" i="1"/>
  <c r="B889" i="1"/>
  <c r="R888" i="1"/>
  <c r="Q888" i="1"/>
  <c r="N888" i="1"/>
  <c r="P888" i="1" s="1"/>
  <c r="J888" i="1"/>
  <c r="G888" i="1"/>
  <c r="F888" i="1"/>
  <c r="D888" i="1"/>
  <c r="B888" i="1"/>
  <c r="R887" i="1"/>
  <c r="N887" i="1"/>
  <c r="P887" i="1" s="1"/>
  <c r="J887" i="1"/>
  <c r="G887" i="1"/>
  <c r="F887" i="1"/>
  <c r="D887" i="1"/>
  <c r="B887" i="1"/>
  <c r="R886" i="1"/>
  <c r="Q886" i="1"/>
  <c r="N886" i="1"/>
  <c r="P886" i="1" s="1"/>
  <c r="J886" i="1"/>
  <c r="G886" i="1"/>
  <c r="F886" i="1"/>
  <c r="D886" i="1"/>
  <c r="B886" i="1"/>
  <c r="R885" i="1"/>
  <c r="N885" i="1"/>
  <c r="P885" i="1" s="1"/>
  <c r="J885" i="1"/>
  <c r="G885" i="1"/>
  <c r="F885" i="1"/>
  <c r="D885" i="1"/>
  <c r="B885" i="1"/>
  <c r="R884" i="1"/>
  <c r="Q884" i="1"/>
  <c r="N884" i="1"/>
  <c r="P884" i="1" s="1"/>
  <c r="J884" i="1"/>
  <c r="G884" i="1"/>
  <c r="F884" i="1"/>
  <c r="D884" i="1"/>
  <c r="B884" i="1"/>
  <c r="R883" i="1"/>
  <c r="N883" i="1"/>
  <c r="P883" i="1" s="1"/>
  <c r="J883" i="1"/>
  <c r="G883" i="1"/>
  <c r="F883" i="1"/>
  <c r="D883" i="1"/>
  <c r="B883" i="1"/>
  <c r="R882" i="1"/>
  <c r="Q882" i="1"/>
  <c r="N882" i="1"/>
  <c r="P882" i="1" s="1"/>
  <c r="J882" i="1"/>
  <c r="G882" i="1"/>
  <c r="F882" i="1"/>
  <c r="D882" i="1"/>
  <c r="B882" i="1"/>
  <c r="R881" i="1"/>
  <c r="N881" i="1"/>
  <c r="P881" i="1" s="1"/>
  <c r="J881" i="1"/>
  <c r="G881" i="1"/>
  <c r="F881" i="1"/>
  <c r="D881" i="1"/>
  <c r="B881" i="1"/>
  <c r="R880" i="1"/>
  <c r="Q880" i="1"/>
  <c r="N880" i="1"/>
  <c r="P880" i="1" s="1"/>
  <c r="J880" i="1"/>
  <c r="G880" i="1"/>
  <c r="F880" i="1"/>
  <c r="D880" i="1"/>
  <c r="B880" i="1"/>
  <c r="R879" i="1"/>
  <c r="N879" i="1"/>
  <c r="P879" i="1" s="1"/>
  <c r="J879" i="1"/>
  <c r="G879" i="1"/>
  <c r="F879" i="1"/>
  <c r="D879" i="1"/>
  <c r="B879" i="1"/>
  <c r="R878" i="1"/>
  <c r="Q878" i="1"/>
  <c r="N878" i="1"/>
  <c r="P878" i="1" s="1"/>
  <c r="J878" i="1"/>
  <c r="G878" i="1"/>
  <c r="F878" i="1"/>
  <c r="D878" i="1"/>
  <c r="B878" i="1"/>
  <c r="R877" i="1"/>
  <c r="N877" i="1"/>
  <c r="P877" i="1" s="1"/>
  <c r="J877" i="1"/>
  <c r="G877" i="1"/>
  <c r="F877" i="1"/>
  <c r="D877" i="1"/>
  <c r="B877" i="1"/>
  <c r="R876" i="1"/>
  <c r="Q876" i="1"/>
  <c r="N876" i="1"/>
  <c r="P876" i="1" s="1"/>
  <c r="J876" i="1"/>
  <c r="G876" i="1"/>
  <c r="F876" i="1"/>
  <c r="D876" i="1"/>
  <c r="B876" i="1"/>
  <c r="R875" i="1"/>
  <c r="N875" i="1"/>
  <c r="P875" i="1" s="1"/>
  <c r="J875" i="1"/>
  <c r="G875" i="1"/>
  <c r="F875" i="1"/>
  <c r="D875" i="1"/>
  <c r="B875" i="1"/>
  <c r="R874" i="1"/>
  <c r="Q874" i="1"/>
  <c r="N874" i="1"/>
  <c r="P874" i="1" s="1"/>
  <c r="J874" i="1"/>
  <c r="G874" i="1"/>
  <c r="F874" i="1"/>
  <c r="D874" i="1"/>
  <c r="B874" i="1"/>
  <c r="R873" i="1"/>
  <c r="N873" i="1"/>
  <c r="P873" i="1" s="1"/>
  <c r="J873" i="1"/>
  <c r="G873" i="1"/>
  <c r="F873" i="1"/>
  <c r="D873" i="1"/>
  <c r="B873" i="1"/>
  <c r="R872" i="1"/>
  <c r="Q872" i="1"/>
  <c r="N872" i="1"/>
  <c r="P872" i="1" s="1"/>
  <c r="J872" i="1"/>
  <c r="G872" i="1"/>
  <c r="F872" i="1"/>
  <c r="D872" i="1"/>
  <c r="B872" i="1"/>
  <c r="R871" i="1"/>
  <c r="N871" i="1"/>
  <c r="P871" i="1" s="1"/>
  <c r="J871" i="1"/>
  <c r="G871" i="1"/>
  <c r="F871" i="1"/>
  <c r="D871" i="1"/>
  <c r="B871" i="1"/>
  <c r="R870" i="1"/>
  <c r="Q870" i="1"/>
  <c r="N870" i="1"/>
  <c r="P870" i="1" s="1"/>
  <c r="J870" i="1"/>
  <c r="G870" i="1"/>
  <c r="F870" i="1"/>
  <c r="D870" i="1"/>
  <c r="B870" i="1"/>
  <c r="R869" i="1"/>
  <c r="N869" i="1"/>
  <c r="P869" i="1" s="1"/>
  <c r="J869" i="1"/>
  <c r="G869" i="1"/>
  <c r="F869" i="1"/>
  <c r="D869" i="1"/>
  <c r="B869" i="1"/>
  <c r="R868" i="1"/>
  <c r="Q868" i="1"/>
  <c r="N868" i="1"/>
  <c r="P868" i="1" s="1"/>
  <c r="J868" i="1"/>
  <c r="G868" i="1"/>
  <c r="F868" i="1"/>
  <c r="D868" i="1"/>
  <c r="B868" i="1"/>
  <c r="R867" i="1"/>
  <c r="N867" i="1"/>
  <c r="P867" i="1" s="1"/>
  <c r="J867" i="1"/>
  <c r="G867" i="1"/>
  <c r="F867" i="1"/>
  <c r="D867" i="1"/>
  <c r="B867" i="1"/>
  <c r="R866" i="1"/>
  <c r="Q866" i="1"/>
  <c r="N866" i="1"/>
  <c r="P866" i="1" s="1"/>
  <c r="J866" i="1"/>
  <c r="G866" i="1"/>
  <c r="F866" i="1"/>
  <c r="D866" i="1"/>
  <c r="B866" i="1"/>
  <c r="R865" i="1"/>
  <c r="N865" i="1"/>
  <c r="P865" i="1" s="1"/>
  <c r="J865" i="1"/>
  <c r="G865" i="1"/>
  <c r="F865" i="1"/>
  <c r="D865" i="1"/>
  <c r="B865" i="1"/>
  <c r="R864" i="1"/>
  <c r="Q864" i="1"/>
  <c r="N864" i="1"/>
  <c r="P864" i="1" s="1"/>
  <c r="J864" i="1"/>
  <c r="G864" i="1"/>
  <c r="F864" i="1"/>
  <c r="D864" i="1"/>
  <c r="B864" i="1"/>
  <c r="R863" i="1"/>
  <c r="N863" i="1"/>
  <c r="P863" i="1" s="1"/>
  <c r="J863" i="1"/>
  <c r="G863" i="1"/>
  <c r="F863" i="1"/>
  <c r="D863" i="1"/>
  <c r="B863" i="1"/>
  <c r="R862" i="1"/>
  <c r="Q862" i="1"/>
  <c r="N862" i="1"/>
  <c r="P862" i="1" s="1"/>
  <c r="J862" i="1"/>
  <c r="G862" i="1"/>
  <c r="F862" i="1"/>
  <c r="D862" i="1"/>
  <c r="B862" i="1"/>
  <c r="R861" i="1"/>
  <c r="N861" i="1"/>
  <c r="P861" i="1" s="1"/>
  <c r="J861" i="1"/>
  <c r="G861" i="1"/>
  <c r="F861" i="1"/>
  <c r="D861" i="1"/>
  <c r="B861" i="1"/>
  <c r="R860" i="1"/>
  <c r="Q860" i="1"/>
  <c r="N860" i="1"/>
  <c r="P860" i="1" s="1"/>
  <c r="J860" i="1"/>
  <c r="G860" i="1"/>
  <c r="F860" i="1"/>
  <c r="D860" i="1"/>
  <c r="B860" i="1"/>
  <c r="R859" i="1"/>
  <c r="N859" i="1"/>
  <c r="P859" i="1" s="1"/>
  <c r="J859" i="1"/>
  <c r="G859" i="1"/>
  <c r="F859" i="1"/>
  <c r="D859" i="1"/>
  <c r="B859" i="1"/>
  <c r="R858" i="1"/>
  <c r="Q858" i="1"/>
  <c r="N858" i="1"/>
  <c r="P858" i="1" s="1"/>
  <c r="J858" i="1"/>
  <c r="G858" i="1"/>
  <c r="F858" i="1"/>
  <c r="D858" i="1"/>
  <c r="B858" i="1"/>
  <c r="R857" i="1"/>
  <c r="N857" i="1"/>
  <c r="P857" i="1" s="1"/>
  <c r="J857" i="1"/>
  <c r="G857" i="1"/>
  <c r="F857" i="1"/>
  <c r="D857" i="1"/>
  <c r="B857" i="1"/>
  <c r="R856" i="1"/>
  <c r="Q856" i="1"/>
  <c r="N856" i="1"/>
  <c r="P856" i="1" s="1"/>
  <c r="J856" i="1"/>
  <c r="G856" i="1"/>
  <c r="F856" i="1"/>
  <c r="D856" i="1"/>
  <c r="B856" i="1"/>
  <c r="R855" i="1"/>
  <c r="N855" i="1"/>
  <c r="P855" i="1" s="1"/>
  <c r="J855" i="1"/>
  <c r="G855" i="1"/>
  <c r="F855" i="1"/>
  <c r="D855" i="1"/>
  <c r="B855" i="1"/>
  <c r="R854" i="1"/>
  <c r="Q854" i="1"/>
  <c r="N854" i="1"/>
  <c r="P854" i="1" s="1"/>
  <c r="J854" i="1"/>
  <c r="G854" i="1"/>
  <c r="F854" i="1"/>
  <c r="D854" i="1"/>
  <c r="B854" i="1"/>
  <c r="R853" i="1"/>
  <c r="N853" i="1"/>
  <c r="P853" i="1" s="1"/>
  <c r="J853" i="1"/>
  <c r="G853" i="1"/>
  <c r="F853" i="1"/>
  <c r="D853" i="1"/>
  <c r="B853" i="1"/>
  <c r="R852" i="1"/>
  <c r="Q852" i="1"/>
  <c r="N852" i="1"/>
  <c r="P852" i="1" s="1"/>
  <c r="J852" i="1"/>
  <c r="G852" i="1"/>
  <c r="F852" i="1"/>
  <c r="D852" i="1"/>
  <c r="B852" i="1"/>
  <c r="R851" i="1"/>
  <c r="N851" i="1"/>
  <c r="P851" i="1" s="1"/>
  <c r="J851" i="1"/>
  <c r="G851" i="1"/>
  <c r="F851" i="1"/>
  <c r="D851" i="1"/>
  <c r="B851" i="1"/>
  <c r="R850" i="1"/>
  <c r="Q850" i="1"/>
  <c r="N850" i="1"/>
  <c r="P850" i="1" s="1"/>
  <c r="J850" i="1"/>
  <c r="G850" i="1"/>
  <c r="F850" i="1"/>
  <c r="D850" i="1"/>
  <c r="B850" i="1"/>
  <c r="R849" i="1"/>
  <c r="N849" i="1"/>
  <c r="P849" i="1" s="1"/>
  <c r="J849" i="1"/>
  <c r="G849" i="1"/>
  <c r="F849" i="1"/>
  <c r="D849" i="1"/>
  <c r="B849" i="1"/>
  <c r="R848" i="1"/>
  <c r="Q848" i="1"/>
  <c r="N848" i="1"/>
  <c r="P848" i="1" s="1"/>
  <c r="J848" i="1"/>
  <c r="G848" i="1"/>
  <c r="F848" i="1"/>
  <c r="D848" i="1"/>
  <c r="B848" i="1"/>
  <c r="R847" i="1"/>
  <c r="N847" i="1"/>
  <c r="P847" i="1" s="1"/>
  <c r="J847" i="1"/>
  <c r="G847" i="1"/>
  <c r="F847" i="1"/>
  <c r="D847" i="1"/>
  <c r="B847" i="1"/>
  <c r="R846" i="1"/>
  <c r="Q846" i="1"/>
  <c r="N846" i="1"/>
  <c r="P846" i="1" s="1"/>
  <c r="J846" i="1"/>
  <c r="G846" i="1"/>
  <c r="F846" i="1"/>
  <c r="D846" i="1"/>
  <c r="B846" i="1"/>
  <c r="R845" i="1"/>
  <c r="N845" i="1"/>
  <c r="P845" i="1" s="1"/>
  <c r="J845" i="1"/>
  <c r="G845" i="1"/>
  <c r="F845" i="1"/>
  <c r="D845" i="1"/>
  <c r="B845" i="1"/>
  <c r="R844" i="1"/>
  <c r="Q844" i="1"/>
  <c r="N844" i="1"/>
  <c r="P844" i="1" s="1"/>
  <c r="J844" i="1"/>
  <c r="G844" i="1"/>
  <c r="F844" i="1"/>
  <c r="D844" i="1"/>
  <c r="B844" i="1"/>
  <c r="R843" i="1"/>
  <c r="N843" i="1"/>
  <c r="P843" i="1" s="1"/>
  <c r="J843" i="1"/>
  <c r="G843" i="1"/>
  <c r="F843" i="1"/>
  <c r="D843" i="1"/>
  <c r="B843" i="1"/>
  <c r="R842" i="1"/>
  <c r="Q842" i="1"/>
  <c r="N842" i="1"/>
  <c r="P842" i="1" s="1"/>
  <c r="J842" i="1"/>
  <c r="G842" i="1"/>
  <c r="F842" i="1"/>
  <c r="D842" i="1"/>
  <c r="B842" i="1"/>
  <c r="R841" i="1"/>
  <c r="N841" i="1"/>
  <c r="P841" i="1" s="1"/>
  <c r="J841" i="1"/>
  <c r="G841" i="1"/>
  <c r="F841" i="1"/>
  <c r="D841" i="1"/>
  <c r="B841" i="1"/>
  <c r="R840" i="1"/>
  <c r="Q840" i="1"/>
  <c r="N840" i="1"/>
  <c r="P840" i="1" s="1"/>
  <c r="J840" i="1"/>
  <c r="G840" i="1"/>
  <c r="F840" i="1"/>
  <c r="D840" i="1"/>
  <c r="B840" i="1"/>
  <c r="R839" i="1"/>
  <c r="N839" i="1"/>
  <c r="P839" i="1" s="1"/>
  <c r="J839" i="1"/>
  <c r="G839" i="1"/>
  <c r="F839" i="1"/>
  <c r="D839" i="1"/>
  <c r="B839" i="1"/>
  <c r="R838" i="1"/>
  <c r="Q838" i="1"/>
  <c r="N838" i="1"/>
  <c r="P838" i="1" s="1"/>
  <c r="J838" i="1"/>
  <c r="G838" i="1"/>
  <c r="F838" i="1"/>
  <c r="D838" i="1"/>
  <c r="B838" i="1"/>
  <c r="R837" i="1"/>
  <c r="N837" i="1"/>
  <c r="P837" i="1" s="1"/>
  <c r="J837" i="1"/>
  <c r="G837" i="1"/>
  <c r="F837" i="1"/>
  <c r="D837" i="1"/>
  <c r="B837" i="1"/>
  <c r="R836" i="1"/>
  <c r="Q836" i="1"/>
  <c r="N836" i="1"/>
  <c r="P836" i="1" s="1"/>
  <c r="J836" i="1"/>
  <c r="G836" i="1"/>
  <c r="F836" i="1"/>
  <c r="D836" i="1"/>
  <c r="B836" i="1"/>
  <c r="R835" i="1"/>
  <c r="N835" i="1"/>
  <c r="P835" i="1" s="1"/>
  <c r="J835" i="1"/>
  <c r="G835" i="1"/>
  <c r="F835" i="1"/>
  <c r="D835" i="1"/>
  <c r="B835" i="1"/>
  <c r="R834" i="1"/>
  <c r="Q834" i="1"/>
  <c r="N834" i="1"/>
  <c r="P834" i="1" s="1"/>
  <c r="J834" i="1"/>
  <c r="G834" i="1"/>
  <c r="F834" i="1"/>
  <c r="D834" i="1"/>
  <c r="B834" i="1"/>
  <c r="R833" i="1"/>
  <c r="N833" i="1"/>
  <c r="P833" i="1" s="1"/>
  <c r="J833" i="1"/>
  <c r="G833" i="1"/>
  <c r="F833" i="1"/>
  <c r="D833" i="1"/>
  <c r="B833" i="1"/>
  <c r="R832" i="1"/>
  <c r="Q832" i="1"/>
  <c r="N832" i="1"/>
  <c r="P832" i="1" s="1"/>
  <c r="J832" i="1"/>
  <c r="G832" i="1"/>
  <c r="F832" i="1"/>
  <c r="D832" i="1"/>
  <c r="B832" i="1"/>
  <c r="R831" i="1"/>
  <c r="N831" i="1"/>
  <c r="P831" i="1" s="1"/>
  <c r="J831" i="1"/>
  <c r="G831" i="1"/>
  <c r="F831" i="1"/>
  <c r="D831" i="1"/>
  <c r="B831" i="1"/>
  <c r="R830" i="1"/>
  <c r="Q830" i="1"/>
  <c r="N830" i="1"/>
  <c r="P830" i="1" s="1"/>
  <c r="J830" i="1"/>
  <c r="G830" i="1"/>
  <c r="F830" i="1"/>
  <c r="D830" i="1"/>
  <c r="B830" i="1"/>
  <c r="R829" i="1"/>
  <c r="N829" i="1"/>
  <c r="P829" i="1" s="1"/>
  <c r="J829" i="1"/>
  <c r="G829" i="1"/>
  <c r="F829" i="1"/>
  <c r="D829" i="1"/>
  <c r="B829" i="1"/>
  <c r="R828" i="1"/>
  <c r="Q828" i="1"/>
  <c r="N828" i="1"/>
  <c r="P828" i="1" s="1"/>
  <c r="J828" i="1"/>
  <c r="G828" i="1"/>
  <c r="F828" i="1"/>
  <c r="D828" i="1"/>
  <c r="B828" i="1"/>
  <c r="R827" i="1"/>
  <c r="N827" i="1"/>
  <c r="P827" i="1" s="1"/>
  <c r="J827" i="1"/>
  <c r="G827" i="1"/>
  <c r="F827" i="1"/>
  <c r="D827" i="1"/>
  <c r="B827" i="1"/>
  <c r="R826" i="1"/>
  <c r="Q826" i="1"/>
  <c r="N826" i="1"/>
  <c r="P826" i="1" s="1"/>
  <c r="J826" i="1"/>
  <c r="G826" i="1"/>
  <c r="F826" i="1"/>
  <c r="D826" i="1"/>
  <c r="B826" i="1"/>
  <c r="R825" i="1"/>
  <c r="N825" i="1"/>
  <c r="P825" i="1" s="1"/>
  <c r="J825" i="1"/>
  <c r="G825" i="1"/>
  <c r="F825" i="1"/>
  <c r="D825" i="1"/>
  <c r="B825" i="1"/>
  <c r="R824" i="1"/>
  <c r="Q824" i="1"/>
  <c r="N824" i="1"/>
  <c r="P824" i="1" s="1"/>
  <c r="J824" i="1"/>
  <c r="G824" i="1"/>
  <c r="F824" i="1"/>
  <c r="D824" i="1"/>
  <c r="B824" i="1"/>
  <c r="R823" i="1"/>
  <c r="N823" i="1"/>
  <c r="P823" i="1" s="1"/>
  <c r="J823" i="1"/>
  <c r="G823" i="1"/>
  <c r="F823" i="1"/>
  <c r="D823" i="1"/>
  <c r="B823" i="1"/>
  <c r="R822" i="1"/>
  <c r="Q822" i="1"/>
  <c r="N822" i="1"/>
  <c r="P822" i="1" s="1"/>
  <c r="J822" i="1"/>
  <c r="G822" i="1"/>
  <c r="F822" i="1"/>
  <c r="D822" i="1"/>
  <c r="B822" i="1"/>
  <c r="R821" i="1"/>
  <c r="N821" i="1"/>
  <c r="P821" i="1" s="1"/>
  <c r="J821" i="1"/>
  <c r="G821" i="1"/>
  <c r="F821" i="1"/>
  <c r="D821" i="1"/>
  <c r="B821" i="1"/>
  <c r="R820" i="1"/>
  <c r="Q820" i="1"/>
  <c r="N820" i="1"/>
  <c r="P820" i="1" s="1"/>
  <c r="J820" i="1"/>
  <c r="G820" i="1"/>
  <c r="F820" i="1"/>
  <c r="D820" i="1"/>
  <c r="B820" i="1"/>
  <c r="R819" i="1"/>
  <c r="N819" i="1"/>
  <c r="P819" i="1" s="1"/>
  <c r="J819" i="1"/>
  <c r="G819" i="1"/>
  <c r="F819" i="1"/>
  <c r="D819" i="1"/>
  <c r="B819" i="1"/>
  <c r="R818" i="1"/>
  <c r="Q818" i="1"/>
  <c r="N818" i="1"/>
  <c r="P818" i="1" s="1"/>
  <c r="J818" i="1"/>
  <c r="G818" i="1"/>
  <c r="F818" i="1"/>
  <c r="D818" i="1"/>
  <c r="B818" i="1"/>
  <c r="R817" i="1"/>
  <c r="N817" i="1"/>
  <c r="P817" i="1" s="1"/>
  <c r="J817" i="1"/>
  <c r="G817" i="1"/>
  <c r="F817" i="1"/>
  <c r="D817" i="1"/>
  <c r="B817" i="1"/>
  <c r="R816" i="1"/>
  <c r="Q816" i="1"/>
  <c r="N816" i="1"/>
  <c r="P816" i="1" s="1"/>
  <c r="J816" i="1"/>
  <c r="G816" i="1"/>
  <c r="F816" i="1"/>
  <c r="D816" i="1"/>
  <c r="B816" i="1"/>
  <c r="R815" i="1"/>
  <c r="N815" i="1"/>
  <c r="P815" i="1" s="1"/>
  <c r="J815" i="1"/>
  <c r="G815" i="1"/>
  <c r="F815" i="1"/>
  <c r="D815" i="1"/>
  <c r="B815" i="1"/>
  <c r="R814" i="1"/>
  <c r="Q814" i="1"/>
  <c r="N814" i="1"/>
  <c r="P814" i="1" s="1"/>
  <c r="J814" i="1"/>
  <c r="G814" i="1"/>
  <c r="F814" i="1"/>
  <c r="D814" i="1"/>
  <c r="B814" i="1"/>
  <c r="R813" i="1"/>
  <c r="N813" i="1"/>
  <c r="P813" i="1" s="1"/>
  <c r="J813" i="1"/>
  <c r="G813" i="1"/>
  <c r="F813" i="1"/>
  <c r="D813" i="1"/>
  <c r="B813" i="1"/>
  <c r="R812" i="1"/>
  <c r="Q812" i="1"/>
  <c r="N812" i="1"/>
  <c r="P812" i="1" s="1"/>
  <c r="J812" i="1"/>
  <c r="G812" i="1"/>
  <c r="F812" i="1"/>
  <c r="D812" i="1"/>
  <c r="B812" i="1"/>
  <c r="R811" i="1"/>
  <c r="N811" i="1"/>
  <c r="P811" i="1" s="1"/>
  <c r="J811" i="1"/>
  <c r="G811" i="1"/>
  <c r="F811" i="1"/>
  <c r="D811" i="1"/>
  <c r="B811" i="1"/>
  <c r="R810" i="1"/>
  <c r="Q810" i="1"/>
  <c r="N810" i="1"/>
  <c r="P810" i="1" s="1"/>
  <c r="J810" i="1"/>
  <c r="G810" i="1"/>
  <c r="F810" i="1"/>
  <c r="D810" i="1"/>
  <c r="B810" i="1"/>
  <c r="R809" i="1"/>
  <c r="N809" i="1"/>
  <c r="P809" i="1" s="1"/>
  <c r="J809" i="1"/>
  <c r="G809" i="1"/>
  <c r="F809" i="1"/>
  <c r="D809" i="1"/>
  <c r="B809" i="1"/>
  <c r="R808" i="1"/>
  <c r="Q808" i="1"/>
  <c r="N808" i="1"/>
  <c r="P808" i="1" s="1"/>
  <c r="J808" i="1"/>
  <c r="G808" i="1"/>
  <c r="F808" i="1"/>
  <c r="D808" i="1"/>
  <c r="B808" i="1"/>
  <c r="R807" i="1"/>
  <c r="N807" i="1"/>
  <c r="P807" i="1" s="1"/>
  <c r="J807" i="1"/>
  <c r="G807" i="1"/>
  <c r="F807" i="1"/>
  <c r="D807" i="1"/>
  <c r="B807" i="1"/>
  <c r="R806" i="1"/>
  <c r="Q806" i="1"/>
  <c r="N806" i="1"/>
  <c r="P806" i="1" s="1"/>
  <c r="J806" i="1"/>
  <c r="G806" i="1"/>
  <c r="F806" i="1"/>
  <c r="D806" i="1"/>
  <c r="B806" i="1"/>
  <c r="R805" i="1"/>
  <c r="N805" i="1"/>
  <c r="P805" i="1" s="1"/>
  <c r="J805" i="1"/>
  <c r="G805" i="1"/>
  <c r="F805" i="1"/>
  <c r="D805" i="1"/>
  <c r="B805" i="1"/>
  <c r="R804" i="1"/>
  <c r="Q804" i="1"/>
  <c r="N804" i="1"/>
  <c r="P804" i="1" s="1"/>
  <c r="J804" i="1"/>
  <c r="G804" i="1"/>
  <c r="F804" i="1"/>
  <c r="D804" i="1"/>
  <c r="B804" i="1"/>
  <c r="R803" i="1"/>
  <c r="N803" i="1"/>
  <c r="P803" i="1" s="1"/>
  <c r="J803" i="1"/>
  <c r="G803" i="1"/>
  <c r="F803" i="1"/>
  <c r="D803" i="1"/>
  <c r="B803" i="1"/>
  <c r="R802" i="1"/>
  <c r="Q802" i="1"/>
  <c r="N802" i="1"/>
  <c r="P802" i="1" s="1"/>
  <c r="J802" i="1"/>
  <c r="G802" i="1"/>
  <c r="F802" i="1"/>
  <c r="D802" i="1"/>
  <c r="B802" i="1"/>
  <c r="R801" i="1"/>
  <c r="N801" i="1"/>
  <c r="P801" i="1" s="1"/>
  <c r="J801" i="1"/>
  <c r="G801" i="1"/>
  <c r="F801" i="1"/>
  <c r="D801" i="1"/>
  <c r="B801" i="1"/>
  <c r="R800" i="1"/>
  <c r="Q800" i="1"/>
  <c r="N800" i="1"/>
  <c r="P800" i="1" s="1"/>
  <c r="J800" i="1"/>
  <c r="G800" i="1"/>
  <c r="F800" i="1"/>
  <c r="D800" i="1"/>
  <c r="B800" i="1"/>
  <c r="R799" i="1"/>
  <c r="N799" i="1"/>
  <c r="P799" i="1" s="1"/>
  <c r="J799" i="1"/>
  <c r="G799" i="1"/>
  <c r="F799" i="1"/>
  <c r="D799" i="1"/>
  <c r="B799" i="1"/>
  <c r="R798" i="1"/>
  <c r="Q798" i="1"/>
  <c r="N798" i="1"/>
  <c r="P798" i="1" s="1"/>
  <c r="J798" i="1"/>
  <c r="G798" i="1"/>
  <c r="F798" i="1"/>
  <c r="D798" i="1"/>
  <c r="B798" i="1"/>
  <c r="R797" i="1"/>
  <c r="N797" i="1"/>
  <c r="P797" i="1" s="1"/>
  <c r="J797" i="1"/>
  <c r="G797" i="1"/>
  <c r="F797" i="1"/>
  <c r="D797" i="1"/>
  <c r="B797" i="1"/>
  <c r="R796" i="1"/>
  <c r="Q796" i="1"/>
  <c r="N796" i="1"/>
  <c r="P796" i="1" s="1"/>
  <c r="J796" i="1"/>
  <c r="G796" i="1"/>
  <c r="F796" i="1"/>
  <c r="D796" i="1"/>
  <c r="B796" i="1"/>
  <c r="R795" i="1"/>
  <c r="N795" i="1"/>
  <c r="P795" i="1" s="1"/>
  <c r="J795" i="1"/>
  <c r="G795" i="1"/>
  <c r="F795" i="1"/>
  <c r="D795" i="1"/>
  <c r="B795" i="1"/>
  <c r="R794" i="1"/>
  <c r="Q794" i="1"/>
  <c r="N794" i="1"/>
  <c r="P794" i="1" s="1"/>
  <c r="J794" i="1"/>
  <c r="G794" i="1"/>
  <c r="F794" i="1"/>
  <c r="D794" i="1"/>
  <c r="B794" i="1"/>
  <c r="R793" i="1"/>
  <c r="N793" i="1"/>
  <c r="P793" i="1" s="1"/>
  <c r="J793" i="1"/>
  <c r="G793" i="1"/>
  <c r="F793" i="1"/>
  <c r="D793" i="1"/>
  <c r="B793" i="1"/>
  <c r="R792" i="1"/>
  <c r="Q792" i="1"/>
  <c r="N792" i="1"/>
  <c r="P792" i="1" s="1"/>
  <c r="J792" i="1"/>
  <c r="G792" i="1"/>
  <c r="F792" i="1"/>
  <c r="D792" i="1"/>
  <c r="B792" i="1"/>
  <c r="R791" i="1"/>
  <c r="N791" i="1"/>
  <c r="P791" i="1" s="1"/>
  <c r="J791" i="1"/>
  <c r="G791" i="1"/>
  <c r="F791" i="1"/>
  <c r="D791" i="1"/>
  <c r="B791" i="1"/>
  <c r="R790" i="1"/>
  <c r="Q790" i="1"/>
  <c r="N790" i="1"/>
  <c r="P790" i="1" s="1"/>
  <c r="J790" i="1"/>
  <c r="G790" i="1"/>
  <c r="F790" i="1"/>
  <c r="D790" i="1"/>
  <c r="B790" i="1"/>
  <c r="R789" i="1"/>
  <c r="N789" i="1"/>
  <c r="P789" i="1" s="1"/>
  <c r="J789" i="1"/>
  <c r="G789" i="1"/>
  <c r="F789" i="1"/>
  <c r="D789" i="1"/>
  <c r="B789" i="1"/>
  <c r="R788" i="1"/>
  <c r="Q788" i="1"/>
  <c r="N788" i="1"/>
  <c r="P788" i="1" s="1"/>
  <c r="J788" i="1"/>
  <c r="G788" i="1"/>
  <c r="F788" i="1"/>
  <c r="D788" i="1"/>
  <c r="B788" i="1"/>
  <c r="R787" i="1"/>
  <c r="N787" i="1"/>
  <c r="P787" i="1" s="1"/>
  <c r="J787" i="1"/>
  <c r="G787" i="1"/>
  <c r="F787" i="1"/>
  <c r="D787" i="1"/>
  <c r="B787" i="1"/>
  <c r="R786" i="1"/>
  <c r="Q786" i="1"/>
  <c r="N786" i="1"/>
  <c r="P786" i="1" s="1"/>
  <c r="J786" i="1"/>
  <c r="G786" i="1"/>
  <c r="F786" i="1"/>
  <c r="D786" i="1"/>
  <c r="B786" i="1"/>
  <c r="R785" i="1"/>
  <c r="N785" i="1"/>
  <c r="P785" i="1" s="1"/>
  <c r="J785" i="1"/>
  <c r="G785" i="1"/>
  <c r="F785" i="1"/>
  <c r="D785" i="1"/>
  <c r="B785" i="1"/>
  <c r="R784" i="1"/>
  <c r="Q784" i="1"/>
  <c r="N784" i="1"/>
  <c r="P784" i="1" s="1"/>
  <c r="J784" i="1"/>
  <c r="G784" i="1"/>
  <c r="F784" i="1"/>
  <c r="D784" i="1"/>
  <c r="B784" i="1"/>
  <c r="R783" i="1"/>
  <c r="N783" i="1"/>
  <c r="P783" i="1" s="1"/>
  <c r="J783" i="1"/>
  <c r="G783" i="1"/>
  <c r="F783" i="1"/>
  <c r="D783" i="1"/>
  <c r="B783" i="1"/>
  <c r="R782" i="1"/>
  <c r="Q782" i="1"/>
  <c r="N782" i="1"/>
  <c r="P782" i="1" s="1"/>
  <c r="J782" i="1"/>
  <c r="G782" i="1"/>
  <c r="F782" i="1"/>
  <c r="D782" i="1"/>
  <c r="B782" i="1"/>
  <c r="R781" i="1"/>
  <c r="N781" i="1"/>
  <c r="P781" i="1" s="1"/>
  <c r="J781" i="1"/>
  <c r="G781" i="1"/>
  <c r="F781" i="1"/>
  <c r="D781" i="1"/>
  <c r="B781" i="1"/>
  <c r="R780" i="1"/>
  <c r="Q780" i="1"/>
  <c r="N780" i="1"/>
  <c r="P780" i="1" s="1"/>
  <c r="J780" i="1"/>
  <c r="G780" i="1"/>
  <c r="F780" i="1"/>
  <c r="D780" i="1"/>
  <c r="B780" i="1"/>
  <c r="R779" i="1"/>
  <c r="N779" i="1"/>
  <c r="P779" i="1" s="1"/>
  <c r="J779" i="1"/>
  <c r="G779" i="1"/>
  <c r="F779" i="1"/>
  <c r="D779" i="1"/>
  <c r="B779" i="1"/>
  <c r="R778" i="1"/>
  <c r="Q778" i="1"/>
  <c r="N778" i="1"/>
  <c r="P778" i="1" s="1"/>
  <c r="J778" i="1"/>
  <c r="G778" i="1"/>
  <c r="F778" i="1"/>
  <c r="D778" i="1"/>
  <c r="B778" i="1"/>
  <c r="R777" i="1"/>
  <c r="N777" i="1"/>
  <c r="P777" i="1" s="1"/>
  <c r="J777" i="1"/>
  <c r="G777" i="1"/>
  <c r="F777" i="1"/>
  <c r="D777" i="1"/>
  <c r="B777" i="1"/>
  <c r="R776" i="1"/>
  <c r="Q776" i="1"/>
  <c r="N776" i="1"/>
  <c r="P776" i="1" s="1"/>
  <c r="J776" i="1"/>
  <c r="G776" i="1"/>
  <c r="F776" i="1"/>
  <c r="D776" i="1"/>
  <c r="B776" i="1"/>
  <c r="R775" i="1"/>
  <c r="N775" i="1"/>
  <c r="P775" i="1" s="1"/>
  <c r="J775" i="1"/>
  <c r="G775" i="1"/>
  <c r="F775" i="1"/>
  <c r="D775" i="1"/>
  <c r="B775" i="1"/>
  <c r="R774" i="1"/>
  <c r="Q774" i="1"/>
  <c r="N774" i="1"/>
  <c r="P774" i="1" s="1"/>
  <c r="J774" i="1"/>
  <c r="G774" i="1"/>
  <c r="F774" i="1"/>
  <c r="D774" i="1"/>
  <c r="B774" i="1"/>
  <c r="R773" i="1"/>
  <c r="N773" i="1"/>
  <c r="P773" i="1" s="1"/>
  <c r="J773" i="1"/>
  <c r="G773" i="1"/>
  <c r="F773" i="1"/>
  <c r="D773" i="1"/>
  <c r="B773" i="1"/>
  <c r="R772" i="1"/>
  <c r="Q772" i="1"/>
  <c r="N772" i="1"/>
  <c r="P772" i="1" s="1"/>
  <c r="J772" i="1"/>
  <c r="G772" i="1"/>
  <c r="F772" i="1"/>
  <c r="D772" i="1"/>
  <c r="B772" i="1"/>
  <c r="R771" i="1"/>
  <c r="N771" i="1"/>
  <c r="P771" i="1" s="1"/>
  <c r="J771" i="1"/>
  <c r="G771" i="1"/>
  <c r="F771" i="1"/>
  <c r="D771" i="1"/>
  <c r="B771" i="1"/>
  <c r="R770" i="1"/>
  <c r="Q770" i="1"/>
  <c r="N770" i="1"/>
  <c r="P770" i="1" s="1"/>
  <c r="J770" i="1"/>
  <c r="G770" i="1"/>
  <c r="F770" i="1"/>
  <c r="D770" i="1"/>
  <c r="B770" i="1"/>
  <c r="R769" i="1"/>
  <c r="N769" i="1"/>
  <c r="P769" i="1" s="1"/>
  <c r="J769" i="1"/>
  <c r="G769" i="1"/>
  <c r="F769" i="1"/>
  <c r="D769" i="1"/>
  <c r="B769" i="1"/>
  <c r="R768" i="1"/>
  <c r="Q768" i="1"/>
  <c r="N768" i="1"/>
  <c r="P768" i="1" s="1"/>
  <c r="J768" i="1"/>
  <c r="G768" i="1"/>
  <c r="F768" i="1"/>
  <c r="D768" i="1"/>
  <c r="B768" i="1"/>
  <c r="R767" i="1"/>
  <c r="N767" i="1"/>
  <c r="P767" i="1" s="1"/>
  <c r="J767" i="1"/>
  <c r="G767" i="1"/>
  <c r="F767" i="1"/>
  <c r="D767" i="1"/>
  <c r="B767" i="1"/>
  <c r="R766" i="1"/>
  <c r="Q766" i="1"/>
  <c r="N766" i="1"/>
  <c r="P766" i="1" s="1"/>
  <c r="J766" i="1"/>
  <c r="G766" i="1"/>
  <c r="F766" i="1"/>
  <c r="D766" i="1"/>
  <c r="B766" i="1"/>
  <c r="R765" i="1"/>
  <c r="N765" i="1"/>
  <c r="P765" i="1" s="1"/>
  <c r="J765" i="1"/>
  <c r="G765" i="1"/>
  <c r="F765" i="1"/>
  <c r="D765" i="1"/>
  <c r="B765" i="1"/>
  <c r="R764" i="1"/>
  <c r="Q764" i="1"/>
  <c r="N764" i="1"/>
  <c r="P764" i="1" s="1"/>
  <c r="J764" i="1"/>
  <c r="G764" i="1"/>
  <c r="F764" i="1"/>
  <c r="D764" i="1"/>
  <c r="B764" i="1"/>
  <c r="R763" i="1"/>
  <c r="N763" i="1"/>
  <c r="P763" i="1" s="1"/>
  <c r="J763" i="1"/>
  <c r="G763" i="1"/>
  <c r="F763" i="1"/>
  <c r="D763" i="1"/>
  <c r="B763" i="1"/>
  <c r="R762" i="1"/>
  <c r="Q762" i="1"/>
  <c r="N762" i="1"/>
  <c r="P762" i="1" s="1"/>
  <c r="J762" i="1"/>
  <c r="G762" i="1"/>
  <c r="F762" i="1"/>
  <c r="D762" i="1"/>
  <c r="B762" i="1"/>
  <c r="R761" i="1"/>
  <c r="N761" i="1"/>
  <c r="P761" i="1" s="1"/>
  <c r="J761" i="1"/>
  <c r="G761" i="1"/>
  <c r="F761" i="1"/>
  <c r="D761" i="1"/>
  <c r="B761" i="1"/>
  <c r="R760" i="1"/>
  <c r="Q760" i="1"/>
  <c r="N760" i="1"/>
  <c r="P760" i="1" s="1"/>
  <c r="J760" i="1"/>
  <c r="G760" i="1"/>
  <c r="F760" i="1"/>
  <c r="D760" i="1"/>
  <c r="B760" i="1"/>
  <c r="R759" i="1"/>
  <c r="N759" i="1"/>
  <c r="P759" i="1" s="1"/>
  <c r="J759" i="1"/>
  <c r="G759" i="1"/>
  <c r="F759" i="1"/>
  <c r="D759" i="1"/>
  <c r="B759" i="1"/>
  <c r="R758" i="1"/>
  <c r="Q758" i="1"/>
  <c r="N758" i="1"/>
  <c r="P758" i="1" s="1"/>
  <c r="J758" i="1"/>
  <c r="G758" i="1"/>
  <c r="F758" i="1"/>
  <c r="D758" i="1"/>
  <c r="B758" i="1"/>
  <c r="R757" i="1"/>
  <c r="N757" i="1"/>
  <c r="P757" i="1" s="1"/>
  <c r="J757" i="1"/>
  <c r="G757" i="1"/>
  <c r="F757" i="1"/>
  <c r="D757" i="1"/>
  <c r="B757" i="1"/>
  <c r="R756" i="1"/>
  <c r="Q756" i="1"/>
  <c r="N756" i="1"/>
  <c r="P756" i="1" s="1"/>
  <c r="J756" i="1"/>
  <c r="G756" i="1"/>
  <c r="F756" i="1"/>
  <c r="D756" i="1"/>
  <c r="B756" i="1"/>
  <c r="R755" i="1"/>
  <c r="N755" i="1"/>
  <c r="P755" i="1" s="1"/>
  <c r="J755" i="1"/>
  <c r="G755" i="1"/>
  <c r="F755" i="1"/>
  <c r="D755" i="1"/>
  <c r="B755" i="1"/>
  <c r="R754" i="1"/>
  <c r="Q754" i="1"/>
  <c r="N754" i="1"/>
  <c r="P754" i="1" s="1"/>
  <c r="J754" i="1"/>
  <c r="G754" i="1"/>
  <c r="F754" i="1"/>
  <c r="D754" i="1"/>
  <c r="B754" i="1"/>
  <c r="R753" i="1"/>
  <c r="N753" i="1"/>
  <c r="P753" i="1" s="1"/>
  <c r="J753" i="1"/>
  <c r="G753" i="1"/>
  <c r="F753" i="1"/>
  <c r="D753" i="1"/>
  <c r="B753" i="1"/>
  <c r="R752" i="1"/>
  <c r="Q752" i="1"/>
  <c r="N752" i="1"/>
  <c r="P752" i="1" s="1"/>
  <c r="J752" i="1"/>
  <c r="G752" i="1"/>
  <c r="F752" i="1"/>
  <c r="D752" i="1"/>
  <c r="B752" i="1"/>
  <c r="R751" i="1"/>
  <c r="N751" i="1"/>
  <c r="P751" i="1" s="1"/>
  <c r="J751" i="1"/>
  <c r="G751" i="1"/>
  <c r="F751" i="1"/>
  <c r="D751" i="1"/>
  <c r="B751" i="1"/>
  <c r="R750" i="1"/>
  <c r="Q750" i="1"/>
  <c r="N750" i="1"/>
  <c r="P750" i="1" s="1"/>
  <c r="J750" i="1"/>
  <c r="G750" i="1"/>
  <c r="F750" i="1"/>
  <c r="D750" i="1"/>
  <c r="B750" i="1"/>
  <c r="R749" i="1"/>
  <c r="N749" i="1"/>
  <c r="P749" i="1" s="1"/>
  <c r="J749" i="1"/>
  <c r="G749" i="1"/>
  <c r="F749" i="1"/>
  <c r="D749" i="1"/>
  <c r="B749" i="1"/>
  <c r="R748" i="1"/>
  <c r="Q748" i="1"/>
  <c r="N748" i="1"/>
  <c r="P748" i="1" s="1"/>
  <c r="J748" i="1"/>
  <c r="G748" i="1"/>
  <c r="F748" i="1"/>
  <c r="D748" i="1"/>
  <c r="B748" i="1"/>
  <c r="R747" i="1"/>
  <c r="N747" i="1"/>
  <c r="P747" i="1" s="1"/>
  <c r="J747" i="1"/>
  <c r="G747" i="1"/>
  <c r="F747" i="1"/>
  <c r="D747" i="1"/>
  <c r="B747" i="1"/>
  <c r="R746" i="1"/>
  <c r="Q746" i="1"/>
  <c r="N746" i="1"/>
  <c r="P746" i="1" s="1"/>
  <c r="J746" i="1"/>
  <c r="G746" i="1"/>
  <c r="F746" i="1"/>
  <c r="D746" i="1"/>
  <c r="B746" i="1"/>
  <c r="R745" i="1"/>
  <c r="N745" i="1"/>
  <c r="P745" i="1" s="1"/>
  <c r="J745" i="1"/>
  <c r="G745" i="1"/>
  <c r="F745" i="1"/>
  <c r="D745" i="1"/>
  <c r="B745" i="1"/>
  <c r="R744" i="1"/>
  <c r="Q744" i="1"/>
  <c r="N744" i="1"/>
  <c r="P744" i="1" s="1"/>
  <c r="J744" i="1"/>
  <c r="G744" i="1"/>
  <c r="F744" i="1"/>
  <c r="D744" i="1"/>
  <c r="B744" i="1"/>
  <c r="R743" i="1"/>
  <c r="N743" i="1"/>
  <c r="P743" i="1" s="1"/>
  <c r="J743" i="1"/>
  <c r="G743" i="1"/>
  <c r="F743" i="1"/>
  <c r="D743" i="1"/>
  <c r="B743" i="1"/>
  <c r="R742" i="1"/>
  <c r="Q742" i="1"/>
  <c r="N742" i="1"/>
  <c r="P742" i="1" s="1"/>
  <c r="J742" i="1"/>
  <c r="G742" i="1"/>
  <c r="F742" i="1"/>
  <c r="D742" i="1"/>
  <c r="B742" i="1"/>
  <c r="R741" i="1"/>
  <c r="N741" i="1"/>
  <c r="P741" i="1" s="1"/>
  <c r="J741" i="1"/>
  <c r="G741" i="1"/>
  <c r="F741" i="1"/>
  <c r="D741" i="1"/>
  <c r="B741" i="1"/>
  <c r="R740" i="1"/>
  <c r="Q740" i="1"/>
  <c r="N740" i="1"/>
  <c r="P740" i="1" s="1"/>
  <c r="J740" i="1"/>
  <c r="G740" i="1"/>
  <c r="F740" i="1"/>
  <c r="D740" i="1"/>
  <c r="B740" i="1"/>
  <c r="R739" i="1"/>
  <c r="N739" i="1"/>
  <c r="P739" i="1" s="1"/>
  <c r="J739" i="1"/>
  <c r="G739" i="1"/>
  <c r="F739" i="1"/>
  <c r="D739" i="1"/>
  <c r="B739" i="1"/>
  <c r="R738" i="1"/>
  <c r="Q738" i="1"/>
  <c r="N738" i="1"/>
  <c r="P738" i="1" s="1"/>
  <c r="J738" i="1"/>
  <c r="G738" i="1"/>
  <c r="F738" i="1"/>
  <c r="D738" i="1"/>
  <c r="B738" i="1"/>
  <c r="R737" i="1"/>
  <c r="N737" i="1"/>
  <c r="P737" i="1" s="1"/>
  <c r="J737" i="1"/>
  <c r="G737" i="1"/>
  <c r="F737" i="1"/>
  <c r="D737" i="1"/>
  <c r="B737" i="1"/>
  <c r="R736" i="1"/>
  <c r="Q736" i="1"/>
  <c r="N736" i="1"/>
  <c r="P736" i="1" s="1"/>
  <c r="J736" i="1"/>
  <c r="G736" i="1"/>
  <c r="F736" i="1"/>
  <c r="D736" i="1"/>
  <c r="B736" i="1"/>
  <c r="R735" i="1"/>
  <c r="N735" i="1"/>
  <c r="P735" i="1" s="1"/>
  <c r="J735" i="1"/>
  <c r="G735" i="1"/>
  <c r="F735" i="1"/>
  <c r="D735" i="1"/>
  <c r="B735" i="1"/>
  <c r="R734" i="1"/>
  <c r="Q734" i="1"/>
  <c r="N734" i="1"/>
  <c r="P734" i="1" s="1"/>
  <c r="J734" i="1"/>
  <c r="G734" i="1"/>
  <c r="F734" i="1"/>
  <c r="D734" i="1"/>
  <c r="B734" i="1"/>
  <c r="R733" i="1"/>
  <c r="N733" i="1"/>
  <c r="P733" i="1" s="1"/>
  <c r="J733" i="1"/>
  <c r="G733" i="1"/>
  <c r="F733" i="1"/>
  <c r="D733" i="1"/>
  <c r="B733" i="1"/>
  <c r="R732" i="1"/>
  <c r="Q732" i="1"/>
  <c r="N732" i="1"/>
  <c r="P732" i="1" s="1"/>
  <c r="J732" i="1"/>
  <c r="G732" i="1"/>
  <c r="F732" i="1"/>
  <c r="D732" i="1"/>
  <c r="B732" i="1"/>
  <c r="R731" i="1"/>
  <c r="N731" i="1"/>
  <c r="P731" i="1" s="1"/>
  <c r="J731" i="1"/>
  <c r="G731" i="1"/>
  <c r="F731" i="1"/>
  <c r="D731" i="1"/>
  <c r="B731" i="1"/>
  <c r="R730" i="1"/>
  <c r="Q730" i="1"/>
  <c r="N730" i="1"/>
  <c r="P730" i="1" s="1"/>
  <c r="J730" i="1"/>
  <c r="G730" i="1"/>
  <c r="F730" i="1"/>
  <c r="D730" i="1"/>
  <c r="B730" i="1"/>
  <c r="R729" i="1"/>
  <c r="N729" i="1"/>
  <c r="P729" i="1" s="1"/>
  <c r="J729" i="1"/>
  <c r="G729" i="1"/>
  <c r="F729" i="1"/>
  <c r="D729" i="1"/>
  <c r="B729" i="1"/>
  <c r="R728" i="1"/>
  <c r="Q728" i="1"/>
  <c r="N728" i="1"/>
  <c r="P728" i="1" s="1"/>
  <c r="J728" i="1"/>
  <c r="G728" i="1"/>
  <c r="F728" i="1"/>
  <c r="D728" i="1"/>
  <c r="B728" i="1"/>
  <c r="R727" i="1"/>
  <c r="N727" i="1"/>
  <c r="P727" i="1" s="1"/>
  <c r="J727" i="1"/>
  <c r="G727" i="1"/>
  <c r="F727" i="1"/>
  <c r="D727" i="1"/>
  <c r="B727" i="1"/>
  <c r="R726" i="1"/>
  <c r="Q726" i="1"/>
  <c r="N726" i="1"/>
  <c r="P726" i="1" s="1"/>
  <c r="J726" i="1"/>
  <c r="G726" i="1"/>
  <c r="F726" i="1"/>
  <c r="D726" i="1"/>
  <c r="B726" i="1"/>
  <c r="R725" i="1"/>
  <c r="N725" i="1"/>
  <c r="P725" i="1" s="1"/>
  <c r="J725" i="1"/>
  <c r="G725" i="1"/>
  <c r="F725" i="1"/>
  <c r="D725" i="1"/>
  <c r="B725" i="1"/>
  <c r="R724" i="1"/>
  <c r="Q724" i="1"/>
  <c r="N724" i="1"/>
  <c r="P724" i="1" s="1"/>
  <c r="J724" i="1"/>
  <c r="G724" i="1"/>
  <c r="F724" i="1"/>
  <c r="D724" i="1"/>
  <c r="B724" i="1"/>
  <c r="R723" i="1"/>
  <c r="N723" i="1"/>
  <c r="P723" i="1" s="1"/>
  <c r="J723" i="1"/>
  <c r="G723" i="1"/>
  <c r="F723" i="1"/>
  <c r="D723" i="1"/>
  <c r="B723" i="1"/>
  <c r="R722" i="1"/>
  <c r="Q722" i="1"/>
  <c r="N722" i="1"/>
  <c r="P722" i="1" s="1"/>
  <c r="J722" i="1"/>
  <c r="G722" i="1"/>
  <c r="F722" i="1"/>
  <c r="D722" i="1"/>
  <c r="B722" i="1"/>
  <c r="R721" i="1"/>
  <c r="N721" i="1"/>
  <c r="P721" i="1" s="1"/>
  <c r="J721" i="1"/>
  <c r="G721" i="1"/>
  <c r="F721" i="1"/>
  <c r="D721" i="1"/>
  <c r="B721" i="1"/>
  <c r="R720" i="1"/>
  <c r="Q720" i="1"/>
  <c r="N720" i="1"/>
  <c r="P720" i="1" s="1"/>
  <c r="J720" i="1"/>
  <c r="G720" i="1"/>
  <c r="F720" i="1"/>
  <c r="D720" i="1"/>
  <c r="B720" i="1"/>
  <c r="R719" i="1"/>
  <c r="N719" i="1"/>
  <c r="P719" i="1" s="1"/>
  <c r="J719" i="1"/>
  <c r="G719" i="1"/>
  <c r="F719" i="1"/>
  <c r="D719" i="1"/>
  <c r="B719" i="1"/>
  <c r="R718" i="1"/>
  <c r="Q718" i="1"/>
  <c r="N718" i="1"/>
  <c r="P718" i="1" s="1"/>
  <c r="J718" i="1"/>
  <c r="G718" i="1"/>
  <c r="F718" i="1"/>
  <c r="D718" i="1"/>
  <c r="B718" i="1"/>
  <c r="R717" i="1"/>
  <c r="N717" i="1"/>
  <c r="P717" i="1" s="1"/>
  <c r="J717" i="1"/>
  <c r="G717" i="1"/>
  <c r="F717" i="1"/>
  <c r="D717" i="1"/>
  <c r="B717" i="1"/>
  <c r="R716" i="1"/>
  <c r="Q716" i="1"/>
  <c r="N716" i="1"/>
  <c r="P716" i="1" s="1"/>
  <c r="J716" i="1"/>
  <c r="G716" i="1"/>
  <c r="F716" i="1"/>
  <c r="D716" i="1"/>
  <c r="B716" i="1"/>
  <c r="R715" i="1"/>
  <c r="N715" i="1"/>
  <c r="P715" i="1" s="1"/>
  <c r="J715" i="1"/>
  <c r="G715" i="1"/>
  <c r="F715" i="1"/>
  <c r="D715" i="1"/>
  <c r="B715" i="1"/>
  <c r="R714" i="1"/>
  <c r="Q714" i="1"/>
  <c r="N714" i="1"/>
  <c r="P714" i="1" s="1"/>
  <c r="J714" i="1"/>
  <c r="G714" i="1"/>
  <c r="F714" i="1"/>
  <c r="D714" i="1"/>
  <c r="B714" i="1"/>
  <c r="R713" i="1"/>
  <c r="N713" i="1"/>
  <c r="P713" i="1" s="1"/>
  <c r="J713" i="1"/>
  <c r="G713" i="1"/>
  <c r="F713" i="1"/>
  <c r="D713" i="1"/>
  <c r="B713" i="1"/>
  <c r="R712" i="1"/>
  <c r="Q712" i="1"/>
  <c r="N712" i="1"/>
  <c r="P712" i="1" s="1"/>
  <c r="J712" i="1"/>
  <c r="G712" i="1"/>
  <c r="F712" i="1"/>
  <c r="D712" i="1"/>
  <c r="B712" i="1"/>
  <c r="R711" i="1"/>
  <c r="N711" i="1"/>
  <c r="P711" i="1" s="1"/>
  <c r="J711" i="1"/>
  <c r="G711" i="1"/>
  <c r="F711" i="1"/>
  <c r="D711" i="1"/>
  <c r="B711" i="1"/>
  <c r="R710" i="1"/>
  <c r="Q710" i="1"/>
  <c r="N710" i="1"/>
  <c r="P710" i="1" s="1"/>
  <c r="J710" i="1"/>
  <c r="G710" i="1"/>
  <c r="F710" i="1"/>
  <c r="D710" i="1"/>
  <c r="B710" i="1"/>
  <c r="R709" i="1"/>
  <c r="N709" i="1"/>
  <c r="P709" i="1" s="1"/>
  <c r="J709" i="1"/>
  <c r="G709" i="1"/>
  <c r="F709" i="1"/>
  <c r="D709" i="1"/>
  <c r="B709" i="1"/>
  <c r="R708" i="1"/>
  <c r="Q708" i="1"/>
  <c r="N708" i="1"/>
  <c r="P708" i="1" s="1"/>
  <c r="J708" i="1"/>
  <c r="G708" i="1"/>
  <c r="F708" i="1"/>
  <c r="D708" i="1"/>
  <c r="B708" i="1"/>
  <c r="R707" i="1"/>
  <c r="N707" i="1"/>
  <c r="P707" i="1" s="1"/>
  <c r="J707" i="1"/>
  <c r="G707" i="1"/>
  <c r="F707" i="1"/>
  <c r="D707" i="1"/>
  <c r="B707" i="1"/>
  <c r="R706" i="1"/>
  <c r="Q706" i="1"/>
  <c r="N706" i="1"/>
  <c r="P706" i="1" s="1"/>
  <c r="J706" i="1"/>
  <c r="G706" i="1"/>
  <c r="F706" i="1"/>
  <c r="D706" i="1"/>
  <c r="B706" i="1"/>
  <c r="R705" i="1"/>
  <c r="N705" i="1"/>
  <c r="P705" i="1" s="1"/>
  <c r="J705" i="1"/>
  <c r="G705" i="1"/>
  <c r="F705" i="1"/>
  <c r="D705" i="1"/>
  <c r="B705" i="1"/>
  <c r="R704" i="1"/>
  <c r="Q704" i="1"/>
  <c r="N704" i="1"/>
  <c r="P704" i="1" s="1"/>
  <c r="J704" i="1"/>
  <c r="G704" i="1"/>
  <c r="F704" i="1"/>
  <c r="D704" i="1"/>
  <c r="B704" i="1"/>
  <c r="R703" i="1"/>
  <c r="N703" i="1"/>
  <c r="P703" i="1" s="1"/>
  <c r="J703" i="1"/>
  <c r="G703" i="1"/>
  <c r="F703" i="1"/>
  <c r="D703" i="1"/>
  <c r="B703" i="1"/>
  <c r="R702" i="1"/>
  <c r="Q702" i="1"/>
  <c r="N702" i="1"/>
  <c r="P702" i="1" s="1"/>
  <c r="J702" i="1"/>
  <c r="G702" i="1"/>
  <c r="F702" i="1"/>
  <c r="D702" i="1"/>
  <c r="B702" i="1"/>
  <c r="R701" i="1"/>
  <c r="N701" i="1"/>
  <c r="P701" i="1" s="1"/>
  <c r="J701" i="1"/>
  <c r="G701" i="1"/>
  <c r="F701" i="1"/>
  <c r="D701" i="1"/>
  <c r="B701" i="1"/>
  <c r="R700" i="1"/>
  <c r="Q700" i="1"/>
  <c r="N700" i="1"/>
  <c r="P700" i="1" s="1"/>
  <c r="J700" i="1"/>
  <c r="G700" i="1"/>
  <c r="F700" i="1"/>
  <c r="D700" i="1"/>
  <c r="B700" i="1"/>
  <c r="R699" i="1"/>
  <c r="N699" i="1"/>
  <c r="P699" i="1" s="1"/>
  <c r="J699" i="1"/>
  <c r="G699" i="1"/>
  <c r="F699" i="1"/>
  <c r="D699" i="1"/>
  <c r="B699" i="1"/>
  <c r="R698" i="1"/>
  <c r="Q698" i="1"/>
  <c r="N698" i="1"/>
  <c r="P698" i="1" s="1"/>
  <c r="J698" i="1"/>
  <c r="G698" i="1"/>
  <c r="F698" i="1"/>
  <c r="D698" i="1"/>
  <c r="B698" i="1"/>
  <c r="R697" i="1"/>
  <c r="N697" i="1"/>
  <c r="P697" i="1" s="1"/>
  <c r="J697" i="1"/>
  <c r="G697" i="1"/>
  <c r="F697" i="1"/>
  <c r="D697" i="1"/>
  <c r="B697" i="1"/>
  <c r="R696" i="1"/>
  <c r="Q696" i="1"/>
  <c r="N696" i="1"/>
  <c r="P696" i="1" s="1"/>
  <c r="J696" i="1"/>
  <c r="G696" i="1"/>
  <c r="F696" i="1"/>
  <c r="D696" i="1"/>
  <c r="B696" i="1"/>
  <c r="R695" i="1"/>
  <c r="N695" i="1"/>
  <c r="P695" i="1" s="1"/>
  <c r="J695" i="1"/>
  <c r="G695" i="1"/>
  <c r="F695" i="1"/>
  <c r="D695" i="1"/>
  <c r="B695" i="1"/>
  <c r="R694" i="1"/>
  <c r="Q694" i="1"/>
  <c r="N694" i="1"/>
  <c r="P694" i="1" s="1"/>
  <c r="J694" i="1"/>
  <c r="G694" i="1"/>
  <c r="F694" i="1"/>
  <c r="D694" i="1"/>
  <c r="B694" i="1"/>
  <c r="R693" i="1"/>
  <c r="N693" i="1"/>
  <c r="P693" i="1" s="1"/>
  <c r="J693" i="1"/>
  <c r="G693" i="1"/>
  <c r="F693" i="1"/>
  <c r="D693" i="1"/>
  <c r="B693" i="1"/>
  <c r="R692" i="1"/>
  <c r="Q692" i="1"/>
  <c r="N692" i="1"/>
  <c r="P692" i="1" s="1"/>
  <c r="J692" i="1"/>
  <c r="G692" i="1"/>
  <c r="F692" i="1"/>
  <c r="D692" i="1"/>
  <c r="B692" i="1"/>
  <c r="R691" i="1"/>
  <c r="N691" i="1"/>
  <c r="P691" i="1" s="1"/>
  <c r="J691" i="1"/>
  <c r="G691" i="1"/>
  <c r="F691" i="1"/>
  <c r="D691" i="1"/>
  <c r="B691" i="1"/>
  <c r="R690" i="1"/>
  <c r="Q690" i="1"/>
  <c r="N690" i="1"/>
  <c r="P690" i="1" s="1"/>
  <c r="J690" i="1"/>
  <c r="G690" i="1"/>
  <c r="F690" i="1"/>
  <c r="D690" i="1"/>
  <c r="B690" i="1"/>
  <c r="R689" i="1"/>
  <c r="N689" i="1"/>
  <c r="P689" i="1" s="1"/>
  <c r="J689" i="1"/>
  <c r="G689" i="1"/>
  <c r="F689" i="1"/>
  <c r="D689" i="1"/>
  <c r="B689" i="1"/>
  <c r="R688" i="1"/>
  <c r="Q688" i="1"/>
  <c r="N688" i="1"/>
  <c r="P688" i="1" s="1"/>
  <c r="J688" i="1"/>
  <c r="G688" i="1"/>
  <c r="F688" i="1"/>
  <c r="D688" i="1"/>
  <c r="B688" i="1"/>
  <c r="R687" i="1"/>
  <c r="N687" i="1"/>
  <c r="P687" i="1" s="1"/>
  <c r="J687" i="1"/>
  <c r="G687" i="1"/>
  <c r="F687" i="1"/>
  <c r="D687" i="1"/>
  <c r="B687" i="1"/>
  <c r="R686" i="1"/>
  <c r="Q686" i="1"/>
  <c r="N686" i="1"/>
  <c r="P686" i="1" s="1"/>
  <c r="J686" i="1"/>
  <c r="G686" i="1"/>
  <c r="F686" i="1"/>
  <c r="D686" i="1"/>
  <c r="B686" i="1"/>
  <c r="R685" i="1"/>
  <c r="N685" i="1"/>
  <c r="P685" i="1" s="1"/>
  <c r="J685" i="1"/>
  <c r="G685" i="1"/>
  <c r="F685" i="1"/>
  <c r="D685" i="1"/>
  <c r="B685" i="1"/>
  <c r="R684" i="1"/>
  <c r="Q684" i="1"/>
  <c r="N684" i="1"/>
  <c r="P684" i="1" s="1"/>
  <c r="J684" i="1"/>
  <c r="G684" i="1"/>
  <c r="F684" i="1"/>
  <c r="D684" i="1"/>
  <c r="B684" i="1"/>
  <c r="R683" i="1"/>
  <c r="N683" i="1"/>
  <c r="P683" i="1" s="1"/>
  <c r="J683" i="1"/>
  <c r="G683" i="1"/>
  <c r="F683" i="1"/>
  <c r="D683" i="1"/>
  <c r="B683" i="1"/>
  <c r="R682" i="1"/>
  <c r="Q682" i="1"/>
  <c r="N682" i="1"/>
  <c r="P682" i="1" s="1"/>
  <c r="J682" i="1"/>
  <c r="G682" i="1"/>
  <c r="F682" i="1"/>
  <c r="D682" i="1"/>
  <c r="B682" i="1"/>
  <c r="R681" i="1"/>
  <c r="N681" i="1"/>
  <c r="P681" i="1" s="1"/>
  <c r="J681" i="1"/>
  <c r="G681" i="1"/>
  <c r="F681" i="1"/>
  <c r="D681" i="1"/>
  <c r="B681" i="1"/>
  <c r="R680" i="1"/>
  <c r="Q680" i="1"/>
  <c r="N680" i="1"/>
  <c r="P680" i="1" s="1"/>
  <c r="J680" i="1"/>
  <c r="G680" i="1"/>
  <c r="F680" i="1"/>
  <c r="D680" i="1"/>
  <c r="B680" i="1"/>
  <c r="R679" i="1"/>
  <c r="N679" i="1"/>
  <c r="P679" i="1" s="1"/>
  <c r="J679" i="1"/>
  <c r="G679" i="1"/>
  <c r="F679" i="1"/>
  <c r="D679" i="1"/>
  <c r="B679" i="1"/>
  <c r="R678" i="1"/>
  <c r="Q678" i="1"/>
  <c r="N678" i="1"/>
  <c r="P678" i="1" s="1"/>
  <c r="J678" i="1"/>
  <c r="G678" i="1"/>
  <c r="F678" i="1"/>
  <c r="D678" i="1"/>
  <c r="B678" i="1"/>
  <c r="R677" i="1"/>
  <c r="N677" i="1"/>
  <c r="P677" i="1" s="1"/>
  <c r="J677" i="1"/>
  <c r="G677" i="1"/>
  <c r="F677" i="1"/>
  <c r="D677" i="1"/>
  <c r="B677" i="1"/>
  <c r="R676" i="1"/>
  <c r="Q676" i="1"/>
  <c r="N676" i="1"/>
  <c r="P676" i="1" s="1"/>
  <c r="J676" i="1"/>
  <c r="G676" i="1"/>
  <c r="F676" i="1"/>
  <c r="D676" i="1"/>
  <c r="B676" i="1"/>
  <c r="R675" i="1"/>
  <c r="N675" i="1"/>
  <c r="P675" i="1" s="1"/>
  <c r="J675" i="1"/>
  <c r="G675" i="1"/>
  <c r="F675" i="1"/>
  <c r="D675" i="1"/>
  <c r="B675" i="1"/>
  <c r="R674" i="1"/>
  <c r="Q674" i="1"/>
  <c r="N674" i="1"/>
  <c r="P674" i="1" s="1"/>
  <c r="J674" i="1"/>
  <c r="G674" i="1"/>
  <c r="F674" i="1"/>
  <c r="D674" i="1"/>
  <c r="B674" i="1"/>
  <c r="R673" i="1"/>
  <c r="N673" i="1"/>
  <c r="P673" i="1" s="1"/>
  <c r="J673" i="1"/>
  <c r="G673" i="1"/>
  <c r="F673" i="1"/>
  <c r="D673" i="1"/>
  <c r="B673" i="1"/>
  <c r="R672" i="1"/>
  <c r="Q672" i="1"/>
  <c r="N672" i="1"/>
  <c r="P672" i="1" s="1"/>
  <c r="J672" i="1"/>
  <c r="G672" i="1"/>
  <c r="F672" i="1"/>
  <c r="D672" i="1"/>
  <c r="B672" i="1"/>
  <c r="R671" i="1"/>
  <c r="N671" i="1"/>
  <c r="P671" i="1" s="1"/>
  <c r="J671" i="1"/>
  <c r="G671" i="1"/>
  <c r="F671" i="1"/>
  <c r="D671" i="1"/>
  <c r="B671" i="1"/>
  <c r="R670" i="1"/>
  <c r="Q670" i="1"/>
  <c r="N670" i="1"/>
  <c r="P670" i="1" s="1"/>
  <c r="J670" i="1"/>
  <c r="G670" i="1"/>
  <c r="F670" i="1"/>
  <c r="D670" i="1"/>
  <c r="B670" i="1"/>
  <c r="R669" i="1"/>
  <c r="N669" i="1"/>
  <c r="P669" i="1" s="1"/>
  <c r="J669" i="1"/>
  <c r="G669" i="1"/>
  <c r="F669" i="1"/>
  <c r="D669" i="1"/>
  <c r="B669" i="1"/>
  <c r="R668" i="1"/>
  <c r="Q668" i="1"/>
  <c r="N668" i="1"/>
  <c r="P668" i="1" s="1"/>
  <c r="J668" i="1"/>
  <c r="G668" i="1"/>
  <c r="F668" i="1"/>
  <c r="D668" i="1"/>
  <c r="B668" i="1"/>
  <c r="R667" i="1"/>
  <c r="N667" i="1"/>
  <c r="P667" i="1" s="1"/>
  <c r="J667" i="1"/>
  <c r="G667" i="1"/>
  <c r="F667" i="1"/>
  <c r="D667" i="1"/>
  <c r="B667" i="1"/>
  <c r="R666" i="1"/>
  <c r="Q666" i="1"/>
  <c r="N666" i="1"/>
  <c r="P666" i="1" s="1"/>
  <c r="J666" i="1"/>
  <c r="G666" i="1"/>
  <c r="F666" i="1"/>
  <c r="D666" i="1"/>
  <c r="B666" i="1"/>
  <c r="R665" i="1"/>
  <c r="N665" i="1"/>
  <c r="P665" i="1" s="1"/>
  <c r="J665" i="1"/>
  <c r="G665" i="1"/>
  <c r="F665" i="1"/>
  <c r="D665" i="1"/>
  <c r="B665" i="1"/>
  <c r="R664" i="1"/>
  <c r="Q664" i="1"/>
  <c r="N664" i="1"/>
  <c r="P664" i="1" s="1"/>
  <c r="J664" i="1"/>
  <c r="G664" i="1"/>
  <c r="F664" i="1"/>
  <c r="D664" i="1"/>
  <c r="B664" i="1"/>
  <c r="R663" i="1"/>
  <c r="N663" i="1"/>
  <c r="P663" i="1" s="1"/>
  <c r="J663" i="1"/>
  <c r="G663" i="1"/>
  <c r="F663" i="1"/>
  <c r="D663" i="1"/>
  <c r="B663" i="1"/>
  <c r="R662" i="1"/>
  <c r="Q662" i="1"/>
  <c r="N662" i="1"/>
  <c r="P662" i="1" s="1"/>
  <c r="J662" i="1"/>
  <c r="G662" i="1"/>
  <c r="F662" i="1"/>
  <c r="D662" i="1"/>
  <c r="B662" i="1"/>
  <c r="R661" i="1"/>
  <c r="N661" i="1"/>
  <c r="P661" i="1" s="1"/>
  <c r="J661" i="1"/>
  <c r="G661" i="1"/>
  <c r="F661" i="1"/>
  <c r="D661" i="1"/>
  <c r="B661" i="1"/>
  <c r="R660" i="1"/>
  <c r="Q660" i="1"/>
  <c r="N660" i="1"/>
  <c r="P660" i="1" s="1"/>
  <c r="J660" i="1"/>
  <c r="G660" i="1"/>
  <c r="F660" i="1"/>
  <c r="D660" i="1"/>
  <c r="B660" i="1"/>
  <c r="R659" i="1"/>
  <c r="N659" i="1"/>
  <c r="P659" i="1" s="1"/>
  <c r="J659" i="1"/>
  <c r="G659" i="1"/>
  <c r="F659" i="1"/>
  <c r="D659" i="1"/>
  <c r="B659" i="1"/>
  <c r="R658" i="1"/>
  <c r="Q658" i="1"/>
  <c r="N658" i="1"/>
  <c r="P658" i="1" s="1"/>
  <c r="J658" i="1"/>
  <c r="G658" i="1"/>
  <c r="F658" i="1"/>
  <c r="D658" i="1"/>
  <c r="B658" i="1"/>
  <c r="R657" i="1"/>
  <c r="N657" i="1"/>
  <c r="P657" i="1" s="1"/>
  <c r="J657" i="1"/>
  <c r="G657" i="1"/>
  <c r="F657" i="1"/>
  <c r="D657" i="1"/>
  <c r="B657" i="1"/>
  <c r="R656" i="1"/>
  <c r="Q656" i="1"/>
  <c r="N656" i="1"/>
  <c r="P656" i="1" s="1"/>
  <c r="J656" i="1"/>
  <c r="G656" i="1"/>
  <c r="F656" i="1"/>
  <c r="D656" i="1"/>
  <c r="B656" i="1"/>
  <c r="R655" i="1"/>
  <c r="N655" i="1"/>
  <c r="P655" i="1" s="1"/>
  <c r="J655" i="1"/>
  <c r="G655" i="1"/>
  <c r="F655" i="1"/>
  <c r="D655" i="1"/>
  <c r="B655" i="1"/>
  <c r="R654" i="1"/>
  <c r="Q654" i="1"/>
  <c r="N654" i="1"/>
  <c r="P654" i="1" s="1"/>
  <c r="J654" i="1"/>
  <c r="G654" i="1"/>
  <c r="F654" i="1"/>
  <c r="D654" i="1"/>
  <c r="B654" i="1"/>
  <c r="R653" i="1"/>
  <c r="N653" i="1"/>
  <c r="P653" i="1" s="1"/>
  <c r="J653" i="1"/>
  <c r="G653" i="1"/>
  <c r="F653" i="1"/>
  <c r="D653" i="1"/>
  <c r="B653" i="1"/>
  <c r="R652" i="1"/>
  <c r="Q652" i="1"/>
  <c r="N652" i="1"/>
  <c r="P652" i="1" s="1"/>
  <c r="J652" i="1"/>
  <c r="G652" i="1"/>
  <c r="F652" i="1"/>
  <c r="D652" i="1"/>
  <c r="B652" i="1"/>
  <c r="R651" i="1"/>
  <c r="N651" i="1"/>
  <c r="P651" i="1" s="1"/>
  <c r="J651" i="1"/>
  <c r="G651" i="1"/>
  <c r="F651" i="1"/>
  <c r="D651" i="1"/>
  <c r="B651" i="1"/>
  <c r="R650" i="1"/>
  <c r="Q650" i="1"/>
  <c r="N650" i="1"/>
  <c r="P650" i="1" s="1"/>
  <c r="J650" i="1"/>
  <c r="G650" i="1"/>
  <c r="F650" i="1"/>
  <c r="D650" i="1"/>
  <c r="B650" i="1"/>
  <c r="R649" i="1"/>
  <c r="N649" i="1"/>
  <c r="P649" i="1" s="1"/>
  <c r="J649" i="1"/>
  <c r="G649" i="1"/>
  <c r="F649" i="1"/>
  <c r="D649" i="1"/>
  <c r="B649" i="1"/>
  <c r="R648" i="1"/>
  <c r="Q648" i="1"/>
  <c r="N648" i="1"/>
  <c r="P648" i="1" s="1"/>
  <c r="J648" i="1"/>
  <c r="G648" i="1"/>
  <c r="F648" i="1"/>
  <c r="D648" i="1"/>
  <c r="B648" i="1"/>
  <c r="R647" i="1"/>
  <c r="N647" i="1"/>
  <c r="P647" i="1" s="1"/>
  <c r="J647" i="1"/>
  <c r="G647" i="1"/>
  <c r="F647" i="1"/>
  <c r="D647" i="1"/>
  <c r="B647" i="1"/>
  <c r="R646" i="1"/>
  <c r="Q646" i="1"/>
  <c r="N646" i="1"/>
  <c r="P646" i="1" s="1"/>
  <c r="J646" i="1"/>
  <c r="G646" i="1"/>
  <c r="F646" i="1"/>
  <c r="D646" i="1"/>
  <c r="B646" i="1"/>
  <c r="R645" i="1"/>
  <c r="N645" i="1"/>
  <c r="P645" i="1" s="1"/>
  <c r="J645" i="1"/>
  <c r="G645" i="1"/>
  <c r="F645" i="1"/>
  <c r="D645" i="1"/>
  <c r="B645" i="1"/>
  <c r="R644" i="1"/>
  <c r="Q644" i="1"/>
  <c r="N644" i="1"/>
  <c r="P644" i="1" s="1"/>
  <c r="J644" i="1"/>
  <c r="G644" i="1"/>
  <c r="F644" i="1"/>
  <c r="D644" i="1"/>
  <c r="B644" i="1"/>
  <c r="R643" i="1"/>
  <c r="N643" i="1"/>
  <c r="P643" i="1" s="1"/>
  <c r="J643" i="1"/>
  <c r="G643" i="1"/>
  <c r="F643" i="1"/>
  <c r="D643" i="1"/>
  <c r="B643" i="1"/>
  <c r="R642" i="1"/>
  <c r="Q642" i="1"/>
  <c r="N642" i="1"/>
  <c r="P642" i="1" s="1"/>
  <c r="J642" i="1"/>
  <c r="G642" i="1"/>
  <c r="F642" i="1"/>
  <c r="D642" i="1"/>
  <c r="B642" i="1"/>
  <c r="R641" i="1"/>
  <c r="N641" i="1"/>
  <c r="P641" i="1" s="1"/>
  <c r="J641" i="1"/>
  <c r="G641" i="1"/>
  <c r="F641" i="1"/>
  <c r="D641" i="1"/>
  <c r="B641" i="1"/>
  <c r="R640" i="1"/>
  <c r="Q640" i="1"/>
  <c r="N640" i="1"/>
  <c r="P640" i="1" s="1"/>
  <c r="J640" i="1"/>
  <c r="G640" i="1"/>
  <c r="F640" i="1"/>
  <c r="D640" i="1"/>
  <c r="B640" i="1"/>
  <c r="R639" i="1"/>
  <c r="N639" i="1"/>
  <c r="P639" i="1" s="1"/>
  <c r="J639" i="1"/>
  <c r="G639" i="1"/>
  <c r="F639" i="1"/>
  <c r="D639" i="1"/>
  <c r="B639" i="1"/>
  <c r="R638" i="1"/>
  <c r="Q638" i="1"/>
  <c r="N638" i="1"/>
  <c r="P638" i="1" s="1"/>
  <c r="J638" i="1"/>
  <c r="G638" i="1"/>
  <c r="F638" i="1"/>
  <c r="D638" i="1"/>
  <c r="B638" i="1"/>
  <c r="R637" i="1"/>
  <c r="N637" i="1"/>
  <c r="P637" i="1" s="1"/>
  <c r="J637" i="1"/>
  <c r="G637" i="1"/>
  <c r="F637" i="1"/>
  <c r="D637" i="1"/>
  <c r="B637" i="1"/>
  <c r="R636" i="1"/>
  <c r="Q636" i="1"/>
  <c r="N636" i="1"/>
  <c r="P636" i="1" s="1"/>
  <c r="J636" i="1"/>
  <c r="G636" i="1"/>
  <c r="F636" i="1"/>
  <c r="D636" i="1"/>
  <c r="B636" i="1"/>
  <c r="R635" i="1"/>
  <c r="N635" i="1"/>
  <c r="P635" i="1" s="1"/>
  <c r="J635" i="1"/>
  <c r="G635" i="1"/>
  <c r="F635" i="1"/>
  <c r="D635" i="1"/>
  <c r="B635" i="1"/>
  <c r="R634" i="1"/>
  <c r="Q634" i="1"/>
  <c r="N634" i="1"/>
  <c r="P634" i="1" s="1"/>
  <c r="J634" i="1"/>
  <c r="G634" i="1"/>
  <c r="F634" i="1"/>
  <c r="D634" i="1"/>
  <c r="B634" i="1"/>
  <c r="R633" i="1"/>
  <c r="N633" i="1"/>
  <c r="P633" i="1" s="1"/>
  <c r="J633" i="1"/>
  <c r="G633" i="1"/>
  <c r="F633" i="1"/>
  <c r="D633" i="1"/>
  <c r="B633" i="1"/>
  <c r="R632" i="1"/>
  <c r="Q632" i="1"/>
  <c r="N632" i="1"/>
  <c r="P632" i="1" s="1"/>
  <c r="J632" i="1"/>
  <c r="G632" i="1"/>
  <c r="F632" i="1"/>
  <c r="D632" i="1"/>
  <c r="B632" i="1"/>
  <c r="R631" i="1"/>
  <c r="N631" i="1"/>
  <c r="P631" i="1" s="1"/>
  <c r="J631" i="1"/>
  <c r="G631" i="1"/>
  <c r="F631" i="1"/>
  <c r="D631" i="1"/>
  <c r="B631" i="1"/>
  <c r="R630" i="1"/>
  <c r="Q630" i="1"/>
  <c r="N630" i="1"/>
  <c r="P630" i="1" s="1"/>
  <c r="J630" i="1"/>
  <c r="G630" i="1"/>
  <c r="F630" i="1"/>
  <c r="D630" i="1"/>
  <c r="B630" i="1"/>
  <c r="R629" i="1"/>
  <c r="N629" i="1"/>
  <c r="P629" i="1" s="1"/>
  <c r="J629" i="1"/>
  <c r="G629" i="1"/>
  <c r="F629" i="1"/>
  <c r="D629" i="1"/>
  <c r="B629" i="1"/>
  <c r="R628" i="1"/>
  <c r="Q628" i="1"/>
  <c r="N628" i="1"/>
  <c r="P628" i="1" s="1"/>
  <c r="J628" i="1"/>
  <c r="G628" i="1"/>
  <c r="F628" i="1"/>
  <c r="D628" i="1"/>
  <c r="B628" i="1"/>
  <c r="R627" i="1"/>
  <c r="N627" i="1"/>
  <c r="P627" i="1" s="1"/>
  <c r="J627" i="1"/>
  <c r="G627" i="1"/>
  <c r="F627" i="1"/>
  <c r="D627" i="1"/>
  <c r="B627" i="1"/>
  <c r="R626" i="1"/>
  <c r="Q626" i="1"/>
  <c r="N626" i="1"/>
  <c r="P626" i="1" s="1"/>
  <c r="J626" i="1"/>
  <c r="G626" i="1"/>
  <c r="F626" i="1"/>
  <c r="D626" i="1"/>
  <c r="B626" i="1"/>
  <c r="R625" i="1"/>
  <c r="N625" i="1"/>
  <c r="P625" i="1" s="1"/>
  <c r="J625" i="1"/>
  <c r="G625" i="1"/>
  <c r="F625" i="1"/>
  <c r="D625" i="1"/>
  <c r="B625" i="1"/>
  <c r="R624" i="1"/>
  <c r="Q624" i="1"/>
  <c r="N624" i="1"/>
  <c r="P624" i="1" s="1"/>
  <c r="J624" i="1"/>
  <c r="G624" i="1"/>
  <c r="F624" i="1"/>
  <c r="D624" i="1"/>
  <c r="B624" i="1"/>
  <c r="R623" i="1"/>
  <c r="N623" i="1"/>
  <c r="P623" i="1" s="1"/>
  <c r="J623" i="1"/>
  <c r="G623" i="1"/>
  <c r="F623" i="1"/>
  <c r="D623" i="1"/>
  <c r="B623" i="1"/>
  <c r="R622" i="1"/>
  <c r="Q622" i="1"/>
  <c r="N622" i="1"/>
  <c r="P622" i="1" s="1"/>
  <c r="J622" i="1"/>
  <c r="G622" i="1"/>
  <c r="F622" i="1"/>
  <c r="D622" i="1"/>
  <c r="B622" i="1"/>
  <c r="R621" i="1"/>
  <c r="N621" i="1"/>
  <c r="P621" i="1" s="1"/>
  <c r="J621" i="1"/>
  <c r="G621" i="1"/>
  <c r="F621" i="1"/>
  <c r="D621" i="1"/>
  <c r="B621" i="1"/>
  <c r="R620" i="1"/>
  <c r="Q620" i="1"/>
  <c r="N620" i="1"/>
  <c r="P620" i="1" s="1"/>
  <c r="J620" i="1"/>
  <c r="G620" i="1"/>
  <c r="F620" i="1"/>
  <c r="D620" i="1"/>
  <c r="B620" i="1"/>
  <c r="R619" i="1"/>
  <c r="N619" i="1"/>
  <c r="P619" i="1" s="1"/>
  <c r="J619" i="1"/>
  <c r="G619" i="1"/>
  <c r="F619" i="1"/>
  <c r="D619" i="1"/>
  <c r="B619" i="1"/>
  <c r="R618" i="1"/>
  <c r="Q618" i="1"/>
  <c r="N618" i="1"/>
  <c r="P618" i="1" s="1"/>
  <c r="J618" i="1"/>
  <c r="G618" i="1"/>
  <c r="F618" i="1"/>
  <c r="D618" i="1"/>
  <c r="B618" i="1"/>
  <c r="R617" i="1"/>
  <c r="N617" i="1"/>
  <c r="P617" i="1" s="1"/>
  <c r="J617" i="1"/>
  <c r="G617" i="1"/>
  <c r="F617" i="1"/>
  <c r="D617" i="1"/>
  <c r="B617" i="1"/>
  <c r="R616" i="1"/>
  <c r="Q616" i="1"/>
  <c r="N616" i="1"/>
  <c r="P616" i="1" s="1"/>
  <c r="J616" i="1"/>
  <c r="G616" i="1"/>
  <c r="F616" i="1"/>
  <c r="D616" i="1"/>
  <c r="B616" i="1"/>
  <c r="R615" i="1"/>
  <c r="N615" i="1"/>
  <c r="P615" i="1" s="1"/>
  <c r="J615" i="1"/>
  <c r="G615" i="1"/>
  <c r="F615" i="1"/>
  <c r="D615" i="1"/>
  <c r="B615" i="1"/>
  <c r="R614" i="1"/>
  <c r="Q614" i="1"/>
  <c r="N614" i="1"/>
  <c r="P614" i="1" s="1"/>
  <c r="J614" i="1"/>
  <c r="G614" i="1"/>
  <c r="F614" i="1"/>
  <c r="D614" i="1"/>
  <c r="B614" i="1"/>
  <c r="R613" i="1"/>
  <c r="N613" i="1"/>
  <c r="P613" i="1" s="1"/>
  <c r="J613" i="1"/>
  <c r="G613" i="1"/>
  <c r="F613" i="1"/>
  <c r="D613" i="1"/>
  <c r="B613" i="1"/>
  <c r="R612" i="1"/>
  <c r="Q612" i="1"/>
  <c r="N612" i="1"/>
  <c r="P612" i="1" s="1"/>
  <c r="J612" i="1"/>
  <c r="G612" i="1"/>
  <c r="F612" i="1"/>
  <c r="D612" i="1"/>
  <c r="B612" i="1"/>
  <c r="R611" i="1"/>
  <c r="N611" i="1"/>
  <c r="P611" i="1" s="1"/>
  <c r="J611" i="1"/>
  <c r="G611" i="1"/>
  <c r="F611" i="1"/>
  <c r="D611" i="1"/>
  <c r="B611" i="1"/>
  <c r="R610" i="1"/>
  <c r="Q610" i="1"/>
  <c r="N610" i="1"/>
  <c r="P610" i="1" s="1"/>
  <c r="J610" i="1"/>
  <c r="G610" i="1"/>
  <c r="F610" i="1"/>
  <c r="D610" i="1"/>
  <c r="B610" i="1"/>
  <c r="R609" i="1"/>
  <c r="N609" i="1"/>
  <c r="P609" i="1" s="1"/>
  <c r="J609" i="1"/>
  <c r="G609" i="1"/>
  <c r="F609" i="1"/>
  <c r="D609" i="1"/>
  <c r="B609" i="1"/>
  <c r="R608" i="1"/>
  <c r="Q608" i="1"/>
  <c r="N608" i="1"/>
  <c r="P608" i="1" s="1"/>
  <c r="J608" i="1"/>
  <c r="G608" i="1"/>
  <c r="F608" i="1"/>
  <c r="D608" i="1"/>
  <c r="B608" i="1"/>
  <c r="R607" i="1"/>
  <c r="N607" i="1"/>
  <c r="P607" i="1" s="1"/>
  <c r="J607" i="1"/>
  <c r="G607" i="1"/>
  <c r="F607" i="1"/>
  <c r="D607" i="1"/>
  <c r="B607" i="1"/>
  <c r="R606" i="1"/>
  <c r="Q606" i="1"/>
  <c r="N606" i="1"/>
  <c r="P606" i="1" s="1"/>
  <c r="J606" i="1"/>
  <c r="G606" i="1"/>
  <c r="F606" i="1"/>
  <c r="D606" i="1"/>
  <c r="B606" i="1"/>
  <c r="R605" i="1"/>
  <c r="N605" i="1"/>
  <c r="P605" i="1" s="1"/>
  <c r="J605" i="1"/>
  <c r="G605" i="1"/>
  <c r="F605" i="1"/>
  <c r="D605" i="1"/>
  <c r="B605" i="1"/>
  <c r="R604" i="1"/>
  <c r="Q604" i="1"/>
  <c r="N604" i="1"/>
  <c r="P604" i="1" s="1"/>
  <c r="J604" i="1"/>
  <c r="G604" i="1"/>
  <c r="F604" i="1"/>
  <c r="D604" i="1"/>
  <c r="B604" i="1"/>
  <c r="R603" i="1"/>
  <c r="N603" i="1"/>
  <c r="P603" i="1" s="1"/>
  <c r="J603" i="1"/>
  <c r="G603" i="1"/>
  <c r="F603" i="1"/>
  <c r="D603" i="1"/>
  <c r="B603" i="1"/>
  <c r="R602" i="1"/>
  <c r="Q602" i="1"/>
  <c r="N602" i="1"/>
  <c r="P602" i="1" s="1"/>
  <c r="J602" i="1"/>
  <c r="G602" i="1"/>
  <c r="F602" i="1"/>
  <c r="D602" i="1"/>
  <c r="B602" i="1"/>
  <c r="R601" i="1"/>
  <c r="N601" i="1"/>
  <c r="P601" i="1" s="1"/>
  <c r="J601" i="1"/>
  <c r="G601" i="1"/>
  <c r="F601" i="1"/>
  <c r="D601" i="1"/>
  <c r="B601" i="1"/>
  <c r="R600" i="1"/>
  <c r="Q600" i="1"/>
  <c r="N600" i="1"/>
  <c r="P600" i="1" s="1"/>
  <c r="J600" i="1"/>
  <c r="G600" i="1"/>
  <c r="F600" i="1"/>
  <c r="D600" i="1"/>
  <c r="B600" i="1"/>
  <c r="R599" i="1"/>
  <c r="N599" i="1"/>
  <c r="P599" i="1" s="1"/>
  <c r="J599" i="1"/>
  <c r="G599" i="1"/>
  <c r="F599" i="1"/>
  <c r="D599" i="1"/>
  <c r="B599" i="1"/>
  <c r="R598" i="1"/>
  <c r="Q598" i="1"/>
  <c r="N598" i="1"/>
  <c r="P598" i="1" s="1"/>
  <c r="J598" i="1"/>
  <c r="G598" i="1"/>
  <c r="F598" i="1"/>
  <c r="D598" i="1"/>
  <c r="B598" i="1"/>
  <c r="R597" i="1"/>
  <c r="N597" i="1"/>
  <c r="P597" i="1" s="1"/>
  <c r="J597" i="1"/>
  <c r="G597" i="1"/>
  <c r="F597" i="1"/>
  <c r="D597" i="1"/>
  <c r="B597" i="1"/>
  <c r="R596" i="1"/>
  <c r="Q596" i="1"/>
  <c r="N596" i="1"/>
  <c r="P596" i="1" s="1"/>
  <c r="J596" i="1"/>
  <c r="G596" i="1"/>
  <c r="F596" i="1"/>
  <c r="D596" i="1"/>
  <c r="B596" i="1"/>
  <c r="R595" i="1"/>
  <c r="N595" i="1"/>
  <c r="P595" i="1" s="1"/>
  <c r="J595" i="1"/>
  <c r="G595" i="1"/>
  <c r="F595" i="1"/>
  <c r="D595" i="1"/>
  <c r="B595" i="1"/>
  <c r="R594" i="1"/>
  <c r="Q594" i="1"/>
  <c r="N594" i="1"/>
  <c r="P594" i="1" s="1"/>
  <c r="J594" i="1"/>
  <c r="G594" i="1"/>
  <c r="F594" i="1"/>
  <c r="D594" i="1"/>
  <c r="B594" i="1"/>
  <c r="R593" i="1"/>
  <c r="N593" i="1"/>
  <c r="P593" i="1" s="1"/>
  <c r="J593" i="1"/>
  <c r="G593" i="1"/>
  <c r="F593" i="1"/>
  <c r="D593" i="1"/>
  <c r="B593" i="1"/>
  <c r="R592" i="1"/>
  <c r="Q592" i="1"/>
  <c r="N592" i="1"/>
  <c r="P592" i="1" s="1"/>
  <c r="J592" i="1"/>
  <c r="G592" i="1"/>
  <c r="F592" i="1"/>
  <c r="D592" i="1"/>
  <c r="B592" i="1"/>
  <c r="R591" i="1"/>
  <c r="N591" i="1"/>
  <c r="P591" i="1" s="1"/>
  <c r="J591" i="1"/>
  <c r="G591" i="1"/>
  <c r="F591" i="1"/>
  <c r="D591" i="1"/>
  <c r="B591" i="1"/>
  <c r="R590" i="1"/>
  <c r="Q590" i="1"/>
  <c r="N590" i="1"/>
  <c r="P590" i="1" s="1"/>
  <c r="J590" i="1"/>
  <c r="G590" i="1"/>
  <c r="F590" i="1"/>
  <c r="D590" i="1"/>
  <c r="B590" i="1"/>
  <c r="R589" i="1"/>
  <c r="N589" i="1"/>
  <c r="P589" i="1" s="1"/>
  <c r="J589" i="1"/>
  <c r="G589" i="1"/>
  <c r="F589" i="1"/>
  <c r="D589" i="1"/>
  <c r="B589" i="1"/>
  <c r="R588" i="1"/>
  <c r="Q588" i="1"/>
  <c r="N588" i="1"/>
  <c r="P588" i="1" s="1"/>
  <c r="J588" i="1"/>
  <c r="G588" i="1"/>
  <c r="F588" i="1"/>
  <c r="D588" i="1"/>
  <c r="B588" i="1"/>
  <c r="R587" i="1"/>
  <c r="N587" i="1"/>
  <c r="P587" i="1" s="1"/>
  <c r="J587" i="1"/>
  <c r="G587" i="1"/>
  <c r="F587" i="1"/>
  <c r="D587" i="1"/>
  <c r="B587" i="1"/>
  <c r="R586" i="1"/>
  <c r="Q586" i="1"/>
  <c r="N586" i="1"/>
  <c r="P586" i="1" s="1"/>
  <c r="J586" i="1"/>
  <c r="G586" i="1"/>
  <c r="F586" i="1"/>
  <c r="D586" i="1"/>
  <c r="B586" i="1"/>
  <c r="R585" i="1"/>
  <c r="N585" i="1"/>
  <c r="P585" i="1" s="1"/>
  <c r="J585" i="1"/>
  <c r="G585" i="1"/>
  <c r="F585" i="1"/>
  <c r="D585" i="1"/>
  <c r="B585" i="1"/>
  <c r="R584" i="1"/>
  <c r="Q584" i="1"/>
  <c r="N584" i="1"/>
  <c r="P584" i="1" s="1"/>
  <c r="J584" i="1"/>
  <c r="G584" i="1"/>
  <c r="F584" i="1"/>
  <c r="D584" i="1"/>
  <c r="B584" i="1"/>
  <c r="R583" i="1"/>
  <c r="N583" i="1"/>
  <c r="P583" i="1" s="1"/>
  <c r="J583" i="1"/>
  <c r="G583" i="1"/>
  <c r="F583" i="1"/>
  <c r="D583" i="1"/>
  <c r="B583" i="1"/>
  <c r="R582" i="1"/>
  <c r="Q582" i="1"/>
  <c r="N582" i="1"/>
  <c r="P582" i="1" s="1"/>
  <c r="J582" i="1"/>
  <c r="G582" i="1"/>
  <c r="F582" i="1"/>
  <c r="D582" i="1"/>
  <c r="B582" i="1"/>
  <c r="R581" i="1"/>
  <c r="N581" i="1"/>
  <c r="P581" i="1" s="1"/>
  <c r="J581" i="1"/>
  <c r="G581" i="1"/>
  <c r="F581" i="1"/>
  <c r="D581" i="1"/>
  <c r="B581" i="1"/>
  <c r="R580" i="1"/>
  <c r="Q580" i="1"/>
  <c r="N580" i="1"/>
  <c r="P580" i="1" s="1"/>
  <c r="J580" i="1"/>
  <c r="G580" i="1"/>
  <c r="F580" i="1"/>
  <c r="D580" i="1"/>
  <c r="B580" i="1"/>
  <c r="R579" i="1"/>
  <c r="N579" i="1"/>
  <c r="P579" i="1" s="1"/>
  <c r="J579" i="1"/>
  <c r="G579" i="1"/>
  <c r="F579" i="1"/>
  <c r="D579" i="1"/>
  <c r="B579" i="1"/>
  <c r="R578" i="1"/>
  <c r="Q578" i="1"/>
  <c r="N578" i="1"/>
  <c r="P578" i="1" s="1"/>
  <c r="J578" i="1"/>
  <c r="G578" i="1"/>
  <c r="F578" i="1"/>
  <c r="D578" i="1"/>
  <c r="B578" i="1"/>
  <c r="R577" i="1"/>
  <c r="N577" i="1"/>
  <c r="P577" i="1" s="1"/>
  <c r="J577" i="1"/>
  <c r="G577" i="1"/>
  <c r="F577" i="1"/>
  <c r="D577" i="1"/>
  <c r="B577" i="1"/>
  <c r="R576" i="1"/>
  <c r="Q576" i="1"/>
  <c r="N576" i="1"/>
  <c r="P576" i="1" s="1"/>
  <c r="J576" i="1"/>
  <c r="G576" i="1"/>
  <c r="F576" i="1"/>
  <c r="D576" i="1"/>
  <c r="B576" i="1"/>
  <c r="R575" i="1"/>
  <c r="N575" i="1"/>
  <c r="P575" i="1" s="1"/>
  <c r="J575" i="1"/>
  <c r="G575" i="1"/>
  <c r="F575" i="1"/>
  <c r="D575" i="1"/>
  <c r="B575" i="1"/>
  <c r="R574" i="1"/>
  <c r="Q574" i="1"/>
  <c r="N574" i="1"/>
  <c r="P574" i="1" s="1"/>
  <c r="J574" i="1"/>
  <c r="G574" i="1"/>
  <c r="F574" i="1"/>
  <c r="D574" i="1"/>
  <c r="B574" i="1"/>
  <c r="R573" i="1"/>
  <c r="N573" i="1"/>
  <c r="P573" i="1" s="1"/>
  <c r="J573" i="1"/>
  <c r="G573" i="1"/>
  <c r="F573" i="1"/>
  <c r="D573" i="1"/>
  <c r="B573" i="1"/>
  <c r="R572" i="1"/>
  <c r="Q572" i="1"/>
  <c r="N572" i="1"/>
  <c r="P572" i="1" s="1"/>
  <c r="J572" i="1"/>
  <c r="G572" i="1"/>
  <c r="F572" i="1"/>
  <c r="D572" i="1"/>
  <c r="B572" i="1"/>
  <c r="R571" i="1"/>
  <c r="N571" i="1"/>
  <c r="P571" i="1" s="1"/>
  <c r="J571" i="1"/>
  <c r="G571" i="1"/>
  <c r="F571" i="1"/>
  <c r="D571" i="1"/>
  <c r="B571" i="1"/>
  <c r="R570" i="1"/>
  <c r="Q570" i="1"/>
  <c r="N570" i="1"/>
  <c r="P570" i="1" s="1"/>
  <c r="J570" i="1"/>
  <c r="G570" i="1"/>
  <c r="F570" i="1"/>
  <c r="D570" i="1"/>
  <c r="B570" i="1"/>
  <c r="R569" i="1"/>
  <c r="N569" i="1"/>
  <c r="P569" i="1" s="1"/>
  <c r="J569" i="1"/>
  <c r="G569" i="1"/>
  <c r="F569" i="1"/>
  <c r="D569" i="1"/>
  <c r="B569" i="1"/>
  <c r="R568" i="1"/>
  <c r="Q568" i="1"/>
  <c r="N568" i="1"/>
  <c r="P568" i="1" s="1"/>
  <c r="J568" i="1"/>
  <c r="G568" i="1"/>
  <c r="F568" i="1"/>
  <c r="D568" i="1"/>
  <c r="B568" i="1"/>
  <c r="R567" i="1"/>
  <c r="N567" i="1"/>
  <c r="P567" i="1" s="1"/>
  <c r="J567" i="1"/>
  <c r="G567" i="1"/>
  <c r="F567" i="1"/>
  <c r="D567" i="1"/>
  <c r="B567" i="1"/>
  <c r="R566" i="1"/>
  <c r="Q566" i="1"/>
  <c r="N566" i="1"/>
  <c r="P566" i="1" s="1"/>
  <c r="J566" i="1"/>
  <c r="G566" i="1"/>
  <c r="F566" i="1"/>
  <c r="D566" i="1"/>
  <c r="B566" i="1"/>
  <c r="R565" i="1"/>
  <c r="N565" i="1"/>
  <c r="P565" i="1" s="1"/>
  <c r="J565" i="1"/>
  <c r="G565" i="1"/>
  <c r="F565" i="1"/>
  <c r="D565" i="1"/>
  <c r="B565" i="1"/>
  <c r="R564" i="1"/>
  <c r="Q564" i="1"/>
  <c r="N564" i="1"/>
  <c r="P564" i="1" s="1"/>
  <c r="J564" i="1"/>
  <c r="G564" i="1"/>
  <c r="F564" i="1"/>
  <c r="D564" i="1"/>
  <c r="B564" i="1"/>
  <c r="R563" i="1"/>
  <c r="N563" i="1"/>
  <c r="P563" i="1" s="1"/>
  <c r="J563" i="1"/>
  <c r="G563" i="1"/>
  <c r="F563" i="1"/>
  <c r="D563" i="1"/>
  <c r="B563" i="1"/>
  <c r="R562" i="1"/>
  <c r="Q562" i="1"/>
  <c r="N562" i="1"/>
  <c r="P562" i="1" s="1"/>
  <c r="J562" i="1"/>
  <c r="G562" i="1"/>
  <c r="F562" i="1"/>
  <c r="D562" i="1"/>
  <c r="B562" i="1"/>
  <c r="R561" i="1"/>
  <c r="N561" i="1"/>
  <c r="P561" i="1" s="1"/>
  <c r="J561" i="1"/>
  <c r="G561" i="1"/>
  <c r="F561" i="1"/>
  <c r="D561" i="1"/>
  <c r="B561" i="1"/>
  <c r="R560" i="1"/>
  <c r="Q560" i="1"/>
  <c r="N560" i="1"/>
  <c r="P560" i="1" s="1"/>
  <c r="J560" i="1"/>
  <c r="G560" i="1"/>
  <c r="F560" i="1"/>
  <c r="D560" i="1"/>
  <c r="B560" i="1"/>
  <c r="R559" i="1"/>
  <c r="N559" i="1"/>
  <c r="P559" i="1" s="1"/>
  <c r="J559" i="1"/>
  <c r="G559" i="1"/>
  <c r="F559" i="1"/>
  <c r="D559" i="1"/>
  <c r="B559" i="1"/>
  <c r="R558" i="1"/>
  <c r="Q558" i="1"/>
  <c r="N558" i="1"/>
  <c r="P558" i="1" s="1"/>
  <c r="J558" i="1"/>
  <c r="G558" i="1"/>
  <c r="F558" i="1"/>
  <c r="D558" i="1"/>
  <c r="B558" i="1"/>
  <c r="R557" i="1"/>
  <c r="N557" i="1"/>
  <c r="P557" i="1" s="1"/>
  <c r="J557" i="1"/>
  <c r="G557" i="1"/>
  <c r="F557" i="1"/>
  <c r="D557" i="1"/>
  <c r="B557" i="1"/>
  <c r="R556" i="1"/>
  <c r="Q556" i="1"/>
  <c r="N556" i="1"/>
  <c r="P556" i="1" s="1"/>
  <c r="J556" i="1"/>
  <c r="G556" i="1"/>
  <c r="F556" i="1"/>
  <c r="D556" i="1"/>
  <c r="B556" i="1"/>
  <c r="R555" i="1"/>
  <c r="N555" i="1"/>
  <c r="P555" i="1" s="1"/>
  <c r="J555" i="1"/>
  <c r="G555" i="1"/>
  <c r="F555" i="1"/>
  <c r="D555" i="1"/>
  <c r="B555" i="1"/>
  <c r="R554" i="1"/>
  <c r="Q554" i="1"/>
  <c r="N554" i="1"/>
  <c r="P554" i="1" s="1"/>
  <c r="J554" i="1"/>
  <c r="G554" i="1"/>
  <c r="F554" i="1"/>
  <c r="D554" i="1"/>
  <c r="B554" i="1"/>
  <c r="R553" i="1"/>
  <c r="N553" i="1"/>
  <c r="P553" i="1" s="1"/>
  <c r="J553" i="1"/>
  <c r="G553" i="1"/>
  <c r="F553" i="1"/>
  <c r="D553" i="1"/>
  <c r="B553" i="1"/>
  <c r="R552" i="1"/>
  <c r="Q552" i="1"/>
  <c r="N552" i="1"/>
  <c r="P552" i="1" s="1"/>
  <c r="J552" i="1"/>
  <c r="G552" i="1"/>
  <c r="F552" i="1"/>
  <c r="D552" i="1"/>
  <c r="B552" i="1"/>
  <c r="R551" i="1"/>
  <c r="N551" i="1"/>
  <c r="P551" i="1" s="1"/>
  <c r="J551" i="1"/>
  <c r="G551" i="1"/>
  <c r="F551" i="1"/>
  <c r="D551" i="1"/>
  <c r="B551" i="1"/>
  <c r="R550" i="1"/>
  <c r="Q550" i="1"/>
  <c r="N550" i="1"/>
  <c r="P550" i="1" s="1"/>
  <c r="J550" i="1"/>
  <c r="G550" i="1"/>
  <c r="F550" i="1"/>
  <c r="D550" i="1"/>
  <c r="B550" i="1"/>
  <c r="R549" i="1"/>
  <c r="N549" i="1"/>
  <c r="P549" i="1" s="1"/>
  <c r="J549" i="1"/>
  <c r="G549" i="1"/>
  <c r="F549" i="1"/>
  <c r="D549" i="1"/>
  <c r="B549" i="1"/>
  <c r="R548" i="1"/>
  <c r="Q548" i="1"/>
  <c r="N548" i="1"/>
  <c r="P548" i="1" s="1"/>
  <c r="J548" i="1"/>
  <c r="G548" i="1"/>
  <c r="F548" i="1"/>
  <c r="D548" i="1"/>
  <c r="B548" i="1"/>
  <c r="R547" i="1"/>
  <c r="N547" i="1"/>
  <c r="P547" i="1" s="1"/>
  <c r="J547" i="1"/>
  <c r="G547" i="1"/>
  <c r="F547" i="1"/>
  <c r="D547" i="1"/>
  <c r="B547" i="1"/>
  <c r="R546" i="1"/>
  <c r="Q546" i="1"/>
  <c r="N546" i="1"/>
  <c r="P546" i="1" s="1"/>
  <c r="J546" i="1"/>
  <c r="G546" i="1"/>
  <c r="F546" i="1"/>
  <c r="D546" i="1"/>
  <c r="B546" i="1"/>
  <c r="R545" i="1"/>
  <c r="N545" i="1"/>
  <c r="P545" i="1" s="1"/>
  <c r="J545" i="1"/>
  <c r="G545" i="1"/>
  <c r="F545" i="1"/>
  <c r="D545" i="1"/>
  <c r="B545" i="1"/>
  <c r="R544" i="1"/>
  <c r="Q544" i="1"/>
  <c r="N544" i="1"/>
  <c r="P544" i="1" s="1"/>
  <c r="J544" i="1"/>
  <c r="G544" i="1"/>
  <c r="F544" i="1"/>
  <c r="D544" i="1"/>
  <c r="B544" i="1"/>
  <c r="R543" i="1"/>
  <c r="N543" i="1"/>
  <c r="P543" i="1" s="1"/>
  <c r="J543" i="1"/>
  <c r="G543" i="1"/>
  <c r="F543" i="1"/>
  <c r="D543" i="1"/>
  <c r="B543" i="1"/>
  <c r="R542" i="1"/>
  <c r="Q542" i="1"/>
  <c r="N542" i="1"/>
  <c r="P542" i="1" s="1"/>
  <c r="J542" i="1"/>
  <c r="G542" i="1"/>
  <c r="F542" i="1"/>
  <c r="D542" i="1"/>
  <c r="B542" i="1"/>
  <c r="R541" i="1"/>
  <c r="N541" i="1"/>
  <c r="P541" i="1" s="1"/>
  <c r="J541" i="1"/>
  <c r="G541" i="1"/>
  <c r="F541" i="1"/>
  <c r="D541" i="1"/>
  <c r="B541" i="1"/>
  <c r="R540" i="1"/>
  <c r="Q540" i="1"/>
  <c r="N540" i="1"/>
  <c r="P540" i="1" s="1"/>
  <c r="J540" i="1"/>
  <c r="G540" i="1"/>
  <c r="F540" i="1"/>
  <c r="D540" i="1"/>
  <c r="B540" i="1"/>
  <c r="R539" i="1"/>
  <c r="N539" i="1"/>
  <c r="P539" i="1" s="1"/>
  <c r="J539" i="1"/>
  <c r="G539" i="1"/>
  <c r="F539" i="1"/>
  <c r="D539" i="1"/>
  <c r="B539" i="1"/>
  <c r="R538" i="1"/>
  <c r="Q538" i="1"/>
  <c r="N538" i="1"/>
  <c r="P538" i="1" s="1"/>
  <c r="J538" i="1"/>
  <c r="G538" i="1"/>
  <c r="F538" i="1"/>
  <c r="D538" i="1"/>
  <c r="B538" i="1"/>
  <c r="R537" i="1"/>
  <c r="N537" i="1"/>
  <c r="P537" i="1" s="1"/>
  <c r="J537" i="1"/>
  <c r="G537" i="1"/>
  <c r="F537" i="1"/>
  <c r="D537" i="1"/>
  <c r="B537" i="1"/>
  <c r="R536" i="1"/>
  <c r="Q536" i="1"/>
  <c r="N536" i="1"/>
  <c r="P536" i="1" s="1"/>
  <c r="J536" i="1"/>
  <c r="G536" i="1"/>
  <c r="F536" i="1"/>
  <c r="D536" i="1"/>
  <c r="B536" i="1"/>
  <c r="R535" i="1"/>
  <c r="N535" i="1"/>
  <c r="P535" i="1" s="1"/>
  <c r="J535" i="1"/>
  <c r="G535" i="1"/>
  <c r="F535" i="1"/>
  <c r="D535" i="1"/>
  <c r="B535" i="1"/>
  <c r="R534" i="1"/>
  <c r="Q534" i="1"/>
  <c r="N534" i="1"/>
  <c r="P534" i="1" s="1"/>
  <c r="J534" i="1"/>
  <c r="G534" i="1"/>
  <c r="F534" i="1"/>
  <c r="D534" i="1"/>
  <c r="B534" i="1"/>
  <c r="R533" i="1"/>
  <c r="N533" i="1"/>
  <c r="P533" i="1" s="1"/>
  <c r="J533" i="1"/>
  <c r="G533" i="1"/>
  <c r="F533" i="1"/>
  <c r="D533" i="1"/>
  <c r="B533" i="1"/>
  <c r="R532" i="1"/>
  <c r="Q532" i="1"/>
  <c r="N532" i="1"/>
  <c r="P532" i="1" s="1"/>
  <c r="J532" i="1"/>
  <c r="G532" i="1"/>
  <c r="F532" i="1"/>
  <c r="D532" i="1"/>
  <c r="B532" i="1"/>
  <c r="R531" i="1"/>
  <c r="N531" i="1"/>
  <c r="P531" i="1" s="1"/>
  <c r="J531" i="1"/>
  <c r="G531" i="1"/>
  <c r="F531" i="1"/>
  <c r="D531" i="1"/>
  <c r="B531" i="1"/>
  <c r="R530" i="1"/>
  <c r="Q530" i="1"/>
  <c r="N530" i="1"/>
  <c r="P530" i="1" s="1"/>
  <c r="J530" i="1"/>
  <c r="G530" i="1"/>
  <c r="F530" i="1"/>
  <c r="D530" i="1"/>
  <c r="B530" i="1"/>
  <c r="R529" i="1"/>
  <c r="N529" i="1"/>
  <c r="P529" i="1" s="1"/>
  <c r="J529" i="1"/>
  <c r="G529" i="1"/>
  <c r="F529" i="1"/>
  <c r="D529" i="1"/>
  <c r="B529" i="1"/>
  <c r="R528" i="1"/>
  <c r="Q528" i="1"/>
  <c r="N528" i="1"/>
  <c r="P528" i="1" s="1"/>
  <c r="J528" i="1"/>
  <c r="G528" i="1"/>
  <c r="F528" i="1"/>
  <c r="D528" i="1"/>
  <c r="B528" i="1"/>
  <c r="R527" i="1"/>
  <c r="N527" i="1"/>
  <c r="P527" i="1" s="1"/>
  <c r="J527" i="1"/>
  <c r="G527" i="1"/>
  <c r="F527" i="1"/>
  <c r="D527" i="1"/>
  <c r="B527" i="1"/>
  <c r="R526" i="1"/>
  <c r="Q526" i="1"/>
  <c r="N526" i="1"/>
  <c r="P526" i="1" s="1"/>
  <c r="J526" i="1"/>
  <c r="G526" i="1"/>
  <c r="F526" i="1"/>
  <c r="D526" i="1"/>
  <c r="B526" i="1"/>
  <c r="R525" i="1"/>
  <c r="N525" i="1"/>
  <c r="P525" i="1" s="1"/>
  <c r="J525" i="1"/>
  <c r="G525" i="1"/>
  <c r="F525" i="1"/>
  <c r="D525" i="1"/>
  <c r="B525" i="1"/>
  <c r="R524" i="1"/>
  <c r="Q524" i="1"/>
  <c r="N524" i="1"/>
  <c r="P524" i="1" s="1"/>
  <c r="J524" i="1"/>
  <c r="G524" i="1"/>
  <c r="F524" i="1"/>
  <c r="D524" i="1"/>
  <c r="B524" i="1"/>
  <c r="R523" i="1"/>
  <c r="N523" i="1"/>
  <c r="P523" i="1" s="1"/>
  <c r="J523" i="1"/>
  <c r="G523" i="1"/>
  <c r="F523" i="1"/>
  <c r="D523" i="1"/>
  <c r="B523" i="1"/>
  <c r="R522" i="1"/>
  <c r="Q522" i="1"/>
  <c r="N522" i="1"/>
  <c r="P522" i="1" s="1"/>
  <c r="J522" i="1"/>
  <c r="G522" i="1"/>
  <c r="F522" i="1"/>
  <c r="D522" i="1"/>
  <c r="B522" i="1"/>
  <c r="R521" i="1"/>
  <c r="N521" i="1"/>
  <c r="P521" i="1" s="1"/>
  <c r="J521" i="1"/>
  <c r="G521" i="1"/>
  <c r="F521" i="1"/>
  <c r="D521" i="1"/>
  <c r="B521" i="1"/>
  <c r="R520" i="1"/>
  <c r="Q520" i="1"/>
  <c r="N520" i="1"/>
  <c r="P520" i="1" s="1"/>
  <c r="J520" i="1"/>
  <c r="G520" i="1"/>
  <c r="F520" i="1"/>
  <c r="D520" i="1"/>
  <c r="B520" i="1"/>
  <c r="R519" i="1"/>
  <c r="N519" i="1"/>
  <c r="P519" i="1" s="1"/>
  <c r="J519" i="1"/>
  <c r="G519" i="1"/>
  <c r="F519" i="1"/>
  <c r="D519" i="1"/>
  <c r="B519" i="1"/>
  <c r="R518" i="1"/>
  <c r="Q518" i="1"/>
  <c r="N518" i="1"/>
  <c r="P518" i="1" s="1"/>
  <c r="J518" i="1"/>
  <c r="G518" i="1"/>
  <c r="F518" i="1"/>
  <c r="D518" i="1"/>
  <c r="B518" i="1"/>
  <c r="R517" i="1"/>
  <c r="N517" i="1"/>
  <c r="P517" i="1" s="1"/>
  <c r="J517" i="1"/>
  <c r="G517" i="1"/>
  <c r="F517" i="1"/>
  <c r="D517" i="1"/>
  <c r="B517" i="1"/>
  <c r="R516" i="1"/>
  <c r="Q516" i="1"/>
  <c r="N516" i="1"/>
  <c r="P516" i="1" s="1"/>
  <c r="J516" i="1"/>
  <c r="G516" i="1"/>
  <c r="F516" i="1"/>
  <c r="D516" i="1"/>
  <c r="B516" i="1"/>
  <c r="R515" i="1"/>
  <c r="N515" i="1"/>
  <c r="P515" i="1" s="1"/>
  <c r="J515" i="1"/>
  <c r="G515" i="1"/>
  <c r="F515" i="1"/>
  <c r="D515" i="1"/>
  <c r="B515" i="1"/>
  <c r="R514" i="1"/>
  <c r="Q514" i="1"/>
  <c r="N514" i="1"/>
  <c r="P514" i="1" s="1"/>
  <c r="J514" i="1"/>
  <c r="G514" i="1"/>
  <c r="F514" i="1"/>
  <c r="D514" i="1"/>
  <c r="B514" i="1"/>
  <c r="R513" i="1"/>
  <c r="N513" i="1"/>
  <c r="P513" i="1" s="1"/>
  <c r="J513" i="1"/>
  <c r="G513" i="1"/>
  <c r="F513" i="1"/>
  <c r="D513" i="1"/>
  <c r="B513" i="1"/>
  <c r="R512" i="1"/>
  <c r="Q512" i="1"/>
  <c r="N512" i="1"/>
  <c r="P512" i="1" s="1"/>
  <c r="J512" i="1"/>
  <c r="G512" i="1"/>
  <c r="F512" i="1"/>
  <c r="D512" i="1"/>
  <c r="B512" i="1"/>
  <c r="R511" i="1"/>
  <c r="N511" i="1"/>
  <c r="P511" i="1" s="1"/>
  <c r="J511" i="1"/>
  <c r="G511" i="1"/>
  <c r="F511" i="1"/>
  <c r="D511" i="1"/>
  <c r="B511" i="1"/>
  <c r="R510" i="1"/>
  <c r="Q510" i="1"/>
  <c r="N510" i="1"/>
  <c r="P510" i="1" s="1"/>
  <c r="J510" i="1"/>
  <c r="G510" i="1"/>
  <c r="F510" i="1"/>
  <c r="D510" i="1"/>
  <c r="B510" i="1"/>
  <c r="R509" i="1"/>
  <c r="N509" i="1"/>
  <c r="P509" i="1" s="1"/>
  <c r="J509" i="1"/>
  <c r="G509" i="1"/>
  <c r="F509" i="1"/>
  <c r="D509" i="1"/>
  <c r="B509" i="1"/>
  <c r="R508" i="1"/>
  <c r="Q508" i="1"/>
  <c r="N508" i="1"/>
  <c r="P508" i="1" s="1"/>
  <c r="J508" i="1"/>
  <c r="G508" i="1"/>
  <c r="F508" i="1"/>
  <c r="D508" i="1"/>
  <c r="B508" i="1"/>
  <c r="R507" i="1"/>
  <c r="N507" i="1"/>
  <c r="P507" i="1" s="1"/>
  <c r="J507" i="1"/>
  <c r="G507" i="1"/>
  <c r="F507" i="1"/>
  <c r="D507" i="1"/>
  <c r="B507" i="1"/>
  <c r="R506" i="1"/>
  <c r="Q506" i="1"/>
  <c r="N506" i="1"/>
  <c r="P506" i="1" s="1"/>
  <c r="J506" i="1"/>
  <c r="G506" i="1"/>
  <c r="F506" i="1"/>
  <c r="D506" i="1"/>
  <c r="B506" i="1"/>
  <c r="R505" i="1"/>
  <c r="N505" i="1"/>
  <c r="P505" i="1" s="1"/>
  <c r="J505" i="1"/>
  <c r="G505" i="1"/>
  <c r="F505" i="1"/>
  <c r="D505" i="1"/>
  <c r="B505" i="1"/>
  <c r="R504" i="1"/>
  <c r="Q504" i="1"/>
  <c r="N504" i="1"/>
  <c r="P504" i="1" s="1"/>
  <c r="J504" i="1"/>
  <c r="G504" i="1"/>
  <c r="F504" i="1"/>
  <c r="D504" i="1"/>
  <c r="B504" i="1"/>
  <c r="R503" i="1"/>
  <c r="N503" i="1"/>
  <c r="P503" i="1" s="1"/>
  <c r="J503" i="1"/>
  <c r="G503" i="1"/>
  <c r="F503" i="1"/>
  <c r="D503" i="1"/>
  <c r="B503" i="1"/>
  <c r="R502" i="1"/>
  <c r="Q502" i="1"/>
  <c r="N502" i="1"/>
  <c r="P502" i="1" s="1"/>
  <c r="J502" i="1"/>
  <c r="G502" i="1"/>
  <c r="F502" i="1"/>
  <c r="D502" i="1"/>
  <c r="B502" i="1"/>
  <c r="R501" i="1"/>
  <c r="N501" i="1"/>
  <c r="P501" i="1" s="1"/>
  <c r="J501" i="1"/>
  <c r="G501" i="1"/>
  <c r="F501" i="1"/>
  <c r="D501" i="1"/>
  <c r="B501" i="1"/>
  <c r="R500" i="1"/>
  <c r="Q500" i="1"/>
  <c r="N500" i="1"/>
  <c r="P500" i="1" s="1"/>
  <c r="J500" i="1"/>
  <c r="G500" i="1"/>
  <c r="F500" i="1"/>
  <c r="D500" i="1"/>
  <c r="B500" i="1"/>
  <c r="R499" i="1"/>
  <c r="N499" i="1"/>
  <c r="P499" i="1" s="1"/>
  <c r="J499" i="1"/>
  <c r="G499" i="1"/>
  <c r="F499" i="1"/>
  <c r="D499" i="1"/>
  <c r="B499" i="1"/>
  <c r="R498" i="1"/>
  <c r="Q498" i="1"/>
  <c r="N498" i="1"/>
  <c r="P498" i="1" s="1"/>
  <c r="J498" i="1"/>
  <c r="G498" i="1"/>
  <c r="F498" i="1"/>
  <c r="D498" i="1"/>
  <c r="B498" i="1"/>
  <c r="R497" i="1"/>
  <c r="N497" i="1"/>
  <c r="P497" i="1" s="1"/>
  <c r="J497" i="1"/>
  <c r="G497" i="1"/>
  <c r="F497" i="1"/>
  <c r="D497" i="1"/>
  <c r="B497" i="1"/>
  <c r="R496" i="1"/>
  <c r="Q496" i="1"/>
  <c r="N496" i="1"/>
  <c r="P496" i="1" s="1"/>
  <c r="J496" i="1"/>
  <c r="G496" i="1"/>
  <c r="F496" i="1"/>
  <c r="D496" i="1"/>
  <c r="B496" i="1"/>
  <c r="R495" i="1"/>
  <c r="N495" i="1"/>
  <c r="P495" i="1" s="1"/>
  <c r="J495" i="1"/>
  <c r="G495" i="1"/>
  <c r="F495" i="1"/>
  <c r="D495" i="1"/>
  <c r="B495" i="1"/>
  <c r="R494" i="1"/>
  <c r="Q494" i="1"/>
  <c r="N494" i="1"/>
  <c r="P494" i="1" s="1"/>
  <c r="J494" i="1"/>
  <c r="G494" i="1"/>
  <c r="F494" i="1"/>
  <c r="D494" i="1"/>
  <c r="B494" i="1"/>
  <c r="R493" i="1"/>
  <c r="N493" i="1"/>
  <c r="P493" i="1" s="1"/>
  <c r="J493" i="1"/>
  <c r="G493" i="1"/>
  <c r="F493" i="1"/>
  <c r="D493" i="1"/>
  <c r="B493" i="1"/>
  <c r="R492" i="1"/>
  <c r="Q492" i="1"/>
  <c r="N492" i="1"/>
  <c r="P492" i="1" s="1"/>
  <c r="J492" i="1"/>
  <c r="G492" i="1"/>
  <c r="F492" i="1"/>
  <c r="D492" i="1"/>
  <c r="B492" i="1"/>
  <c r="R491" i="1"/>
  <c r="N491" i="1"/>
  <c r="P491" i="1" s="1"/>
  <c r="J491" i="1"/>
  <c r="G491" i="1"/>
  <c r="F491" i="1"/>
  <c r="D491" i="1"/>
  <c r="B491" i="1"/>
  <c r="R490" i="1"/>
  <c r="Q490" i="1"/>
  <c r="N490" i="1"/>
  <c r="P490" i="1" s="1"/>
  <c r="J490" i="1"/>
  <c r="G490" i="1"/>
  <c r="F490" i="1"/>
  <c r="D490" i="1"/>
  <c r="B490" i="1"/>
  <c r="R489" i="1"/>
  <c r="N489" i="1"/>
  <c r="P489" i="1" s="1"/>
  <c r="J489" i="1"/>
  <c r="G489" i="1"/>
  <c r="F489" i="1"/>
  <c r="D489" i="1"/>
  <c r="B489" i="1"/>
  <c r="R488" i="1"/>
  <c r="Q488" i="1"/>
  <c r="N488" i="1"/>
  <c r="P488" i="1" s="1"/>
  <c r="J488" i="1"/>
  <c r="G488" i="1"/>
  <c r="F488" i="1"/>
  <c r="D488" i="1"/>
  <c r="B488" i="1"/>
  <c r="R487" i="1"/>
  <c r="N487" i="1"/>
  <c r="P487" i="1" s="1"/>
  <c r="J487" i="1"/>
  <c r="G487" i="1"/>
  <c r="F487" i="1"/>
  <c r="D487" i="1"/>
  <c r="B487" i="1"/>
  <c r="R486" i="1"/>
  <c r="Q486" i="1"/>
  <c r="N486" i="1"/>
  <c r="P486" i="1" s="1"/>
  <c r="J486" i="1"/>
  <c r="G486" i="1"/>
  <c r="F486" i="1"/>
  <c r="D486" i="1"/>
  <c r="B486" i="1"/>
  <c r="R485" i="1"/>
  <c r="N485" i="1"/>
  <c r="P485" i="1" s="1"/>
  <c r="J485" i="1"/>
  <c r="G485" i="1"/>
  <c r="F485" i="1"/>
  <c r="D485" i="1"/>
  <c r="B485" i="1"/>
  <c r="R484" i="1"/>
  <c r="Q484" i="1"/>
  <c r="N484" i="1"/>
  <c r="P484" i="1" s="1"/>
  <c r="J484" i="1"/>
  <c r="G484" i="1"/>
  <c r="F484" i="1"/>
  <c r="D484" i="1"/>
  <c r="B484" i="1"/>
  <c r="R483" i="1"/>
  <c r="N483" i="1"/>
  <c r="P483" i="1" s="1"/>
  <c r="J483" i="1"/>
  <c r="G483" i="1"/>
  <c r="F483" i="1"/>
  <c r="D483" i="1"/>
  <c r="B483" i="1"/>
  <c r="R482" i="1"/>
  <c r="Q482" i="1"/>
  <c r="N482" i="1"/>
  <c r="P482" i="1" s="1"/>
  <c r="J482" i="1"/>
  <c r="G482" i="1"/>
  <c r="F482" i="1"/>
  <c r="D482" i="1"/>
  <c r="B482" i="1"/>
  <c r="R481" i="1"/>
  <c r="N481" i="1"/>
  <c r="P481" i="1" s="1"/>
  <c r="J481" i="1"/>
  <c r="G481" i="1"/>
  <c r="F481" i="1"/>
  <c r="D481" i="1"/>
  <c r="B481" i="1"/>
  <c r="R480" i="1"/>
  <c r="Q480" i="1"/>
  <c r="N480" i="1"/>
  <c r="P480" i="1" s="1"/>
  <c r="J480" i="1"/>
  <c r="G480" i="1"/>
  <c r="F480" i="1"/>
  <c r="D480" i="1"/>
  <c r="B480" i="1"/>
  <c r="R479" i="1"/>
  <c r="N479" i="1"/>
  <c r="P479" i="1" s="1"/>
  <c r="J479" i="1"/>
  <c r="G479" i="1"/>
  <c r="F479" i="1"/>
  <c r="D479" i="1"/>
  <c r="B479" i="1"/>
  <c r="R478" i="1"/>
  <c r="Q478" i="1"/>
  <c r="N478" i="1"/>
  <c r="P478" i="1" s="1"/>
  <c r="J478" i="1"/>
  <c r="G478" i="1"/>
  <c r="F478" i="1"/>
  <c r="D478" i="1"/>
  <c r="B478" i="1"/>
  <c r="R477" i="1"/>
  <c r="N477" i="1"/>
  <c r="P477" i="1" s="1"/>
  <c r="J477" i="1"/>
  <c r="G477" i="1"/>
  <c r="F477" i="1"/>
  <c r="D477" i="1"/>
  <c r="B477" i="1"/>
  <c r="R476" i="1"/>
  <c r="Q476" i="1"/>
  <c r="N476" i="1"/>
  <c r="P476" i="1" s="1"/>
  <c r="J476" i="1"/>
  <c r="G476" i="1"/>
  <c r="F476" i="1"/>
  <c r="D476" i="1"/>
  <c r="B476" i="1"/>
  <c r="R475" i="1"/>
  <c r="N475" i="1"/>
  <c r="P475" i="1" s="1"/>
  <c r="J475" i="1"/>
  <c r="G475" i="1"/>
  <c r="F475" i="1"/>
  <c r="D475" i="1"/>
  <c r="B475" i="1"/>
  <c r="R474" i="1"/>
  <c r="Q474" i="1"/>
  <c r="N474" i="1"/>
  <c r="P474" i="1" s="1"/>
  <c r="J474" i="1"/>
  <c r="G474" i="1"/>
  <c r="F474" i="1"/>
  <c r="D474" i="1"/>
  <c r="B474" i="1"/>
  <c r="R473" i="1"/>
  <c r="N473" i="1"/>
  <c r="P473" i="1" s="1"/>
  <c r="J473" i="1"/>
  <c r="G473" i="1"/>
  <c r="F473" i="1"/>
  <c r="D473" i="1"/>
  <c r="B473" i="1"/>
  <c r="R472" i="1"/>
  <c r="Q472" i="1"/>
  <c r="N472" i="1"/>
  <c r="P472" i="1" s="1"/>
  <c r="J472" i="1"/>
  <c r="G472" i="1"/>
  <c r="F472" i="1"/>
  <c r="D472" i="1"/>
  <c r="B472" i="1"/>
  <c r="R471" i="1"/>
  <c r="N471" i="1"/>
  <c r="P471" i="1" s="1"/>
  <c r="J471" i="1"/>
  <c r="G471" i="1"/>
  <c r="F471" i="1"/>
  <c r="D471" i="1"/>
  <c r="B471" i="1"/>
  <c r="R470" i="1"/>
  <c r="Q470" i="1"/>
  <c r="N470" i="1"/>
  <c r="P470" i="1" s="1"/>
  <c r="J470" i="1"/>
  <c r="G470" i="1"/>
  <c r="F470" i="1"/>
  <c r="D470" i="1"/>
  <c r="B470" i="1"/>
  <c r="R469" i="1"/>
  <c r="N469" i="1"/>
  <c r="P469" i="1" s="1"/>
  <c r="J469" i="1"/>
  <c r="G469" i="1"/>
  <c r="F469" i="1"/>
  <c r="D469" i="1"/>
  <c r="B469" i="1"/>
  <c r="R468" i="1"/>
  <c r="Q468" i="1"/>
  <c r="N468" i="1"/>
  <c r="P468" i="1" s="1"/>
  <c r="J468" i="1"/>
  <c r="G468" i="1"/>
  <c r="F468" i="1"/>
  <c r="D468" i="1"/>
  <c r="B468" i="1"/>
  <c r="R467" i="1"/>
  <c r="N467" i="1"/>
  <c r="P467" i="1" s="1"/>
  <c r="J467" i="1"/>
  <c r="G467" i="1"/>
  <c r="F467" i="1"/>
  <c r="D467" i="1"/>
  <c r="B467" i="1"/>
  <c r="R466" i="1"/>
  <c r="Q466" i="1"/>
  <c r="N466" i="1"/>
  <c r="P466" i="1" s="1"/>
  <c r="J466" i="1"/>
  <c r="G466" i="1"/>
  <c r="F466" i="1"/>
  <c r="D466" i="1"/>
  <c r="B466" i="1"/>
  <c r="R465" i="1"/>
  <c r="N465" i="1"/>
  <c r="P465" i="1" s="1"/>
  <c r="J465" i="1"/>
  <c r="G465" i="1"/>
  <c r="F465" i="1"/>
  <c r="D465" i="1"/>
  <c r="B465" i="1"/>
  <c r="R464" i="1"/>
  <c r="Q464" i="1"/>
  <c r="N464" i="1"/>
  <c r="P464" i="1" s="1"/>
  <c r="J464" i="1"/>
  <c r="G464" i="1"/>
  <c r="F464" i="1"/>
  <c r="D464" i="1"/>
  <c r="B464" i="1"/>
  <c r="R463" i="1"/>
  <c r="N463" i="1"/>
  <c r="P463" i="1" s="1"/>
  <c r="J463" i="1"/>
  <c r="G463" i="1"/>
  <c r="F463" i="1"/>
  <c r="D463" i="1"/>
  <c r="B463" i="1"/>
  <c r="R462" i="1"/>
  <c r="Q462" i="1"/>
  <c r="N462" i="1"/>
  <c r="P462" i="1" s="1"/>
  <c r="J462" i="1"/>
  <c r="G462" i="1"/>
  <c r="F462" i="1"/>
  <c r="D462" i="1"/>
  <c r="B462" i="1"/>
  <c r="R461" i="1"/>
  <c r="N461" i="1"/>
  <c r="P461" i="1" s="1"/>
  <c r="J461" i="1"/>
  <c r="G461" i="1"/>
  <c r="F461" i="1"/>
  <c r="D461" i="1"/>
  <c r="B461" i="1"/>
  <c r="R460" i="1"/>
  <c r="Q460" i="1"/>
  <c r="N460" i="1"/>
  <c r="P460" i="1" s="1"/>
  <c r="J460" i="1"/>
  <c r="G460" i="1"/>
  <c r="F460" i="1"/>
  <c r="D460" i="1"/>
  <c r="B460" i="1"/>
  <c r="R459" i="1"/>
  <c r="N459" i="1"/>
  <c r="P459" i="1" s="1"/>
  <c r="J459" i="1"/>
  <c r="G459" i="1"/>
  <c r="F459" i="1"/>
  <c r="D459" i="1"/>
  <c r="B459" i="1"/>
  <c r="R458" i="1"/>
  <c r="Q458" i="1"/>
  <c r="N458" i="1"/>
  <c r="P458" i="1" s="1"/>
  <c r="J458" i="1"/>
  <c r="G458" i="1"/>
  <c r="F458" i="1"/>
  <c r="D458" i="1"/>
  <c r="B458" i="1"/>
  <c r="R457" i="1"/>
  <c r="N457" i="1"/>
  <c r="P457" i="1" s="1"/>
  <c r="J457" i="1"/>
  <c r="G457" i="1"/>
  <c r="F457" i="1"/>
  <c r="D457" i="1"/>
  <c r="B457" i="1"/>
  <c r="R456" i="1"/>
  <c r="Q456" i="1"/>
  <c r="N456" i="1"/>
  <c r="P456" i="1" s="1"/>
  <c r="J456" i="1"/>
  <c r="G456" i="1"/>
  <c r="F456" i="1"/>
  <c r="D456" i="1"/>
  <c r="B456" i="1"/>
  <c r="R455" i="1"/>
  <c r="N455" i="1"/>
  <c r="P455" i="1" s="1"/>
  <c r="J455" i="1"/>
  <c r="G455" i="1"/>
  <c r="F455" i="1"/>
  <c r="D455" i="1"/>
  <c r="B455" i="1"/>
  <c r="R454" i="1"/>
  <c r="Q454" i="1"/>
  <c r="N454" i="1"/>
  <c r="P454" i="1" s="1"/>
  <c r="J454" i="1"/>
  <c r="G454" i="1"/>
  <c r="F454" i="1"/>
  <c r="D454" i="1"/>
  <c r="B454" i="1"/>
  <c r="R453" i="1"/>
  <c r="N453" i="1"/>
  <c r="P453" i="1" s="1"/>
  <c r="J453" i="1"/>
  <c r="G453" i="1"/>
  <c r="F453" i="1"/>
  <c r="D453" i="1"/>
  <c r="B453" i="1"/>
  <c r="R452" i="1"/>
  <c r="Q452" i="1"/>
  <c r="N452" i="1"/>
  <c r="P452" i="1" s="1"/>
  <c r="J452" i="1"/>
  <c r="G452" i="1"/>
  <c r="F452" i="1"/>
  <c r="D452" i="1"/>
  <c r="B452" i="1"/>
  <c r="R451" i="1"/>
  <c r="N451" i="1"/>
  <c r="P451" i="1" s="1"/>
  <c r="J451" i="1"/>
  <c r="G451" i="1"/>
  <c r="F451" i="1"/>
  <c r="D451" i="1"/>
  <c r="B451" i="1"/>
  <c r="R450" i="1"/>
  <c r="Q450" i="1"/>
  <c r="N450" i="1"/>
  <c r="P450" i="1" s="1"/>
  <c r="J450" i="1"/>
  <c r="G450" i="1"/>
  <c r="F450" i="1"/>
  <c r="D450" i="1"/>
  <c r="B450" i="1"/>
  <c r="R449" i="1"/>
  <c r="N449" i="1"/>
  <c r="P449" i="1" s="1"/>
  <c r="J449" i="1"/>
  <c r="G449" i="1"/>
  <c r="F449" i="1"/>
  <c r="D449" i="1"/>
  <c r="B449" i="1"/>
  <c r="R448" i="1"/>
  <c r="Q448" i="1"/>
  <c r="N448" i="1"/>
  <c r="P448" i="1" s="1"/>
  <c r="J448" i="1"/>
  <c r="G448" i="1"/>
  <c r="F448" i="1"/>
  <c r="D448" i="1"/>
  <c r="B448" i="1"/>
  <c r="R447" i="1"/>
  <c r="N447" i="1"/>
  <c r="P447" i="1" s="1"/>
  <c r="J447" i="1"/>
  <c r="G447" i="1"/>
  <c r="F447" i="1"/>
  <c r="D447" i="1"/>
  <c r="B447" i="1"/>
  <c r="R446" i="1"/>
  <c r="Q446" i="1"/>
  <c r="N446" i="1"/>
  <c r="P446" i="1" s="1"/>
  <c r="J446" i="1"/>
  <c r="G446" i="1"/>
  <c r="F446" i="1"/>
  <c r="D446" i="1"/>
  <c r="B446" i="1"/>
  <c r="R445" i="1"/>
  <c r="N445" i="1"/>
  <c r="P445" i="1" s="1"/>
  <c r="J445" i="1"/>
  <c r="G445" i="1"/>
  <c r="F445" i="1"/>
  <c r="D445" i="1"/>
  <c r="B445" i="1"/>
  <c r="R444" i="1"/>
  <c r="Q444" i="1"/>
  <c r="N444" i="1"/>
  <c r="P444" i="1" s="1"/>
  <c r="J444" i="1"/>
  <c r="G444" i="1"/>
  <c r="F444" i="1"/>
  <c r="D444" i="1"/>
  <c r="B444" i="1"/>
  <c r="R443" i="1"/>
  <c r="N443" i="1"/>
  <c r="P443" i="1" s="1"/>
  <c r="J443" i="1"/>
  <c r="G443" i="1"/>
  <c r="F443" i="1"/>
  <c r="D443" i="1"/>
  <c r="B443" i="1"/>
  <c r="R442" i="1"/>
  <c r="Q442" i="1"/>
  <c r="N442" i="1"/>
  <c r="P442" i="1" s="1"/>
  <c r="J442" i="1"/>
  <c r="G442" i="1"/>
  <c r="F442" i="1"/>
  <c r="D442" i="1"/>
  <c r="B442" i="1"/>
  <c r="R441" i="1"/>
  <c r="N441" i="1"/>
  <c r="P441" i="1" s="1"/>
  <c r="J441" i="1"/>
  <c r="G441" i="1"/>
  <c r="F441" i="1"/>
  <c r="D441" i="1"/>
  <c r="B441" i="1"/>
  <c r="R440" i="1"/>
  <c r="Q440" i="1"/>
  <c r="N440" i="1"/>
  <c r="P440" i="1" s="1"/>
  <c r="J440" i="1"/>
  <c r="G440" i="1"/>
  <c r="F440" i="1"/>
  <c r="D440" i="1"/>
  <c r="B440" i="1"/>
  <c r="R439" i="1"/>
  <c r="N439" i="1"/>
  <c r="P439" i="1" s="1"/>
  <c r="J439" i="1"/>
  <c r="G439" i="1"/>
  <c r="F439" i="1"/>
  <c r="D439" i="1"/>
  <c r="B439" i="1"/>
  <c r="R438" i="1"/>
  <c r="Q438" i="1"/>
  <c r="N438" i="1"/>
  <c r="P438" i="1" s="1"/>
  <c r="J438" i="1"/>
  <c r="G438" i="1"/>
  <c r="F438" i="1"/>
  <c r="D438" i="1"/>
  <c r="B438" i="1"/>
  <c r="R437" i="1"/>
  <c r="N437" i="1"/>
  <c r="P437" i="1" s="1"/>
  <c r="J437" i="1"/>
  <c r="G437" i="1"/>
  <c r="F437" i="1"/>
  <c r="D437" i="1"/>
  <c r="B437" i="1"/>
  <c r="R436" i="1"/>
  <c r="Q436" i="1"/>
  <c r="N436" i="1"/>
  <c r="P436" i="1" s="1"/>
  <c r="J436" i="1"/>
  <c r="G436" i="1"/>
  <c r="F436" i="1"/>
  <c r="D436" i="1"/>
  <c r="B436" i="1"/>
  <c r="R435" i="1"/>
  <c r="N435" i="1"/>
  <c r="P435" i="1" s="1"/>
  <c r="J435" i="1"/>
  <c r="G435" i="1"/>
  <c r="F435" i="1"/>
  <c r="D435" i="1"/>
  <c r="B435" i="1"/>
  <c r="R434" i="1"/>
  <c r="Q434" i="1"/>
  <c r="N434" i="1"/>
  <c r="P434" i="1" s="1"/>
  <c r="J434" i="1"/>
  <c r="G434" i="1"/>
  <c r="F434" i="1"/>
  <c r="D434" i="1"/>
  <c r="B434" i="1"/>
  <c r="R433" i="1"/>
  <c r="N433" i="1"/>
  <c r="P433" i="1" s="1"/>
  <c r="J433" i="1"/>
  <c r="G433" i="1"/>
  <c r="F433" i="1"/>
  <c r="D433" i="1"/>
  <c r="B433" i="1"/>
  <c r="R432" i="1"/>
  <c r="Q432" i="1"/>
  <c r="N432" i="1"/>
  <c r="P432" i="1" s="1"/>
  <c r="J432" i="1"/>
  <c r="G432" i="1"/>
  <c r="F432" i="1"/>
  <c r="D432" i="1"/>
  <c r="B432" i="1"/>
  <c r="R431" i="1"/>
  <c r="N431" i="1"/>
  <c r="P431" i="1" s="1"/>
  <c r="J431" i="1"/>
  <c r="G431" i="1"/>
  <c r="F431" i="1"/>
  <c r="D431" i="1"/>
  <c r="B431" i="1"/>
  <c r="R430" i="1"/>
  <c r="Q430" i="1"/>
  <c r="N430" i="1"/>
  <c r="P430" i="1" s="1"/>
  <c r="J430" i="1"/>
  <c r="G430" i="1"/>
  <c r="F430" i="1"/>
  <c r="D430" i="1"/>
  <c r="B430" i="1"/>
  <c r="R429" i="1"/>
  <c r="N429" i="1"/>
  <c r="P429" i="1" s="1"/>
  <c r="J429" i="1"/>
  <c r="G429" i="1"/>
  <c r="F429" i="1"/>
  <c r="D429" i="1"/>
  <c r="B429" i="1"/>
  <c r="R428" i="1"/>
  <c r="Q428" i="1"/>
  <c r="N428" i="1"/>
  <c r="P428" i="1" s="1"/>
  <c r="J428" i="1"/>
  <c r="G428" i="1"/>
  <c r="F428" i="1"/>
  <c r="D428" i="1"/>
  <c r="B428" i="1"/>
  <c r="R427" i="1"/>
  <c r="N427" i="1"/>
  <c r="P427" i="1" s="1"/>
  <c r="J427" i="1"/>
  <c r="G427" i="1"/>
  <c r="F427" i="1"/>
  <c r="D427" i="1"/>
  <c r="B427" i="1"/>
  <c r="R426" i="1"/>
  <c r="Q426" i="1"/>
  <c r="N426" i="1"/>
  <c r="P426" i="1" s="1"/>
  <c r="J426" i="1"/>
  <c r="G426" i="1"/>
  <c r="F426" i="1"/>
  <c r="D426" i="1"/>
  <c r="B426" i="1"/>
  <c r="R425" i="1"/>
  <c r="N425" i="1"/>
  <c r="P425" i="1" s="1"/>
  <c r="J425" i="1"/>
  <c r="G425" i="1"/>
  <c r="F425" i="1"/>
  <c r="D425" i="1"/>
  <c r="B425" i="1"/>
  <c r="R424" i="1"/>
  <c r="Q424" i="1"/>
  <c r="N424" i="1"/>
  <c r="P424" i="1" s="1"/>
  <c r="J424" i="1"/>
  <c r="G424" i="1"/>
  <c r="F424" i="1"/>
  <c r="D424" i="1"/>
  <c r="B424" i="1"/>
  <c r="R423" i="1"/>
  <c r="N423" i="1"/>
  <c r="P423" i="1" s="1"/>
  <c r="J423" i="1"/>
  <c r="G423" i="1"/>
  <c r="F423" i="1"/>
  <c r="D423" i="1"/>
  <c r="B423" i="1"/>
  <c r="R422" i="1"/>
  <c r="Q422" i="1"/>
  <c r="N422" i="1"/>
  <c r="P422" i="1" s="1"/>
  <c r="J422" i="1"/>
  <c r="G422" i="1"/>
  <c r="F422" i="1"/>
  <c r="D422" i="1"/>
  <c r="B422" i="1"/>
  <c r="R421" i="1"/>
  <c r="N421" i="1"/>
  <c r="P421" i="1" s="1"/>
  <c r="J421" i="1"/>
  <c r="G421" i="1"/>
  <c r="F421" i="1"/>
  <c r="D421" i="1"/>
  <c r="B421" i="1"/>
  <c r="R420" i="1"/>
  <c r="Q420" i="1"/>
  <c r="N420" i="1"/>
  <c r="P420" i="1" s="1"/>
  <c r="J420" i="1"/>
  <c r="G420" i="1"/>
  <c r="F420" i="1"/>
  <c r="D420" i="1"/>
  <c r="B420" i="1"/>
  <c r="R419" i="1"/>
  <c r="N419" i="1"/>
  <c r="P419" i="1" s="1"/>
  <c r="J419" i="1"/>
  <c r="G419" i="1"/>
  <c r="F419" i="1"/>
  <c r="D419" i="1"/>
  <c r="B419" i="1"/>
  <c r="R418" i="1"/>
  <c r="Q418" i="1"/>
  <c r="N418" i="1"/>
  <c r="P418" i="1" s="1"/>
  <c r="J418" i="1"/>
  <c r="G418" i="1"/>
  <c r="F418" i="1"/>
  <c r="D418" i="1"/>
  <c r="B418" i="1"/>
  <c r="R417" i="1"/>
  <c r="N417" i="1"/>
  <c r="P417" i="1" s="1"/>
  <c r="J417" i="1"/>
  <c r="G417" i="1"/>
  <c r="F417" i="1"/>
  <c r="D417" i="1"/>
  <c r="B417" i="1"/>
  <c r="R416" i="1"/>
  <c r="Q416" i="1"/>
  <c r="N416" i="1"/>
  <c r="P416" i="1" s="1"/>
  <c r="J416" i="1"/>
  <c r="G416" i="1"/>
  <c r="F416" i="1"/>
  <c r="D416" i="1"/>
  <c r="B416" i="1"/>
  <c r="R415" i="1"/>
  <c r="N415" i="1"/>
  <c r="P415" i="1" s="1"/>
  <c r="J415" i="1"/>
  <c r="G415" i="1"/>
  <c r="F415" i="1"/>
  <c r="D415" i="1"/>
  <c r="B415" i="1"/>
  <c r="R414" i="1"/>
  <c r="Q414" i="1"/>
  <c r="N414" i="1"/>
  <c r="P414" i="1" s="1"/>
  <c r="J414" i="1"/>
  <c r="G414" i="1"/>
  <c r="F414" i="1"/>
  <c r="D414" i="1"/>
  <c r="B414" i="1"/>
  <c r="R413" i="1"/>
  <c r="N413" i="1"/>
  <c r="P413" i="1" s="1"/>
  <c r="J413" i="1"/>
  <c r="G413" i="1"/>
  <c r="F413" i="1"/>
  <c r="D413" i="1"/>
  <c r="B413" i="1"/>
  <c r="R412" i="1"/>
  <c r="Q412" i="1"/>
  <c r="N412" i="1"/>
  <c r="P412" i="1" s="1"/>
  <c r="J412" i="1"/>
  <c r="G412" i="1"/>
  <c r="F412" i="1"/>
  <c r="D412" i="1"/>
  <c r="B412" i="1"/>
  <c r="R411" i="1"/>
  <c r="N411" i="1"/>
  <c r="P411" i="1" s="1"/>
  <c r="J411" i="1"/>
  <c r="G411" i="1"/>
  <c r="F411" i="1"/>
  <c r="D411" i="1"/>
  <c r="B411" i="1"/>
  <c r="R410" i="1"/>
  <c r="Q410" i="1"/>
  <c r="N410" i="1"/>
  <c r="P410" i="1" s="1"/>
  <c r="J410" i="1"/>
  <c r="G410" i="1"/>
  <c r="F410" i="1"/>
  <c r="D410" i="1"/>
  <c r="B410" i="1"/>
  <c r="R409" i="1"/>
  <c r="N409" i="1"/>
  <c r="P409" i="1" s="1"/>
  <c r="J409" i="1"/>
  <c r="G409" i="1"/>
  <c r="F409" i="1"/>
  <c r="D409" i="1"/>
  <c r="B409" i="1"/>
  <c r="R408" i="1"/>
  <c r="Q408" i="1"/>
  <c r="N408" i="1"/>
  <c r="P408" i="1" s="1"/>
  <c r="J408" i="1"/>
  <c r="G408" i="1"/>
  <c r="F408" i="1"/>
  <c r="D408" i="1"/>
  <c r="B408" i="1"/>
  <c r="R407" i="1"/>
  <c r="N407" i="1"/>
  <c r="P407" i="1" s="1"/>
  <c r="J407" i="1"/>
  <c r="G407" i="1"/>
  <c r="F407" i="1"/>
  <c r="D407" i="1"/>
  <c r="B407" i="1"/>
  <c r="R406" i="1"/>
  <c r="Q406" i="1"/>
  <c r="N406" i="1"/>
  <c r="P406" i="1" s="1"/>
  <c r="J406" i="1"/>
  <c r="G406" i="1"/>
  <c r="F406" i="1"/>
  <c r="D406" i="1"/>
  <c r="B406" i="1"/>
  <c r="R405" i="1"/>
  <c r="N405" i="1"/>
  <c r="P405" i="1" s="1"/>
  <c r="J405" i="1"/>
  <c r="G405" i="1"/>
  <c r="F405" i="1"/>
  <c r="D405" i="1"/>
  <c r="B405" i="1"/>
  <c r="R404" i="1"/>
  <c r="Q404" i="1"/>
  <c r="N404" i="1"/>
  <c r="P404" i="1" s="1"/>
  <c r="J404" i="1"/>
  <c r="G404" i="1"/>
  <c r="F404" i="1"/>
  <c r="D404" i="1"/>
  <c r="B404" i="1"/>
  <c r="R403" i="1"/>
  <c r="N403" i="1"/>
  <c r="P403" i="1" s="1"/>
  <c r="J403" i="1"/>
  <c r="G403" i="1"/>
  <c r="F403" i="1"/>
  <c r="D403" i="1"/>
  <c r="B403" i="1"/>
  <c r="R402" i="1"/>
  <c r="Q402" i="1"/>
  <c r="N402" i="1"/>
  <c r="P402" i="1" s="1"/>
  <c r="J402" i="1"/>
  <c r="G402" i="1"/>
  <c r="F402" i="1"/>
  <c r="D402" i="1"/>
  <c r="B402" i="1"/>
  <c r="R401" i="1"/>
  <c r="N401" i="1"/>
  <c r="P401" i="1" s="1"/>
  <c r="J401" i="1"/>
  <c r="G401" i="1"/>
  <c r="F401" i="1"/>
  <c r="D401" i="1"/>
  <c r="B401" i="1"/>
  <c r="R400" i="1"/>
  <c r="Q400" i="1"/>
  <c r="N400" i="1"/>
  <c r="P400" i="1" s="1"/>
  <c r="J400" i="1"/>
  <c r="G400" i="1"/>
  <c r="F400" i="1"/>
  <c r="D400" i="1"/>
  <c r="B400" i="1"/>
  <c r="R399" i="1"/>
  <c r="N399" i="1"/>
  <c r="P399" i="1" s="1"/>
  <c r="J399" i="1"/>
  <c r="G399" i="1"/>
  <c r="F399" i="1"/>
  <c r="D399" i="1"/>
  <c r="B399" i="1"/>
  <c r="R398" i="1"/>
  <c r="Q398" i="1"/>
  <c r="N398" i="1"/>
  <c r="P398" i="1" s="1"/>
  <c r="J398" i="1"/>
  <c r="G398" i="1"/>
  <c r="F398" i="1"/>
  <c r="D398" i="1"/>
  <c r="B398" i="1"/>
  <c r="R397" i="1"/>
  <c r="N397" i="1"/>
  <c r="P397" i="1" s="1"/>
  <c r="J397" i="1"/>
  <c r="G397" i="1"/>
  <c r="F397" i="1"/>
  <c r="D397" i="1"/>
  <c r="B397" i="1"/>
  <c r="R396" i="1"/>
  <c r="Q396" i="1"/>
  <c r="N396" i="1"/>
  <c r="P396" i="1" s="1"/>
  <c r="J396" i="1"/>
  <c r="G396" i="1"/>
  <c r="F396" i="1"/>
  <c r="D396" i="1"/>
  <c r="B396" i="1"/>
  <c r="R395" i="1"/>
  <c r="N395" i="1"/>
  <c r="P395" i="1" s="1"/>
  <c r="J395" i="1"/>
  <c r="G395" i="1"/>
  <c r="F395" i="1"/>
  <c r="D395" i="1"/>
  <c r="B395" i="1"/>
  <c r="R394" i="1"/>
  <c r="Q394" i="1"/>
  <c r="N394" i="1"/>
  <c r="P394" i="1" s="1"/>
  <c r="J394" i="1"/>
  <c r="G394" i="1"/>
  <c r="F394" i="1"/>
  <c r="D394" i="1"/>
  <c r="B394" i="1"/>
  <c r="R393" i="1"/>
  <c r="N393" i="1"/>
  <c r="P393" i="1" s="1"/>
  <c r="J393" i="1"/>
  <c r="G393" i="1"/>
  <c r="F393" i="1"/>
  <c r="D393" i="1"/>
  <c r="B393" i="1"/>
  <c r="R392" i="1"/>
  <c r="Q392" i="1"/>
  <c r="N392" i="1"/>
  <c r="P392" i="1" s="1"/>
  <c r="J392" i="1"/>
  <c r="G392" i="1"/>
  <c r="F392" i="1"/>
  <c r="D392" i="1"/>
  <c r="B392" i="1"/>
  <c r="R391" i="1"/>
  <c r="N391" i="1"/>
  <c r="P391" i="1" s="1"/>
  <c r="J391" i="1"/>
  <c r="G391" i="1"/>
  <c r="F391" i="1"/>
  <c r="D391" i="1"/>
  <c r="B391" i="1"/>
  <c r="R390" i="1"/>
  <c r="Q390" i="1"/>
  <c r="N390" i="1"/>
  <c r="P390" i="1" s="1"/>
  <c r="J390" i="1"/>
  <c r="G390" i="1"/>
  <c r="F390" i="1"/>
  <c r="D390" i="1"/>
  <c r="B390" i="1"/>
  <c r="R389" i="1"/>
  <c r="N389" i="1"/>
  <c r="P389" i="1" s="1"/>
  <c r="J389" i="1"/>
  <c r="G389" i="1"/>
  <c r="F389" i="1"/>
  <c r="D389" i="1"/>
  <c r="B389" i="1"/>
  <c r="R388" i="1"/>
  <c r="Q388" i="1"/>
  <c r="N388" i="1"/>
  <c r="P388" i="1" s="1"/>
  <c r="J388" i="1"/>
  <c r="G388" i="1"/>
  <c r="F388" i="1"/>
  <c r="D388" i="1"/>
  <c r="B388" i="1"/>
  <c r="R387" i="1"/>
  <c r="N387" i="1"/>
  <c r="P387" i="1" s="1"/>
  <c r="J387" i="1"/>
  <c r="G387" i="1"/>
  <c r="F387" i="1"/>
  <c r="D387" i="1"/>
  <c r="B387" i="1"/>
  <c r="R386" i="1"/>
  <c r="Q386" i="1"/>
  <c r="N386" i="1"/>
  <c r="P386" i="1" s="1"/>
  <c r="J386" i="1"/>
  <c r="G386" i="1"/>
  <c r="F386" i="1"/>
  <c r="D386" i="1"/>
  <c r="B386" i="1"/>
  <c r="R385" i="1"/>
  <c r="N385" i="1"/>
  <c r="P385" i="1" s="1"/>
  <c r="J385" i="1"/>
  <c r="G385" i="1"/>
  <c r="F385" i="1"/>
  <c r="D385" i="1"/>
  <c r="B385" i="1"/>
  <c r="R384" i="1"/>
  <c r="Q384" i="1"/>
  <c r="N384" i="1"/>
  <c r="P384" i="1" s="1"/>
  <c r="J384" i="1"/>
  <c r="G384" i="1"/>
  <c r="F384" i="1"/>
  <c r="D384" i="1"/>
  <c r="B384" i="1"/>
  <c r="R383" i="1"/>
  <c r="N383" i="1"/>
  <c r="P383" i="1" s="1"/>
  <c r="J383" i="1"/>
  <c r="G383" i="1"/>
  <c r="F383" i="1"/>
  <c r="D383" i="1"/>
  <c r="B383" i="1"/>
  <c r="R382" i="1"/>
  <c r="Q382" i="1"/>
  <c r="N382" i="1"/>
  <c r="P382" i="1" s="1"/>
  <c r="J382" i="1"/>
  <c r="G382" i="1"/>
  <c r="F382" i="1"/>
  <c r="D382" i="1"/>
  <c r="B382" i="1"/>
  <c r="R381" i="1"/>
  <c r="N381" i="1"/>
  <c r="P381" i="1" s="1"/>
  <c r="J381" i="1"/>
  <c r="G381" i="1"/>
  <c r="F381" i="1"/>
  <c r="D381" i="1"/>
  <c r="B381" i="1"/>
  <c r="R380" i="1"/>
  <c r="Q380" i="1"/>
  <c r="N380" i="1"/>
  <c r="P380" i="1" s="1"/>
  <c r="J380" i="1"/>
  <c r="G380" i="1"/>
  <c r="F380" i="1"/>
  <c r="D380" i="1"/>
  <c r="B380" i="1"/>
  <c r="R379" i="1"/>
  <c r="N379" i="1"/>
  <c r="P379" i="1" s="1"/>
  <c r="J379" i="1"/>
  <c r="G379" i="1"/>
  <c r="F379" i="1"/>
  <c r="D379" i="1"/>
  <c r="B379" i="1"/>
  <c r="R378" i="1"/>
  <c r="Q378" i="1"/>
  <c r="N378" i="1"/>
  <c r="P378" i="1" s="1"/>
  <c r="J378" i="1"/>
  <c r="G378" i="1"/>
  <c r="F378" i="1"/>
  <c r="D378" i="1"/>
  <c r="B378" i="1"/>
  <c r="R377" i="1"/>
  <c r="N377" i="1"/>
  <c r="P377" i="1" s="1"/>
  <c r="J377" i="1"/>
  <c r="G377" i="1"/>
  <c r="F377" i="1"/>
  <c r="D377" i="1"/>
  <c r="B377" i="1"/>
  <c r="R376" i="1"/>
  <c r="Q376" i="1"/>
  <c r="N376" i="1"/>
  <c r="P376" i="1" s="1"/>
  <c r="J376" i="1"/>
  <c r="G376" i="1"/>
  <c r="F376" i="1"/>
  <c r="D376" i="1"/>
  <c r="B376" i="1"/>
  <c r="R375" i="1"/>
  <c r="N375" i="1"/>
  <c r="P375" i="1" s="1"/>
  <c r="J375" i="1"/>
  <c r="G375" i="1"/>
  <c r="F375" i="1"/>
  <c r="D375" i="1"/>
  <c r="B375" i="1"/>
  <c r="R374" i="1"/>
  <c r="Q374" i="1"/>
  <c r="N374" i="1"/>
  <c r="P374" i="1" s="1"/>
  <c r="J374" i="1"/>
  <c r="G374" i="1"/>
  <c r="F374" i="1"/>
  <c r="D374" i="1"/>
  <c r="B374" i="1"/>
  <c r="R373" i="1"/>
  <c r="N373" i="1"/>
  <c r="P373" i="1" s="1"/>
  <c r="J373" i="1"/>
  <c r="G373" i="1"/>
  <c r="F373" i="1"/>
  <c r="D373" i="1"/>
  <c r="B373" i="1"/>
  <c r="R372" i="1"/>
  <c r="Q372" i="1"/>
  <c r="N372" i="1"/>
  <c r="P372" i="1" s="1"/>
  <c r="J372" i="1"/>
  <c r="G372" i="1"/>
  <c r="F372" i="1"/>
  <c r="D372" i="1"/>
  <c r="B372" i="1"/>
  <c r="R371" i="1"/>
  <c r="N371" i="1"/>
  <c r="P371" i="1" s="1"/>
  <c r="J371" i="1"/>
  <c r="G371" i="1"/>
  <c r="F371" i="1"/>
  <c r="D371" i="1"/>
  <c r="B371" i="1"/>
  <c r="R370" i="1"/>
  <c r="Q370" i="1"/>
  <c r="N370" i="1"/>
  <c r="P370" i="1" s="1"/>
  <c r="J370" i="1"/>
  <c r="G370" i="1"/>
  <c r="F370" i="1"/>
  <c r="D370" i="1"/>
  <c r="B370" i="1"/>
  <c r="R369" i="1"/>
  <c r="N369" i="1"/>
  <c r="P369" i="1" s="1"/>
  <c r="J369" i="1"/>
  <c r="G369" i="1"/>
  <c r="F369" i="1"/>
  <c r="D369" i="1"/>
  <c r="B369" i="1"/>
  <c r="R368" i="1"/>
  <c r="Q368" i="1"/>
  <c r="N368" i="1"/>
  <c r="P368" i="1" s="1"/>
  <c r="J368" i="1"/>
  <c r="G368" i="1"/>
  <c r="F368" i="1"/>
  <c r="D368" i="1"/>
  <c r="B368" i="1"/>
  <c r="R367" i="1"/>
  <c r="N367" i="1"/>
  <c r="P367" i="1" s="1"/>
  <c r="J367" i="1"/>
  <c r="G367" i="1"/>
  <c r="F367" i="1"/>
  <c r="D367" i="1"/>
  <c r="B367" i="1"/>
  <c r="R366" i="1"/>
  <c r="Q366" i="1"/>
  <c r="N366" i="1"/>
  <c r="P366" i="1" s="1"/>
  <c r="J366" i="1"/>
  <c r="G366" i="1"/>
  <c r="F366" i="1"/>
  <c r="D366" i="1"/>
  <c r="B366" i="1"/>
  <c r="R365" i="1"/>
  <c r="N365" i="1"/>
  <c r="P365" i="1" s="1"/>
  <c r="J365" i="1"/>
  <c r="G365" i="1"/>
  <c r="F365" i="1"/>
  <c r="D365" i="1"/>
  <c r="B365" i="1"/>
  <c r="R364" i="1"/>
  <c r="Q364" i="1"/>
  <c r="N364" i="1"/>
  <c r="P364" i="1" s="1"/>
  <c r="J364" i="1"/>
  <c r="G364" i="1"/>
  <c r="F364" i="1"/>
  <c r="D364" i="1"/>
  <c r="B364" i="1"/>
  <c r="R363" i="1"/>
  <c r="N363" i="1"/>
  <c r="P363" i="1" s="1"/>
  <c r="J363" i="1"/>
  <c r="G363" i="1"/>
  <c r="F363" i="1"/>
  <c r="D363" i="1"/>
  <c r="B363" i="1"/>
  <c r="R362" i="1"/>
  <c r="Q362" i="1"/>
  <c r="N362" i="1"/>
  <c r="P362" i="1" s="1"/>
  <c r="J362" i="1"/>
  <c r="G362" i="1"/>
  <c r="F362" i="1"/>
  <c r="D362" i="1"/>
  <c r="B362" i="1"/>
  <c r="R361" i="1"/>
  <c r="N361" i="1"/>
  <c r="P361" i="1" s="1"/>
  <c r="J361" i="1"/>
  <c r="G361" i="1"/>
  <c r="F361" i="1"/>
  <c r="D361" i="1"/>
  <c r="B361" i="1"/>
  <c r="R360" i="1"/>
  <c r="Q360" i="1"/>
  <c r="N360" i="1"/>
  <c r="P360" i="1" s="1"/>
  <c r="J360" i="1"/>
  <c r="G360" i="1"/>
  <c r="F360" i="1"/>
  <c r="D360" i="1"/>
  <c r="B360" i="1"/>
  <c r="R359" i="1"/>
  <c r="N359" i="1"/>
  <c r="P359" i="1" s="1"/>
  <c r="J359" i="1"/>
  <c r="G359" i="1"/>
  <c r="F359" i="1"/>
  <c r="D359" i="1"/>
  <c r="B359" i="1"/>
  <c r="R358" i="1"/>
  <c r="Q358" i="1"/>
  <c r="N358" i="1"/>
  <c r="P358" i="1" s="1"/>
  <c r="J358" i="1"/>
  <c r="G358" i="1"/>
  <c r="F358" i="1"/>
  <c r="D358" i="1"/>
  <c r="B358" i="1"/>
  <c r="R357" i="1"/>
  <c r="N357" i="1"/>
  <c r="P357" i="1" s="1"/>
  <c r="J357" i="1"/>
  <c r="G357" i="1"/>
  <c r="F357" i="1"/>
  <c r="D357" i="1"/>
  <c r="B357" i="1"/>
  <c r="R356" i="1"/>
  <c r="Q356" i="1"/>
  <c r="N356" i="1"/>
  <c r="P356" i="1" s="1"/>
  <c r="J356" i="1"/>
  <c r="G356" i="1"/>
  <c r="F356" i="1"/>
  <c r="D356" i="1"/>
  <c r="B356" i="1"/>
  <c r="R355" i="1"/>
  <c r="N355" i="1"/>
  <c r="P355" i="1" s="1"/>
  <c r="J355" i="1"/>
  <c r="G355" i="1"/>
  <c r="F355" i="1"/>
  <c r="D355" i="1"/>
  <c r="B355" i="1"/>
  <c r="R354" i="1"/>
  <c r="Q354" i="1"/>
  <c r="N354" i="1"/>
  <c r="P354" i="1" s="1"/>
  <c r="J354" i="1"/>
  <c r="G354" i="1"/>
  <c r="F354" i="1"/>
  <c r="D354" i="1"/>
  <c r="B354" i="1"/>
  <c r="R353" i="1"/>
  <c r="N353" i="1"/>
  <c r="P353" i="1" s="1"/>
  <c r="J353" i="1"/>
  <c r="G353" i="1"/>
  <c r="F353" i="1"/>
  <c r="D353" i="1"/>
  <c r="B353" i="1"/>
  <c r="R352" i="1"/>
  <c r="Q352" i="1"/>
  <c r="N352" i="1"/>
  <c r="P352" i="1" s="1"/>
  <c r="J352" i="1"/>
  <c r="G352" i="1"/>
  <c r="F352" i="1"/>
  <c r="D352" i="1"/>
  <c r="B352" i="1"/>
  <c r="R351" i="1"/>
  <c r="N351" i="1"/>
  <c r="P351" i="1" s="1"/>
  <c r="J351" i="1"/>
  <c r="G351" i="1"/>
  <c r="F351" i="1"/>
  <c r="D351" i="1"/>
  <c r="B351" i="1"/>
  <c r="R350" i="1"/>
  <c r="Q350" i="1"/>
  <c r="N350" i="1"/>
  <c r="P350" i="1" s="1"/>
  <c r="J350" i="1"/>
  <c r="G350" i="1"/>
  <c r="F350" i="1"/>
  <c r="D350" i="1"/>
  <c r="B350" i="1"/>
  <c r="R349" i="1"/>
  <c r="N349" i="1"/>
  <c r="P349" i="1" s="1"/>
  <c r="J349" i="1"/>
  <c r="G349" i="1"/>
  <c r="F349" i="1"/>
  <c r="D349" i="1"/>
  <c r="B349" i="1"/>
  <c r="R348" i="1"/>
  <c r="Q348" i="1"/>
  <c r="N348" i="1"/>
  <c r="P348" i="1" s="1"/>
  <c r="J348" i="1"/>
  <c r="G348" i="1"/>
  <c r="F348" i="1"/>
  <c r="D348" i="1"/>
  <c r="B348" i="1"/>
  <c r="R347" i="1"/>
  <c r="N347" i="1"/>
  <c r="P347" i="1" s="1"/>
  <c r="J347" i="1"/>
  <c r="G347" i="1"/>
  <c r="F347" i="1"/>
  <c r="D347" i="1"/>
  <c r="B347" i="1"/>
  <c r="R346" i="1"/>
  <c r="Q346" i="1"/>
  <c r="N346" i="1"/>
  <c r="P346" i="1" s="1"/>
  <c r="J346" i="1"/>
  <c r="G346" i="1"/>
  <c r="F346" i="1"/>
  <c r="D346" i="1"/>
  <c r="B346" i="1"/>
  <c r="R345" i="1"/>
  <c r="N345" i="1"/>
  <c r="P345" i="1" s="1"/>
  <c r="J345" i="1"/>
  <c r="G345" i="1"/>
  <c r="F345" i="1"/>
  <c r="D345" i="1"/>
  <c r="B345" i="1"/>
  <c r="R344" i="1"/>
  <c r="Q344" i="1"/>
  <c r="N344" i="1"/>
  <c r="P344" i="1" s="1"/>
  <c r="J344" i="1"/>
  <c r="G344" i="1"/>
  <c r="F344" i="1"/>
  <c r="D344" i="1"/>
  <c r="B344" i="1"/>
  <c r="R343" i="1"/>
  <c r="N343" i="1"/>
  <c r="P343" i="1" s="1"/>
  <c r="J343" i="1"/>
  <c r="G343" i="1"/>
  <c r="F343" i="1"/>
  <c r="D343" i="1"/>
  <c r="B343" i="1"/>
  <c r="R342" i="1"/>
  <c r="Q342" i="1"/>
  <c r="N342" i="1"/>
  <c r="P342" i="1" s="1"/>
  <c r="J342" i="1"/>
  <c r="G342" i="1"/>
  <c r="F342" i="1"/>
  <c r="D342" i="1"/>
  <c r="B342" i="1"/>
  <c r="R341" i="1"/>
  <c r="N341" i="1"/>
  <c r="P341" i="1" s="1"/>
  <c r="J341" i="1"/>
  <c r="G341" i="1"/>
  <c r="F341" i="1"/>
  <c r="D341" i="1"/>
  <c r="B341" i="1"/>
  <c r="R340" i="1"/>
  <c r="Q340" i="1"/>
  <c r="N340" i="1"/>
  <c r="P340" i="1" s="1"/>
  <c r="J340" i="1"/>
  <c r="G340" i="1"/>
  <c r="F340" i="1"/>
  <c r="D340" i="1"/>
  <c r="B340" i="1"/>
  <c r="R339" i="1"/>
  <c r="N339" i="1"/>
  <c r="P339" i="1" s="1"/>
  <c r="J339" i="1"/>
  <c r="G339" i="1"/>
  <c r="F339" i="1"/>
  <c r="D339" i="1"/>
  <c r="B339" i="1"/>
  <c r="R338" i="1"/>
  <c r="Q338" i="1"/>
  <c r="N338" i="1"/>
  <c r="P338" i="1" s="1"/>
  <c r="J338" i="1"/>
  <c r="G338" i="1"/>
  <c r="F338" i="1"/>
  <c r="D338" i="1"/>
  <c r="B338" i="1"/>
  <c r="R337" i="1"/>
  <c r="N337" i="1"/>
  <c r="P337" i="1" s="1"/>
  <c r="J337" i="1"/>
  <c r="G337" i="1"/>
  <c r="F337" i="1"/>
  <c r="D337" i="1"/>
  <c r="B337" i="1"/>
  <c r="R336" i="1"/>
  <c r="Q336" i="1"/>
  <c r="N336" i="1"/>
  <c r="P336" i="1" s="1"/>
  <c r="J336" i="1"/>
  <c r="G336" i="1"/>
  <c r="F336" i="1"/>
  <c r="D336" i="1"/>
  <c r="B336" i="1"/>
  <c r="R335" i="1"/>
  <c r="N335" i="1"/>
  <c r="P335" i="1" s="1"/>
  <c r="J335" i="1"/>
  <c r="G335" i="1"/>
  <c r="F335" i="1"/>
  <c r="D335" i="1"/>
  <c r="B335" i="1"/>
  <c r="R334" i="1"/>
  <c r="Q334" i="1"/>
  <c r="N334" i="1"/>
  <c r="P334" i="1" s="1"/>
  <c r="J334" i="1"/>
  <c r="G334" i="1"/>
  <c r="F334" i="1"/>
  <c r="D334" i="1"/>
  <c r="B334" i="1"/>
  <c r="R333" i="1"/>
  <c r="N333" i="1"/>
  <c r="P333" i="1" s="1"/>
  <c r="J333" i="1"/>
  <c r="G333" i="1"/>
  <c r="F333" i="1"/>
  <c r="D333" i="1"/>
  <c r="B333" i="1"/>
  <c r="R332" i="1"/>
  <c r="Q332" i="1"/>
  <c r="N332" i="1"/>
  <c r="P332" i="1" s="1"/>
  <c r="J332" i="1"/>
  <c r="G332" i="1"/>
  <c r="F332" i="1"/>
  <c r="D332" i="1"/>
  <c r="B332" i="1"/>
  <c r="R331" i="1"/>
  <c r="N331" i="1"/>
  <c r="P331" i="1" s="1"/>
  <c r="J331" i="1"/>
  <c r="G331" i="1"/>
  <c r="F331" i="1"/>
  <c r="D331" i="1"/>
  <c r="B331" i="1"/>
  <c r="R330" i="1"/>
  <c r="Q330" i="1"/>
  <c r="N330" i="1"/>
  <c r="P330" i="1" s="1"/>
  <c r="J330" i="1"/>
  <c r="G330" i="1"/>
  <c r="F330" i="1"/>
  <c r="D330" i="1"/>
  <c r="B330" i="1"/>
  <c r="R329" i="1"/>
  <c r="N329" i="1"/>
  <c r="P329" i="1" s="1"/>
  <c r="J329" i="1"/>
  <c r="G329" i="1"/>
  <c r="F329" i="1"/>
  <c r="D329" i="1"/>
  <c r="B329" i="1"/>
  <c r="R328" i="1"/>
  <c r="Q328" i="1"/>
  <c r="N328" i="1"/>
  <c r="P328" i="1" s="1"/>
  <c r="J328" i="1"/>
  <c r="G328" i="1"/>
  <c r="F328" i="1"/>
  <c r="D328" i="1"/>
  <c r="B328" i="1"/>
  <c r="R327" i="1"/>
  <c r="N327" i="1"/>
  <c r="P327" i="1" s="1"/>
  <c r="J327" i="1"/>
  <c r="G327" i="1"/>
  <c r="F327" i="1"/>
  <c r="D327" i="1"/>
  <c r="B327" i="1"/>
  <c r="R326" i="1"/>
  <c r="Q326" i="1"/>
  <c r="N326" i="1"/>
  <c r="P326" i="1" s="1"/>
  <c r="J326" i="1"/>
  <c r="G326" i="1"/>
  <c r="F326" i="1"/>
  <c r="D326" i="1"/>
  <c r="B326" i="1"/>
  <c r="R325" i="1"/>
  <c r="N325" i="1"/>
  <c r="P325" i="1" s="1"/>
  <c r="J325" i="1"/>
  <c r="G325" i="1"/>
  <c r="F325" i="1"/>
  <c r="D325" i="1"/>
  <c r="B325" i="1"/>
  <c r="R324" i="1"/>
  <c r="Q324" i="1"/>
  <c r="N324" i="1"/>
  <c r="P324" i="1" s="1"/>
  <c r="J324" i="1"/>
  <c r="G324" i="1"/>
  <c r="F324" i="1"/>
  <c r="D324" i="1"/>
  <c r="B324" i="1"/>
  <c r="R323" i="1"/>
  <c r="P323" i="1"/>
  <c r="N323" i="1"/>
  <c r="Q323" i="1" s="1"/>
  <c r="J323" i="1"/>
  <c r="G323" i="1"/>
  <c r="F323" i="1"/>
  <c r="D323" i="1"/>
  <c r="B323" i="1"/>
  <c r="R322" i="1"/>
  <c r="P322" i="1"/>
  <c r="N322" i="1"/>
  <c r="Q322" i="1" s="1"/>
  <c r="J322" i="1"/>
  <c r="G322" i="1"/>
  <c r="F322" i="1"/>
  <c r="D322" i="1"/>
  <c r="B322" i="1"/>
  <c r="R321" i="1"/>
  <c r="P321" i="1"/>
  <c r="N321" i="1"/>
  <c r="Q321" i="1" s="1"/>
  <c r="J321" i="1"/>
  <c r="G321" i="1"/>
  <c r="F321" i="1"/>
  <c r="D321" i="1"/>
  <c r="B321" i="1"/>
  <c r="R320" i="1"/>
  <c r="P320" i="1"/>
  <c r="N320" i="1"/>
  <c r="Q320" i="1" s="1"/>
  <c r="J320" i="1"/>
  <c r="G320" i="1"/>
  <c r="F320" i="1"/>
  <c r="D320" i="1"/>
  <c r="B320" i="1"/>
  <c r="R319" i="1"/>
  <c r="P319" i="1"/>
  <c r="N319" i="1"/>
  <c r="Q319" i="1" s="1"/>
  <c r="J319" i="1"/>
  <c r="G319" i="1"/>
  <c r="F319" i="1"/>
  <c r="D319" i="1"/>
  <c r="B319" i="1"/>
  <c r="R318" i="1"/>
  <c r="P318" i="1"/>
  <c r="N318" i="1"/>
  <c r="Q318" i="1" s="1"/>
  <c r="J318" i="1"/>
  <c r="G318" i="1"/>
  <c r="F318" i="1"/>
  <c r="D318" i="1"/>
  <c r="B318" i="1"/>
  <c r="R317" i="1"/>
  <c r="P317" i="1"/>
  <c r="N317" i="1"/>
  <c r="Q317" i="1" s="1"/>
  <c r="J317" i="1"/>
  <c r="G317" i="1"/>
  <c r="F317" i="1"/>
  <c r="D317" i="1"/>
  <c r="B317" i="1"/>
  <c r="R316" i="1"/>
  <c r="P316" i="1"/>
  <c r="N316" i="1"/>
  <c r="Q316" i="1" s="1"/>
  <c r="J316" i="1"/>
  <c r="G316" i="1"/>
  <c r="F316" i="1"/>
  <c r="D316" i="1"/>
  <c r="B316" i="1"/>
  <c r="R315" i="1"/>
  <c r="P315" i="1"/>
  <c r="N315" i="1"/>
  <c r="Q315" i="1" s="1"/>
  <c r="J315" i="1"/>
  <c r="G315" i="1"/>
  <c r="F315" i="1"/>
  <c r="D315" i="1"/>
  <c r="B315" i="1"/>
  <c r="R314" i="1"/>
  <c r="P314" i="1"/>
  <c r="N314" i="1"/>
  <c r="Q314" i="1" s="1"/>
  <c r="J314" i="1"/>
  <c r="G314" i="1"/>
  <c r="F314" i="1"/>
  <c r="D314" i="1"/>
  <c r="B314" i="1"/>
  <c r="R313" i="1"/>
  <c r="P313" i="1"/>
  <c r="N313" i="1"/>
  <c r="Q313" i="1" s="1"/>
  <c r="J313" i="1"/>
  <c r="G313" i="1"/>
  <c r="F313" i="1"/>
  <c r="D313" i="1"/>
  <c r="B313" i="1"/>
  <c r="R312" i="1"/>
  <c r="P312" i="1"/>
  <c r="N312" i="1"/>
  <c r="Q312" i="1" s="1"/>
  <c r="J312" i="1"/>
  <c r="G312" i="1"/>
  <c r="F312" i="1"/>
  <c r="D312" i="1"/>
  <c r="B312" i="1"/>
  <c r="R311" i="1"/>
  <c r="P311" i="1"/>
  <c r="N311" i="1"/>
  <c r="Q311" i="1" s="1"/>
  <c r="J311" i="1"/>
  <c r="G311" i="1"/>
  <c r="F311" i="1"/>
  <c r="D311" i="1"/>
  <c r="B311" i="1"/>
  <c r="R310" i="1"/>
  <c r="P310" i="1"/>
  <c r="N310" i="1"/>
  <c r="Q310" i="1" s="1"/>
  <c r="J310" i="1"/>
  <c r="G310" i="1"/>
  <c r="F310" i="1"/>
  <c r="D310" i="1"/>
  <c r="B310" i="1"/>
  <c r="R309" i="1"/>
  <c r="P309" i="1"/>
  <c r="N309" i="1"/>
  <c r="Q309" i="1" s="1"/>
  <c r="J309" i="1"/>
  <c r="G309" i="1"/>
  <c r="F309" i="1"/>
  <c r="D309" i="1"/>
  <c r="B309" i="1"/>
  <c r="R308" i="1"/>
  <c r="P308" i="1"/>
  <c r="N308" i="1"/>
  <c r="Q308" i="1" s="1"/>
  <c r="J308" i="1"/>
  <c r="G308" i="1"/>
  <c r="F308" i="1"/>
  <c r="D308" i="1"/>
  <c r="B308" i="1"/>
  <c r="R307" i="1"/>
  <c r="P307" i="1"/>
  <c r="N307" i="1"/>
  <c r="Q307" i="1" s="1"/>
  <c r="J307" i="1"/>
  <c r="G307" i="1"/>
  <c r="F307" i="1"/>
  <c r="D307" i="1"/>
  <c r="B307" i="1"/>
  <c r="R306" i="1"/>
  <c r="P306" i="1"/>
  <c r="N306" i="1"/>
  <c r="Q306" i="1" s="1"/>
  <c r="J306" i="1"/>
  <c r="G306" i="1"/>
  <c r="F306" i="1"/>
  <c r="D306" i="1"/>
  <c r="B306" i="1"/>
  <c r="R305" i="1"/>
  <c r="P305" i="1"/>
  <c r="N305" i="1"/>
  <c r="Q305" i="1" s="1"/>
  <c r="J305" i="1"/>
  <c r="G305" i="1"/>
  <c r="F305" i="1"/>
  <c r="D305" i="1"/>
  <c r="B305" i="1"/>
  <c r="R304" i="1"/>
  <c r="P304" i="1"/>
  <c r="N304" i="1"/>
  <c r="Q304" i="1" s="1"/>
  <c r="J304" i="1"/>
  <c r="G304" i="1"/>
  <c r="F304" i="1"/>
  <c r="D304" i="1"/>
  <c r="B304" i="1"/>
  <c r="R303" i="1"/>
  <c r="P303" i="1"/>
  <c r="N303" i="1"/>
  <c r="Q303" i="1" s="1"/>
  <c r="J303" i="1"/>
  <c r="G303" i="1"/>
  <c r="F303" i="1"/>
  <c r="D303" i="1"/>
  <c r="B303" i="1"/>
  <c r="R302" i="1"/>
  <c r="P302" i="1"/>
  <c r="N302" i="1"/>
  <c r="Q302" i="1" s="1"/>
  <c r="J302" i="1"/>
  <c r="G302" i="1"/>
  <c r="F302" i="1"/>
  <c r="D302" i="1"/>
  <c r="B302" i="1"/>
  <c r="R301" i="1"/>
  <c r="P301" i="1"/>
  <c r="N301" i="1"/>
  <c r="Q301" i="1" s="1"/>
  <c r="J301" i="1"/>
  <c r="G301" i="1"/>
  <c r="F301" i="1"/>
  <c r="D301" i="1"/>
  <c r="B301" i="1"/>
  <c r="R300" i="1"/>
  <c r="P300" i="1"/>
  <c r="N300" i="1"/>
  <c r="Q300" i="1" s="1"/>
  <c r="J300" i="1"/>
  <c r="G300" i="1"/>
  <c r="F300" i="1"/>
  <c r="D300" i="1"/>
  <c r="B300" i="1"/>
  <c r="R299" i="1"/>
  <c r="P299" i="1"/>
  <c r="N299" i="1"/>
  <c r="Q299" i="1" s="1"/>
  <c r="J299" i="1"/>
  <c r="G299" i="1"/>
  <c r="F299" i="1"/>
  <c r="D299" i="1"/>
  <c r="B299" i="1"/>
  <c r="R298" i="1"/>
  <c r="P298" i="1"/>
  <c r="N298" i="1"/>
  <c r="Q298" i="1" s="1"/>
  <c r="J298" i="1"/>
  <c r="G298" i="1"/>
  <c r="F298" i="1"/>
  <c r="D298" i="1"/>
  <c r="B298" i="1"/>
  <c r="R297" i="1"/>
  <c r="P297" i="1"/>
  <c r="N297" i="1"/>
  <c r="Q297" i="1" s="1"/>
  <c r="J297" i="1"/>
  <c r="G297" i="1"/>
  <c r="F297" i="1"/>
  <c r="D297" i="1"/>
  <c r="B297" i="1"/>
  <c r="R296" i="1"/>
  <c r="P296" i="1"/>
  <c r="N296" i="1"/>
  <c r="Q296" i="1" s="1"/>
  <c r="J296" i="1"/>
  <c r="G296" i="1"/>
  <c r="F296" i="1"/>
  <c r="D296" i="1"/>
  <c r="B296" i="1"/>
  <c r="R295" i="1"/>
  <c r="P295" i="1"/>
  <c r="N295" i="1"/>
  <c r="Q295" i="1" s="1"/>
  <c r="J295" i="1"/>
  <c r="G295" i="1"/>
  <c r="F295" i="1"/>
  <c r="D295" i="1"/>
  <c r="B295" i="1"/>
  <c r="R294" i="1"/>
  <c r="P294" i="1"/>
  <c r="N294" i="1"/>
  <c r="Q294" i="1" s="1"/>
  <c r="J294" i="1"/>
  <c r="G294" i="1"/>
  <c r="F294" i="1"/>
  <c r="D294" i="1"/>
  <c r="B294" i="1"/>
  <c r="R293" i="1"/>
  <c r="P293" i="1"/>
  <c r="N293" i="1"/>
  <c r="Q293" i="1" s="1"/>
  <c r="J293" i="1"/>
  <c r="G293" i="1"/>
  <c r="F293" i="1"/>
  <c r="D293" i="1"/>
  <c r="B293" i="1"/>
  <c r="R292" i="1"/>
  <c r="P292" i="1"/>
  <c r="N292" i="1"/>
  <c r="Q292" i="1" s="1"/>
  <c r="J292" i="1"/>
  <c r="G292" i="1"/>
  <c r="F292" i="1"/>
  <c r="D292" i="1"/>
  <c r="B292" i="1"/>
  <c r="R291" i="1"/>
  <c r="P291" i="1"/>
  <c r="N291" i="1"/>
  <c r="Q291" i="1" s="1"/>
  <c r="J291" i="1"/>
  <c r="G291" i="1"/>
  <c r="F291" i="1"/>
  <c r="D291" i="1"/>
  <c r="B291" i="1"/>
  <c r="R290" i="1"/>
  <c r="P290" i="1"/>
  <c r="N290" i="1"/>
  <c r="Q290" i="1" s="1"/>
  <c r="J290" i="1"/>
  <c r="G290" i="1"/>
  <c r="F290" i="1"/>
  <c r="D290" i="1"/>
  <c r="B290" i="1"/>
  <c r="R289" i="1"/>
  <c r="P289" i="1"/>
  <c r="N289" i="1"/>
  <c r="Q289" i="1" s="1"/>
  <c r="J289" i="1"/>
  <c r="G289" i="1"/>
  <c r="F289" i="1"/>
  <c r="D289" i="1"/>
  <c r="B289" i="1"/>
  <c r="R288" i="1"/>
  <c r="P288" i="1"/>
  <c r="N288" i="1"/>
  <c r="Q288" i="1" s="1"/>
  <c r="J288" i="1"/>
  <c r="G288" i="1"/>
  <c r="F288" i="1"/>
  <c r="D288" i="1"/>
  <c r="B288" i="1"/>
  <c r="R287" i="1"/>
  <c r="P287" i="1"/>
  <c r="N287" i="1"/>
  <c r="Q287" i="1" s="1"/>
  <c r="J287" i="1"/>
  <c r="G287" i="1"/>
  <c r="F287" i="1"/>
  <c r="D287" i="1"/>
  <c r="B287" i="1"/>
  <c r="R286" i="1"/>
  <c r="P286" i="1"/>
  <c r="N286" i="1"/>
  <c r="Q286" i="1" s="1"/>
  <c r="J286" i="1"/>
  <c r="G286" i="1"/>
  <c r="F286" i="1"/>
  <c r="D286" i="1"/>
  <c r="B286" i="1"/>
  <c r="R285" i="1"/>
  <c r="P285" i="1"/>
  <c r="N285" i="1"/>
  <c r="Q285" i="1" s="1"/>
  <c r="J285" i="1"/>
  <c r="G285" i="1"/>
  <c r="F285" i="1"/>
  <c r="D285" i="1"/>
  <c r="B285" i="1"/>
  <c r="R284" i="1"/>
  <c r="P284" i="1"/>
  <c r="N284" i="1"/>
  <c r="Q284" i="1" s="1"/>
  <c r="J284" i="1"/>
  <c r="G284" i="1"/>
  <c r="F284" i="1"/>
  <c r="D284" i="1"/>
  <c r="B284" i="1"/>
  <c r="R283" i="1"/>
  <c r="P283" i="1"/>
  <c r="N283" i="1"/>
  <c r="Q283" i="1" s="1"/>
  <c r="J283" i="1"/>
  <c r="G283" i="1"/>
  <c r="F283" i="1"/>
  <c r="D283" i="1"/>
  <c r="B283" i="1"/>
  <c r="R282" i="1"/>
  <c r="P282" i="1"/>
  <c r="N282" i="1"/>
  <c r="Q282" i="1" s="1"/>
  <c r="J282" i="1"/>
  <c r="G282" i="1"/>
  <c r="F282" i="1"/>
  <c r="D282" i="1"/>
  <c r="B282" i="1"/>
  <c r="R281" i="1"/>
  <c r="P281" i="1"/>
  <c r="N281" i="1"/>
  <c r="Q281" i="1" s="1"/>
  <c r="J281" i="1"/>
  <c r="G281" i="1"/>
  <c r="F281" i="1"/>
  <c r="D281" i="1"/>
  <c r="B281" i="1"/>
  <c r="R280" i="1"/>
  <c r="P280" i="1"/>
  <c r="N280" i="1"/>
  <c r="Q280" i="1" s="1"/>
  <c r="J280" i="1"/>
  <c r="G280" i="1"/>
  <c r="F280" i="1"/>
  <c r="D280" i="1"/>
  <c r="B280" i="1"/>
  <c r="R279" i="1"/>
  <c r="P279" i="1"/>
  <c r="N279" i="1"/>
  <c r="Q279" i="1" s="1"/>
  <c r="J279" i="1"/>
  <c r="G279" i="1"/>
  <c r="F279" i="1"/>
  <c r="D279" i="1"/>
  <c r="B279" i="1"/>
  <c r="R278" i="1"/>
  <c r="P278" i="1"/>
  <c r="N278" i="1"/>
  <c r="Q278" i="1" s="1"/>
  <c r="J278" i="1"/>
  <c r="G278" i="1"/>
  <c r="F278" i="1"/>
  <c r="D278" i="1"/>
  <c r="B278" i="1"/>
  <c r="R277" i="1"/>
  <c r="P277" i="1"/>
  <c r="N277" i="1"/>
  <c r="Q277" i="1" s="1"/>
  <c r="J277" i="1"/>
  <c r="G277" i="1"/>
  <c r="F277" i="1"/>
  <c r="D277" i="1"/>
  <c r="B277" i="1"/>
  <c r="R276" i="1"/>
  <c r="P276" i="1"/>
  <c r="N276" i="1"/>
  <c r="Q276" i="1" s="1"/>
  <c r="J276" i="1"/>
  <c r="G276" i="1"/>
  <c r="F276" i="1"/>
  <c r="D276" i="1"/>
  <c r="B276" i="1"/>
  <c r="R275" i="1"/>
  <c r="P275" i="1"/>
  <c r="N275" i="1"/>
  <c r="Q275" i="1" s="1"/>
  <c r="J275" i="1"/>
  <c r="G275" i="1"/>
  <c r="F275" i="1"/>
  <c r="D275" i="1"/>
  <c r="B275" i="1"/>
  <c r="R274" i="1"/>
  <c r="P274" i="1"/>
  <c r="N274" i="1"/>
  <c r="Q274" i="1" s="1"/>
  <c r="J274" i="1"/>
  <c r="G274" i="1"/>
  <c r="F274" i="1"/>
  <c r="D274" i="1"/>
  <c r="B274" i="1"/>
  <c r="R273" i="1"/>
  <c r="P273" i="1"/>
  <c r="N273" i="1"/>
  <c r="Q273" i="1" s="1"/>
  <c r="J273" i="1"/>
  <c r="G273" i="1"/>
  <c r="F273" i="1"/>
  <c r="D273" i="1"/>
  <c r="B273" i="1"/>
  <c r="R272" i="1"/>
  <c r="P272" i="1"/>
  <c r="N272" i="1"/>
  <c r="Q272" i="1" s="1"/>
  <c r="J272" i="1"/>
  <c r="G272" i="1"/>
  <c r="F272" i="1"/>
  <c r="D272" i="1"/>
  <c r="B272" i="1"/>
  <c r="R271" i="1"/>
  <c r="P271" i="1"/>
  <c r="N271" i="1"/>
  <c r="Q271" i="1" s="1"/>
  <c r="J271" i="1"/>
  <c r="G271" i="1"/>
  <c r="F271" i="1"/>
  <c r="D271" i="1"/>
  <c r="B271" i="1"/>
  <c r="R270" i="1"/>
  <c r="P270" i="1"/>
  <c r="N270" i="1"/>
  <c r="Q270" i="1" s="1"/>
  <c r="J270" i="1"/>
  <c r="G270" i="1"/>
  <c r="F270" i="1"/>
  <c r="D270" i="1"/>
  <c r="B270" i="1"/>
  <c r="R269" i="1"/>
  <c r="P269" i="1"/>
  <c r="N269" i="1"/>
  <c r="Q269" i="1" s="1"/>
  <c r="J269" i="1"/>
  <c r="G269" i="1"/>
  <c r="F269" i="1"/>
  <c r="D269" i="1"/>
  <c r="B269" i="1"/>
  <c r="R268" i="1"/>
  <c r="P268" i="1"/>
  <c r="N268" i="1"/>
  <c r="Q268" i="1" s="1"/>
  <c r="J268" i="1"/>
  <c r="G268" i="1"/>
  <c r="F268" i="1"/>
  <c r="D268" i="1"/>
  <c r="B268" i="1"/>
  <c r="R267" i="1"/>
  <c r="P267" i="1"/>
  <c r="N267" i="1"/>
  <c r="Q267" i="1" s="1"/>
  <c r="J267" i="1"/>
  <c r="G267" i="1"/>
  <c r="F267" i="1"/>
  <c r="D267" i="1"/>
  <c r="B267" i="1"/>
  <c r="R266" i="1"/>
  <c r="P266" i="1"/>
  <c r="N266" i="1"/>
  <c r="Q266" i="1" s="1"/>
  <c r="J266" i="1"/>
  <c r="G266" i="1"/>
  <c r="F266" i="1"/>
  <c r="D266" i="1"/>
  <c r="B266" i="1"/>
  <c r="R265" i="1"/>
  <c r="P265" i="1"/>
  <c r="N265" i="1"/>
  <c r="Q265" i="1" s="1"/>
  <c r="J265" i="1"/>
  <c r="G265" i="1"/>
  <c r="F265" i="1"/>
  <c r="D265" i="1"/>
  <c r="B265" i="1"/>
  <c r="R264" i="1"/>
  <c r="P264" i="1"/>
  <c r="N264" i="1"/>
  <c r="Q264" i="1" s="1"/>
  <c r="J264" i="1"/>
  <c r="G264" i="1"/>
  <c r="F264" i="1"/>
  <c r="D264" i="1"/>
  <c r="B264" i="1"/>
  <c r="R263" i="1"/>
  <c r="P263" i="1"/>
  <c r="N263" i="1"/>
  <c r="Q263" i="1" s="1"/>
  <c r="J263" i="1"/>
  <c r="G263" i="1"/>
  <c r="F263" i="1"/>
  <c r="D263" i="1"/>
  <c r="B263" i="1"/>
  <c r="R262" i="1"/>
  <c r="P262" i="1"/>
  <c r="N262" i="1"/>
  <c r="Q262" i="1" s="1"/>
  <c r="J262" i="1"/>
  <c r="G262" i="1"/>
  <c r="F262" i="1"/>
  <c r="D262" i="1"/>
  <c r="B262" i="1"/>
  <c r="R261" i="1"/>
  <c r="P261" i="1"/>
  <c r="N261" i="1"/>
  <c r="Q261" i="1" s="1"/>
  <c r="J261" i="1"/>
  <c r="G261" i="1"/>
  <c r="F261" i="1"/>
  <c r="D261" i="1"/>
  <c r="B261" i="1"/>
  <c r="R260" i="1"/>
  <c r="P260" i="1"/>
  <c r="N260" i="1"/>
  <c r="Q260" i="1" s="1"/>
  <c r="J260" i="1"/>
  <c r="G260" i="1"/>
  <c r="F260" i="1"/>
  <c r="D260" i="1"/>
  <c r="B260" i="1"/>
  <c r="R259" i="1"/>
  <c r="P259" i="1"/>
  <c r="N259" i="1"/>
  <c r="Q259" i="1" s="1"/>
  <c r="J259" i="1"/>
  <c r="G259" i="1"/>
  <c r="F259" i="1"/>
  <c r="D259" i="1"/>
  <c r="B259" i="1"/>
  <c r="R258" i="1"/>
  <c r="P258" i="1"/>
  <c r="N258" i="1"/>
  <c r="Q258" i="1" s="1"/>
  <c r="J258" i="1"/>
  <c r="G258" i="1"/>
  <c r="F258" i="1"/>
  <c r="D258" i="1"/>
  <c r="B258" i="1"/>
  <c r="R257" i="1"/>
  <c r="P257" i="1"/>
  <c r="N257" i="1"/>
  <c r="Q257" i="1" s="1"/>
  <c r="J257" i="1"/>
  <c r="G257" i="1"/>
  <c r="F257" i="1"/>
  <c r="D257" i="1"/>
  <c r="B257" i="1"/>
  <c r="R256" i="1"/>
  <c r="P256" i="1"/>
  <c r="N256" i="1"/>
  <c r="Q256" i="1" s="1"/>
  <c r="J256" i="1"/>
  <c r="G256" i="1"/>
  <c r="F256" i="1"/>
  <c r="D256" i="1"/>
  <c r="B256" i="1"/>
  <c r="R255" i="1"/>
  <c r="P255" i="1"/>
  <c r="N255" i="1"/>
  <c r="Q255" i="1" s="1"/>
  <c r="J255" i="1"/>
  <c r="G255" i="1"/>
  <c r="F255" i="1"/>
  <c r="D255" i="1"/>
  <c r="B255" i="1"/>
  <c r="R254" i="1"/>
  <c r="P254" i="1"/>
  <c r="N254" i="1"/>
  <c r="Q254" i="1" s="1"/>
  <c r="J254" i="1"/>
  <c r="G254" i="1"/>
  <c r="F254" i="1"/>
  <c r="D254" i="1"/>
  <c r="B254" i="1"/>
  <c r="R253" i="1"/>
  <c r="P253" i="1"/>
  <c r="N253" i="1"/>
  <c r="Q253" i="1" s="1"/>
  <c r="J253" i="1"/>
  <c r="G253" i="1"/>
  <c r="F253" i="1"/>
  <c r="D253" i="1"/>
  <c r="B253" i="1"/>
  <c r="R252" i="1"/>
  <c r="P252" i="1"/>
  <c r="N252" i="1"/>
  <c r="Q252" i="1" s="1"/>
  <c r="J252" i="1"/>
  <c r="G252" i="1"/>
  <c r="F252" i="1"/>
  <c r="D252" i="1"/>
  <c r="B252" i="1"/>
  <c r="R251" i="1"/>
  <c r="P251" i="1"/>
  <c r="N251" i="1"/>
  <c r="Q251" i="1" s="1"/>
  <c r="J251" i="1"/>
  <c r="G251" i="1"/>
  <c r="F251" i="1"/>
  <c r="D251" i="1"/>
  <c r="B251" i="1"/>
  <c r="R250" i="1"/>
  <c r="P250" i="1"/>
  <c r="N250" i="1"/>
  <c r="Q250" i="1" s="1"/>
  <c r="J250" i="1"/>
  <c r="G250" i="1"/>
  <c r="F250" i="1"/>
  <c r="D250" i="1"/>
  <c r="B250" i="1"/>
  <c r="R249" i="1"/>
  <c r="P249" i="1"/>
  <c r="N249" i="1"/>
  <c r="Q249" i="1" s="1"/>
  <c r="J249" i="1"/>
  <c r="G249" i="1"/>
  <c r="F249" i="1"/>
  <c r="D249" i="1"/>
  <c r="B249" i="1"/>
  <c r="R248" i="1"/>
  <c r="P248" i="1"/>
  <c r="N248" i="1"/>
  <c r="Q248" i="1" s="1"/>
  <c r="J248" i="1"/>
  <c r="G248" i="1"/>
  <c r="F248" i="1"/>
  <c r="D248" i="1"/>
  <c r="B248" i="1"/>
  <c r="R247" i="1"/>
  <c r="P247" i="1"/>
  <c r="N247" i="1"/>
  <c r="Q247" i="1" s="1"/>
  <c r="J247" i="1"/>
  <c r="G247" i="1"/>
  <c r="F247" i="1"/>
  <c r="D247" i="1"/>
  <c r="B247" i="1"/>
  <c r="R246" i="1"/>
  <c r="P246" i="1"/>
  <c r="N246" i="1"/>
  <c r="Q246" i="1" s="1"/>
  <c r="J246" i="1"/>
  <c r="G246" i="1"/>
  <c r="F246" i="1"/>
  <c r="D246" i="1"/>
  <c r="B246" i="1"/>
  <c r="R245" i="1"/>
  <c r="P245" i="1"/>
  <c r="N245" i="1"/>
  <c r="Q245" i="1" s="1"/>
  <c r="J245" i="1"/>
  <c r="G245" i="1"/>
  <c r="F245" i="1"/>
  <c r="D245" i="1"/>
  <c r="B245" i="1"/>
  <c r="R244" i="1"/>
  <c r="P244" i="1"/>
  <c r="N244" i="1"/>
  <c r="Q244" i="1" s="1"/>
  <c r="J244" i="1"/>
  <c r="G244" i="1"/>
  <c r="F244" i="1"/>
  <c r="D244" i="1"/>
  <c r="B244" i="1"/>
  <c r="R243" i="1"/>
  <c r="P243" i="1"/>
  <c r="N243" i="1"/>
  <c r="Q243" i="1" s="1"/>
  <c r="J243" i="1"/>
  <c r="G243" i="1"/>
  <c r="F243" i="1"/>
  <c r="D243" i="1"/>
  <c r="B243" i="1"/>
  <c r="R242" i="1"/>
  <c r="P242" i="1"/>
  <c r="N242" i="1"/>
  <c r="Q242" i="1" s="1"/>
  <c r="J242" i="1"/>
  <c r="G242" i="1"/>
  <c r="F242" i="1"/>
  <c r="D242" i="1"/>
  <c r="B242" i="1"/>
  <c r="R241" i="1"/>
  <c r="P241" i="1"/>
  <c r="N241" i="1"/>
  <c r="Q241" i="1" s="1"/>
  <c r="J241" i="1"/>
  <c r="G241" i="1"/>
  <c r="F241" i="1"/>
  <c r="D241" i="1"/>
  <c r="B241" i="1"/>
  <c r="R240" i="1"/>
  <c r="P240" i="1"/>
  <c r="N240" i="1"/>
  <c r="Q240" i="1" s="1"/>
  <c r="J240" i="1"/>
  <c r="G240" i="1"/>
  <c r="F240" i="1"/>
  <c r="D240" i="1"/>
  <c r="B240" i="1"/>
  <c r="R239" i="1"/>
  <c r="P239" i="1"/>
  <c r="N239" i="1"/>
  <c r="Q239" i="1" s="1"/>
  <c r="J239" i="1"/>
  <c r="G239" i="1"/>
  <c r="F239" i="1"/>
  <c r="D239" i="1"/>
  <c r="B239" i="1"/>
  <c r="R238" i="1"/>
  <c r="P238" i="1"/>
  <c r="N238" i="1"/>
  <c r="Q238" i="1" s="1"/>
  <c r="J238" i="1"/>
  <c r="G238" i="1"/>
  <c r="F238" i="1"/>
  <c r="D238" i="1"/>
  <c r="B238" i="1"/>
  <c r="R237" i="1"/>
  <c r="P237" i="1"/>
  <c r="N237" i="1"/>
  <c r="Q237" i="1" s="1"/>
  <c r="J237" i="1"/>
  <c r="G237" i="1"/>
  <c r="F237" i="1"/>
  <c r="D237" i="1"/>
  <c r="B237" i="1"/>
  <c r="R236" i="1"/>
  <c r="P236" i="1"/>
  <c r="N236" i="1"/>
  <c r="Q236" i="1" s="1"/>
  <c r="J236" i="1"/>
  <c r="G236" i="1"/>
  <c r="F236" i="1"/>
  <c r="D236" i="1"/>
  <c r="B236" i="1"/>
  <c r="R235" i="1"/>
  <c r="P235" i="1"/>
  <c r="N235" i="1"/>
  <c r="Q235" i="1" s="1"/>
  <c r="J235" i="1"/>
  <c r="G235" i="1"/>
  <c r="F235" i="1"/>
  <c r="D235" i="1"/>
  <c r="B235" i="1"/>
  <c r="R234" i="1"/>
  <c r="P234" i="1"/>
  <c r="N234" i="1"/>
  <c r="Q234" i="1" s="1"/>
  <c r="J234" i="1"/>
  <c r="G234" i="1"/>
  <c r="F234" i="1"/>
  <c r="D234" i="1"/>
  <c r="B234" i="1"/>
  <c r="R233" i="1"/>
  <c r="P233" i="1"/>
  <c r="N233" i="1"/>
  <c r="Q233" i="1" s="1"/>
  <c r="J233" i="1"/>
  <c r="G233" i="1"/>
  <c r="F233" i="1"/>
  <c r="D233" i="1"/>
  <c r="B233" i="1"/>
  <c r="R232" i="1"/>
  <c r="P232" i="1"/>
  <c r="N232" i="1"/>
  <c r="Q232" i="1" s="1"/>
  <c r="J232" i="1"/>
  <c r="G232" i="1"/>
  <c r="F232" i="1"/>
  <c r="D232" i="1"/>
  <c r="B232" i="1"/>
  <c r="R231" i="1"/>
  <c r="P231" i="1"/>
  <c r="N231" i="1"/>
  <c r="Q231" i="1" s="1"/>
  <c r="J231" i="1"/>
  <c r="G231" i="1"/>
  <c r="F231" i="1"/>
  <c r="D231" i="1"/>
  <c r="B231" i="1"/>
  <c r="R230" i="1"/>
  <c r="P230" i="1"/>
  <c r="N230" i="1"/>
  <c r="Q230" i="1" s="1"/>
  <c r="J230" i="1"/>
  <c r="G230" i="1"/>
  <c r="F230" i="1"/>
  <c r="D230" i="1"/>
  <c r="B230" i="1"/>
  <c r="R229" i="1"/>
  <c r="P229" i="1"/>
  <c r="N229" i="1"/>
  <c r="Q229" i="1" s="1"/>
  <c r="J229" i="1"/>
  <c r="G229" i="1"/>
  <c r="F229" i="1"/>
  <c r="D229" i="1"/>
  <c r="B229" i="1"/>
  <c r="R228" i="1"/>
  <c r="P228" i="1"/>
  <c r="N228" i="1"/>
  <c r="Q228" i="1" s="1"/>
  <c r="J228" i="1"/>
  <c r="G228" i="1"/>
  <c r="F228" i="1"/>
  <c r="D228" i="1"/>
  <c r="B228" i="1"/>
  <c r="R227" i="1"/>
  <c r="P227" i="1"/>
  <c r="N227" i="1"/>
  <c r="Q227" i="1" s="1"/>
  <c r="J227" i="1"/>
  <c r="G227" i="1"/>
  <c r="F227" i="1"/>
  <c r="D227" i="1"/>
  <c r="B227" i="1"/>
  <c r="R226" i="1"/>
  <c r="P226" i="1"/>
  <c r="N226" i="1"/>
  <c r="Q226" i="1" s="1"/>
  <c r="J226" i="1"/>
  <c r="G226" i="1"/>
  <c r="F226" i="1"/>
  <c r="D226" i="1"/>
  <c r="B226" i="1"/>
  <c r="R225" i="1"/>
  <c r="P225" i="1"/>
  <c r="N225" i="1"/>
  <c r="Q225" i="1" s="1"/>
  <c r="J225" i="1"/>
  <c r="G225" i="1"/>
  <c r="F225" i="1"/>
  <c r="D225" i="1"/>
  <c r="B225" i="1"/>
  <c r="R224" i="1"/>
  <c r="P224" i="1"/>
  <c r="N224" i="1"/>
  <c r="Q224" i="1" s="1"/>
  <c r="J224" i="1"/>
  <c r="G224" i="1"/>
  <c r="F224" i="1"/>
  <c r="D224" i="1"/>
  <c r="B224" i="1"/>
  <c r="R223" i="1"/>
  <c r="P223" i="1"/>
  <c r="N223" i="1"/>
  <c r="Q223" i="1" s="1"/>
  <c r="J223" i="1"/>
  <c r="G223" i="1"/>
  <c r="F223" i="1"/>
  <c r="D223" i="1"/>
  <c r="B223" i="1"/>
  <c r="R222" i="1"/>
  <c r="P222" i="1"/>
  <c r="N222" i="1"/>
  <c r="Q222" i="1" s="1"/>
  <c r="J222" i="1"/>
  <c r="G222" i="1"/>
  <c r="F222" i="1"/>
  <c r="D222" i="1"/>
  <c r="B222" i="1"/>
  <c r="R221" i="1"/>
  <c r="P221" i="1"/>
  <c r="N221" i="1"/>
  <c r="Q221" i="1" s="1"/>
  <c r="J221" i="1"/>
  <c r="G221" i="1"/>
  <c r="F221" i="1"/>
  <c r="D221" i="1"/>
  <c r="B221" i="1"/>
  <c r="R220" i="1"/>
  <c r="P220" i="1"/>
  <c r="N220" i="1"/>
  <c r="Q220" i="1" s="1"/>
  <c r="J220" i="1"/>
  <c r="G220" i="1"/>
  <c r="F220" i="1"/>
  <c r="D220" i="1"/>
  <c r="B220" i="1"/>
  <c r="R219" i="1"/>
  <c r="P219" i="1"/>
  <c r="N219" i="1"/>
  <c r="Q219" i="1" s="1"/>
  <c r="J219" i="1"/>
  <c r="G219" i="1"/>
  <c r="F219" i="1"/>
  <c r="D219" i="1"/>
  <c r="B219" i="1"/>
  <c r="R218" i="1"/>
  <c r="P218" i="1"/>
  <c r="N218" i="1"/>
  <c r="Q218" i="1" s="1"/>
  <c r="J218" i="1"/>
  <c r="G218" i="1"/>
  <c r="F218" i="1"/>
  <c r="D218" i="1"/>
  <c r="B218" i="1"/>
  <c r="R217" i="1"/>
  <c r="P217" i="1"/>
  <c r="N217" i="1"/>
  <c r="Q217" i="1" s="1"/>
  <c r="J217" i="1"/>
  <c r="G217" i="1"/>
  <c r="F217" i="1"/>
  <c r="D217" i="1"/>
  <c r="B217" i="1"/>
  <c r="R216" i="1"/>
  <c r="P216" i="1"/>
  <c r="N216" i="1"/>
  <c r="Q216" i="1" s="1"/>
  <c r="J216" i="1"/>
  <c r="G216" i="1"/>
  <c r="F216" i="1"/>
  <c r="D216" i="1"/>
  <c r="B216" i="1"/>
  <c r="R215" i="1"/>
  <c r="P215" i="1"/>
  <c r="N215" i="1"/>
  <c r="Q215" i="1" s="1"/>
  <c r="J215" i="1"/>
  <c r="G215" i="1"/>
  <c r="F215" i="1"/>
  <c r="D215" i="1"/>
  <c r="B215" i="1"/>
  <c r="R214" i="1"/>
  <c r="P214" i="1"/>
  <c r="N214" i="1"/>
  <c r="Q214" i="1" s="1"/>
  <c r="J214" i="1"/>
  <c r="G214" i="1"/>
  <c r="F214" i="1"/>
  <c r="D214" i="1"/>
  <c r="B214" i="1"/>
  <c r="R213" i="1"/>
  <c r="P213" i="1"/>
  <c r="N213" i="1"/>
  <c r="Q213" i="1" s="1"/>
  <c r="J213" i="1"/>
  <c r="G213" i="1"/>
  <c r="F213" i="1"/>
  <c r="D213" i="1"/>
  <c r="B213" i="1"/>
  <c r="R212" i="1"/>
  <c r="P212" i="1"/>
  <c r="N212" i="1"/>
  <c r="Q212" i="1" s="1"/>
  <c r="J212" i="1"/>
  <c r="G212" i="1"/>
  <c r="F212" i="1"/>
  <c r="D212" i="1"/>
  <c r="B212" i="1"/>
  <c r="R211" i="1"/>
  <c r="P211" i="1"/>
  <c r="N211" i="1"/>
  <c r="Q211" i="1" s="1"/>
  <c r="J211" i="1"/>
  <c r="G211" i="1"/>
  <c r="F211" i="1"/>
  <c r="D211" i="1"/>
  <c r="B211" i="1"/>
  <c r="R210" i="1"/>
  <c r="P210" i="1"/>
  <c r="N210" i="1"/>
  <c r="Q210" i="1" s="1"/>
  <c r="J210" i="1"/>
  <c r="G210" i="1"/>
  <c r="F210" i="1"/>
  <c r="D210" i="1"/>
  <c r="B210" i="1"/>
  <c r="R209" i="1"/>
  <c r="P209" i="1"/>
  <c r="N209" i="1"/>
  <c r="Q209" i="1" s="1"/>
  <c r="J209" i="1"/>
  <c r="G209" i="1"/>
  <c r="F209" i="1"/>
  <c r="D209" i="1"/>
  <c r="B209" i="1"/>
  <c r="R208" i="1"/>
  <c r="P208" i="1"/>
  <c r="N208" i="1"/>
  <c r="Q208" i="1" s="1"/>
  <c r="J208" i="1"/>
  <c r="G208" i="1"/>
  <c r="F208" i="1"/>
  <c r="D208" i="1"/>
  <c r="B208" i="1"/>
  <c r="R207" i="1"/>
  <c r="P207" i="1"/>
  <c r="N207" i="1"/>
  <c r="Q207" i="1" s="1"/>
  <c r="J207" i="1"/>
  <c r="G207" i="1"/>
  <c r="F207" i="1"/>
  <c r="D207" i="1"/>
  <c r="B207" i="1"/>
  <c r="R206" i="1"/>
  <c r="P206" i="1"/>
  <c r="N206" i="1"/>
  <c r="Q206" i="1" s="1"/>
  <c r="J206" i="1"/>
  <c r="G206" i="1"/>
  <c r="F206" i="1"/>
  <c r="D206" i="1"/>
  <c r="B206" i="1"/>
  <c r="R205" i="1"/>
  <c r="P205" i="1"/>
  <c r="N205" i="1"/>
  <c r="Q205" i="1" s="1"/>
  <c r="J205" i="1"/>
  <c r="G205" i="1"/>
  <c r="F205" i="1"/>
  <c r="D205" i="1"/>
  <c r="B205" i="1"/>
  <c r="R204" i="1"/>
  <c r="P204" i="1"/>
  <c r="N204" i="1"/>
  <c r="Q204" i="1" s="1"/>
  <c r="J204" i="1"/>
  <c r="G204" i="1"/>
  <c r="F204" i="1"/>
  <c r="D204" i="1"/>
  <c r="B204" i="1"/>
  <c r="R203" i="1"/>
  <c r="P203" i="1"/>
  <c r="N203" i="1"/>
  <c r="Q203" i="1" s="1"/>
  <c r="J203" i="1"/>
  <c r="G203" i="1"/>
  <c r="F203" i="1"/>
  <c r="D203" i="1"/>
  <c r="B203" i="1"/>
  <c r="R202" i="1"/>
  <c r="P202" i="1"/>
  <c r="N202" i="1"/>
  <c r="Q202" i="1" s="1"/>
  <c r="J202" i="1"/>
  <c r="G202" i="1"/>
  <c r="F202" i="1"/>
  <c r="D202" i="1"/>
  <c r="B202" i="1"/>
  <c r="R201" i="1"/>
  <c r="P201" i="1"/>
  <c r="N201" i="1"/>
  <c r="Q201" i="1" s="1"/>
  <c r="J201" i="1"/>
  <c r="G201" i="1"/>
  <c r="F201" i="1"/>
  <c r="D201" i="1"/>
  <c r="B201" i="1"/>
  <c r="R200" i="1"/>
  <c r="P200" i="1"/>
  <c r="N200" i="1"/>
  <c r="Q200" i="1" s="1"/>
  <c r="J200" i="1"/>
  <c r="G200" i="1"/>
  <c r="F200" i="1"/>
  <c r="D200" i="1"/>
  <c r="B200" i="1"/>
  <c r="R199" i="1"/>
  <c r="P199" i="1"/>
  <c r="N199" i="1"/>
  <c r="Q199" i="1" s="1"/>
  <c r="J199" i="1"/>
  <c r="G199" i="1"/>
  <c r="F199" i="1"/>
  <c r="D199" i="1"/>
  <c r="B199" i="1"/>
  <c r="R198" i="1"/>
  <c r="P198" i="1"/>
  <c r="N198" i="1"/>
  <c r="Q198" i="1" s="1"/>
  <c r="J198" i="1"/>
  <c r="G198" i="1"/>
  <c r="F198" i="1"/>
  <c r="D198" i="1"/>
  <c r="B198" i="1"/>
  <c r="R197" i="1"/>
  <c r="P197" i="1"/>
  <c r="N197" i="1"/>
  <c r="Q197" i="1" s="1"/>
  <c r="J197" i="1"/>
  <c r="G197" i="1"/>
  <c r="F197" i="1"/>
  <c r="D197" i="1"/>
  <c r="B197" i="1"/>
  <c r="R196" i="1"/>
  <c r="P196" i="1"/>
  <c r="N196" i="1"/>
  <c r="Q196" i="1" s="1"/>
  <c r="J196" i="1"/>
  <c r="G196" i="1"/>
  <c r="F196" i="1"/>
  <c r="D196" i="1"/>
  <c r="B196" i="1"/>
  <c r="R195" i="1"/>
  <c r="P195" i="1"/>
  <c r="N195" i="1"/>
  <c r="Q195" i="1" s="1"/>
  <c r="J195" i="1"/>
  <c r="G195" i="1"/>
  <c r="F195" i="1"/>
  <c r="D195" i="1"/>
  <c r="B195" i="1"/>
  <c r="R194" i="1"/>
  <c r="P194" i="1"/>
  <c r="N194" i="1"/>
  <c r="Q194" i="1" s="1"/>
  <c r="J194" i="1"/>
  <c r="G194" i="1"/>
  <c r="F194" i="1"/>
  <c r="D194" i="1"/>
  <c r="B194" i="1"/>
  <c r="R193" i="1"/>
  <c r="P193" i="1"/>
  <c r="N193" i="1"/>
  <c r="Q193" i="1" s="1"/>
  <c r="J193" i="1"/>
  <c r="G193" i="1"/>
  <c r="F193" i="1"/>
  <c r="D193" i="1"/>
  <c r="B193" i="1"/>
  <c r="R192" i="1"/>
  <c r="P192" i="1"/>
  <c r="N192" i="1"/>
  <c r="Q192" i="1" s="1"/>
  <c r="J192" i="1"/>
  <c r="G192" i="1"/>
  <c r="F192" i="1"/>
  <c r="D192" i="1"/>
  <c r="B192" i="1"/>
  <c r="R191" i="1"/>
  <c r="P191" i="1"/>
  <c r="N191" i="1"/>
  <c r="Q191" i="1" s="1"/>
  <c r="J191" i="1"/>
  <c r="G191" i="1"/>
  <c r="F191" i="1"/>
  <c r="D191" i="1"/>
  <c r="B191" i="1"/>
  <c r="R190" i="1"/>
  <c r="P190" i="1"/>
  <c r="N190" i="1"/>
  <c r="Q190" i="1" s="1"/>
  <c r="J190" i="1"/>
  <c r="G190" i="1"/>
  <c r="F190" i="1"/>
  <c r="D190" i="1"/>
  <c r="B190" i="1"/>
  <c r="R189" i="1"/>
  <c r="P189" i="1"/>
  <c r="N189" i="1"/>
  <c r="Q189" i="1" s="1"/>
  <c r="J189" i="1"/>
  <c r="G189" i="1"/>
  <c r="F189" i="1"/>
  <c r="D189" i="1"/>
  <c r="B189" i="1"/>
  <c r="R188" i="1"/>
  <c r="P188" i="1"/>
  <c r="N188" i="1"/>
  <c r="Q188" i="1" s="1"/>
  <c r="J188" i="1"/>
  <c r="G188" i="1"/>
  <c r="F188" i="1"/>
  <c r="D188" i="1"/>
  <c r="B188" i="1"/>
  <c r="R187" i="1"/>
  <c r="P187" i="1"/>
  <c r="N187" i="1"/>
  <c r="Q187" i="1" s="1"/>
  <c r="J187" i="1"/>
  <c r="G187" i="1"/>
  <c r="F187" i="1"/>
  <c r="D187" i="1"/>
  <c r="B187" i="1"/>
  <c r="R186" i="1"/>
  <c r="P186" i="1"/>
  <c r="N186" i="1"/>
  <c r="Q186" i="1" s="1"/>
  <c r="J186" i="1"/>
  <c r="G186" i="1"/>
  <c r="F186" i="1"/>
  <c r="D186" i="1"/>
  <c r="B186" i="1"/>
  <c r="R185" i="1"/>
  <c r="P185" i="1"/>
  <c r="N185" i="1"/>
  <c r="Q185" i="1" s="1"/>
  <c r="J185" i="1"/>
  <c r="G185" i="1"/>
  <c r="F185" i="1"/>
  <c r="D185" i="1"/>
  <c r="B185" i="1"/>
  <c r="R184" i="1"/>
  <c r="P184" i="1"/>
  <c r="N184" i="1"/>
  <c r="Q184" i="1" s="1"/>
  <c r="J184" i="1"/>
  <c r="G184" i="1"/>
  <c r="F184" i="1"/>
  <c r="D184" i="1"/>
  <c r="B184" i="1"/>
  <c r="R183" i="1"/>
  <c r="P183" i="1"/>
  <c r="N183" i="1"/>
  <c r="Q183" i="1" s="1"/>
  <c r="J183" i="1"/>
  <c r="G183" i="1"/>
  <c r="F183" i="1"/>
  <c r="D183" i="1"/>
  <c r="B183" i="1"/>
  <c r="R182" i="1"/>
  <c r="P182" i="1"/>
  <c r="N182" i="1"/>
  <c r="Q182" i="1" s="1"/>
  <c r="J182" i="1"/>
  <c r="G182" i="1"/>
  <c r="F182" i="1"/>
  <c r="D182" i="1"/>
  <c r="B182" i="1"/>
  <c r="R181" i="1"/>
  <c r="P181" i="1"/>
  <c r="N181" i="1"/>
  <c r="Q181" i="1" s="1"/>
  <c r="J181" i="1"/>
  <c r="G181" i="1"/>
  <c r="F181" i="1"/>
  <c r="D181" i="1"/>
  <c r="B181" i="1"/>
  <c r="R180" i="1"/>
  <c r="P180" i="1"/>
  <c r="N180" i="1"/>
  <c r="Q180" i="1" s="1"/>
  <c r="J180" i="1"/>
  <c r="G180" i="1"/>
  <c r="F180" i="1"/>
  <c r="D180" i="1"/>
  <c r="B180" i="1"/>
  <c r="R179" i="1"/>
  <c r="P179" i="1"/>
  <c r="N179" i="1"/>
  <c r="Q179" i="1" s="1"/>
  <c r="J179" i="1"/>
  <c r="G179" i="1"/>
  <c r="F179" i="1"/>
  <c r="D179" i="1"/>
  <c r="B179" i="1"/>
  <c r="R178" i="1"/>
  <c r="P178" i="1"/>
  <c r="N178" i="1"/>
  <c r="Q178" i="1" s="1"/>
  <c r="J178" i="1"/>
  <c r="G178" i="1"/>
  <c r="F178" i="1"/>
  <c r="D178" i="1"/>
  <c r="B178" i="1"/>
  <c r="R177" i="1"/>
  <c r="P177" i="1"/>
  <c r="N177" i="1"/>
  <c r="Q177" i="1" s="1"/>
  <c r="J177" i="1"/>
  <c r="G177" i="1"/>
  <c r="F177" i="1"/>
  <c r="D177" i="1"/>
  <c r="B177" i="1"/>
  <c r="R176" i="1"/>
  <c r="P176" i="1"/>
  <c r="N176" i="1"/>
  <c r="Q176" i="1" s="1"/>
  <c r="J176" i="1"/>
  <c r="G176" i="1"/>
  <c r="F176" i="1"/>
  <c r="D176" i="1"/>
  <c r="B176" i="1"/>
  <c r="R175" i="1"/>
  <c r="P175" i="1"/>
  <c r="N175" i="1"/>
  <c r="Q175" i="1" s="1"/>
  <c r="J175" i="1"/>
  <c r="G175" i="1"/>
  <c r="F175" i="1"/>
  <c r="D175" i="1"/>
  <c r="B175" i="1"/>
  <c r="R174" i="1"/>
  <c r="P174" i="1"/>
  <c r="N174" i="1"/>
  <c r="Q174" i="1" s="1"/>
  <c r="J174" i="1"/>
  <c r="G174" i="1"/>
  <c r="F174" i="1"/>
  <c r="D174" i="1"/>
  <c r="B174" i="1"/>
  <c r="R173" i="1"/>
  <c r="P173" i="1"/>
  <c r="N173" i="1"/>
  <c r="Q173" i="1" s="1"/>
  <c r="J173" i="1"/>
  <c r="G173" i="1"/>
  <c r="F173" i="1"/>
  <c r="D173" i="1"/>
  <c r="B173" i="1"/>
  <c r="R172" i="1"/>
  <c r="P172" i="1"/>
  <c r="N172" i="1"/>
  <c r="Q172" i="1" s="1"/>
  <c r="J172" i="1"/>
  <c r="G172" i="1"/>
  <c r="F172" i="1"/>
  <c r="D172" i="1"/>
  <c r="B172" i="1"/>
  <c r="R171" i="1"/>
  <c r="P171" i="1"/>
  <c r="N171" i="1"/>
  <c r="Q171" i="1" s="1"/>
  <c r="J171" i="1"/>
  <c r="G171" i="1"/>
  <c r="F171" i="1"/>
  <c r="D171" i="1"/>
  <c r="B171" i="1"/>
  <c r="R170" i="1"/>
  <c r="P170" i="1"/>
  <c r="N170" i="1"/>
  <c r="Q170" i="1" s="1"/>
  <c r="J170" i="1"/>
  <c r="G170" i="1"/>
  <c r="F170" i="1"/>
  <c r="D170" i="1"/>
  <c r="B170" i="1"/>
  <c r="R169" i="1"/>
  <c r="P169" i="1"/>
  <c r="N169" i="1"/>
  <c r="Q169" i="1" s="1"/>
  <c r="J169" i="1"/>
  <c r="G169" i="1"/>
  <c r="F169" i="1"/>
  <c r="D169" i="1"/>
  <c r="B169" i="1"/>
  <c r="R168" i="1"/>
  <c r="P168" i="1"/>
  <c r="N168" i="1"/>
  <c r="Q168" i="1" s="1"/>
  <c r="J168" i="1"/>
  <c r="G168" i="1"/>
  <c r="F168" i="1"/>
  <c r="D168" i="1"/>
  <c r="B168" i="1"/>
  <c r="R167" i="1"/>
  <c r="P167" i="1"/>
  <c r="N167" i="1"/>
  <c r="Q167" i="1" s="1"/>
  <c r="J167" i="1"/>
  <c r="G167" i="1"/>
  <c r="F167" i="1"/>
  <c r="D167" i="1"/>
  <c r="B167" i="1"/>
  <c r="R166" i="1"/>
  <c r="P166" i="1"/>
  <c r="N166" i="1"/>
  <c r="Q166" i="1" s="1"/>
  <c r="J166" i="1"/>
  <c r="G166" i="1"/>
  <c r="F166" i="1"/>
  <c r="D166" i="1"/>
  <c r="B166" i="1"/>
  <c r="R165" i="1"/>
  <c r="P165" i="1"/>
  <c r="N165" i="1"/>
  <c r="Q165" i="1" s="1"/>
  <c r="J165" i="1"/>
  <c r="G165" i="1"/>
  <c r="F165" i="1"/>
  <c r="D165" i="1"/>
  <c r="B165" i="1"/>
  <c r="R164" i="1"/>
  <c r="P164" i="1"/>
  <c r="N164" i="1"/>
  <c r="Q164" i="1" s="1"/>
  <c r="J164" i="1"/>
  <c r="G164" i="1"/>
  <c r="F164" i="1"/>
  <c r="D164" i="1"/>
  <c r="B164" i="1"/>
  <c r="R163" i="1"/>
  <c r="P163" i="1"/>
  <c r="N163" i="1"/>
  <c r="Q163" i="1" s="1"/>
  <c r="J163" i="1"/>
  <c r="G163" i="1"/>
  <c r="F163" i="1"/>
  <c r="D163" i="1"/>
  <c r="B163" i="1"/>
  <c r="R162" i="1"/>
  <c r="P162" i="1"/>
  <c r="N162" i="1"/>
  <c r="Q162" i="1" s="1"/>
  <c r="J162" i="1"/>
  <c r="G162" i="1"/>
  <c r="F162" i="1"/>
  <c r="D162" i="1"/>
  <c r="B162" i="1"/>
  <c r="R161" i="1"/>
  <c r="P161" i="1"/>
  <c r="N161" i="1"/>
  <c r="Q161" i="1" s="1"/>
  <c r="J161" i="1"/>
  <c r="G161" i="1"/>
  <c r="F161" i="1"/>
  <c r="D161" i="1"/>
  <c r="B161" i="1"/>
  <c r="R160" i="1"/>
  <c r="P160" i="1"/>
  <c r="N160" i="1"/>
  <c r="Q160" i="1" s="1"/>
  <c r="J160" i="1"/>
  <c r="G160" i="1"/>
  <c r="F160" i="1"/>
  <c r="D160" i="1"/>
  <c r="B160" i="1"/>
  <c r="R159" i="1"/>
  <c r="P159" i="1"/>
  <c r="N159" i="1"/>
  <c r="Q159" i="1" s="1"/>
  <c r="J159" i="1"/>
  <c r="G159" i="1"/>
  <c r="F159" i="1"/>
  <c r="D159" i="1"/>
  <c r="B159" i="1"/>
  <c r="R158" i="1"/>
  <c r="P158" i="1"/>
  <c r="N158" i="1"/>
  <c r="Q158" i="1" s="1"/>
  <c r="J158" i="1"/>
  <c r="G158" i="1"/>
  <c r="F158" i="1"/>
  <c r="D158" i="1"/>
  <c r="B158" i="1"/>
  <c r="R157" i="1"/>
  <c r="P157" i="1"/>
  <c r="N157" i="1"/>
  <c r="Q157" i="1" s="1"/>
  <c r="J157" i="1"/>
  <c r="G157" i="1"/>
  <c r="F157" i="1"/>
  <c r="D157" i="1"/>
  <c r="B157" i="1"/>
  <c r="R156" i="1"/>
  <c r="P156" i="1"/>
  <c r="N156" i="1"/>
  <c r="Q156" i="1" s="1"/>
  <c r="J156" i="1"/>
  <c r="G156" i="1"/>
  <c r="F156" i="1"/>
  <c r="D156" i="1"/>
  <c r="B156" i="1"/>
  <c r="R155" i="1"/>
  <c r="P155" i="1"/>
  <c r="N155" i="1"/>
  <c r="Q155" i="1" s="1"/>
  <c r="J155" i="1"/>
  <c r="G155" i="1"/>
  <c r="F155" i="1"/>
  <c r="D155" i="1"/>
  <c r="B155" i="1"/>
  <c r="R154" i="1"/>
  <c r="P154" i="1"/>
  <c r="N154" i="1"/>
  <c r="Q154" i="1" s="1"/>
  <c r="J154" i="1"/>
  <c r="G154" i="1"/>
  <c r="F154" i="1"/>
  <c r="D154" i="1"/>
  <c r="B154" i="1"/>
  <c r="R153" i="1"/>
  <c r="P153" i="1"/>
  <c r="N153" i="1"/>
  <c r="Q153" i="1" s="1"/>
  <c r="J153" i="1"/>
  <c r="G153" i="1"/>
  <c r="F153" i="1"/>
  <c r="D153" i="1"/>
  <c r="B153" i="1"/>
  <c r="R152" i="1"/>
  <c r="P152" i="1"/>
  <c r="N152" i="1"/>
  <c r="Q152" i="1" s="1"/>
  <c r="J152" i="1"/>
  <c r="G152" i="1"/>
  <c r="F152" i="1"/>
  <c r="D152" i="1"/>
  <c r="B152" i="1"/>
  <c r="R151" i="1"/>
  <c r="P151" i="1"/>
  <c r="N151" i="1"/>
  <c r="Q151" i="1" s="1"/>
  <c r="J151" i="1"/>
  <c r="G151" i="1"/>
  <c r="F151" i="1"/>
  <c r="D151" i="1"/>
  <c r="B151" i="1"/>
  <c r="R150" i="1"/>
  <c r="P150" i="1"/>
  <c r="N150" i="1"/>
  <c r="Q150" i="1" s="1"/>
  <c r="J150" i="1"/>
  <c r="G150" i="1"/>
  <c r="F150" i="1"/>
  <c r="D150" i="1"/>
  <c r="B150" i="1"/>
  <c r="R149" i="1"/>
  <c r="P149" i="1"/>
  <c r="N149" i="1"/>
  <c r="Q149" i="1" s="1"/>
  <c r="J149" i="1"/>
  <c r="G149" i="1"/>
  <c r="F149" i="1"/>
  <c r="D149" i="1"/>
  <c r="B149" i="1"/>
  <c r="R148" i="1"/>
  <c r="P148" i="1"/>
  <c r="N148" i="1"/>
  <c r="Q148" i="1" s="1"/>
  <c r="J148" i="1"/>
  <c r="G148" i="1"/>
  <c r="F148" i="1"/>
  <c r="D148" i="1"/>
  <c r="B148" i="1"/>
  <c r="R147" i="1"/>
  <c r="P147" i="1"/>
  <c r="N147" i="1"/>
  <c r="Q147" i="1" s="1"/>
  <c r="J147" i="1"/>
  <c r="G147" i="1"/>
  <c r="F147" i="1"/>
  <c r="D147" i="1"/>
  <c r="B147" i="1"/>
  <c r="R146" i="1"/>
  <c r="P146" i="1"/>
  <c r="N146" i="1"/>
  <c r="Q146" i="1" s="1"/>
  <c r="J146" i="1"/>
  <c r="G146" i="1"/>
  <c r="F146" i="1"/>
  <c r="D146" i="1"/>
  <c r="B146" i="1"/>
  <c r="R145" i="1"/>
  <c r="P145" i="1"/>
  <c r="N145" i="1"/>
  <c r="Q145" i="1" s="1"/>
  <c r="J145" i="1"/>
  <c r="G145" i="1"/>
  <c r="F145" i="1"/>
  <c r="D145" i="1"/>
  <c r="B145" i="1"/>
  <c r="R144" i="1"/>
  <c r="P144" i="1"/>
  <c r="N144" i="1"/>
  <c r="Q144" i="1" s="1"/>
  <c r="J144" i="1"/>
  <c r="G144" i="1"/>
  <c r="F144" i="1"/>
  <c r="D144" i="1"/>
  <c r="B144" i="1"/>
  <c r="R143" i="1"/>
  <c r="P143" i="1"/>
  <c r="N143" i="1"/>
  <c r="Q143" i="1" s="1"/>
  <c r="J143" i="1"/>
  <c r="G143" i="1"/>
  <c r="F143" i="1"/>
  <c r="D143" i="1"/>
  <c r="B143" i="1"/>
  <c r="R142" i="1"/>
  <c r="P142" i="1"/>
  <c r="N142" i="1"/>
  <c r="Q142" i="1" s="1"/>
  <c r="J142" i="1"/>
  <c r="G142" i="1"/>
  <c r="F142" i="1"/>
  <c r="D142" i="1"/>
  <c r="B142" i="1"/>
  <c r="R141" i="1"/>
  <c r="P141" i="1"/>
  <c r="N141" i="1"/>
  <c r="Q141" i="1" s="1"/>
  <c r="J141" i="1"/>
  <c r="G141" i="1"/>
  <c r="F141" i="1"/>
  <c r="D141" i="1"/>
  <c r="B141" i="1"/>
  <c r="R140" i="1"/>
  <c r="P140" i="1"/>
  <c r="N140" i="1"/>
  <c r="Q140" i="1" s="1"/>
  <c r="J140" i="1"/>
  <c r="G140" i="1"/>
  <c r="F140" i="1"/>
  <c r="D140" i="1"/>
  <c r="B140" i="1"/>
  <c r="R139" i="1"/>
  <c r="P139" i="1"/>
  <c r="N139" i="1"/>
  <c r="Q139" i="1" s="1"/>
  <c r="J139" i="1"/>
  <c r="G139" i="1"/>
  <c r="F139" i="1"/>
  <c r="D139" i="1"/>
  <c r="B139" i="1"/>
  <c r="R138" i="1"/>
  <c r="P138" i="1"/>
  <c r="N138" i="1"/>
  <c r="Q138" i="1" s="1"/>
  <c r="J138" i="1"/>
  <c r="G138" i="1"/>
  <c r="F138" i="1"/>
  <c r="D138" i="1"/>
  <c r="B138" i="1"/>
  <c r="R137" i="1"/>
  <c r="P137" i="1"/>
  <c r="N137" i="1"/>
  <c r="Q137" i="1" s="1"/>
  <c r="J137" i="1"/>
  <c r="G137" i="1"/>
  <c r="F137" i="1"/>
  <c r="D137" i="1"/>
  <c r="B137" i="1"/>
  <c r="R136" i="1"/>
  <c r="P136" i="1"/>
  <c r="N136" i="1"/>
  <c r="Q136" i="1" s="1"/>
  <c r="J136" i="1"/>
  <c r="G136" i="1"/>
  <c r="F136" i="1"/>
  <c r="D136" i="1"/>
  <c r="B136" i="1"/>
  <c r="R135" i="1"/>
  <c r="P135" i="1"/>
  <c r="N135" i="1"/>
  <c r="Q135" i="1" s="1"/>
  <c r="J135" i="1"/>
  <c r="G135" i="1"/>
  <c r="F135" i="1"/>
  <c r="D135" i="1"/>
  <c r="B135" i="1"/>
  <c r="R134" i="1"/>
  <c r="P134" i="1"/>
  <c r="N134" i="1"/>
  <c r="Q134" i="1" s="1"/>
  <c r="J134" i="1"/>
  <c r="G134" i="1"/>
  <c r="F134" i="1"/>
  <c r="D134" i="1"/>
  <c r="B134" i="1"/>
  <c r="R133" i="1"/>
  <c r="P133" i="1"/>
  <c r="N133" i="1"/>
  <c r="Q133" i="1" s="1"/>
  <c r="J133" i="1"/>
  <c r="G133" i="1"/>
  <c r="F133" i="1"/>
  <c r="D133" i="1"/>
  <c r="B133" i="1"/>
  <c r="R132" i="1"/>
  <c r="P132" i="1"/>
  <c r="N132" i="1"/>
  <c r="Q132" i="1" s="1"/>
  <c r="J132" i="1"/>
  <c r="G132" i="1"/>
  <c r="F132" i="1"/>
  <c r="D132" i="1"/>
  <c r="B132" i="1"/>
  <c r="R131" i="1"/>
  <c r="P131" i="1"/>
  <c r="N131" i="1"/>
  <c r="Q131" i="1" s="1"/>
  <c r="J131" i="1"/>
  <c r="G131" i="1"/>
  <c r="F131" i="1"/>
  <c r="D131" i="1"/>
  <c r="B131" i="1"/>
  <c r="R130" i="1"/>
  <c r="P130" i="1"/>
  <c r="N130" i="1"/>
  <c r="Q130" i="1" s="1"/>
  <c r="J130" i="1"/>
  <c r="G130" i="1"/>
  <c r="F130" i="1"/>
  <c r="D130" i="1"/>
  <c r="B130" i="1"/>
  <c r="R129" i="1"/>
  <c r="P129" i="1"/>
  <c r="N129" i="1"/>
  <c r="Q129" i="1" s="1"/>
  <c r="J129" i="1"/>
  <c r="G129" i="1"/>
  <c r="F129" i="1"/>
  <c r="D129" i="1"/>
  <c r="B129" i="1"/>
  <c r="R128" i="1"/>
  <c r="P128" i="1"/>
  <c r="N128" i="1"/>
  <c r="Q128" i="1" s="1"/>
  <c r="J128" i="1"/>
  <c r="G128" i="1"/>
  <c r="F128" i="1"/>
  <c r="D128" i="1"/>
  <c r="B128" i="1"/>
  <c r="R127" i="1"/>
  <c r="P127" i="1"/>
  <c r="N127" i="1"/>
  <c r="Q127" i="1" s="1"/>
  <c r="J127" i="1"/>
  <c r="G127" i="1"/>
  <c r="F127" i="1"/>
  <c r="D127" i="1"/>
  <c r="B127" i="1"/>
  <c r="R126" i="1"/>
  <c r="P126" i="1"/>
  <c r="N126" i="1"/>
  <c r="Q126" i="1" s="1"/>
  <c r="J126" i="1"/>
  <c r="G126" i="1"/>
  <c r="F126" i="1"/>
  <c r="D126" i="1"/>
  <c r="B126" i="1"/>
  <c r="R125" i="1"/>
  <c r="P125" i="1"/>
  <c r="N125" i="1"/>
  <c r="Q125" i="1" s="1"/>
  <c r="J125" i="1"/>
  <c r="G125" i="1"/>
  <c r="F125" i="1"/>
  <c r="D125" i="1"/>
  <c r="B125" i="1"/>
  <c r="R124" i="1"/>
  <c r="P124" i="1"/>
  <c r="N124" i="1"/>
  <c r="Q124" i="1" s="1"/>
  <c r="J124" i="1"/>
  <c r="G124" i="1"/>
  <c r="F124" i="1"/>
  <c r="D124" i="1"/>
  <c r="B124" i="1"/>
  <c r="R123" i="1"/>
  <c r="P123" i="1"/>
  <c r="N123" i="1"/>
  <c r="Q123" i="1" s="1"/>
  <c r="J123" i="1"/>
  <c r="G123" i="1"/>
  <c r="F123" i="1"/>
  <c r="D123" i="1"/>
  <c r="B123" i="1"/>
  <c r="R122" i="1"/>
  <c r="P122" i="1"/>
  <c r="N122" i="1"/>
  <c r="Q122" i="1" s="1"/>
  <c r="J122" i="1"/>
  <c r="G122" i="1"/>
  <c r="F122" i="1"/>
  <c r="D122" i="1"/>
  <c r="B122" i="1"/>
  <c r="R121" i="1"/>
  <c r="P121" i="1"/>
  <c r="N121" i="1"/>
  <c r="Q121" i="1" s="1"/>
  <c r="J121" i="1"/>
  <c r="G121" i="1"/>
  <c r="F121" i="1"/>
  <c r="D121" i="1"/>
  <c r="B121" i="1"/>
  <c r="R120" i="1"/>
  <c r="P120" i="1"/>
  <c r="N120" i="1"/>
  <c r="Q120" i="1" s="1"/>
  <c r="J120" i="1"/>
  <c r="G120" i="1"/>
  <c r="F120" i="1"/>
  <c r="D120" i="1"/>
  <c r="B120" i="1"/>
  <c r="R119" i="1"/>
  <c r="P119" i="1"/>
  <c r="N119" i="1"/>
  <c r="Q119" i="1" s="1"/>
  <c r="J119" i="1"/>
  <c r="G119" i="1"/>
  <c r="F119" i="1"/>
  <c r="D119" i="1"/>
  <c r="B119" i="1"/>
  <c r="R118" i="1"/>
  <c r="P118" i="1"/>
  <c r="N118" i="1"/>
  <c r="Q118" i="1" s="1"/>
  <c r="J118" i="1"/>
  <c r="G118" i="1"/>
  <c r="F118" i="1"/>
  <c r="D118" i="1"/>
  <c r="B118" i="1"/>
  <c r="R117" i="1"/>
  <c r="P117" i="1"/>
  <c r="N117" i="1"/>
  <c r="Q117" i="1" s="1"/>
  <c r="J117" i="1"/>
  <c r="G117" i="1"/>
  <c r="F117" i="1"/>
  <c r="D117" i="1"/>
  <c r="B117" i="1"/>
  <c r="R116" i="1"/>
  <c r="P116" i="1"/>
  <c r="N116" i="1"/>
  <c r="Q116" i="1" s="1"/>
  <c r="J116" i="1"/>
  <c r="G116" i="1"/>
  <c r="F116" i="1"/>
  <c r="D116" i="1"/>
  <c r="B116" i="1"/>
  <c r="R115" i="1"/>
  <c r="P115" i="1"/>
  <c r="N115" i="1"/>
  <c r="Q115" i="1" s="1"/>
  <c r="J115" i="1"/>
  <c r="G115" i="1"/>
  <c r="F115" i="1"/>
  <c r="D115" i="1"/>
  <c r="B115" i="1"/>
  <c r="R114" i="1"/>
  <c r="P114" i="1"/>
  <c r="N114" i="1"/>
  <c r="Q114" i="1" s="1"/>
  <c r="J114" i="1"/>
  <c r="G114" i="1"/>
  <c r="F114" i="1"/>
  <c r="D114" i="1"/>
  <c r="B114" i="1"/>
  <c r="R113" i="1"/>
  <c r="P113" i="1"/>
  <c r="N113" i="1"/>
  <c r="Q113" i="1" s="1"/>
  <c r="J113" i="1"/>
  <c r="G113" i="1"/>
  <c r="F113" i="1"/>
  <c r="D113" i="1"/>
  <c r="B113" i="1"/>
  <c r="R112" i="1"/>
  <c r="P112" i="1"/>
  <c r="N112" i="1"/>
  <c r="Q112" i="1" s="1"/>
  <c r="J112" i="1"/>
  <c r="G112" i="1"/>
  <c r="F112" i="1"/>
  <c r="D112" i="1"/>
  <c r="B112" i="1"/>
  <c r="R111" i="1"/>
  <c r="P111" i="1"/>
  <c r="N111" i="1"/>
  <c r="Q111" i="1" s="1"/>
  <c r="J111" i="1"/>
  <c r="G111" i="1"/>
  <c r="F111" i="1"/>
  <c r="D111" i="1"/>
  <c r="B111" i="1"/>
  <c r="R110" i="1"/>
  <c r="P110" i="1"/>
  <c r="N110" i="1"/>
  <c r="Q110" i="1" s="1"/>
  <c r="J110" i="1"/>
  <c r="G110" i="1"/>
  <c r="F110" i="1"/>
  <c r="D110" i="1"/>
  <c r="B110" i="1"/>
  <c r="R109" i="1"/>
  <c r="P109" i="1"/>
  <c r="N109" i="1"/>
  <c r="Q109" i="1" s="1"/>
  <c r="J109" i="1"/>
  <c r="G109" i="1"/>
  <c r="F109" i="1"/>
  <c r="D109" i="1"/>
  <c r="B109" i="1"/>
  <c r="R108" i="1"/>
  <c r="P108" i="1"/>
  <c r="N108" i="1"/>
  <c r="Q108" i="1" s="1"/>
  <c r="J108" i="1"/>
  <c r="G108" i="1"/>
  <c r="F108" i="1"/>
  <c r="D108" i="1"/>
  <c r="B108" i="1"/>
  <c r="R107" i="1"/>
  <c r="P107" i="1"/>
  <c r="N107" i="1"/>
  <c r="Q107" i="1" s="1"/>
  <c r="J107" i="1"/>
  <c r="G107" i="1"/>
  <c r="F107" i="1"/>
  <c r="D107" i="1"/>
  <c r="B107" i="1"/>
  <c r="R106" i="1"/>
  <c r="P106" i="1"/>
  <c r="N106" i="1"/>
  <c r="Q106" i="1" s="1"/>
  <c r="J106" i="1"/>
  <c r="G106" i="1"/>
  <c r="F106" i="1"/>
  <c r="D106" i="1"/>
  <c r="B106" i="1"/>
  <c r="R105" i="1"/>
  <c r="P105" i="1"/>
  <c r="N105" i="1"/>
  <c r="Q105" i="1" s="1"/>
  <c r="J105" i="1"/>
  <c r="G105" i="1"/>
  <c r="F105" i="1"/>
  <c r="D105" i="1"/>
  <c r="B105" i="1"/>
  <c r="R104" i="1"/>
  <c r="P104" i="1"/>
  <c r="N104" i="1"/>
  <c r="Q104" i="1" s="1"/>
  <c r="J104" i="1"/>
  <c r="G104" i="1"/>
  <c r="F104" i="1"/>
  <c r="D104" i="1"/>
  <c r="B104" i="1"/>
  <c r="R103" i="1"/>
  <c r="P103" i="1"/>
  <c r="N103" i="1"/>
  <c r="Q103" i="1" s="1"/>
  <c r="J103" i="1"/>
  <c r="G103" i="1"/>
  <c r="F103" i="1"/>
  <c r="D103" i="1"/>
  <c r="B103" i="1"/>
  <c r="R102" i="1"/>
  <c r="P102" i="1"/>
  <c r="N102" i="1"/>
  <c r="Q102" i="1" s="1"/>
  <c r="J102" i="1"/>
  <c r="G102" i="1"/>
  <c r="F102" i="1"/>
  <c r="D102" i="1"/>
  <c r="B102" i="1"/>
  <c r="R101" i="1"/>
  <c r="P101" i="1"/>
  <c r="N101" i="1"/>
  <c r="Q101" i="1" s="1"/>
  <c r="J101" i="1"/>
  <c r="G101" i="1"/>
  <c r="F101" i="1"/>
  <c r="D101" i="1"/>
  <c r="B101" i="1"/>
  <c r="R100" i="1"/>
  <c r="P100" i="1"/>
  <c r="N100" i="1"/>
  <c r="Q100" i="1" s="1"/>
  <c r="J100" i="1"/>
  <c r="G100" i="1"/>
  <c r="F100" i="1"/>
  <c r="D100" i="1"/>
  <c r="B100" i="1"/>
  <c r="R99" i="1"/>
  <c r="P99" i="1"/>
  <c r="N99" i="1"/>
  <c r="Q99" i="1" s="1"/>
  <c r="J99" i="1"/>
  <c r="G99" i="1"/>
  <c r="F99" i="1"/>
  <c r="D99" i="1"/>
  <c r="B99" i="1"/>
  <c r="R98" i="1"/>
  <c r="P98" i="1"/>
  <c r="N98" i="1"/>
  <c r="Q98" i="1" s="1"/>
  <c r="J98" i="1"/>
  <c r="G98" i="1"/>
  <c r="F98" i="1"/>
  <c r="D98" i="1"/>
  <c r="B98" i="1"/>
  <c r="R97" i="1"/>
  <c r="P97" i="1"/>
  <c r="N97" i="1"/>
  <c r="Q97" i="1" s="1"/>
  <c r="J97" i="1"/>
  <c r="G97" i="1"/>
  <c r="F97" i="1"/>
  <c r="D97" i="1"/>
  <c r="B97" i="1"/>
  <c r="R96" i="1"/>
  <c r="P96" i="1"/>
  <c r="N96" i="1"/>
  <c r="Q96" i="1" s="1"/>
  <c r="J96" i="1"/>
  <c r="G96" i="1"/>
  <c r="F96" i="1"/>
  <c r="D96" i="1"/>
  <c r="B96" i="1"/>
  <c r="R95" i="1"/>
  <c r="P95" i="1"/>
  <c r="N95" i="1"/>
  <c r="Q95" i="1" s="1"/>
  <c r="J95" i="1"/>
  <c r="G95" i="1"/>
  <c r="F95" i="1"/>
  <c r="D95" i="1"/>
  <c r="B95" i="1"/>
  <c r="R94" i="1"/>
  <c r="P94" i="1"/>
  <c r="N94" i="1"/>
  <c r="Q94" i="1" s="1"/>
  <c r="J94" i="1"/>
  <c r="G94" i="1"/>
  <c r="F94" i="1"/>
  <c r="D94" i="1"/>
  <c r="B94" i="1"/>
  <c r="R93" i="1"/>
  <c r="P93" i="1"/>
  <c r="N93" i="1"/>
  <c r="Q93" i="1" s="1"/>
  <c r="J93" i="1"/>
  <c r="G93" i="1"/>
  <c r="F93" i="1"/>
  <c r="D93" i="1"/>
  <c r="B93" i="1"/>
  <c r="R92" i="1"/>
  <c r="P92" i="1"/>
  <c r="N92" i="1"/>
  <c r="Q92" i="1" s="1"/>
  <c r="J92" i="1"/>
  <c r="G92" i="1"/>
  <c r="F92" i="1"/>
  <c r="D92" i="1"/>
  <c r="B92" i="1"/>
  <c r="R91" i="1"/>
  <c r="P91" i="1"/>
  <c r="N91" i="1"/>
  <c r="Q91" i="1" s="1"/>
  <c r="J91" i="1"/>
  <c r="G91" i="1"/>
  <c r="F91" i="1"/>
  <c r="D91" i="1"/>
  <c r="B91" i="1"/>
  <c r="R90" i="1"/>
  <c r="P90" i="1"/>
  <c r="N90" i="1"/>
  <c r="Q90" i="1" s="1"/>
  <c r="J90" i="1"/>
  <c r="G90" i="1"/>
  <c r="F90" i="1"/>
  <c r="D90" i="1"/>
  <c r="B90" i="1"/>
  <c r="R89" i="1"/>
  <c r="P89" i="1"/>
  <c r="N89" i="1"/>
  <c r="Q89" i="1" s="1"/>
  <c r="J89" i="1"/>
  <c r="G89" i="1"/>
  <c r="F89" i="1"/>
  <c r="D89" i="1"/>
  <c r="B89" i="1"/>
  <c r="R88" i="1"/>
  <c r="P88" i="1"/>
  <c r="N88" i="1"/>
  <c r="Q88" i="1" s="1"/>
  <c r="J88" i="1"/>
  <c r="G88" i="1"/>
  <c r="F88" i="1"/>
  <c r="D88" i="1"/>
  <c r="B88" i="1"/>
  <c r="R87" i="1"/>
  <c r="P87" i="1"/>
  <c r="N87" i="1"/>
  <c r="Q87" i="1" s="1"/>
  <c r="J87" i="1"/>
  <c r="G87" i="1"/>
  <c r="F87" i="1"/>
  <c r="D87" i="1"/>
  <c r="B87" i="1"/>
  <c r="R86" i="1"/>
  <c r="P86" i="1"/>
  <c r="N86" i="1"/>
  <c r="Q86" i="1" s="1"/>
  <c r="J86" i="1"/>
  <c r="G86" i="1"/>
  <c r="F86" i="1"/>
  <c r="D86" i="1"/>
  <c r="B86" i="1"/>
  <c r="R85" i="1"/>
  <c r="P85" i="1"/>
  <c r="N85" i="1"/>
  <c r="Q85" i="1" s="1"/>
  <c r="J85" i="1"/>
  <c r="G85" i="1"/>
  <c r="F85" i="1"/>
  <c r="D85" i="1"/>
  <c r="B85" i="1"/>
  <c r="R84" i="1"/>
  <c r="P84" i="1"/>
  <c r="N84" i="1"/>
  <c r="Q84" i="1" s="1"/>
  <c r="J84" i="1"/>
  <c r="G84" i="1"/>
  <c r="F84" i="1"/>
  <c r="D84" i="1"/>
  <c r="B84" i="1"/>
  <c r="R83" i="1"/>
  <c r="P83" i="1"/>
  <c r="N83" i="1"/>
  <c r="Q83" i="1" s="1"/>
  <c r="J83" i="1"/>
  <c r="G83" i="1"/>
  <c r="F83" i="1"/>
  <c r="D83" i="1"/>
  <c r="B83" i="1"/>
  <c r="R82" i="1"/>
  <c r="P82" i="1"/>
  <c r="N82" i="1"/>
  <c r="Q82" i="1" s="1"/>
  <c r="J82" i="1"/>
  <c r="G82" i="1"/>
  <c r="F82" i="1"/>
  <c r="D82" i="1"/>
  <c r="B82" i="1"/>
  <c r="R81" i="1"/>
  <c r="P81" i="1"/>
  <c r="N81" i="1"/>
  <c r="Q81" i="1" s="1"/>
  <c r="J81" i="1"/>
  <c r="G81" i="1"/>
  <c r="F81" i="1"/>
  <c r="D81" i="1"/>
  <c r="B81" i="1"/>
  <c r="R80" i="1"/>
  <c r="P80" i="1"/>
  <c r="N80" i="1"/>
  <c r="Q80" i="1" s="1"/>
  <c r="J80" i="1"/>
  <c r="G80" i="1"/>
  <c r="F80" i="1"/>
  <c r="D80" i="1"/>
  <c r="B80" i="1"/>
  <c r="R79" i="1"/>
  <c r="P79" i="1"/>
  <c r="N79" i="1"/>
  <c r="Q79" i="1" s="1"/>
  <c r="J79" i="1"/>
  <c r="G79" i="1"/>
  <c r="F79" i="1"/>
  <c r="D79" i="1"/>
  <c r="B79" i="1"/>
  <c r="R78" i="1"/>
  <c r="P78" i="1"/>
  <c r="N78" i="1"/>
  <c r="Q78" i="1" s="1"/>
  <c r="J78" i="1"/>
  <c r="G78" i="1"/>
  <c r="F78" i="1"/>
  <c r="D78" i="1"/>
  <c r="B78" i="1"/>
  <c r="R77" i="1"/>
  <c r="P77" i="1"/>
  <c r="N77" i="1"/>
  <c r="Q77" i="1" s="1"/>
  <c r="J77" i="1"/>
  <c r="G77" i="1"/>
  <c r="F77" i="1"/>
  <c r="D77" i="1"/>
  <c r="B77" i="1"/>
  <c r="R76" i="1"/>
  <c r="P76" i="1"/>
  <c r="N76" i="1"/>
  <c r="Q76" i="1" s="1"/>
  <c r="J76" i="1"/>
  <c r="G76" i="1"/>
  <c r="F76" i="1"/>
  <c r="D76" i="1"/>
  <c r="B76" i="1"/>
  <c r="R75" i="1"/>
  <c r="P75" i="1"/>
  <c r="N75" i="1"/>
  <c r="Q75" i="1" s="1"/>
  <c r="J75" i="1"/>
  <c r="G75" i="1"/>
  <c r="F75" i="1"/>
  <c r="D75" i="1"/>
  <c r="B75" i="1"/>
  <c r="R74" i="1"/>
  <c r="P74" i="1"/>
  <c r="N74" i="1"/>
  <c r="Q74" i="1" s="1"/>
  <c r="J74" i="1"/>
  <c r="G74" i="1"/>
  <c r="F74" i="1"/>
  <c r="D74" i="1"/>
  <c r="B74" i="1"/>
  <c r="R73" i="1"/>
  <c r="P73" i="1"/>
  <c r="N73" i="1"/>
  <c r="Q73" i="1" s="1"/>
  <c r="J73" i="1"/>
  <c r="G73" i="1"/>
  <c r="F73" i="1"/>
  <c r="D73" i="1"/>
  <c r="B73" i="1"/>
  <c r="R72" i="1"/>
  <c r="P72" i="1"/>
  <c r="N72" i="1"/>
  <c r="Q72" i="1" s="1"/>
  <c r="J72" i="1"/>
  <c r="G72" i="1"/>
  <c r="F72" i="1"/>
  <c r="D72" i="1"/>
  <c r="B72" i="1"/>
  <c r="R71" i="1"/>
  <c r="P71" i="1"/>
  <c r="N71" i="1"/>
  <c r="Q71" i="1" s="1"/>
  <c r="J71" i="1"/>
  <c r="G71" i="1"/>
  <c r="F71" i="1"/>
  <c r="D71" i="1"/>
  <c r="B71" i="1"/>
  <c r="R70" i="1"/>
  <c r="P70" i="1"/>
  <c r="N70" i="1"/>
  <c r="Q70" i="1" s="1"/>
  <c r="J70" i="1"/>
  <c r="G70" i="1"/>
  <c r="F70" i="1"/>
  <c r="D70" i="1"/>
  <c r="B70" i="1"/>
  <c r="R69" i="1"/>
  <c r="P69" i="1"/>
  <c r="N69" i="1"/>
  <c r="Q69" i="1" s="1"/>
  <c r="J69" i="1"/>
  <c r="G69" i="1"/>
  <c r="F69" i="1"/>
  <c r="D69" i="1"/>
  <c r="B69" i="1"/>
  <c r="R68" i="1"/>
  <c r="P68" i="1"/>
  <c r="N68" i="1"/>
  <c r="Q68" i="1" s="1"/>
  <c r="J68" i="1"/>
  <c r="G68" i="1"/>
  <c r="F68" i="1"/>
  <c r="D68" i="1"/>
  <c r="B68" i="1"/>
  <c r="R67" i="1"/>
  <c r="P67" i="1"/>
  <c r="N67" i="1"/>
  <c r="Q67" i="1" s="1"/>
  <c r="J67" i="1"/>
  <c r="G67" i="1"/>
  <c r="F67" i="1"/>
  <c r="D67" i="1"/>
  <c r="B67" i="1"/>
  <c r="R66" i="1"/>
  <c r="P66" i="1"/>
  <c r="N66" i="1"/>
  <c r="Q66" i="1" s="1"/>
  <c r="J66" i="1"/>
  <c r="G66" i="1"/>
  <c r="F66" i="1"/>
  <c r="D66" i="1"/>
  <c r="B66" i="1"/>
  <c r="R65" i="1"/>
  <c r="P65" i="1"/>
  <c r="N65" i="1"/>
  <c r="Q65" i="1" s="1"/>
  <c r="J65" i="1"/>
  <c r="G65" i="1"/>
  <c r="F65" i="1"/>
  <c r="D65" i="1"/>
  <c r="B65" i="1"/>
  <c r="R64" i="1"/>
  <c r="P64" i="1"/>
  <c r="N64" i="1"/>
  <c r="Q64" i="1" s="1"/>
  <c r="J64" i="1"/>
  <c r="G64" i="1"/>
  <c r="F64" i="1"/>
  <c r="D64" i="1"/>
  <c r="B64" i="1"/>
  <c r="R63" i="1"/>
  <c r="P63" i="1"/>
  <c r="N63" i="1"/>
  <c r="Q63" i="1" s="1"/>
  <c r="J63" i="1"/>
  <c r="G63" i="1"/>
  <c r="F63" i="1"/>
  <c r="D63" i="1"/>
  <c r="B63" i="1"/>
  <c r="R62" i="1"/>
  <c r="P62" i="1"/>
  <c r="N62" i="1"/>
  <c r="Q62" i="1" s="1"/>
  <c r="J62" i="1"/>
  <c r="G62" i="1"/>
  <c r="F62" i="1"/>
  <c r="D62" i="1"/>
  <c r="B62" i="1"/>
  <c r="R61" i="1"/>
  <c r="P61" i="1"/>
  <c r="N61" i="1"/>
  <c r="Q61" i="1" s="1"/>
  <c r="J61" i="1"/>
  <c r="G61" i="1"/>
  <c r="F61" i="1"/>
  <c r="D61" i="1"/>
  <c r="B61" i="1"/>
  <c r="R60" i="1"/>
  <c r="P60" i="1"/>
  <c r="N60" i="1"/>
  <c r="Q60" i="1" s="1"/>
  <c r="J60" i="1"/>
  <c r="G60" i="1"/>
  <c r="F60" i="1"/>
  <c r="D60" i="1"/>
  <c r="B60" i="1"/>
  <c r="R59" i="1"/>
  <c r="P59" i="1"/>
  <c r="N59" i="1"/>
  <c r="Q59" i="1" s="1"/>
  <c r="J59" i="1"/>
  <c r="G59" i="1"/>
  <c r="F59" i="1"/>
  <c r="D59" i="1"/>
  <c r="B59" i="1"/>
  <c r="R58" i="1"/>
  <c r="P58" i="1"/>
  <c r="N58" i="1"/>
  <c r="Q58" i="1" s="1"/>
  <c r="J58" i="1"/>
  <c r="G58" i="1"/>
  <c r="F58" i="1"/>
  <c r="D58" i="1"/>
  <c r="B58" i="1"/>
  <c r="R57" i="1"/>
  <c r="P57" i="1"/>
  <c r="N57" i="1"/>
  <c r="Q57" i="1" s="1"/>
  <c r="J57" i="1"/>
  <c r="G57" i="1"/>
  <c r="F57" i="1"/>
  <c r="D57" i="1"/>
  <c r="B57" i="1"/>
  <c r="R56" i="1"/>
  <c r="P56" i="1"/>
  <c r="N56" i="1"/>
  <c r="Q56" i="1" s="1"/>
  <c r="J56" i="1"/>
  <c r="G56" i="1"/>
  <c r="F56" i="1"/>
  <c r="D56" i="1"/>
  <c r="B56" i="1"/>
  <c r="R55" i="1"/>
  <c r="P55" i="1"/>
  <c r="N55" i="1"/>
  <c r="Q55" i="1" s="1"/>
  <c r="J55" i="1"/>
  <c r="G55" i="1"/>
  <c r="F55" i="1"/>
  <c r="D55" i="1"/>
  <c r="B55" i="1"/>
  <c r="R54" i="1"/>
  <c r="P54" i="1"/>
  <c r="N54" i="1"/>
  <c r="Q54" i="1" s="1"/>
  <c r="J54" i="1"/>
  <c r="G54" i="1"/>
  <c r="F54" i="1"/>
  <c r="D54" i="1"/>
  <c r="B54" i="1"/>
  <c r="R53" i="1"/>
  <c r="P53" i="1"/>
  <c r="N53" i="1"/>
  <c r="Q53" i="1" s="1"/>
  <c r="J53" i="1"/>
  <c r="G53" i="1"/>
  <c r="F53" i="1"/>
  <c r="D53" i="1"/>
  <c r="B53" i="1"/>
  <c r="R52" i="1"/>
  <c r="P52" i="1"/>
  <c r="N52" i="1"/>
  <c r="Q52" i="1" s="1"/>
  <c r="J52" i="1"/>
  <c r="G52" i="1"/>
  <c r="F52" i="1"/>
  <c r="D52" i="1"/>
  <c r="B52" i="1"/>
  <c r="R51" i="1"/>
  <c r="P51" i="1"/>
  <c r="N51" i="1"/>
  <c r="Q51" i="1" s="1"/>
  <c r="J51" i="1"/>
  <c r="G51" i="1"/>
  <c r="F51" i="1"/>
  <c r="D51" i="1"/>
  <c r="B51" i="1"/>
  <c r="R50" i="1"/>
  <c r="P50" i="1"/>
  <c r="N50" i="1"/>
  <c r="Q50" i="1" s="1"/>
  <c r="J50" i="1"/>
  <c r="G50" i="1"/>
  <c r="F50" i="1"/>
  <c r="D50" i="1"/>
  <c r="B50" i="1"/>
  <c r="R49" i="1"/>
  <c r="P49" i="1"/>
  <c r="N49" i="1"/>
  <c r="Q49" i="1" s="1"/>
  <c r="J49" i="1"/>
  <c r="G49" i="1"/>
  <c r="F49" i="1"/>
  <c r="D49" i="1"/>
  <c r="B49" i="1"/>
  <c r="R48" i="1"/>
  <c r="P48" i="1"/>
  <c r="N48" i="1"/>
  <c r="Q48" i="1" s="1"/>
  <c r="J48" i="1"/>
  <c r="G48" i="1"/>
  <c r="F48" i="1"/>
  <c r="D48" i="1"/>
  <c r="B48" i="1"/>
  <c r="R47" i="1"/>
  <c r="P47" i="1"/>
  <c r="N47" i="1"/>
  <c r="Q47" i="1" s="1"/>
  <c r="J47" i="1"/>
  <c r="G47" i="1"/>
  <c r="F47" i="1"/>
  <c r="D47" i="1"/>
  <c r="B47" i="1"/>
  <c r="R46" i="1"/>
  <c r="P46" i="1"/>
  <c r="N46" i="1"/>
  <c r="Q46" i="1" s="1"/>
  <c r="J46" i="1"/>
  <c r="G46" i="1"/>
  <c r="F46" i="1"/>
  <c r="D46" i="1"/>
  <c r="B46" i="1"/>
  <c r="R45" i="1"/>
  <c r="P45" i="1"/>
  <c r="N45" i="1"/>
  <c r="Q45" i="1" s="1"/>
  <c r="J45" i="1"/>
  <c r="G45" i="1"/>
  <c r="F45" i="1"/>
  <c r="D45" i="1"/>
  <c r="B45" i="1"/>
  <c r="R44" i="1"/>
  <c r="P44" i="1"/>
  <c r="N44" i="1"/>
  <c r="Q44" i="1" s="1"/>
  <c r="J44" i="1"/>
  <c r="G44" i="1"/>
  <c r="F44" i="1"/>
  <c r="D44" i="1"/>
  <c r="B44" i="1"/>
  <c r="R43" i="1"/>
  <c r="P43" i="1"/>
  <c r="N43" i="1"/>
  <c r="Q43" i="1" s="1"/>
  <c r="J43" i="1"/>
  <c r="G43" i="1"/>
  <c r="F43" i="1"/>
  <c r="D43" i="1"/>
  <c r="B43" i="1"/>
  <c r="R42" i="1"/>
  <c r="P42" i="1"/>
  <c r="N42" i="1"/>
  <c r="Q42" i="1" s="1"/>
  <c r="J42" i="1"/>
  <c r="G42" i="1"/>
  <c r="F42" i="1"/>
  <c r="D42" i="1"/>
  <c r="B42" i="1"/>
  <c r="R41" i="1"/>
  <c r="P41" i="1"/>
  <c r="N41" i="1"/>
  <c r="Q41" i="1" s="1"/>
  <c r="J41" i="1"/>
  <c r="G41" i="1"/>
  <c r="F41" i="1"/>
  <c r="D41" i="1"/>
  <c r="B41" i="1"/>
  <c r="R40" i="1"/>
  <c r="P40" i="1"/>
  <c r="N40" i="1"/>
  <c r="Q40" i="1" s="1"/>
  <c r="J40" i="1"/>
  <c r="G40" i="1"/>
  <c r="F40" i="1"/>
  <c r="D40" i="1"/>
  <c r="B40" i="1"/>
  <c r="R39" i="1"/>
  <c r="P39" i="1"/>
  <c r="N39" i="1"/>
  <c r="Q39" i="1" s="1"/>
  <c r="J39" i="1"/>
  <c r="G39" i="1"/>
  <c r="F39" i="1"/>
  <c r="D39" i="1"/>
  <c r="B39" i="1"/>
  <c r="R38" i="1"/>
  <c r="P38" i="1"/>
  <c r="N38" i="1"/>
  <c r="Q38" i="1" s="1"/>
  <c r="J38" i="1"/>
  <c r="G38" i="1"/>
  <c r="F38" i="1"/>
  <c r="D38" i="1"/>
  <c r="B38" i="1"/>
  <c r="R37" i="1"/>
  <c r="P37" i="1"/>
  <c r="N37" i="1"/>
  <c r="Q37" i="1" s="1"/>
  <c r="J37" i="1"/>
  <c r="G37" i="1"/>
  <c r="F37" i="1"/>
  <c r="D37" i="1"/>
  <c r="B37" i="1"/>
  <c r="R36" i="1"/>
  <c r="P36" i="1"/>
  <c r="N36" i="1"/>
  <c r="Q36" i="1" s="1"/>
  <c r="J36" i="1"/>
  <c r="G36" i="1"/>
  <c r="F36" i="1"/>
  <c r="D36" i="1"/>
  <c r="B36" i="1"/>
  <c r="R35" i="1"/>
  <c r="P35" i="1"/>
  <c r="N35" i="1"/>
  <c r="Q35" i="1" s="1"/>
  <c r="J35" i="1"/>
  <c r="G35" i="1"/>
  <c r="F35" i="1"/>
  <c r="D35" i="1"/>
  <c r="B35" i="1"/>
  <c r="R34" i="1"/>
  <c r="P34" i="1"/>
  <c r="N34" i="1"/>
  <c r="Q34" i="1" s="1"/>
  <c r="J34" i="1"/>
  <c r="G34" i="1"/>
  <c r="F34" i="1"/>
  <c r="D34" i="1"/>
  <c r="B34" i="1"/>
  <c r="R33" i="1"/>
  <c r="P33" i="1"/>
  <c r="N33" i="1"/>
  <c r="Q33" i="1" s="1"/>
  <c r="J33" i="1"/>
  <c r="G33" i="1"/>
  <c r="F33" i="1"/>
  <c r="D33" i="1"/>
  <c r="B33" i="1"/>
  <c r="R32" i="1"/>
  <c r="P32" i="1"/>
  <c r="N32" i="1"/>
  <c r="Q32" i="1" s="1"/>
  <c r="J32" i="1"/>
  <c r="G32" i="1"/>
  <c r="F32" i="1"/>
  <c r="D32" i="1"/>
  <c r="B32" i="1"/>
  <c r="R31" i="1"/>
  <c r="P31" i="1"/>
  <c r="N31" i="1"/>
  <c r="Q31" i="1" s="1"/>
  <c r="J31" i="1"/>
  <c r="G31" i="1"/>
  <c r="F31" i="1"/>
  <c r="D31" i="1"/>
  <c r="B31" i="1"/>
  <c r="R30" i="1"/>
  <c r="P30" i="1"/>
  <c r="N30" i="1"/>
  <c r="Q30" i="1" s="1"/>
  <c r="J30" i="1"/>
  <c r="G30" i="1"/>
  <c r="F30" i="1"/>
  <c r="D30" i="1"/>
  <c r="B30" i="1"/>
  <c r="R29" i="1"/>
  <c r="P29" i="1"/>
  <c r="N29" i="1"/>
  <c r="Q29" i="1" s="1"/>
  <c r="J29" i="1"/>
  <c r="G29" i="1"/>
  <c r="F29" i="1"/>
  <c r="D29" i="1"/>
  <c r="B29" i="1"/>
  <c r="R28" i="1"/>
  <c r="P28" i="1"/>
  <c r="N28" i="1"/>
  <c r="Q28" i="1" s="1"/>
  <c r="J28" i="1"/>
  <c r="G28" i="1"/>
  <c r="F28" i="1"/>
  <c r="D28" i="1"/>
  <c r="B28" i="1"/>
  <c r="R27" i="1"/>
  <c r="P27" i="1"/>
  <c r="N27" i="1"/>
  <c r="Q27" i="1" s="1"/>
  <c r="J27" i="1"/>
  <c r="G27" i="1"/>
  <c r="F27" i="1"/>
  <c r="D27" i="1"/>
  <c r="B27" i="1"/>
  <c r="R26" i="1"/>
  <c r="P26" i="1"/>
  <c r="N26" i="1"/>
  <c r="Q26" i="1" s="1"/>
  <c r="J26" i="1"/>
  <c r="G26" i="1"/>
  <c r="F26" i="1"/>
  <c r="D26" i="1"/>
  <c r="B26" i="1"/>
  <c r="R25" i="1"/>
  <c r="P25" i="1"/>
  <c r="N25" i="1"/>
  <c r="Q25" i="1" s="1"/>
  <c r="J25" i="1"/>
  <c r="G25" i="1"/>
  <c r="F25" i="1"/>
  <c r="D25" i="1"/>
  <c r="B25" i="1"/>
  <c r="R24" i="1"/>
  <c r="P24" i="1"/>
  <c r="N24" i="1"/>
  <c r="Q24" i="1" s="1"/>
  <c r="J24" i="1"/>
  <c r="G24" i="1"/>
  <c r="F24" i="1"/>
  <c r="D24" i="1"/>
  <c r="B24" i="1"/>
  <c r="R23" i="1"/>
  <c r="P23" i="1"/>
  <c r="N23" i="1"/>
  <c r="Q23" i="1" s="1"/>
  <c r="J23" i="1"/>
  <c r="G23" i="1"/>
  <c r="F23" i="1"/>
  <c r="D23" i="1"/>
  <c r="B23" i="1"/>
  <c r="R22" i="1"/>
  <c r="P22" i="1"/>
  <c r="N22" i="1"/>
  <c r="Q22" i="1" s="1"/>
  <c r="J22" i="1"/>
  <c r="G22" i="1"/>
  <c r="F22" i="1"/>
  <c r="D22" i="1"/>
  <c r="B22" i="1"/>
  <c r="R21" i="1"/>
  <c r="P21" i="1"/>
  <c r="N21" i="1"/>
  <c r="Q21" i="1" s="1"/>
  <c r="J21" i="1"/>
  <c r="G21" i="1"/>
  <c r="F21" i="1"/>
  <c r="D21" i="1"/>
  <c r="B21" i="1"/>
  <c r="R20" i="1"/>
  <c r="P20" i="1"/>
  <c r="N20" i="1"/>
  <c r="Q20" i="1" s="1"/>
  <c r="J20" i="1"/>
  <c r="G20" i="1"/>
  <c r="F20" i="1"/>
  <c r="D20" i="1"/>
  <c r="B20" i="1"/>
  <c r="R19" i="1"/>
  <c r="P19" i="1"/>
  <c r="N19" i="1"/>
  <c r="Q19" i="1" s="1"/>
  <c r="J19" i="1"/>
  <c r="G19" i="1"/>
  <c r="F19" i="1"/>
  <c r="D19" i="1"/>
  <c r="B19" i="1"/>
  <c r="R18" i="1"/>
  <c r="P18" i="1"/>
  <c r="N18" i="1"/>
  <c r="Q18" i="1" s="1"/>
  <c r="J18" i="1"/>
  <c r="G18" i="1"/>
  <c r="F18" i="1"/>
  <c r="D18" i="1"/>
  <c r="B18" i="1"/>
  <c r="R17" i="1"/>
  <c r="P17" i="1"/>
  <c r="N17" i="1"/>
  <c r="Q17" i="1" s="1"/>
  <c r="J17" i="1"/>
  <c r="G17" i="1"/>
  <c r="F17" i="1"/>
  <c r="D17" i="1"/>
  <c r="B17" i="1"/>
  <c r="R16" i="1"/>
  <c r="P16" i="1"/>
  <c r="N16" i="1"/>
  <c r="Q16" i="1" s="1"/>
  <c r="J16" i="1"/>
  <c r="G16" i="1"/>
  <c r="F16" i="1"/>
  <c r="D16" i="1"/>
  <c r="B16" i="1"/>
  <c r="R15" i="1"/>
  <c r="P15" i="1"/>
  <c r="N15" i="1"/>
  <c r="Q15" i="1" s="1"/>
  <c r="J15" i="1"/>
  <c r="G15" i="1"/>
  <c r="F15" i="1"/>
  <c r="D15" i="1"/>
  <c r="B15" i="1"/>
  <c r="R14" i="1"/>
  <c r="P14" i="1"/>
  <c r="N14" i="1"/>
  <c r="Q14" i="1" s="1"/>
  <c r="J14" i="1"/>
  <c r="G14" i="1"/>
  <c r="F14" i="1"/>
  <c r="D14" i="1"/>
  <c r="B14" i="1"/>
  <c r="R13" i="1"/>
  <c r="P13" i="1"/>
  <c r="N13" i="1"/>
  <c r="Q13" i="1" s="1"/>
  <c r="J13" i="1"/>
  <c r="G13" i="1"/>
  <c r="F13" i="1"/>
  <c r="D13" i="1"/>
  <c r="B13" i="1"/>
  <c r="R12" i="1"/>
  <c r="P12" i="1"/>
  <c r="N12" i="1"/>
  <c r="Q12" i="1" s="1"/>
  <c r="J12" i="1"/>
  <c r="G12" i="1"/>
  <c r="F12" i="1"/>
  <c r="D12" i="1"/>
  <c r="B12" i="1"/>
  <c r="R11" i="1"/>
  <c r="P11" i="1"/>
  <c r="N11" i="1"/>
  <c r="Q11" i="1" s="1"/>
  <c r="J11" i="1"/>
  <c r="G11" i="1"/>
  <c r="F11" i="1"/>
  <c r="D11" i="1"/>
  <c r="B11" i="1"/>
  <c r="R10" i="1"/>
  <c r="P10" i="1"/>
  <c r="N10" i="1"/>
  <c r="Q10" i="1" s="1"/>
  <c r="J10" i="1"/>
  <c r="G10" i="1"/>
  <c r="F10" i="1"/>
  <c r="D10" i="1"/>
  <c r="B10" i="1"/>
  <c r="R9" i="1"/>
  <c r="P9" i="1"/>
  <c r="N9" i="1"/>
  <c r="Q9" i="1" s="1"/>
  <c r="J9" i="1"/>
  <c r="G9" i="1"/>
  <c r="F9" i="1"/>
  <c r="D9" i="1"/>
  <c r="B9" i="1"/>
  <c r="R8" i="1"/>
  <c r="P8" i="1"/>
  <c r="N8" i="1"/>
  <c r="Q8" i="1" s="1"/>
  <c r="J8" i="1"/>
  <c r="G8" i="1"/>
  <c r="F8" i="1"/>
  <c r="D8" i="1"/>
  <c r="B8" i="1"/>
  <c r="R7" i="1"/>
  <c r="P7" i="1"/>
  <c r="N7" i="1"/>
  <c r="Q7" i="1" s="1"/>
  <c r="J7" i="1"/>
  <c r="G7" i="1"/>
  <c r="F7" i="1"/>
  <c r="D7" i="1"/>
  <c r="B7" i="1"/>
  <c r="R6" i="1"/>
  <c r="P6" i="1"/>
  <c r="N6" i="1"/>
  <c r="Q6" i="1" s="1"/>
  <c r="J6" i="1"/>
  <c r="G6" i="1"/>
  <c r="F6" i="1"/>
  <c r="D6" i="1"/>
  <c r="B6" i="1"/>
  <c r="R5" i="1"/>
  <c r="P5" i="1"/>
  <c r="N5" i="1"/>
  <c r="Q5" i="1" s="1"/>
  <c r="J5" i="1"/>
  <c r="G5" i="1"/>
  <c r="F5" i="1"/>
  <c r="D5" i="1"/>
  <c r="B5" i="1"/>
  <c r="R4" i="1"/>
  <c r="P4" i="1"/>
  <c r="N4" i="1"/>
  <c r="Q4" i="1" s="1"/>
  <c r="J4" i="1"/>
  <c r="G4" i="1"/>
  <c r="F4" i="1"/>
  <c r="D4" i="1"/>
  <c r="B4" i="1"/>
  <c r="R3" i="1"/>
  <c r="S3" i="1" s="1"/>
  <c r="P3" i="1"/>
  <c r="Q3" i="1" s="1"/>
  <c r="J3" i="1"/>
  <c r="G3" i="1"/>
  <c r="F3" i="1"/>
  <c r="D3" i="1"/>
  <c r="B3" i="1"/>
  <c r="Q325" i="1" l="1"/>
  <c r="Q327" i="1"/>
  <c r="Q329" i="1"/>
  <c r="Q331" i="1"/>
  <c r="Q333" i="1"/>
  <c r="Q335" i="1"/>
  <c r="Q337" i="1"/>
  <c r="Q339" i="1"/>
  <c r="Q341" i="1"/>
  <c r="Q343" i="1"/>
  <c r="Q345" i="1"/>
  <c r="Q347" i="1"/>
  <c r="Q349" i="1"/>
  <c r="Q351" i="1"/>
  <c r="Q353" i="1"/>
  <c r="Q355" i="1"/>
  <c r="Q357" i="1"/>
  <c r="Q359" i="1"/>
  <c r="Q361" i="1"/>
  <c r="Q363" i="1"/>
  <c r="Q365" i="1"/>
  <c r="Q367" i="1"/>
  <c r="Q369" i="1"/>
  <c r="Q371" i="1"/>
  <c r="Q373" i="1"/>
  <c r="Q375" i="1"/>
  <c r="Q377" i="1"/>
  <c r="Q379" i="1"/>
  <c r="Q381" i="1"/>
  <c r="Q383" i="1"/>
  <c r="Q385" i="1"/>
  <c r="Q387" i="1"/>
  <c r="Q389" i="1"/>
  <c r="Q391" i="1"/>
  <c r="Q393" i="1"/>
  <c r="Q395" i="1"/>
  <c r="Q397" i="1"/>
  <c r="Q399" i="1"/>
  <c r="Q401" i="1"/>
  <c r="Q403" i="1"/>
  <c r="Q405" i="1"/>
  <c r="Q407" i="1"/>
  <c r="Q409" i="1"/>
  <c r="Q411" i="1"/>
  <c r="Q413" i="1"/>
  <c r="Q415" i="1"/>
  <c r="Q417" i="1"/>
  <c r="Q419" i="1"/>
  <c r="Q421" i="1"/>
  <c r="Q423" i="1"/>
  <c r="Q425" i="1"/>
  <c r="Q427" i="1"/>
  <c r="Q429" i="1"/>
  <c r="Q431" i="1"/>
  <c r="Q433" i="1"/>
  <c r="Q435" i="1"/>
  <c r="Q437" i="1"/>
  <c r="Q439" i="1"/>
  <c r="Q441" i="1"/>
  <c r="Q443" i="1"/>
  <c r="Q445" i="1"/>
  <c r="Q447" i="1"/>
  <c r="Q449" i="1"/>
  <c r="Q451" i="1"/>
  <c r="Q453" i="1"/>
  <c r="Q455" i="1"/>
  <c r="Q457" i="1"/>
  <c r="Q459" i="1"/>
  <c r="Q461" i="1"/>
  <c r="Q463" i="1"/>
  <c r="Q465" i="1"/>
  <c r="Q467" i="1"/>
  <c r="Q469" i="1"/>
  <c r="Q471" i="1"/>
  <c r="Q473" i="1"/>
  <c r="Q475" i="1"/>
  <c r="Q477" i="1"/>
  <c r="Q479" i="1"/>
  <c r="Q481" i="1"/>
  <c r="Q483" i="1"/>
  <c r="Q485" i="1"/>
  <c r="Q487" i="1"/>
  <c r="Q489" i="1"/>
  <c r="Q491" i="1"/>
  <c r="Q493" i="1"/>
  <c r="Q495" i="1"/>
  <c r="Q497" i="1"/>
  <c r="Q499" i="1"/>
  <c r="Q501" i="1"/>
  <c r="Q503" i="1"/>
  <c r="Q505" i="1"/>
  <c r="Q507" i="1"/>
  <c r="Q509" i="1"/>
  <c r="Q511" i="1"/>
  <c r="Q513" i="1"/>
  <c r="Q515" i="1"/>
  <c r="Q517" i="1"/>
  <c r="Q519" i="1"/>
  <c r="Q521" i="1"/>
  <c r="Q523" i="1"/>
  <c r="Q525" i="1"/>
  <c r="Q527" i="1"/>
  <c r="Q529" i="1"/>
  <c r="Q531" i="1"/>
  <c r="Q533" i="1"/>
  <c r="Q535" i="1"/>
  <c r="Q537" i="1"/>
  <c r="Q539" i="1"/>
  <c r="Q541" i="1"/>
  <c r="Q543" i="1"/>
  <c r="Q545" i="1"/>
  <c r="Q547" i="1"/>
  <c r="Q549" i="1"/>
  <c r="Q551" i="1"/>
  <c r="Q553" i="1"/>
  <c r="Q555" i="1"/>
  <c r="Q557" i="1"/>
  <c r="Q559" i="1"/>
  <c r="Q561" i="1"/>
  <c r="Q563" i="1"/>
  <c r="Q565" i="1"/>
  <c r="Q567" i="1"/>
  <c r="Q569" i="1"/>
  <c r="Q571" i="1"/>
  <c r="Q573" i="1"/>
  <c r="Q575" i="1"/>
  <c r="Q577" i="1"/>
  <c r="Q579" i="1"/>
  <c r="Q581" i="1"/>
  <c r="Q583" i="1"/>
  <c r="Q585" i="1"/>
  <c r="Q587" i="1"/>
  <c r="Q589" i="1"/>
  <c r="Q591" i="1"/>
  <c r="Q593" i="1"/>
  <c r="Q595" i="1"/>
  <c r="Q597" i="1"/>
  <c r="Q599" i="1"/>
  <c r="Q601" i="1"/>
  <c r="Q603" i="1"/>
  <c r="Q605" i="1"/>
  <c r="Q607" i="1"/>
  <c r="Q609" i="1"/>
  <c r="Q611" i="1"/>
  <c r="Q613" i="1"/>
  <c r="Q615" i="1"/>
  <c r="Q617" i="1"/>
  <c r="Q619" i="1"/>
  <c r="Q621" i="1"/>
  <c r="Q623" i="1"/>
  <c r="Q625" i="1"/>
  <c r="Q627" i="1"/>
  <c r="Q629" i="1"/>
  <c r="Q631" i="1"/>
  <c r="Q633" i="1"/>
  <c r="Q635" i="1"/>
  <c r="Q637" i="1"/>
  <c r="Q639" i="1"/>
  <c r="Q641" i="1"/>
  <c r="Q643" i="1"/>
  <c r="Q645" i="1"/>
  <c r="Q647" i="1"/>
  <c r="Q649" i="1"/>
  <c r="Q651" i="1"/>
  <c r="Q653" i="1"/>
  <c r="Q655" i="1"/>
  <c r="Q657" i="1"/>
  <c r="Q659" i="1"/>
  <c r="Q661" i="1"/>
  <c r="Q663" i="1"/>
  <c r="Q665" i="1"/>
  <c r="Q667" i="1"/>
  <c r="Q669" i="1"/>
  <c r="Q671" i="1"/>
  <c r="Q673" i="1"/>
  <c r="Q675" i="1"/>
  <c r="Q677" i="1"/>
  <c r="Q679" i="1"/>
  <c r="Q681" i="1"/>
  <c r="Q683" i="1"/>
  <c r="Q685" i="1"/>
  <c r="Q687" i="1"/>
  <c r="Q689" i="1"/>
  <c r="Q691" i="1"/>
  <c r="Q693" i="1"/>
  <c r="Q695" i="1"/>
  <c r="Q697" i="1"/>
  <c r="Q699" i="1"/>
  <c r="Q701" i="1"/>
  <c r="Q703" i="1"/>
  <c r="Q705" i="1"/>
  <c r="Q707" i="1"/>
  <c r="Q709" i="1"/>
  <c r="Q711" i="1"/>
  <c r="Q713" i="1"/>
  <c r="Q715" i="1"/>
  <c r="Q717" i="1"/>
  <c r="Q719" i="1"/>
  <c r="Q721" i="1"/>
  <c r="Q723" i="1"/>
  <c r="Q725" i="1"/>
  <c r="Q727" i="1"/>
  <c r="Q729" i="1"/>
  <c r="Q731" i="1"/>
  <c r="Q733" i="1"/>
  <c r="Q735" i="1"/>
  <c r="Q737" i="1"/>
  <c r="Q739" i="1"/>
  <c r="Q741" i="1"/>
  <c r="Q743" i="1"/>
  <c r="Q745" i="1"/>
  <c r="Q747" i="1"/>
  <c r="Q749" i="1"/>
  <c r="Q751" i="1"/>
  <c r="Q753" i="1"/>
  <c r="Q755" i="1"/>
  <c r="Q757" i="1"/>
  <c r="Q759" i="1"/>
  <c r="Q761" i="1"/>
  <c r="Q763" i="1"/>
  <c r="Q765" i="1"/>
  <c r="Q767" i="1"/>
  <c r="Q769" i="1"/>
  <c r="Q771" i="1"/>
  <c r="Q773" i="1"/>
  <c r="Q775" i="1"/>
  <c r="Q777" i="1"/>
  <c r="Q779" i="1"/>
  <c r="Q781" i="1"/>
  <c r="Q783" i="1"/>
  <c r="Q785" i="1"/>
  <c r="Q787" i="1"/>
  <c r="Q789" i="1"/>
  <c r="Q791" i="1"/>
  <c r="Q793" i="1"/>
  <c r="Q795" i="1"/>
  <c r="Q797" i="1"/>
  <c r="Q799" i="1"/>
  <c r="Q801" i="1"/>
  <c r="Q803" i="1"/>
  <c r="Q805" i="1"/>
  <c r="Q807" i="1"/>
  <c r="Q809" i="1"/>
  <c r="Q811" i="1"/>
  <c r="Q813" i="1"/>
  <c r="Q815" i="1"/>
  <c r="Q817" i="1"/>
  <c r="Q819" i="1"/>
  <c r="Q821" i="1"/>
  <c r="Q823" i="1"/>
  <c r="Q825" i="1"/>
  <c r="Q827" i="1"/>
  <c r="Q829" i="1"/>
  <c r="Q831" i="1"/>
  <c r="Q833" i="1"/>
  <c r="Q835" i="1"/>
  <c r="Q837" i="1"/>
  <c r="Q839" i="1"/>
  <c r="Q841" i="1"/>
  <c r="Q843" i="1"/>
  <c r="Q845" i="1"/>
  <c r="Q847" i="1"/>
  <c r="Q849" i="1"/>
  <c r="Q851" i="1"/>
  <c r="Q853" i="1"/>
  <c r="Q855" i="1"/>
  <c r="Q857" i="1"/>
  <c r="Q859" i="1"/>
  <c r="Q861" i="1"/>
  <c r="Q863" i="1"/>
  <c r="Q865" i="1"/>
  <c r="Q867" i="1"/>
  <c r="Q869" i="1"/>
  <c r="Q871" i="1"/>
  <c r="Q873" i="1"/>
  <c r="Q875" i="1"/>
  <c r="Q877" i="1"/>
  <c r="Q879" i="1"/>
  <c r="Q881" i="1"/>
  <c r="Q883" i="1"/>
  <c r="Q885" i="1"/>
  <c r="Q887" i="1"/>
  <c r="Q889" i="1"/>
  <c r="Q891" i="1"/>
  <c r="Q893" i="1"/>
  <c r="Q895" i="1"/>
  <c r="Q897" i="1"/>
  <c r="Q899" i="1"/>
  <c r="Q901" i="1"/>
  <c r="Q903" i="1"/>
  <c r="Q905" i="1"/>
  <c r="Q907" i="1"/>
  <c r="Q909" i="1"/>
  <c r="Q911" i="1"/>
  <c r="Q913" i="1"/>
  <c r="Q915" i="1"/>
  <c r="Q917" i="1"/>
  <c r="Q919" i="1"/>
  <c r="Q921" i="1"/>
  <c r="Q923" i="1"/>
  <c r="Q925" i="1"/>
  <c r="Q927" i="1"/>
  <c r="Q929" i="1"/>
  <c r="Q931" i="1"/>
  <c r="Q933" i="1"/>
  <c r="Q935" i="1"/>
  <c r="Q937" i="1"/>
  <c r="Q939" i="1"/>
  <c r="Q941" i="1"/>
  <c r="Q943" i="1"/>
  <c r="Q945" i="1"/>
  <c r="Q947" i="1"/>
  <c r="Q949" i="1"/>
  <c r="Q951" i="1"/>
  <c r="Q953" i="1"/>
  <c r="Q955" i="1"/>
  <c r="Q957" i="1"/>
  <c r="Q959" i="1"/>
  <c r="Q961" i="1"/>
  <c r="Q963" i="1"/>
  <c r="Q965" i="1"/>
  <c r="Q967" i="1"/>
  <c r="Q969" i="1"/>
  <c r="Q971" i="1"/>
  <c r="Q973" i="1"/>
  <c r="Q975" i="1"/>
  <c r="Q977" i="1"/>
  <c r="Q979" i="1"/>
  <c r="Q981" i="1"/>
  <c r="Q983" i="1"/>
  <c r="Q985" i="1"/>
  <c r="Q987" i="1"/>
  <c r="Q989" i="1"/>
  <c r="Q991" i="1"/>
  <c r="Q993" i="1"/>
  <c r="Q995" i="1"/>
  <c r="Q997" i="1"/>
  <c r="Q999" i="1"/>
  <c r="Q1001" i="1"/>
  <c r="Q1003" i="1"/>
  <c r="Q1005" i="1"/>
  <c r="Q1007" i="1"/>
  <c r="Q1009" i="1"/>
  <c r="Q1011" i="1"/>
  <c r="Q1013" i="1"/>
  <c r="Q1015" i="1"/>
  <c r="Q1017" i="1"/>
  <c r="Q1019" i="1"/>
  <c r="Q1021" i="1"/>
  <c r="Q1023" i="1"/>
  <c r="Q1025" i="1"/>
  <c r="Q1027" i="1"/>
  <c r="Q1029" i="1"/>
  <c r="Q1031" i="1"/>
  <c r="Q1033" i="1"/>
  <c r="Q1035" i="1"/>
  <c r="Q1037" i="1"/>
  <c r="Q1039" i="1"/>
  <c r="Q1041" i="1"/>
  <c r="Q1043" i="1"/>
  <c r="Q1045" i="1"/>
  <c r="Q1047" i="1"/>
  <c r="Q1049" i="1"/>
  <c r="Q1051" i="1"/>
  <c r="Q1053" i="1"/>
  <c r="Q1055" i="1"/>
  <c r="Q1057" i="1"/>
  <c r="Q1059" i="1"/>
  <c r="Q1061" i="1"/>
  <c r="Q1063" i="1"/>
  <c r="Q1065" i="1"/>
  <c r="Q1067" i="1"/>
  <c r="Q1069" i="1"/>
  <c r="Q1071" i="1"/>
  <c r="Q1073" i="1"/>
  <c r="Q1075" i="1"/>
  <c r="Q1077" i="1"/>
  <c r="Q1079" i="1"/>
  <c r="Q1081" i="1"/>
  <c r="Q1083" i="1"/>
  <c r="Q1085" i="1"/>
  <c r="Q1087" i="1"/>
  <c r="Q1089" i="1"/>
  <c r="Q1091" i="1"/>
  <c r="Q1093" i="1"/>
  <c r="Q1095" i="1"/>
  <c r="Q1097" i="1"/>
  <c r="Q1099" i="1"/>
  <c r="Q1101" i="1"/>
  <c r="Q1103" i="1"/>
  <c r="Q1105" i="1"/>
  <c r="Q1107" i="1"/>
  <c r="Q1109" i="1"/>
  <c r="Q1111" i="1"/>
  <c r="Q1113" i="1"/>
  <c r="Q1115" i="1"/>
  <c r="Q1117" i="1"/>
  <c r="Q1119" i="1"/>
  <c r="Q1121" i="1"/>
  <c r="Q1123" i="1"/>
  <c r="Q1125" i="1"/>
  <c r="Q1127" i="1"/>
  <c r="Q1129" i="1"/>
  <c r="Q1131" i="1"/>
  <c r="Q1133" i="1"/>
  <c r="Q1135" i="1"/>
  <c r="Q1137" i="1"/>
  <c r="Q1139" i="1"/>
  <c r="Q1141" i="1"/>
  <c r="Q1143" i="1"/>
  <c r="Q1145" i="1"/>
  <c r="Q1147" i="1"/>
  <c r="Q1149" i="1"/>
  <c r="Q1151" i="1"/>
  <c r="Q1153" i="1"/>
  <c r="Q1155" i="1"/>
  <c r="Q1157" i="1"/>
  <c r="Q1159" i="1"/>
  <c r="Q1161" i="1"/>
  <c r="Q1163" i="1"/>
  <c r="Q1165" i="1"/>
  <c r="Q1167" i="1"/>
  <c r="Q1169" i="1"/>
  <c r="Q1171" i="1"/>
  <c r="Q1173" i="1"/>
  <c r="Q1175" i="1"/>
  <c r="Q1177" i="1"/>
  <c r="Q1179" i="1"/>
  <c r="Q1181" i="1"/>
  <c r="Q1183" i="1"/>
  <c r="Q1185" i="1"/>
  <c r="Q1187" i="1"/>
  <c r="Q1189" i="1"/>
  <c r="Q1191" i="1"/>
  <c r="Q1193" i="1"/>
  <c r="Q1195" i="1"/>
  <c r="Q1197" i="1"/>
  <c r="Q1199" i="1"/>
  <c r="Q1201" i="1"/>
  <c r="Q1203" i="1"/>
  <c r="Q1205" i="1"/>
  <c r="Q1207" i="1"/>
  <c r="Q1209" i="1"/>
  <c r="Q1211" i="1"/>
  <c r="Q1213" i="1"/>
  <c r="Q1215" i="1"/>
  <c r="Q1217" i="1"/>
  <c r="Q1219" i="1"/>
  <c r="Q1221" i="1"/>
  <c r="Q1223" i="1"/>
  <c r="Q1225" i="1"/>
  <c r="Q1227" i="1"/>
  <c r="Q1229" i="1"/>
  <c r="Q1231" i="1"/>
  <c r="Q1233" i="1"/>
  <c r="Q1235" i="1"/>
  <c r="Q1237" i="1"/>
  <c r="Q1239" i="1"/>
  <c r="Q1241" i="1"/>
  <c r="Q1243" i="1"/>
  <c r="Q1245" i="1"/>
  <c r="Q1247" i="1"/>
  <c r="Q1249" i="1"/>
  <c r="Q1251" i="1"/>
  <c r="Q1253" i="1"/>
  <c r="Q1255" i="1"/>
  <c r="Q1257" i="1"/>
  <c r="Q1259" i="1"/>
  <c r="Q1261" i="1"/>
  <c r="Q1263" i="1"/>
  <c r="Q1265" i="1"/>
  <c r="Q1267" i="1"/>
  <c r="Q1269" i="1"/>
  <c r="Q1271" i="1"/>
  <c r="Q1273" i="1"/>
  <c r="Q1275" i="1"/>
  <c r="Q1277" i="1"/>
  <c r="Q1279" i="1"/>
  <c r="Q1281" i="1"/>
  <c r="Q1283" i="1"/>
  <c r="Q1285" i="1"/>
  <c r="Q1287" i="1"/>
  <c r="Q1289" i="1"/>
  <c r="Q1291" i="1"/>
  <c r="Q1293" i="1"/>
  <c r="Q1295" i="1"/>
  <c r="Q1297" i="1"/>
  <c r="Q1299" i="1"/>
  <c r="Q1301" i="1"/>
  <c r="Q1303" i="1"/>
  <c r="Q1305" i="1"/>
  <c r="Q1307" i="1"/>
  <c r="Q1309" i="1"/>
  <c r="Q1311" i="1"/>
  <c r="Q1313" i="1"/>
  <c r="Q1315" i="1"/>
  <c r="Q1317" i="1"/>
  <c r="Q1319" i="1"/>
  <c r="Q1321" i="1"/>
  <c r="Q1323" i="1"/>
  <c r="Q1325" i="1"/>
  <c r="Q1327" i="1"/>
  <c r="Q1329" i="1"/>
  <c r="Q1331" i="1"/>
  <c r="Q1333" i="1"/>
  <c r="Q1335" i="1"/>
  <c r="Q1337" i="1"/>
  <c r="Q1339" i="1"/>
  <c r="Q1341" i="1"/>
  <c r="Q1343" i="1"/>
  <c r="Q1345" i="1"/>
  <c r="Q1347" i="1"/>
  <c r="Q1349" i="1"/>
  <c r="Q1351" i="1"/>
  <c r="Q1353" i="1"/>
  <c r="Q1355" i="1"/>
  <c r="Q1357" i="1"/>
  <c r="Q1359" i="1"/>
  <c r="Q1361" i="1"/>
  <c r="Q1363" i="1"/>
  <c r="Q1365" i="1"/>
  <c r="Q1367" i="1"/>
  <c r="Q1369" i="1"/>
  <c r="Q1371" i="1"/>
  <c r="Q1373" i="1"/>
  <c r="Q1375" i="1"/>
  <c r="Q1377" i="1"/>
  <c r="Q1379" i="1"/>
  <c r="Q1381" i="1"/>
  <c r="Q1383" i="1"/>
  <c r="Q1385" i="1"/>
  <c r="Q1387" i="1"/>
  <c r="Q1389" i="1"/>
  <c r="Q1391" i="1"/>
  <c r="Q1393" i="1"/>
  <c r="Q1395" i="1"/>
  <c r="Q1397" i="1"/>
  <c r="Q1399" i="1"/>
  <c r="Q1401" i="1"/>
  <c r="Q1403" i="1"/>
  <c r="Q1405" i="1"/>
  <c r="Q1407" i="1"/>
  <c r="Q1409" i="1"/>
  <c r="Q1411" i="1"/>
  <c r="Q1413" i="1"/>
  <c r="Q1415" i="1"/>
  <c r="Q1417" i="1"/>
  <c r="Q1419" i="1"/>
  <c r="Q1421" i="1"/>
  <c r="Q1423" i="1"/>
  <c r="Q1425" i="1"/>
  <c r="Q1427" i="1"/>
  <c r="Q1429" i="1"/>
  <c r="Q1431" i="1"/>
  <c r="Q1433" i="1"/>
  <c r="Q1435" i="1"/>
  <c r="Q1437" i="1"/>
  <c r="Q1439" i="1"/>
  <c r="Q1441" i="1"/>
  <c r="Q1443" i="1"/>
  <c r="Q1445" i="1"/>
  <c r="Q1447" i="1"/>
  <c r="Q1449" i="1"/>
  <c r="Q1451" i="1"/>
  <c r="Q1453" i="1"/>
  <c r="Q1455" i="1"/>
  <c r="Q1457" i="1"/>
  <c r="Q1459" i="1"/>
  <c r="Q1461" i="1"/>
  <c r="Q1463" i="1"/>
  <c r="Q1465" i="1"/>
  <c r="Q1467" i="1"/>
  <c r="Q1469" i="1"/>
  <c r="Q1471" i="1"/>
  <c r="Q1473" i="1"/>
  <c r="Q1475" i="1"/>
  <c r="Q1477" i="1"/>
  <c r="Q1479" i="1"/>
  <c r="Q1481" i="1"/>
  <c r="Q1483" i="1"/>
  <c r="Q1485" i="1"/>
  <c r="Q1487" i="1"/>
  <c r="Q1489" i="1"/>
  <c r="Q1491" i="1"/>
  <c r="Q1493" i="1"/>
  <c r="Q1495" i="1"/>
  <c r="Q1497" i="1"/>
  <c r="Q1499" i="1"/>
  <c r="Q1501" i="1"/>
  <c r="Q1503" i="1"/>
  <c r="Q1505" i="1"/>
  <c r="Q1507" i="1"/>
  <c r="Q1509" i="1"/>
  <c r="Q1511" i="1"/>
  <c r="Q1513" i="1"/>
  <c r="Q1515" i="1"/>
  <c r="Q1517" i="1"/>
  <c r="Q1519" i="1"/>
  <c r="Q1521" i="1"/>
  <c r="Q1523" i="1"/>
  <c r="Q1525" i="1"/>
  <c r="Q1527" i="1"/>
  <c r="Q1529" i="1"/>
  <c r="Q1531" i="1"/>
  <c r="Q1533" i="1"/>
  <c r="Q1535" i="1"/>
  <c r="Q1537" i="1"/>
  <c r="Q1539" i="1"/>
  <c r="Q1541" i="1"/>
  <c r="Q1543" i="1"/>
  <c r="Q1545" i="1"/>
  <c r="Q1547" i="1"/>
  <c r="Q1549" i="1"/>
  <c r="Q1551" i="1"/>
  <c r="Q1553" i="1"/>
  <c r="Q1555" i="1"/>
  <c r="Q1557" i="1"/>
  <c r="Q1559" i="1"/>
  <c r="Q1561" i="1"/>
  <c r="Q1563" i="1"/>
  <c r="Q1565" i="1"/>
  <c r="Q1567" i="1"/>
  <c r="Q1569" i="1"/>
  <c r="Q1571" i="1"/>
  <c r="Q1573" i="1"/>
  <c r="Q1575" i="1"/>
  <c r="Q1577" i="1"/>
  <c r="Q1579" i="1"/>
  <c r="Q1581" i="1"/>
  <c r="Q1583" i="1"/>
  <c r="Q1585" i="1"/>
  <c r="Q1587" i="1"/>
  <c r="Q1589" i="1"/>
  <c r="Q1591" i="1"/>
  <c r="Q1593" i="1"/>
  <c r="Q1595" i="1"/>
  <c r="Q1597" i="1"/>
  <c r="Q1599" i="1"/>
  <c r="Q1601" i="1"/>
  <c r="Q1603" i="1"/>
  <c r="Q1605" i="1"/>
  <c r="Q1607" i="1"/>
  <c r="Q1609" i="1"/>
  <c r="Q1611" i="1"/>
  <c r="Q1613" i="1"/>
  <c r="Q1615" i="1"/>
  <c r="Q1617" i="1"/>
  <c r="Q1619" i="1"/>
  <c r="Q1621" i="1"/>
  <c r="Q1623" i="1"/>
  <c r="Q1625" i="1"/>
  <c r="Q1627" i="1"/>
  <c r="Q1629" i="1"/>
  <c r="Q1631" i="1"/>
  <c r="Q1633" i="1"/>
  <c r="Q1635" i="1"/>
  <c r="Q1637" i="1"/>
  <c r="Q1639" i="1"/>
  <c r="Q1641" i="1"/>
  <c r="Q1643" i="1"/>
  <c r="Q1645" i="1"/>
  <c r="Q1647" i="1"/>
  <c r="Q1649" i="1"/>
  <c r="Q1651" i="1"/>
  <c r="Q1653" i="1"/>
  <c r="Q1655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95" i="1"/>
  <c r="Q1697" i="1"/>
  <c r="Q1699" i="1"/>
  <c r="Q1701" i="1"/>
  <c r="Q1703" i="1"/>
  <c r="Q1705" i="1"/>
  <c r="Q1707" i="1"/>
  <c r="Q1709" i="1"/>
  <c r="Q1711" i="1"/>
  <c r="Q1713" i="1"/>
  <c r="Q1715" i="1"/>
  <c r="Q1717" i="1"/>
  <c r="Q1719" i="1"/>
  <c r="Q1721" i="1"/>
  <c r="Q1723" i="1"/>
  <c r="Q1725" i="1"/>
  <c r="Q1727" i="1"/>
  <c r="Q1729" i="1"/>
  <c r="Q1731" i="1"/>
  <c r="Q1733" i="1"/>
  <c r="Q1735" i="1"/>
  <c r="Q1737" i="1"/>
  <c r="Q1739" i="1"/>
  <c r="Q1741" i="1"/>
  <c r="Q1743" i="1"/>
  <c r="Q1745" i="1"/>
  <c r="Q1747" i="1"/>
  <c r="Q1749" i="1"/>
  <c r="Q1751" i="1"/>
  <c r="Q1753" i="1"/>
  <c r="Q1755" i="1"/>
  <c r="Q1757" i="1"/>
  <c r="Q1759" i="1"/>
  <c r="Q1761" i="1"/>
  <c r="Q1763" i="1"/>
  <c r="Q1765" i="1"/>
  <c r="Q1767" i="1"/>
  <c r="Q1769" i="1"/>
  <c r="Q1771" i="1"/>
  <c r="Q1773" i="1"/>
  <c r="Q1775" i="1"/>
  <c r="Q1777" i="1"/>
  <c r="Q1779" i="1"/>
  <c r="Q1781" i="1"/>
  <c r="Q1783" i="1"/>
  <c r="Q1785" i="1"/>
  <c r="Q1787" i="1"/>
  <c r="Q1789" i="1"/>
  <c r="Q1791" i="1"/>
  <c r="Q1793" i="1"/>
  <c r="Q1795" i="1"/>
  <c r="Q1797" i="1"/>
  <c r="Q1799" i="1"/>
  <c r="Q1801" i="1"/>
  <c r="Q1803" i="1"/>
  <c r="Q1805" i="1"/>
  <c r="Q1807" i="1"/>
  <c r="Q1809" i="1"/>
  <c r="Q1811" i="1"/>
  <c r="Q1813" i="1"/>
  <c r="Q1815" i="1"/>
  <c r="Q1817" i="1"/>
  <c r="Q1819" i="1"/>
  <c r="Q1821" i="1"/>
  <c r="Q1823" i="1"/>
  <c r="Q1825" i="1"/>
  <c r="Q1827" i="1"/>
  <c r="Q1829" i="1"/>
  <c r="Q1831" i="1"/>
  <c r="Q1833" i="1"/>
  <c r="Q1835" i="1"/>
  <c r="Q1837" i="1"/>
  <c r="Q1839" i="1"/>
  <c r="Q1841" i="1"/>
  <c r="Q1843" i="1"/>
  <c r="Q1845" i="1"/>
  <c r="Q1847" i="1"/>
  <c r="Q1849" i="1"/>
  <c r="Q1851" i="1"/>
  <c r="Q1853" i="1"/>
  <c r="Q1855" i="1"/>
  <c r="Q1857" i="1"/>
  <c r="Q1859" i="1"/>
  <c r="Q1861" i="1"/>
  <c r="Q1863" i="1"/>
  <c r="Q1865" i="1"/>
  <c r="Q1867" i="1"/>
  <c r="Q1869" i="1"/>
  <c r="Q1871" i="1"/>
  <c r="Q1873" i="1"/>
  <c r="Q1875" i="1"/>
  <c r="Q1877" i="1"/>
  <c r="Q1879" i="1"/>
  <c r="Q1881" i="1"/>
  <c r="Q1883" i="1"/>
  <c r="Q1885" i="1"/>
  <c r="Q1887" i="1"/>
  <c r="Q1889" i="1"/>
  <c r="Q1891" i="1"/>
  <c r="Q1893" i="1"/>
  <c r="Q1895" i="1"/>
  <c r="Q1897" i="1"/>
  <c r="Q1899" i="1"/>
  <c r="Q1901" i="1"/>
  <c r="Q1903" i="1"/>
  <c r="Q1905" i="1"/>
  <c r="Q1907" i="1"/>
  <c r="Q1909" i="1"/>
  <c r="Q1911" i="1"/>
  <c r="Q1913" i="1"/>
  <c r="Q1915" i="1"/>
  <c r="Q1917" i="1"/>
  <c r="Q1919" i="1"/>
  <c r="Q1921" i="1"/>
  <c r="Q1923" i="1"/>
  <c r="Q1925" i="1"/>
  <c r="Q1927" i="1"/>
  <c r="Q1929" i="1"/>
  <c r="Q1931" i="1"/>
  <c r="Q1933" i="1"/>
  <c r="Q1935" i="1"/>
  <c r="Q1937" i="1"/>
  <c r="Q1939" i="1"/>
  <c r="Q1941" i="1"/>
  <c r="Q1943" i="1"/>
  <c r="Q1945" i="1"/>
  <c r="Q1947" i="1"/>
  <c r="Q1949" i="1"/>
  <c r="Q1951" i="1"/>
  <c r="Q1953" i="1"/>
  <c r="Q1955" i="1"/>
  <c r="Q1957" i="1"/>
  <c r="Q1959" i="1"/>
  <c r="Q1961" i="1"/>
  <c r="Q1963" i="1"/>
  <c r="Q1965" i="1"/>
  <c r="Q1967" i="1"/>
  <c r="Q1969" i="1"/>
  <c r="Q1971" i="1"/>
  <c r="Q1973" i="1"/>
  <c r="Q1975" i="1"/>
  <c r="Q1977" i="1"/>
  <c r="Q1979" i="1"/>
  <c r="Q1981" i="1"/>
  <c r="Q1983" i="1"/>
  <c r="Q1985" i="1"/>
  <c r="Q1987" i="1"/>
  <c r="Q1989" i="1"/>
  <c r="Q1991" i="1"/>
  <c r="Q1993" i="1"/>
  <c r="Q1995" i="1"/>
  <c r="Q1997" i="1"/>
  <c r="Q1999" i="1"/>
  <c r="Q2001" i="1"/>
  <c r="Q2003" i="1"/>
  <c r="Q2005" i="1"/>
  <c r="Q2007" i="1"/>
  <c r="Q2009" i="1"/>
  <c r="Q2011" i="1"/>
  <c r="Q2013" i="1"/>
  <c r="Q2015" i="1"/>
  <c r="Q2017" i="1"/>
  <c r="Q2019" i="1"/>
  <c r="Q2021" i="1"/>
  <c r="Q2023" i="1"/>
  <c r="Q2025" i="1"/>
  <c r="Q2027" i="1"/>
  <c r="Q2029" i="1"/>
  <c r="Q2031" i="1"/>
  <c r="Q2033" i="1"/>
  <c r="Q2035" i="1"/>
  <c r="Q2037" i="1"/>
  <c r="Q2039" i="1"/>
  <c r="Q2041" i="1"/>
  <c r="Q2043" i="1"/>
  <c r="Q2045" i="1"/>
  <c r="Q2047" i="1"/>
  <c r="Q2049" i="1"/>
  <c r="Q2051" i="1"/>
  <c r="Q2053" i="1"/>
  <c r="Q2055" i="1"/>
  <c r="Q2057" i="1"/>
  <c r="Q2059" i="1"/>
  <c r="Q2061" i="1"/>
  <c r="Q2063" i="1"/>
  <c r="Q2065" i="1"/>
  <c r="Q2067" i="1"/>
  <c r="Q2069" i="1"/>
  <c r="Q2071" i="1"/>
  <c r="Q2073" i="1"/>
  <c r="Q2075" i="1"/>
  <c r="Q2077" i="1"/>
  <c r="Q2079" i="1"/>
  <c r="Q2081" i="1"/>
  <c r="Q2083" i="1"/>
  <c r="Q2085" i="1"/>
  <c r="Q2087" i="1"/>
  <c r="Q2089" i="1"/>
  <c r="Q2091" i="1"/>
  <c r="Q2093" i="1"/>
  <c r="Q2095" i="1"/>
  <c r="Q2097" i="1"/>
  <c r="Q2099" i="1"/>
  <c r="Q2101" i="1"/>
  <c r="Q2103" i="1"/>
  <c r="Q2105" i="1"/>
  <c r="Q2107" i="1"/>
  <c r="Q2109" i="1"/>
  <c r="Q2111" i="1"/>
  <c r="Q2113" i="1"/>
  <c r="Q2115" i="1"/>
  <c r="Q2117" i="1"/>
  <c r="Q2119" i="1"/>
  <c r="Q2121" i="1"/>
  <c r="Q2123" i="1"/>
  <c r="Q2125" i="1"/>
  <c r="Q2127" i="1"/>
  <c r="Q2129" i="1"/>
  <c r="Q2131" i="1"/>
  <c r="Q2133" i="1"/>
  <c r="Q2135" i="1"/>
  <c r="Q2137" i="1"/>
  <c r="Q2139" i="1"/>
  <c r="Q2141" i="1"/>
  <c r="Q2143" i="1"/>
  <c r="Q2145" i="1"/>
  <c r="Q2147" i="1"/>
  <c r="Q2149" i="1"/>
  <c r="Q2151" i="1"/>
  <c r="Q2153" i="1"/>
  <c r="Q2155" i="1"/>
  <c r="Q2157" i="1"/>
  <c r="Q2159" i="1"/>
  <c r="Q2161" i="1"/>
  <c r="Q2163" i="1"/>
  <c r="Q2165" i="1"/>
  <c r="Q2167" i="1"/>
  <c r="Q2169" i="1"/>
  <c r="Q2171" i="1"/>
  <c r="Q2173" i="1"/>
  <c r="Q2175" i="1"/>
  <c r="Q2177" i="1"/>
  <c r="Q2179" i="1"/>
  <c r="Q2181" i="1"/>
  <c r="Q2183" i="1"/>
  <c r="Q2185" i="1"/>
  <c r="Q2187" i="1"/>
  <c r="Q2189" i="1"/>
  <c r="Q2191" i="1"/>
  <c r="Q2193" i="1"/>
  <c r="Q2195" i="1"/>
  <c r="Q2197" i="1"/>
  <c r="Q2199" i="1"/>
  <c r="Q2201" i="1"/>
  <c r="Q2203" i="1"/>
  <c r="Q2205" i="1"/>
  <c r="Q2207" i="1"/>
  <c r="Q2209" i="1"/>
  <c r="Q2211" i="1"/>
  <c r="Q2213" i="1"/>
  <c r="Q2215" i="1"/>
  <c r="Q2217" i="1"/>
  <c r="Q2219" i="1"/>
  <c r="Q2221" i="1"/>
  <c r="Q2223" i="1"/>
  <c r="Q2225" i="1"/>
  <c r="Q2227" i="1"/>
  <c r="Q2229" i="1"/>
  <c r="Q2231" i="1"/>
  <c r="Q2243" i="1"/>
  <c r="Q2245" i="1"/>
  <c r="Q2251" i="1"/>
  <c r="P2252" i="1"/>
  <c r="Q2252" i="1"/>
  <c r="P2256" i="1"/>
  <c r="Q2256" i="1"/>
  <c r="P2260" i="1"/>
  <c r="Q2260" i="1"/>
  <c r="P2264" i="1"/>
  <c r="Q2264" i="1"/>
  <c r="P2254" i="1"/>
  <c r="Q2254" i="1"/>
  <c r="P2258" i="1"/>
  <c r="Q2258" i="1"/>
  <c r="P2262" i="1"/>
  <c r="Q2262" i="1"/>
  <c r="P2266" i="1"/>
  <c r="Q2266" i="1"/>
  <c r="P2497" i="1"/>
  <c r="Q2497" i="1"/>
  <c r="P2501" i="1"/>
  <c r="Q2501" i="1"/>
  <c r="P2505" i="1"/>
  <c r="Q2505" i="1"/>
  <c r="P2509" i="1"/>
  <c r="Q2509" i="1"/>
  <c r="P2513" i="1"/>
  <c r="Q2513" i="1"/>
  <c r="P2517" i="1"/>
  <c r="Q2517" i="1"/>
  <c r="P2521" i="1"/>
  <c r="Q2521" i="1"/>
  <c r="Q2268" i="1"/>
  <c r="Q2270" i="1"/>
  <c r="Q2272" i="1"/>
  <c r="Q2274" i="1"/>
  <c r="Q2276" i="1"/>
  <c r="Q2278" i="1"/>
  <c r="Q2280" i="1"/>
  <c r="Q2282" i="1"/>
  <c r="Q2284" i="1"/>
  <c r="Q2286" i="1"/>
  <c r="Q2288" i="1"/>
  <c r="Q2290" i="1"/>
  <c r="Q2292" i="1"/>
  <c r="Q2294" i="1"/>
  <c r="Q2296" i="1"/>
  <c r="Q2298" i="1"/>
  <c r="Q2300" i="1"/>
  <c r="Q2302" i="1"/>
  <c r="Q2304" i="1"/>
  <c r="Q2306" i="1"/>
  <c r="Q2308" i="1"/>
  <c r="Q2310" i="1"/>
  <c r="Q2312" i="1"/>
  <c r="Q2314" i="1"/>
  <c r="Q2316" i="1"/>
  <c r="Q2318" i="1"/>
  <c r="Q2320" i="1"/>
  <c r="Q2322" i="1"/>
  <c r="Q2324" i="1"/>
  <c r="Q2326" i="1"/>
  <c r="Q2328" i="1"/>
  <c r="Q2330" i="1"/>
  <c r="Q2332" i="1"/>
  <c r="Q2334" i="1"/>
  <c r="Q2336" i="1"/>
  <c r="Q2338" i="1"/>
  <c r="Q2340" i="1"/>
  <c r="Q2342" i="1"/>
  <c r="Q2344" i="1"/>
  <c r="Q2346" i="1"/>
  <c r="Q2348" i="1"/>
  <c r="Q2350" i="1"/>
  <c r="Q2352" i="1"/>
  <c r="Q2354" i="1"/>
  <c r="Q2356" i="1"/>
  <c r="Q2358" i="1"/>
  <c r="Q2360" i="1"/>
  <c r="Q2362" i="1"/>
  <c r="Q2364" i="1"/>
  <c r="Q2366" i="1"/>
  <c r="Q2368" i="1"/>
  <c r="Q2370" i="1"/>
  <c r="Q2372" i="1"/>
  <c r="Q2374" i="1"/>
  <c r="Q2376" i="1"/>
  <c r="Q2378" i="1"/>
  <c r="Q2380" i="1"/>
  <c r="Q2382" i="1"/>
  <c r="Q2384" i="1"/>
  <c r="Q2386" i="1"/>
  <c r="Q2388" i="1"/>
  <c r="Q2390" i="1"/>
  <c r="Q2392" i="1"/>
  <c r="Q2394" i="1"/>
  <c r="Q2396" i="1"/>
  <c r="Q2398" i="1"/>
  <c r="Q2400" i="1"/>
  <c r="Q2402" i="1"/>
  <c r="Q2404" i="1"/>
  <c r="Q2406" i="1"/>
  <c r="Q2408" i="1"/>
  <c r="Q2410" i="1"/>
  <c r="Q2412" i="1"/>
  <c r="Q2414" i="1"/>
  <c r="Q2416" i="1"/>
  <c r="Q2418" i="1"/>
  <c r="Q2420" i="1"/>
  <c r="Q2422" i="1"/>
  <c r="Q2424" i="1"/>
  <c r="Q2426" i="1"/>
  <c r="Q2428" i="1"/>
  <c r="Q2430" i="1"/>
  <c r="Q2432" i="1"/>
  <c r="Q2434" i="1"/>
  <c r="Q2436" i="1"/>
  <c r="Q2438" i="1"/>
  <c r="Q2440" i="1"/>
  <c r="Q2442" i="1"/>
  <c r="Q2444" i="1"/>
  <c r="Q2446" i="1"/>
  <c r="Q2448" i="1"/>
  <c r="Q2450" i="1"/>
  <c r="Q2452" i="1"/>
  <c r="Q2454" i="1"/>
  <c r="Q2456" i="1"/>
  <c r="Q2458" i="1"/>
  <c r="Q2460" i="1"/>
  <c r="Q2462" i="1"/>
  <c r="Q2464" i="1"/>
  <c r="Q2466" i="1"/>
  <c r="Q2468" i="1"/>
  <c r="Q2470" i="1"/>
  <c r="Q2472" i="1"/>
  <c r="Q2474" i="1"/>
  <c r="Q2476" i="1"/>
  <c r="Q2478" i="1"/>
  <c r="Q2480" i="1"/>
  <c r="Q2482" i="1"/>
  <c r="Q2484" i="1"/>
  <c r="Q2486" i="1"/>
  <c r="Q2488" i="1"/>
  <c r="Q2490" i="1"/>
  <c r="Q2492" i="1"/>
  <c r="Q2494" i="1"/>
  <c r="P2495" i="1"/>
  <c r="Q2495" i="1"/>
  <c r="P2499" i="1"/>
  <c r="Q2499" i="1"/>
  <c r="P2503" i="1"/>
  <c r="Q2503" i="1"/>
  <c r="P2507" i="1"/>
  <c r="Q2507" i="1"/>
  <c r="P2511" i="1"/>
  <c r="Q2511" i="1"/>
  <c r="P2515" i="1"/>
  <c r="Q2515" i="1"/>
  <c r="P2519" i="1"/>
  <c r="Q2519" i="1"/>
  <c r="P2523" i="1"/>
  <c r="Q2523" i="1"/>
  <c r="Q3236" i="1"/>
  <c r="Q3238" i="1"/>
  <c r="Q3244" i="1"/>
  <c r="Q3246" i="1"/>
  <c r="Q3248" i="1"/>
  <c r="Q3250" i="1"/>
  <c r="Q3252" i="1"/>
  <c r="Q3254" i="1"/>
  <c r="Q3256" i="1"/>
  <c r="Q3258" i="1"/>
  <c r="Q3260" i="1"/>
  <c r="Q3262" i="1"/>
  <c r="Q3264" i="1"/>
  <c r="Q3266" i="1"/>
  <c r="Q3268" i="1"/>
  <c r="Q3270" i="1"/>
  <c r="Q3272" i="1"/>
  <c r="Q3274" i="1"/>
  <c r="Q3276" i="1"/>
  <c r="Q3278" i="1"/>
  <c r="Q3280" i="1"/>
  <c r="Q3282" i="1"/>
  <c r="Q3284" i="1"/>
  <c r="Q3286" i="1"/>
  <c r="Q3288" i="1"/>
  <c r="Q3290" i="1"/>
  <c r="Q3292" i="1"/>
  <c r="Q3294" i="1"/>
  <c r="Q3296" i="1"/>
  <c r="Q3298" i="1"/>
  <c r="Q3300" i="1"/>
  <c r="Q3302" i="1"/>
  <c r="Q3304" i="1"/>
  <c r="Q3306" i="1"/>
  <c r="Q3308" i="1"/>
  <c r="Q3310" i="1"/>
  <c r="Q3312" i="1"/>
  <c r="Q3314" i="1"/>
  <c r="Q3316" i="1"/>
  <c r="Q3318" i="1"/>
  <c r="Q3320" i="1"/>
  <c r="Q3322" i="1"/>
  <c r="Q3324" i="1"/>
  <c r="Q3326" i="1"/>
  <c r="Q3328" i="1"/>
  <c r="Q3330" i="1"/>
  <c r="Q3332" i="1"/>
  <c r="Q3334" i="1"/>
  <c r="Q3336" i="1"/>
  <c r="Q3338" i="1"/>
  <c r="Q3340" i="1"/>
  <c r="Q3342" i="1"/>
  <c r="Q3344" i="1"/>
  <c r="Q3346" i="1"/>
  <c r="Q3348" i="1"/>
  <c r="Q3350" i="1"/>
  <c r="Q3352" i="1"/>
  <c r="Q3354" i="1"/>
  <c r="Q3356" i="1"/>
  <c r="Q3358" i="1"/>
  <c r="Q3360" i="1"/>
  <c r="Q3362" i="1"/>
  <c r="Q3364" i="1"/>
  <c r="Q3366" i="1"/>
  <c r="Q3368" i="1"/>
  <c r="Q3370" i="1"/>
  <c r="Q3372" i="1"/>
  <c r="Q3374" i="1"/>
  <c r="Q3376" i="1"/>
  <c r="Q3378" i="1"/>
  <c r="Q3380" i="1"/>
  <c r="Q3382" i="1"/>
  <c r="Q3384" i="1"/>
  <c r="Q3386" i="1"/>
  <c r="Q3388" i="1"/>
  <c r="Q3390" i="1"/>
  <c r="Q3392" i="1"/>
  <c r="Q3394" i="1"/>
  <c r="Q3396" i="1"/>
  <c r="Q3398" i="1"/>
  <c r="Q3400" i="1"/>
  <c r="Q3402" i="1"/>
  <c r="Q3404" i="1"/>
  <c r="Q3406" i="1"/>
  <c r="Q3408" i="1"/>
  <c r="Q3410" i="1"/>
  <c r="Q3412" i="1"/>
  <c r="Q3414" i="1"/>
  <c r="Q3416" i="1"/>
  <c r="Q3418" i="1"/>
  <c r="Q3420" i="1"/>
  <c r="Q3422" i="1"/>
  <c r="Q3424" i="1"/>
  <c r="Q3426" i="1"/>
  <c r="Q3428" i="1"/>
  <c r="Q3430" i="1"/>
  <c r="Q3432" i="1"/>
  <c r="Q3434" i="1"/>
  <c r="Q3436" i="1"/>
  <c r="Q3438" i="1"/>
  <c r="Q3440" i="1"/>
  <c r="Q3442" i="1"/>
  <c r="Q3444" i="1"/>
  <c r="Q3446" i="1"/>
  <c r="Q3448" i="1"/>
  <c r="Q3450" i="1"/>
  <c r="Q3452" i="1"/>
  <c r="Q3454" i="1"/>
  <c r="Q3456" i="1"/>
  <c r="Q3458" i="1"/>
  <c r="Q3460" i="1"/>
  <c r="Q3462" i="1"/>
  <c r="Q3464" i="1"/>
  <c r="Q3466" i="1"/>
  <c r="Q3468" i="1"/>
  <c r="Q3470" i="1"/>
  <c r="Q3472" i="1"/>
  <c r="Q3474" i="1"/>
  <c r="Q3476" i="1"/>
  <c r="Q3478" i="1"/>
  <c r="Q3480" i="1"/>
  <c r="Q3482" i="1"/>
  <c r="Q3484" i="1"/>
  <c r="Q3486" i="1"/>
  <c r="Q3488" i="1"/>
  <c r="Q3490" i="1"/>
  <c r="Q3492" i="1"/>
  <c r="Q3494" i="1"/>
  <c r="Q3496" i="1"/>
  <c r="Q3498" i="1"/>
  <c r="Q3500" i="1"/>
  <c r="Q3502" i="1"/>
  <c r="Q3504" i="1"/>
  <c r="Q3506" i="1"/>
  <c r="Q3508" i="1"/>
  <c r="Q3510" i="1"/>
  <c r="Q3512" i="1"/>
  <c r="Q3514" i="1"/>
  <c r="Q3516" i="1"/>
  <c r="Q3518" i="1"/>
  <c r="Q3520" i="1"/>
  <c r="Q3522" i="1"/>
  <c r="Q3524" i="1"/>
  <c r="Q3526" i="1"/>
  <c r="Q3528" i="1"/>
  <c r="Q3530" i="1"/>
  <c r="Q3532" i="1"/>
  <c r="Q3534" i="1"/>
  <c r="Q3536" i="1"/>
  <c r="Q3564" i="1"/>
  <c r="Q2525" i="1"/>
  <c r="Q2527" i="1"/>
  <c r="Q2529" i="1"/>
  <c r="Q2531" i="1"/>
  <c r="Q2533" i="1"/>
  <c r="Q2535" i="1"/>
  <c r="Q2537" i="1"/>
  <c r="Q2539" i="1"/>
  <c r="Q2541" i="1"/>
  <c r="Q2543" i="1"/>
  <c r="Q2545" i="1"/>
  <c r="Q2547" i="1"/>
  <c r="Q2549" i="1"/>
  <c r="Q2551" i="1"/>
  <c r="Q2553" i="1"/>
  <c r="Q2555" i="1"/>
  <c r="Q2557" i="1"/>
  <c r="Q2559" i="1"/>
  <c r="Q2561" i="1"/>
  <c r="Q2563" i="1"/>
  <c r="Q2565" i="1"/>
  <c r="Q2567" i="1"/>
  <c r="Q2569" i="1"/>
  <c r="Q2571" i="1"/>
  <c r="Q2573" i="1"/>
  <c r="Q2575" i="1"/>
  <c r="Q2577" i="1"/>
  <c r="Q2579" i="1"/>
  <c r="Q2581" i="1"/>
  <c r="Q2583" i="1"/>
  <c r="Q2585" i="1"/>
  <c r="Q2587" i="1"/>
  <c r="Q2589" i="1"/>
  <c r="Q2591" i="1"/>
  <c r="Q2593" i="1"/>
  <c r="Q2595" i="1"/>
  <c r="Q2597" i="1"/>
  <c r="Q2599" i="1"/>
  <c r="Q2601" i="1"/>
  <c r="Q2603" i="1"/>
  <c r="Q2605" i="1"/>
  <c r="Q2607" i="1"/>
  <c r="Q2609" i="1"/>
  <c r="Q2611" i="1"/>
  <c r="Q2613" i="1"/>
  <c r="Q2615" i="1"/>
  <c r="Q2617" i="1"/>
  <c r="Q2619" i="1"/>
  <c r="Q2621" i="1"/>
  <c r="Q2623" i="1"/>
  <c r="Q2625" i="1"/>
  <c r="Q2627" i="1"/>
  <c r="Q2629" i="1"/>
  <c r="Q2631" i="1"/>
  <c r="Q2633" i="1"/>
  <c r="Q2635" i="1"/>
  <c r="Q2637" i="1"/>
  <c r="Q2639" i="1"/>
  <c r="Q2641" i="1"/>
  <c r="Q2643" i="1"/>
  <c r="Q2645" i="1"/>
  <c r="Q2647" i="1"/>
  <c r="Q2649" i="1"/>
  <c r="Q2651" i="1"/>
  <c r="Q2653" i="1"/>
  <c r="Q2655" i="1"/>
  <c r="Q2657" i="1"/>
  <c r="Q2659" i="1"/>
  <c r="Q2661" i="1"/>
  <c r="Q2663" i="1"/>
  <c r="Q2665" i="1"/>
  <c r="Q2667" i="1"/>
  <c r="Q2669" i="1"/>
  <c r="Q2671" i="1"/>
  <c r="Q2673" i="1"/>
  <c r="Q2675" i="1"/>
  <c r="Q2677" i="1"/>
  <c r="Q2679" i="1"/>
  <c r="Q2681" i="1"/>
  <c r="Q2683" i="1"/>
  <c r="Q2685" i="1"/>
  <c r="Q2687" i="1"/>
  <c r="Q2689" i="1"/>
  <c r="Q2691" i="1"/>
  <c r="Q2693" i="1"/>
  <c r="Q2695" i="1"/>
  <c r="Q2697" i="1"/>
  <c r="Q2699" i="1"/>
  <c r="Q2701" i="1"/>
  <c r="Q2703" i="1"/>
  <c r="Q2705" i="1"/>
  <c r="Q2707" i="1"/>
  <c r="Q2709" i="1"/>
  <c r="Q2711" i="1"/>
  <c r="Q2713" i="1"/>
  <c r="Q2715" i="1"/>
  <c r="Q2717" i="1"/>
  <c r="Q2719" i="1"/>
  <c r="Q2721" i="1"/>
  <c r="Q2723" i="1"/>
  <c r="Q2725" i="1"/>
  <c r="Q2727" i="1"/>
  <c r="Q2729" i="1"/>
  <c r="Q2731" i="1"/>
  <c r="Q2733" i="1"/>
  <c r="Q2735" i="1"/>
  <c r="Q2737" i="1"/>
  <c r="Q2739" i="1"/>
  <c r="Q2741" i="1"/>
  <c r="Q2743" i="1"/>
  <c r="Q2745" i="1"/>
  <c r="Q2747" i="1"/>
  <c r="Q2749" i="1"/>
  <c r="Q2751" i="1"/>
  <c r="Q2753" i="1"/>
  <c r="Q2755" i="1"/>
  <c r="Q2757" i="1"/>
  <c r="Q2759" i="1"/>
  <c r="Q2761" i="1"/>
  <c r="Q2763" i="1"/>
  <c r="Q2765" i="1"/>
  <c r="Q2767" i="1"/>
  <c r="Q2769" i="1"/>
  <c r="Q2771" i="1"/>
  <c r="Q2773" i="1"/>
  <c r="Q2775" i="1"/>
  <c r="Q2777" i="1"/>
  <c r="Q2779" i="1"/>
  <c r="Q2781" i="1"/>
  <c r="Q2783" i="1"/>
  <c r="Q2785" i="1"/>
  <c r="Q2787" i="1"/>
  <c r="Q2789" i="1"/>
  <c r="Q2791" i="1"/>
  <c r="Q2793" i="1"/>
  <c r="Q2795" i="1"/>
  <c r="Q2797" i="1"/>
  <c r="Q2799" i="1"/>
  <c r="Q2801" i="1"/>
  <c r="Q2803" i="1"/>
  <c r="Q2805" i="1"/>
  <c r="Q2807" i="1"/>
  <c r="Q2809" i="1"/>
  <c r="Q2811" i="1"/>
  <c r="Q2813" i="1"/>
  <c r="Q2815" i="1"/>
  <c r="Q2817" i="1"/>
  <c r="Q2819" i="1"/>
  <c r="Q2821" i="1"/>
  <c r="Q2823" i="1"/>
  <c r="Q2825" i="1"/>
  <c r="Q2827" i="1"/>
  <c r="Q2829" i="1"/>
  <c r="Q2831" i="1"/>
  <c r="Q2833" i="1"/>
  <c r="Q2835" i="1"/>
  <c r="Q2837" i="1"/>
  <c r="Q2839" i="1"/>
  <c r="Q2841" i="1"/>
  <c r="Q2843" i="1"/>
  <c r="Q2845" i="1"/>
  <c r="Q2847" i="1"/>
  <c r="Q2849" i="1"/>
  <c r="Q2851" i="1"/>
  <c r="Q2853" i="1"/>
  <c r="Q2855" i="1"/>
  <c r="Q2857" i="1"/>
  <c r="Q2859" i="1"/>
  <c r="Q2861" i="1"/>
  <c r="Q2863" i="1"/>
  <c r="Q2865" i="1"/>
  <c r="Q2867" i="1"/>
  <c r="Q2869" i="1"/>
  <c r="Q2871" i="1"/>
  <c r="Q2873" i="1"/>
  <c r="Q2875" i="1"/>
  <c r="Q2877" i="1"/>
  <c r="Q2879" i="1"/>
  <c r="Q2881" i="1"/>
  <c r="Q2883" i="1"/>
  <c r="Q2885" i="1"/>
  <c r="Q2887" i="1"/>
  <c r="Q2889" i="1"/>
  <c r="Q2891" i="1"/>
  <c r="Q2893" i="1"/>
  <c r="Q2895" i="1"/>
  <c r="Q2897" i="1"/>
  <c r="Q2899" i="1"/>
  <c r="Q2901" i="1"/>
  <c r="Q2903" i="1"/>
  <c r="Q2905" i="1"/>
  <c r="Q2907" i="1"/>
  <c r="Q2909" i="1"/>
  <c r="Q2911" i="1"/>
  <c r="Q2913" i="1"/>
  <c r="Q2915" i="1"/>
  <c r="Q2917" i="1"/>
  <c r="Q2919" i="1"/>
  <c r="Q2921" i="1"/>
  <c r="Q2923" i="1"/>
  <c r="Q2925" i="1"/>
  <c r="Q2927" i="1"/>
  <c r="Q2929" i="1"/>
  <c r="Q2931" i="1"/>
  <c r="Q2933" i="1"/>
  <c r="Q2935" i="1"/>
  <c r="Q2937" i="1"/>
  <c r="Q2939" i="1"/>
  <c r="Q2941" i="1"/>
  <c r="Q2943" i="1"/>
  <c r="Q2945" i="1"/>
  <c r="Q2947" i="1"/>
  <c r="Q2949" i="1"/>
  <c r="Q2951" i="1"/>
  <c r="Q2953" i="1"/>
  <c r="Q2955" i="1"/>
  <c r="Q2957" i="1"/>
  <c r="Q2959" i="1"/>
  <c r="Q2961" i="1"/>
  <c r="Q2963" i="1"/>
  <c r="Q2965" i="1"/>
  <c r="Q2967" i="1"/>
  <c r="Q2969" i="1"/>
  <c r="Q2971" i="1"/>
  <c r="Q2973" i="1"/>
  <c r="Q2975" i="1"/>
  <c r="Q2977" i="1"/>
  <c r="Q2979" i="1"/>
  <c r="Q2981" i="1"/>
  <c r="Q2983" i="1"/>
  <c r="Q2985" i="1"/>
  <c r="Q2987" i="1"/>
  <c r="Q2989" i="1"/>
  <c r="Q2991" i="1"/>
  <c r="Q2993" i="1"/>
  <c r="Q2995" i="1"/>
  <c r="Q2997" i="1"/>
  <c r="Q2999" i="1"/>
  <c r="Q3001" i="1"/>
  <c r="Q3003" i="1"/>
  <c r="Q3005" i="1"/>
  <c r="Q3007" i="1"/>
  <c r="Q3009" i="1"/>
  <c r="Q3011" i="1"/>
  <c r="Q3013" i="1"/>
  <c r="Q3015" i="1"/>
  <c r="Q3017" i="1"/>
  <c r="Q3019" i="1"/>
  <c r="Q3021" i="1"/>
  <c r="Q3023" i="1"/>
  <c r="Q3025" i="1"/>
  <c r="Q3027" i="1"/>
  <c r="Q3029" i="1"/>
  <c r="Q3031" i="1"/>
  <c r="Q3033" i="1"/>
  <c r="Q3035" i="1"/>
  <c r="Q3037" i="1"/>
  <c r="Q3039" i="1"/>
  <c r="Q3041" i="1"/>
  <c r="Q3043" i="1"/>
  <c r="Q3045" i="1"/>
  <c r="Q3047" i="1"/>
  <c r="Q3049" i="1"/>
  <c r="Q3051" i="1"/>
  <c r="Q3053" i="1"/>
  <c r="Q3055" i="1"/>
  <c r="Q3057" i="1"/>
  <c r="Q3059" i="1"/>
  <c r="Q3061" i="1"/>
  <c r="Q3063" i="1"/>
  <c r="Q3065" i="1"/>
  <c r="Q3067" i="1"/>
  <c r="Q3069" i="1"/>
  <c r="Q3071" i="1"/>
  <c r="Q3073" i="1"/>
  <c r="Q3075" i="1"/>
  <c r="Q3077" i="1"/>
  <c r="Q3079" i="1"/>
  <c r="Q3081" i="1"/>
  <c r="Q3083" i="1"/>
  <c r="Q3085" i="1"/>
  <c r="Q3087" i="1"/>
  <c r="Q3089" i="1"/>
  <c r="Q3091" i="1"/>
  <c r="Q3093" i="1"/>
  <c r="Q3095" i="1"/>
  <c r="Q3097" i="1"/>
  <c r="Q3099" i="1"/>
  <c r="Q3101" i="1"/>
  <c r="Q3103" i="1"/>
  <c r="Q3105" i="1"/>
  <c r="Q3107" i="1"/>
  <c r="Q3109" i="1"/>
  <c r="Q3111" i="1"/>
  <c r="Q3113" i="1"/>
  <c r="Q3115" i="1"/>
  <c r="Q3117" i="1"/>
  <c r="Q3119" i="1"/>
  <c r="Q3121" i="1"/>
  <c r="Q3123" i="1"/>
  <c r="Q3125" i="1"/>
  <c r="Q3127" i="1"/>
  <c r="Q3129" i="1"/>
  <c r="Q3131" i="1"/>
  <c r="Q3133" i="1"/>
  <c r="Q3135" i="1"/>
  <c r="Q3137" i="1"/>
  <c r="Q3139" i="1"/>
  <c r="Q3141" i="1"/>
  <c r="Q3143" i="1"/>
  <c r="Q3145" i="1"/>
  <c r="Q3147" i="1"/>
  <c r="Q3149" i="1"/>
  <c r="Q3151" i="1"/>
  <c r="Q3153" i="1"/>
  <c r="Q3155" i="1"/>
  <c r="Q3157" i="1"/>
  <c r="Q3159" i="1"/>
  <c r="Q3161" i="1"/>
  <c r="Q3163" i="1"/>
  <c r="Q3165" i="1"/>
  <c r="Q3167" i="1"/>
  <c r="Q3169" i="1"/>
  <c r="Q3171" i="1"/>
  <c r="Q3179" i="1"/>
  <c r="Q3181" i="1"/>
  <c r="P3569" i="1"/>
  <c r="P3570" i="1"/>
  <c r="P3571" i="1"/>
  <c r="P3572" i="1"/>
  <c r="P3573" i="1"/>
  <c r="P3574" i="1"/>
  <c r="P3575" i="1"/>
  <c r="P3576" i="1"/>
  <c r="P3577" i="1"/>
  <c r="P3578" i="1"/>
  <c r="P3579" i="1"/>
  <c r="Q3580" i="1"/>
  <c r="Q3582" i="1"/>
  <c r="Q3584" i="1"/>
  <c r="Q3586" i="1"/>
  <c r="Q3588" i="1"/>
  <c r="Q3590" i="1"/>
  <c r="Q3592" i="1"/>
  <c r="Q3594" i="1"/>
  <c r="Q3596" i="1"/>
  <c r="Q3598" i="1"/>
  <c r="Q3600" i="1"/>
  <c r="Q3602" i="1"/>
  <c r="Q3604" i="1"/>
  <c r="Q3606" i="1"/>
  <c r="Q3608" i="1"/>
  <c r="Q3610" i="1"/>
  <c r="Q3612" i="1"/>
  <c r="Q3614" i="1"/>
  <c r="Q3616" i="1"/>
  <c r="Q3618" i="1"/>
  <c r="Q3620" i="1"/>
  <c r="Q3622" i="1"/>
  <c r="Q3624" i="1"/>
  <c r="Q3626" i="1"/>
  <c r="Q3628" i="1"/>
  <c r="Q3630" i="1"/>
  <c r="Q3632" i="1"/>
  <c r="Q3634" i="1"/>
  <c r="Q3636" i="1"/>
  <c r="Q3638" i="1"/>
  <c r="Q3640" i="1"/>
  <c r="Q3642" i="1"/>
  <c r="Q3644" i="1"/>
  <c r="Q3646" i="1"/>
  <c r="Q3648" i="1"/>
  <c r="Q3650" i="1"/>
  <c r="P3688" i="1"/>
  <c r="Q3688" i="1"/>
  <c r="P3692" i="1"/>
  <c r="Q3692" i="1"/>
  <c r="P3696" i="1"/>
  <c r="Q3696" i="1"/>
  <c r="P3700" i="1"/>
  <c r="Q3700" i="1"/>
  <c r="Q3653" i="1"/>
  <c r="Q3655" i="1"/>
  <c r="Q3657" i="1"/>
  <c r="Q3659" i="1"/>
  <c r="Q3661" i="1"/>
  <c r="Q3663" i="1"/>
  <c r="Q3665" i="1"/>
  <c r="Q3667" i="1"/>
  <c r="Q3669" i="1"/>
  <c r="Q3671" i="1"/>
  <c r="Q3673" i="1"/>
  <c r="Q3675" i="1"/>
  <c r="Q3677" i="1"/>
  <c r="Q3679" i="1"/>
  <c r="Q3681" i="1"/>
  <c r="Q3683" i="1"/>
  <c r="Q3685" i="1"/>
  <c r="P3686" i="1"/>
  <c r="Q3686" i="1"/>
  <c r="P3690" i="1"/>
  <c r="Q3690" i="1"/>
  <c r="P3694" i="1"/>
  <c r="Q3694" i="1"/>
  <c r="P3698" i="1"/>
  <c r="Q3698" i="1"/>
  <c r="P3702" i="1"/>
  <c r="Q3702" i="1"/>
  <c r="Q3777" i="1"/>
  <c r="Q3779" i="1"/>
  <c r="Q3781" i="1"/>
  <c r="Q3783" i="1"/>
  <c r="Q3785" i="1"/>
  <c r="Q3787" i="1"/>
  <c r="Q3789" i="1"/>
  <c r="Q3791" i="1"/>
  <c r="Q3793" i="1"/>
  <c r="Q3795" i="1"/>
  <c r="Q3797" i="1"/>
  <c r="Q3799" i="1"/>
  <c r="Q3801" i="1"/>
  <c r="Q3803" i="1"/>
  <c r="Q3805" i="1"/>
  <c r="Q3807" i="1"/>
  <c r="Q3809" i="1"/>
  <c r="Q3811" i="1"/>
  <c r="Q3813" i="1"/>
  <c r="Q3815" i="1"/>
  <c r="Q3817" i="1"/>
  <c r="Q3819" i="1"/>
  <c r="Q3821" i="1"/>
  <c r="Q3823" i="1"/>
  <c r="Q3825" i="1"/>
  <c r="Q3827" i="1"/>
  <c r="Q3829" i="1"/>
  <c r="Q3831" i="1"/>
  <c r="Q3833" i="1"/>
  <c r="Q3835" i="1"/>
  <c r="Q3837" i="1"/>
  <c r="Q3839" i="1"/>
  <c r="Q3841" i="1"/>
  <c r="Q3843" i="1"/>
  <c r="P3883" i="1"/>
  <c r="Q3883" i="1"/>
  <c r="P3887" i="1"/>
  <c r="Q3887" i="1"/>
  <c r="P3891" i="1"/>
  <c r="Q3891" i="1"/>
  <c r="P3895" i="1"/>
  <c r="Q3895" i="1"/>
  <c r="Q3704" i="1"/>
  <c r="Q3706" i="1"/>
  <c r="Q3708" i="1"/>
  <c r="Q3710" i="1"/>
  <c r="Q3712" i="1"/>
  <c r="Q3714" i="1"/>
  <c r="Q3716" i="1"/>
  <c r="Q3718" i="1"/>
  <c r="Q3720" i="1"/>
  <c r="Q3722" i="1"/>
  <c r="Q3724" i="1"/>
  <c r="Q3726" i="1"/>
  <c r="Q3728" i="1"/>
  <c r="Q3730" i="1"/>
  <c r="Q3732" i="1"/>
  <c r="Q3734" i="1"/>
  <c r="Q3736" i="1"/>
  <c r="Q3738" i="1"/>
  <c r="Q3740" i="1"/>
  <c r="Q3742" i="1"/>
  <c r="Q3744" i="1"/>
  <c r="Q3746" i="1"/>
  <c r="Q3748" i="1"/>
  <c r="Q3750" i="1"/>
  <c r="Q3752" i="1"/>
  <c r="Q3754" i="1"/>
  <c r="Q3756" i="1"/>
  <c r="Q3758" i="1"/>
  <c r="Q3760" i="1"/>
  <c r="Q3762" i="1"/>
  <c r="Q3764" i="1"/>
  <c r="Q3766" i="1"/>
  <c r="Q3768" i="1"/>
  <c r="Q3770" i="1"/>
  <c r="Q3772" i="1"/>
  <c r="Q3774" i="1"/>
  <c r="Q3846" i="1"/>
  <c r="Q3848" i="1"/>
  <c r="Q3850" i="1"/>
  <c r="Q3852" i="1"/>
  <c r="Q3854" i="1"/>
  <c r="Q3856" i="1"/>
  <c r="Q3858" i="1"/>
  <c r="Q3860" i="1"/>
  <c r="Q3862" i="1"/>
  <c r="Q3864" i="1"/>
  <c r="Q3866" i="1"/>
  <c r="Q3868" i="1"/>
  <c r="Q3870" i="1"/>
  <c r="Q3872" i="1"/>
  <c r="Q3874" i="1"/>
  <c r="Q3876" i="1"/>
  <c r="Q3878" i="1"/>
  <c r="Q3880" i="1"/>
  <c r="P3881" i="1"/>
  <c r="Q3881" i="1"/>
  <c r="P3885" i="1"/>
  <c r="Q3885" i="1"/>
  <c r="P3889" i="1"/>
  <c r="Q3889" i="1"/>
  <c r="P3893" i="1"/>
  <c r="Q3893" i="1"/>
  <c r="Q4054" i="1"/>
  <c r="Q4056" i="1"/>
  <c r="Q4058" i="1"/>
  <c r="Q4060" i="1"/>
  <c r="Q4062" i="1"/>
  <c r="Q4064" i="1"/>
  <c r="Q4066" i="1"/>
  <c r="Q4068" i="1"/>
  <c r="Q4070" i="1"/>
  <c r="Q4072" i="1"/>
  <c r="Q4074" i="1"/>
  <c r="Q4076" i="1"/>
  <c r="Q4078" i="1"/>
  <c r="Q4080" i="1"/>
  <c r="Q4082" i="1"/>
  <c r="Q4084" i="1"/>
  <c r="Q4086" i="1"/>
  <c r="Q4088" i="1"/>
  <c r="Q4090" i="1"/>
  <c r="Q4092" i="1"/>
  <c r="Q4094" i="1"/>
  <c r="Q4096" i="1"/>
  <c r="Q4098" i="1"/>
  <c r="Q4100" i="1"/>
  <c r="Q4102" i="1"/>
  <c r="Q4104" i="1"/>
  <c r="Q4106" i="1"/>
  <c r="Q4108" i="1"/>
  <c r="Q4110" i="1"/>
  <c r="Q4112" i="1"/>
  <c r="Q4114" i="1"/>
  <c r="Q4116" i="1"/>
  <c r="Q4118" i="1"/>
  <c r="Q4120" i="1"/>
  <c r="Q4122" i="1"/>
  <c r="Q4124" i="1"/>
  <c r="Q4126" i="1"/>
  <c r="Q4128" i="1"/>
  <c r="Q4130" i="1"/>
  <c r="Q4132" i="1"/>
  <c r="Q4134" i="1"/>
  <c r="Q4136" i="1"/>
  <c r="Q4138" i="1"/>
  <c r="Q4140" i="1"/>
  <c r="Q4142" i="1"/>
  <c r="Q4144" i="1"/>
  <c r="Q4146" i="1"/>
  <c r="Q4148" i="1"/>
  <c r="Q4150" i="1"/>
  <c r="Q4152" i="1"/>
  <c r="Q4154" i="1"/>
  <c r="Q4156" i="1"/>
  <c r="Q4158" i="1"/>
  <c r="Q4160" i="1"/>
  <c r="Q4162" i="1"/>
  <c r="Q4164" i="1"/>
  <c r="Q4166" i="1"/>
  <c r="Q4168" i="1"/>
  <c r="Q4170" i="1"/>
  <c r="Q4172" i="1"/>
  <c r="Q4174" i="1"/>
  <c r="Q4176" i="1"/>
  <c r="Q4178" i="1"/>
  <c r="Q4180" i="1"/>
  <c r="Q4182" i="1"/>
  <c r="Q4184" i="1"/>
  <c r="Q4186" i="1"/>
  <c r="Q4188" i="1"/>
  <c r="Q4190" i="1"/>
  <c r="Q4192" i="1"/>
  <c r="P4205" i="1"/>
  <c r="Q4205" i="1"/>
  <c r="P4209" i="1"/>
  <c r="Q4209" i="1"/>
  <c r="P4213" i="1"/>
  <c r="Q4213" i="1"/>
  <c r="P4217" i="1"/>
  <c r="Q4217" i="1"/>
  <c r="P4221" i="1"/>
  <c r="Q4221" i="1"/>
  <c r="P4225" i="1"/>
  <c r="Q4225" i="1"/>
  <c r="Q3897" i="1"/>
  <c r="Q3899" i="1"/>
  <c r="Q3901" i="1"/>
  <c r="Q3903" i="1"/>
  <c r="Q3905" i="1"/>
  <c r="Q3907" i="1"/>
  <c r="Q3909" i="1"/>
  <c r="Q3911" i="1"/>
  <c r="Q3913" i="1"/>
  <c r="Q3915" i="1"/>
  <c r="Q3917" i="1"/>
  <c r="Q3919" i="1"/>
  <c r="Q3921" i="1"/>
  <c r="Q3923" i="1"/>
  <c r="Q3925" i="1"/>
  <c r="Q3927" i="1"/>
  <c r="Q3929" i="1"/>
  <c r="Q3931" i="1"/>
  <c r="Q3933" i="1"/>
  <c r="Q3935" i="1"/>
  <c r="Q3937" i="1"/>
  <c r="Q3939" i="1"/>
  <c r="Q3941" i="1"/>
  <c r="Q3943" i="1"/>
  <c r="Q3945" i="1"/>
  <c r="Q3947" i="1"/>
  <c r="Q3949" i="1"/>
  <c r="Q3951" i="1"/>
  <c r="Q3953" i="1"/>
  <c r="Q3955" i="1"/>
  <c r="Q3957" i="1"/>
  <c r="Q3959" i="1"/>
  <c r="Q3961" i="1"/>
  <c r="Q3963" i="1"/>
  <c r="Q3965" i="1"/>
  <c r="Q3967" i="1"/>
  <c r="Q3969" i="1"/>
  <c r="Q3971" i="1"/>
  <c r="Q3973" i="1"/>
  <c r="Q3975" i="1"/>
  <c r="Q3977" i="1"/>
  <c r="Q3979" i="1"/>
  <c r="Q3981" i="1"/>
  <c r="Q3983" i="1"/>
  <c r="Q3985" i="1"/>
  <c r="Q3987" i="1"/>
  <c r="Q3989" i="1"/>
  <c r="Q3991" i="1"/>
  <c r="Q3993" i="1"/>
  <c r="Q3995" i="1"/>
  <c r="Q3997" i="1"/>
  <c r="Q3999" i="1"/>
  <c r="Q4001" i="1"/>
  <c r="Q4003" i="1"/>
  <c r="Q4005" i="1"/>
  <c r="Q4007" i="1"/>
  <c r="Q4009" i="1"/>
  <c r="Q4011" i="1"/>
  <c r="Q4013" i="1"/>
  <c r="Q4015" i="1"/>
  <c r="Q4017" i="1"/>
  <c r="Q4021" i="1"/>
  <c r="Q4023" i="1"/>
  <c r="Q4025" i="1"/>
  <c r="Q4027" i="1"/>
  <c r="Q4029" i="1"/>
  <c r="Q4031" i="1"/>
  <c r="Q4033" i="1"/>
  <c r="Q4035" i="1"/>
  <c r="Q4037" i="1"/>
  <c r="Q4039" i="1"/>
  <c r="Q4041" i="1"/>
  <c r="Q4043" i="1"/>
  <c r="Q4045" i="1"/>
  <c r="Q4047" i="1"/>
  <c r="P4207" i="1"/>
  <c r="Q4207" i="1"/>
  <c r="P4211" i="1"/>
  <c r="Q4211" i="1"/>
  <c r="P4215" i="1"/>
  <c r="Q4215" i="1"/>
  <c r="P4219" i="1"/>
  <c r="Q4219" i="1"/>
  <c r="P4223" i="1"/>
  <c r="Q4223" i="1"/>
  <c r="P4227" i="1"/>
  <c r="Q4227" i="1"/>
  <c r="Q4229" i="1"/>
  <c r="Q4231" i="1"/>
  <c r="Q4233" i="1"/>
  <c r="Q4235" i="1"/>
  <c r="Q4237" i="1"/>
  <c r="Q4239" i="1"/>
  <c r="Q4241" i="1"/>
  <c r="Q4243" i="1"/>
  <c r="Q4245" i="1"/>
  <c r="Q4247" i="1"/>
  <c r="Q4249" i="1"/>
  <c r="Q4251" i="1"/>
  <c r="Q4253" i="1"/>
  <c r="Q4255" i="1"/>
  <c r="Q4257" i="1"/>
  <c r="Q4259" i="1"/>
  <c r="Q4261" i="1"/>
  <c r="Q4263" i="1"/>
  <c r="Q4265" i="1"/>
  <c r="Q4267" i="1"/>
  <c r="Q4269" i="1"/>
  <c r="Q4271" i="1"/>
  <c r="Q4273" i="1"/>
  <c r="Q4275" i="1"/>
  <c r="Q4277" i="1"/>
  <c r="Q4279" i="1"/>
  <c r="Q4281" i="1"/>
  <c r="Q4283" i="1"/>
  <c r="Q4285" i="1"/>
  <c r="Q4287" i="1"/>
  <c r="Q4289" i="1"/>
  <c r="Q4291" i="1"/>
  <c r="Q4293" i="1"/>
  <c r="Q4295" i="1"/>
  <c r="Q4297" i="1"/>
  <c r="Q4299" i="1"/>
  <c r="Q4301" i="1"/>
  <c r="Q4303" i="1"/>
  <c r="Q4305" i="1"/>
  <c r="Q4307" i="1"/>
  <c r="Q4309" i="1"/>
  <c r="Q4311" i="1"/>
  <c r="Q4313" i="1"/>
  <c r="Q4315" i="1"/>
  <c r="Q4317" i="1"/>
  <c r="Q4319" i="1"/>
  <c r="Q4321" i="1"/>
  <c r="Q4323" i="1"/>
  <c r="Q4325" i="1"/>
  <c r="Q4327" i="1"/>
  <c r="Q4329" i="1"/>
  <c r="Q4331" i="1"/>
  <c r="Q4333" i="1"/>
  <c r="Q4335" i="1"/>
  <c r="Q4337" i="1"/>
  <c r="Q4339" i="1"/>
  <c r="Q4341" i="1"/>
  <c r="Q4343" i="1"/>
  <c r="Q4345" i="1"/>
  <c r="Q4347" i="1"/>
  <c r="Q4349" i="1"/>
  <c r="Q4351" i="1"/>
  <c r="Q4353" i="1"/>
  <c r="Q4355" i="1"/>
  <c r="Q4357" i="1"/>
  <c r="Q4359" i="1"/>
  <c r="Q4361" i="1"/>
  <c r="Q4363" i="1"/>
  <c r="Q4365" i="1"/>
  <c r="Q4367" i="1"/>
  <c r="Q4369" i="1"/>
  <c r="Q4371" i="1"/>
  <c r="Q4373" i="1"/>
  <c r="Q4375" i="1"/>
  <c r="Q4377" i="1"/>
  <c r="Q4379" i="1"/>
  <c r="Q4381" i="1"/>
  <c r="Q4383" i="1"/>
  <c r="Q4385" i="1"/>
  <c r="Q4387" i="1"/>
  <c r="Q4389" i="1"/>
  <c r="Q4391" i="1"/>
  <c r="Q4393" i="1"/>
  <c r="Q4395" i="1"/>
  <c r="Q4397" i="1"/>
  <c r="Q4399" i="1"/>
  <c r="Q4401" i="1"/>
  <c r="Q4403" i="1"/>
  <c r="Q4405" i="1"/>
  <c r="Q4407" i="1"/>
  <c r="Q4409" i="1"/>
  <c r="Q4411" i="1"/>
  <c r="Q4413" i="1"/>
  <c r="Q4415" i="1"/>
  <c r="Q4417" i="1"/>
  <c r="Q4419" i="1"/>
  <c r="Q4421" i="1"/>
  <c r="Q4423" i="1"/>
  <c r="Q4425" i="1"/>
  <c r="Q4427" i="1"/>
  <c r="Q4429" i="1"/>
  <c r="Q4431" i="1"/>
  <c r="Q4433" i="1"/>
  <c r="Q4435" i="1"/>
  <c r="Q4437" i="1"/>
  <c r="Q4439" i="1"/>
  <c r="Q4441" i="1"/>
  <c r="Q4443" i="1"/>
  <c r="Q4445" i="1"/>
  <c r="Q4447" i="1"/>
  <c r="Q4449" i="1"/>
  <c r="Q4451" i="1"/>
  <c r="Q4453" i="1"/>
  <c r="Q4455" i="1"/>
  <c r="Q4457" i="1"/>
  <c r="Q4459" i="1"/>
  <c r="Q4461" i="1"/>
  <c r="Q4463" i="1"/>
  <c r="Q4465" i="1"/>
  <c r="Q4467" i="1"/>
  <c r="Q4469" i="1"/>
  <c r="Q4471" i="1"/>
  <c r="Q4473" i="1"/>
  <c r="Q4475" i="1"/>
  <c r="Q4477" i="1"/>
  <c r="Q4479" i="1"/>
  <c r="Q4481" i="1"/>
  <c r="Q4483" i="1"/>
  <c r="Q4485" i="1"/>
  <c r="Q4487" i="1"/>
  <c r="Q4489" i="1"/>
  <c r="Q4491" i="1"/>
  <c r="Q4493" i="1"/>
  <c r="Q4495" i="1"/>
  <c r="Q4497" i="1"/>
  <c r="Q4499" i="1"/>
  <c r="Q4501" i="1"/>
  <c r="Q4503" i="1"/>
  <c r="Q4505" i="1"/>
  <c r="Q4507" i="1"/>
  <c r="Q4509" i="1"/>
  <c r="Q4511" i="1"/>
  <c r="Q4513" i="1"/>
  <c r="Q4515" i="1"/>
  <c r="Q4517" i="1"/>
  <c r="Q4519" i="1"/>
  <c r="Q4521" i="1"/>
  <c r="Q4523" i="1"/>
  <c r="Q4525" i="1"/>
  <c r="Q4527" i="1"/>
  <c r="Q4529" i="1"/>
  <c r="P4545" i="1"/>
  <c r="Q4545" i="1"/>
  <c r="Q4532" i="1"/>
  <c r="Q4534" i="1"/>
  <c r="Q4536" i="1"/>
  <c r="Q4538" i="1"/>
  <c r="Q4540" i="1"/>
  <c r="Q4542" i="1"/>
  <c r="P4543" i="1"/>
  <c r="Q4543" i="1"/>
  <c r="P4547" i="1"/>
  <c r="Q4547" i="1"/>
  <c r="Q4550" i="1"/>
  <c r="Q4552" i="1"/>
  <c r="Q4554" i="1"/>
  <c r="Q4556" i="1"/>
  <c r="Q4558" i="1"/>
  <c r="Q4560" i="1"/>
  <c r="Q4562" i="1"/>
  <c r="Q4564" i="1"/>
  <c r="Q4566" i="1"/>
  <c r="Q4568" i="1"/>
  <c r="Q4570" i="1"/>
  <c r="Q4572" i="1"/>
  <c r="Q4574" i="1"/>
  <c r="Q4576" i="1"/>
  <c r="Q4578" i="1"/>
  <c r="Q4580" i="1"/>
  <c r="Q4582" i="1"/>
  <c r="Q4584" i="1"/>
  <c r="Q4586" i="1"/>
  <c r="Q4588" i="1"/>
  <c r="Q4590" i="1"/>
  <c r="Q4592" i="1"/>
  <c r="Q4594" i="1"/>
  <c r="Q4596" i="1"/>
  <c r="Q4598" i="1"/>
  <c r="Q4600" i="1"/>
  <c r="Q4602" i="1"/>
  <c r="Q4604" i="1"/>
  <c r="Q4606" i="1"/>
  <c r="Q4608" i="1"/>
  <c r="Q4610" i="1"/>
  <c r="Q4612" i="1"/>
  <c r="Q4614" i="1"/>
  <c r="Q4616" i="1"/>
  <c r="Q4618" i="1"/>
  <c r="Q4620" i="1"/>
  <c r="Q4622" i="1"/>
  <c r="Q4624" i="1"/>
  <c r="Q4626" i="1"/>
  <c r="Q4628" i="1"/>
  <c r="Q4630" i="1"/>
  <c r="Q4632" i="1"/>
  <c r="Q4634" i="1"/>
  <c r="Q4636" i="1"/>
  <c r="Q4638" i="1"/>
  <c r="Q4640" i="1"/>
  <c r="Q4642" i="1"/>
  <c r="Q4644" i="1"/>
  <c r="Q4646" i="1"/>
  <c r="Q4648" i="1"/>
  <c r="Q4650" i="1"/>
  <c r="Q4652" i="1"/>
  <c r="Q4654" i="1"/>
  <c r="Q4656" i="1"/>
  <c r="Q4658" i="1"/>
  <c r="Q4660" i="1"/>
  <c r="Q4662" i="1"/>
  <c r="Q4664" i="1"/>
  <c r="Q4666" i="1"/>
  <c r="Q4668" i="1"/>
  <c r="Q4670" i="1"/>
  <c r="Q4672" i="1"/>
  <c r="Q4674" i="1"/>
  <c r="Q4676" i="1"/>
  <c r="Q4678" i="1"/>
  <c r="Q4680" i="1"/>
  <c r="Q4682" i="1"/>
  <c r="Q4684" i="1"/>
  <c r="Q4686" i="1"/>
  <c r="Q4688" i="1"/>
  <c r="Q4690" i="1"/>
  <c r="Q4692" i="1"/>
  <c r="Q4694" i="1"/>
  <c r="Q4696" i="1"/>
  <c r="Q4698" i="1"/>
  <c r="Q4700" i="1"/>
  <c r="Q4702" i="1"/>
  <c r="Q4704" i="1"/>
  <c r="Q4706" i="1"/>
  <c r="Q4708" i="1"/>
  <c r="Q4710" i="1"/>
  <c r="Q4712" i="1"/>
  <c r="P5050" i="1"/>
  <c r="P5051" i="1"/>
  <c r="P5052" i="1"/>
  <c r="Q5063" i="1"/>
  <c r="Q5065" i="1"/>
  <c r="Q5067" i="1"/>
  <c r="Q5069" i="1"/>
  <c r="Q5071" i="1"/>
  <c r="Q5073" i="1"/>
  <c r="Q5075" i="1"/>
  <c r="Q5077" i="1"/>
  <c r="Q5079" i="1"/>
  <c r="Q5081" i="1"/>
  <c r="Q5083" i="1"/>
  <c r="Q5085" i="1"/>
  <c r="Q5087" i="1"/>
  <c r="Q5089" i="1"/>
  <c r="Q5091" i="1"/>
  <c r="Q5093" i="1"/>
  <c r="Q5095" i="1"/>
  <c r="Q5097" i="1"/>
  <c r="Q5099" i="1"/>
  <c r="Q5101" i="1"/>
  <c r="Q5103" i="1"/>
  <c r="Q5105" i="1"/>
  <c r="Q5107" i="1"/>
  <c r="Q5109" i="1"/>
  <c r="Q5111" i="1"/>
  <c r="Q5113" i="1"/>
  <c r="Q5115" i="1"/>
  <c r="Q5117" i="1"/>
  <c r="Q5119" i="1"/>
  <c r="Q5121" i="1"/>
  <c r="Q5123" i="1"/>
  <c r="Q5125" i="1"/>
  <c r="Q5127" i="1"/>
  <c r="Q5129" i="1"/>
  <c r="Q5131" i="1"/>
  <c r="Q5133" i="1"/>
  <c r="Q5135" i="1"/>
  <c r="Q5137" i="1"/>
  <c r="Q5139" i="1"/>
  <c r="Q5141" i="1"/>
  <c r="Q5143" i="1"/>
  <c r="Q5145" i="1"/>
  <c r="Q5147" i="1"/>
  <c r="Q5149" i="1"/>
  <c r="Q5151" i="1"/>
  <c r="Q5153" i="1"/>
  <c r="Q5155" i="1"/>
  <c r="Q5157" i="1"/>
  <c r="Q5159" i="1"/>
  <c r="Q5163" i="1"/>
  <c r="Q5165" i="1"/>
  <c r="Q5167" i="1"/>
  <c r="Q5169" i="1"/>
  <c r="Q5171" i="1"/>
  <c r="Q5173" i="1"/>
  <c r="Q5175" i="1"/>
  <c r="Q5177" i="1"/>
  <c r="Q5179" i="1"/>
  <c r="Q5181" i="1"/>
  <c r="Q5183" i="1"/>
  <c r="Q5187" i="1"/>
  <c r="Q5189" i="1"/>
  <c r="Q5191" i="1"/>
  <c r="Q5192" i="1"/>
  <c r="Q5194" i="1"/>
  <c r="Q5196" i="1"/>
  <c r="Q5198" i="1"/>
  <c r="Q5200" i="1"/>
  <c r="Q5202" i="1"/>
  <c r="Q5204" i="1"/>
  <c r="Q5206" i="1"/>
  <c r="Q5208" i="1"/>
  <c r="Q5210" i="1"/>
  <c r="Q5212" i="1"/>
  <c r="Q5214" i="1"/>
  <c r="Q5216" i="1"/>
  <c r="Q5218" i="1"/>
  <c r="Q5220" i="1"/>
  <c r="Q5222" i="1"/>
  <c r="Q5224" i="1"/>
  <c r="Q5226" i="1"/>
  <c r="Q5228" i="1"/>
  <c r="Q5232" i="1"/>
  <c r="Q5234" i="1"/>
  <c r="Q5236" i="1"/>
  <c r="Q5238" i="1"/>
  <c r="Q5240" i="1"/>
  <c r="Q5242" i="1"/>
  <c r="Q5244" i="1"/>
  <c r="Q5248" i="1"/>
  <c r="Q5250" i="1"/>
  <c r="Q5252" i="1"/>
  <c r="Q5254" i="1"/>
  <c r="Q5258" i="1"/>
  <c r="Q5260" i="1"/>
  <c r="Q5262" i="1"/>
  <c r="Q5264" i="1"/>
  <c r="Q5266" i="1"/>
  <c r="Q5268" i="1"/>
  <c r="Q5270" i="1"/>
  <c r="Q5272" i="1"/>
  <c r="Q5274" i="1"/>
  <c r="Q5276" i="1"/>
  <c r="Q5287" i="1"/>
  <c r="Q5289" i="1"/>
  <c r="Q5291" i="1"/>
  <c r="Q5293" i="1"/>
  <c r="Q5295" i="1"/>
  <c r="Q5297" i="1"/>
  <c r="Q5299" i="1"/>
  <c r="Q5301" i="1"/>
  <c r="Q5303" i="1"/>
  <c r="Q5305" i="1"/>
  <c r="Q5307" i="1"/>
  <c r="Q5309" i="1"/>
  <c r="Q5311" i="1"/>
  <c r="Q5313" i="1"/>
  <c r="Q5315" i="1"/>
  <c r="Q5317" i="1"/>
  <c r="Q5319" i="1"/>
  <c r="Q5321" i="1"/>
  <c r="Q5323" i="1"/>
  <c r="Q5325" i="1"/>
  <c r="Q5327" i="1"/>
  <c r="Q5329" i="1"/>
  <c r="Q5331" i="1"/>
  <c r="Q5333" i="1"/>
  <c r="Q5335" i="1"/>
  <c r="Q5337" i="1"/>
  <c r="P5543" i="1"/>
  <c r="Q5543" i="1"/>
  <c r="P5545" i="1"/>
  <c r="Q5545" i="1"/>
  <c r="P5547" i="1"/>
  <c r="Q5547" i="1"/>
  <c r="P5549" i="1"/>
  <c r="Q5549" i="1"/>
  <c r="P5551" i="1"/>
  <c r="Q5551" i="1"/>
  <c r="P5553" i="1"/>
  <c r="Q5553" i="1"/>
  <c r="Q5555" i="1"/>
  <c r="Q5557" i="1"/>
  <c r="Q5559" i="1"/>
  <c r="Q5561" i="1"/>
  <c r="Q5563" i="1"/>
  <c r="Q5565" i="1"/>
  <c r="Q5567" i="1"/>
  <c r="Q5569" i="1"/>
  <c r="Q5571" i="1"/>
  <c r="Q5573" i="1"/>
  <c r="Q5575" i="1"/>
  <c r="Q5577" i="1"/>
  <c r="Q5579" i="1"/>
  <c r="Q5581" i="1"/>
  <c r="Q5583" i="1"/>
  <c r="Q5585" i="1"/>
  <c r="Q5587" i="1"/>
  <c r="Q5589" i="1"/>
  <c r="Q5591" i="1"/>
  <c r="Q5593" i="1"/>
  <c r="Q5595" i="1"/>
  <c r="Q5597" i="1"/>
  <c r="Q5599" i="1"/>
  <c r="Q5601" i="1"/>
  <c r="Q5603" i="1"/>
  <c r="Q5605" i="1"/>
  <c r="Q5607" i="1"/>
  <c r="Q5609" i="1"/>
  <c r="Q5611" i="1"/>
  <c r="Q5613" i="1"/>
  <c r="Q5615" i="1"/>
  <c r="Q5617" i="1"/>
  <c r="Q5619" i="1"/>
  <c r="Q5621" i="1"/>
  <c r="Q5623" i="1"/>
  <c r="Q5625" i="1"/>
  <c r="Q5627" i="1"/>
  <c r="Q5629" i="1"/>
  <c r="Q5631" i="1"/>
  <c r="Q5633" i="1"/>
  <c r="Q5635" i="1"/>
  <c r="Q5637" i="1"/>
  <c r="Q5639" i="1"/>
  <c r="Q5641" i="1"/>
  <c r="Q5643" i="1"/>
  <c r="Q5645" i="1"/>
  <c r="Q5647" i="1"/>
  <c r="Q5649" i="1"/>
  <c r="Q5651" i="1"/>
  <c r="Q5653" i="1"/>
  <c r="Q5655" i="1"/>
  <c r="Q5657" i="1"/>
  <c r="Q5659" i="1"/>
  <c r="Q5661" i="1"/>
  <c r="Q5663" i="1"/>
  <c r="Q5665" i="1"/>
  <c r="Q5667" i="1"/>
  <c r="Q5669" i="1"/>
  <c r="Q5671" i="1"/>
  <c r="Q5673" i="1"/>
  <c r="Q5675" i="1"/>
  <c r="Q5677" i="1"/>
  <c r="Q5679" i="1"/>
  <c r="Q5681" i="1"/>
  <c r="Q5683" i="1"/>
  <c r="Q5685" i="1"/>
  <c r="Q5687" i="1"/>
  <c r="Q5689" i="1"/>
  <c r="Q5691" i="1"/>
  <c r="Q5693" i="1"/>
  <c r="Q5695" i="1"/>
  <c r="Q5697" i="1"/>
  <c r="Q5699" i="1"/>
  <c r="Q5701" i="1"/>
  <c r="Q5703" i="1"/>
  <c r="Q5705" i="1"/>
  <c r="Q5707" i="1"/>
  <c r="Q5709" i="1"/>
  <c r="Q5712" i="1"/>
  <c r="Q5729" i="1"/>
  <c r="Q5731" i="1"/>
  <c r="Q5733" i="1"/>
  <c r="Q5735" i="1"/>
  <c r="Q5737" i="1"/>
  <c r="Q5739" i="1"/>
  <c r="Q5741" i="1"/>
  <c r="Q5743" i="1"/>
  <c r="Q5745" i="1"/>
  <c r="Q5747" i="1"/>
  <c r="Q5749" i="1"/>
  <c r="Q5751" i="1"/>
  <c r="Q5753" i="1"/>
  <c r="Q5755" i="1"/>
  <c r="Q5757" i="1"/>
  <c r="Q5759" i="1"/>
  <c r="Q5761" i="1"/>
  <c r="Q5763" i="1"/>
  <c r="Q5765" i="1"/>
  <c r="Q5767" i="1"/>
  <c r="Q5769" i="1"/>
  <c r="Q5771" i="1"/>
  <c r="Q5773" i="1"/>
  <c r="Q5775" i="1"/>
  <c r="Q5777" i="1"/>
  <c r="Q5779" i="1"/>
  <c r="Q5781" i="1"/>
  <c r="Q5783" i="1"/>
  <c r="Q5785" i="1"/>
  <c r="Q5787" i="1"/>
  <c r="Q5800" i="1"/>
  <c r="Q5828" i="1"/>
  <c r="Q5830" i="1"/>
  <c r="Q5832" i="1"/>
  <c r="Q5834" i="1"/>
  <c r="Q5836" i="1"/>
  <c r="Q5838" i="1"/>
  <c r="Q5840" i="1"/>
  <c r="Q5842" i="1"/>
  <c r="Q5844" i="1"/>
  <c r="Q5846" i="1"/>
  <c r="Q5848" i="1"/>
  <c r="Q5850" i="1"/>
  <c r="Q5852" i="1"/>
  <c r="Q5854" i="1"/>
  <c r="Q5856" i="1"/>
  <c r="Q5858" i="1"/>
  <c r="Q5860" i="1"/>
  <c r="Q5862" i="1"/>
  <c r="Q5864" i="1"/>
  <c r="Q5866" i="1"/>
  <c r="Q5868" i="1"/>
  <c r="Q5870" i="1"/>
  <c r="Q5872" i="1"/>
  <c r="Q5874" i="1"/>
  <c r="Q5876" i="1"/>
  <c r="Q5878" i="1"/>
  <c r="Q5880" i="1"/>
  <c r="Q5882" i="1"/>
  <c r="Q5884" i="1"/>
  <c r="Q5886" i="1"/>
  <c r="Q5888" i="1"/>
  <c r="Q5890" i="1"/>
  <c r="Q5892" i="1"/>
  <c r="Q5894" i="1"/>
  <c r="Q5896" i="1"/>
  <c r="Q5898" i="1"/>
  <c r="Q5900" i="1"/>
  <c r="Q5902" i="1"/>
  <c r="Q5904" i="1"/>
  <c r="Q5906" i="1"/>
  <c r="Q5908" i="1"/>
  <c r="Q5910" i="1"/>
  <c r="Q5912" i="1"/>
  <c r="Q5914" i="1"/>
  <c r="Q5916" i="1"/>
  <c r="Q5918" i="1"/>
  <c r="Q5920" i="1"/>
  <c r="Q5922" i="1"/>
  <c r="Q5924" i="1"/>
  <c r="Q5926" i="1"/>
  <c r="Q5928" i="1"/>
  <c r="Q5930" i="1"/>
  <c r="Q5932" i="1"/>
  <c r="Q5934" i="1"/>
  <c r="Q5936" i="1"/>
  <c r="Q5938" i="1"/>
  <c r="Q5940" i="1"/>
  <c r="Q5942" i="1"/>
  <c r="Q5944" i="1"/>
  <c r="Q5946" i="1"/>
  <c r="Q5948" i="1"/>
  <c r="Q5950" i="1"/>
  <c r="Q5952" i="1"/>
  <c r="Q5954" i="1"/>
  <c r="Q5956" i="1"/>
  <c r="Q5958" i="1"/>
  <c r="Q5960" i="1"/>
  <c r="Q5962" i="1"/>
  <c r="Q5964" i="1"/>
  <c r="Q5966" i="1"/>
  <c r="Q5968" i="1"/>
  <c r="Q5970" i="1"/>
  <c r="Q5973" i="1"/>
  <c r="Q5975" i="1"/>
  <c r="Q5977" i="1"/>
  <c r="Q5979" i="1"/>
  <c r="Q5981" i="1"/>
  <c r="Q5983" i="1"/>
  <c r="Q5985" i="1"/>
  <c r="Q5987" i="1"/>
  <c r="Q5989" i="1"/>
  <c r="Q5991" i="1"/>
  <c r="Q5993" i="1"/>
  <c r="Q5995" i="1"/>
  <c r="P5996" i="1"/>
</calcChain>
</file>

<file path=xl/sharedStrings.xml><?xml version="1.0" encoding="utf-8"?>
<sst xmlns="http://schemas.openxmlformats.org/spreadsheetml/2006/main" count="24" uniqueCount="20">
  <si>
    <t>كود
 السياره</t>
  </si>
  <si>
    <t>رقم 
السياره</t>
  </si>
  <si>
    <t>كود
 السائق</t>
  </si>
  <si>
    <t>اسم 
السائق</t>
  </si>
  <si>
    <t>التاريخ</t>
  </si>
  <si>
    <t>الاجمالى</t>
  </si>
  <si>
    <t>الكميه
*1.80</t>
  </si>
  <si>
    <t>المبلغ</t>
  </si>
  <si>
    <t>الكود</t>
  </si>
  <si>
    <t>البيان</t>
  </si>
  <si>
    <t>الملاحظات</t>
  </si>
  <si>
    <t>التــــاريخ</t>
  </si>
  <si>
    <t>اللتــرات
الحاليه</t>
  </si>
  <si>
    <t>العــــداد
السابق</t>
  </si>
  <si>
    <t xml:space="preserve"> العــــداد
الحالى</t>
  </si>
  <si>
    <t>الكليو متر</t>
  </si>
  <si>
    <t>المعــدل</t>
  </si>
  <si>
    <t>التغير التالى</t>
  </si>
  <si>
    <t>سولار</t>
  </si>
  <si>
    <t>مطار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</si>
</sst>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gency FB"/>
      <family val="2"/>
    </font>
    <font>
      <b/>
      <sz val="12"/>
      <name val="Agency FB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10">
    <xf numFmtId="0" fontId="0" fillId="0" borderId="0" xfId="0"/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3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3" xfId="2"/>
    <cellStyle name="Normal 3 2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x%20func/&#1583;&#1601;&#1578;&#1585;%20&#1581;&#1585;&#1603;&#1577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مصروف السيارات"/>
      <sheetName val="كشف مصروف"/>
      <sheetName val="كشف مصروف (2)"/>
    </sheetNames>
    <sheetDataSet>
      <sheetData sheetId="0">
        <row r="2">
          <cell r="A2">
            <v>1</v>
          </cell>
          <cell r="B2" t="str">
            <v>سولار</v>
          </cell>
          <cell r="D2">
            <v>1</v>
          </cell>
          <cell r="E2">
            <v>497</v>
          </cell>
          <cell r="F2">
            <v>1</v>
          </cell>
          <cell r="G2" t="str">
            <v>على</v>
          </cell>
        </row>
        <row r="3">
          <cell r="A3">
            <v>2</v>
          </cell>
          <cell r="B3" t="str">
            <v>كارتات</v>
          </cell>
          <cell r="D3">
            <v>2</v>
          </cell>
          <cell r="E3">
            <v>367</v>
          </cell>
          <cell r="F3">
            <v>2</v>
          </cell>
          <cell r="G3" t="str">
            <v>محمد احمد</v>
          </cell>
        </row>
        <row r="4">
          <cell r="A4">
            <v>3</v>
          </cell>
          <cell r="B4" t="str">
            <v>تغير زيت</v>
          </cell>
          <cell r="C4">
            <v>3000</v>
          </cell>
          <cell r="D4">
            <v>3</v>
          </cell>
          <cell r="E4">
            <v>482</v>
          </cell>
          <cell r="F4">
            <v>3</v>
          </cell>
          <cell r="G4" t="str">
            <v>عادل</v>
          </cell>
        </row>
        <row r="5">
          <cell r="A5">
            <v>4</v>
          </cell>
          <cell r="B5" t="str">
            <v>صيانه</v>
          </cell>
          <cell r="C5">
            <v>4000</v>
          </cell>
          <cell r="D5">
            <v>4</v>
          </cell>
          <cell r="F5">
            <v>4</v>
          </cell>
          <cell r="G5" t="str">
            <v>حمدى</v>
          </cell>
        </row>
        <row r="6">
          <cell r="A6">
            <v>5</v>
          </cell>
          <cell r="B6" t="str">
            <v>جراج</v>
          </cell>
          <cell r="D6">
            <v>5</v>
          </cell>
          <cell r="F6">
            <v>5</v>
          </cell>
        </row>
        <row r="7">
          <cell r="A7">
            <v>6</v>
          </cell>
          <cell r="B7" t="str">
            <v>غسيل</v>
          </cell>
          <cell r="D7">
            <v>6</v>
          </cell>
          <cell r="F7">
            <v>6</v>
          </cell>
        </row>
        <row r="8">
          <cell r="A8">
            <v>7</v>
          </cell>
          <cell r="B8" t="str">
            <v>تراخيص</v>
          </cell>
          <cell r="D8">
            <v>7</v>
          </cell>
          <cell r="F8">
            <v>7</v>
          </cell>
        </row>
        <row r="9">
          <cell r="A9">
            <v>8</v>
          </cell>
          <cell r="B9" t="str">
            <v>ضرائب</v>
          </cell>
          <cell r="D9">
            <v>8</v>
          </cell>
          <cell r="F9">
            <v>8</v>
          </cell>
        </row>
        <row r="10">
          <cell r="A10">
            <v>9</v>
          </cell>
          <cell r="B10" t="str">
            <v>تغير فلتر جاز</v>
          </cell>
          <cell r="C10">
            <v>5000</v>
          </cell>
          <cell r="D10">
            <v>9</v>
          </cell>
          <cell r="F10">
            <v>9</v>
          </cell>
        </row>
        <row r="11">
          <cell r="A11">
            <v>10</v>
          </cell>
          <cell r="B11" t="str">
            <v>تغير كاوتش</v>
          </cell>
          <cell r="C11">
            <v>6000</v>
          </cell>
        </row>
        <row r="12">
          <cell r="A12">
            <v>11</v>
          </cell>
          <cell r="B12" t="str">
            <v>تغير سير كاتينه</v>
          </cell>
          <cell r="C12">
            <v>7000</v>
          </cell>
        </row>
        <row r="13">
          <cell r="A13">
            <v>12</v>
          </cell>
          <cell r="B13" t="str">
            <v>تغير تيل فرامل</v>
          </cell>
          <cell r="C13">
            <v>8000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6001"/>
  <sheetViews>
    <sheetView rightToLeft="1" tabSelected="1" topLeftCell="K1" zoomScaleNormal="100" zoomScaleSheetLayoutView="90" workbookViewId="0">
      <selection activeCell="S4" sqref="S4"/>
    </sheetView>
  </sheetViews>
  <sheetFormatPr defaultRowHeight="15.75" x14ac:dyDescent="0.25"/>
  <cols>
    <col min="1" max="1" width="9.5703125" style="1" customWidth="1"/>
    <col min="2" max="2" width="9.85546875" style="2" bestFit="1" customWidth="1"/>
    <col min="3" max="4" width="9.42578125" style="1" customWidth="1"/>
    <col min="5" max="5" width="12" style="3" bestFit="1" customWidth="1"/>
    <col min="6" max="6" width="9.85546875" style="2" bestFit="1" customWidth="1"/>
    <col min="7" max="7" width="7.5703125" style="2" bestFit="1" customWidth="1"/>
    <col min="8" max="9" width="11.140625" style="2" customWidth="1"/>
    <col min="10" max="10" width="19.85546875" style="2" bestFit="1" customWidth="1"/>
    <col min="11" max="11" width="24.7109375" style="2" customWidth="1"/>
    <col min="12" max="12" width="11.5703125" style="3" bestFit="1" customWidth="1"/>
    <col min="13" max="13" width="9.7109375" style="2" bestFit="1" customWidth="1"/>
    <col min="14" max="14" width="11.28515625" style="2" bestFit="1" customWidth="1"/>
    <col min="15" max="15" width="10.85546875" style="2" bestFit="1" customWidth="1"/>
    <col min="16" max="16" width="11.28515625" style="2" bestFit="1" customWidth="1"/>
    <col min="17" max="18" width="14.7109375" style="2" bestFit="1" customWidth="1"/>
  </cols>
  <sheetData>
    <row r="1" spans="1:20" ht="16.5" thickBot="1" x14ac:dyDescent="0.3"/>
    <row r="2" spans="1:20" ht="32.25" thickBot="1" x14ac:dyDescent="0.3">
      <c r="A2" s="4" t="s">
        <v>0</v>
      </c>
      <c r="B2" s="5" t="s">
        <v>1</v>
      </c>
      <c r="C2" s="4" t="s">
        <v>2</v>
      </c>
      <c r="D2" s="4" t="s">
        <v>3</v>
      </c>
      <c r="E2" s="6" t="s">
        <v>4</v>
      </c>
      <c r="F2" s="7" t="s">
        <v>5</v>
      </c>
      <c r="G2" s="5" t="s">
        <v>6</v>
      </c>
      <c r="H2" s="7" t="s">
        <v>7</v>
      </c>
      <c r="I2" s="7" t="s">
        <v>8</v>
      </c>
      <c r="J2" s="5" t="s">
        <v>9</v>
      </c>
      <c r="K2" s="7" t="s">
        <v>10</v>
      </c>
      <c r="L2" s="6" t="s">
        <v>11</v>
      </c>
      <c r="M2" s="5" t="s">
        <v>12</v>
      </c>
      <c r="N2" s="5" t="s">
        <v>13</v>
      </c>
      <c r="O2" s="5" t="s">
        <v>14</v>
      </c>
      <c r="P2" s="7" t="s">
        <v>15</v>
      </c>
      <c r="Q2" s="7" t="s">
        <v>16</v>
      </c>
      <c r="R2" s="7" t="s">
        <v>17</v>
      </c>
    </row>
    <row r="3" spans="1:20" x14ac:dyDescent="0.25">
      <c r="A3" s="1">
        <v>1</v>
      </c>
      <c r="B3" s="8">
        <f>IFERROR(VLOOKUP(A3,[1]data!$D$2:$E$10,2,0),"")</f>
        <v>497</v>
      </c>
      <c r="C3" s="1">
        <v>1</v>
      </c>
      <c r="D3" s="1" t="str">
        <f>IFERROR(VLOOKUP(C3,[1]data!$F$2:$G$10,2,0),"")</f>
        <v>على</v>
      </c>
      <c r="E3" s="3">
        <v>42005</v>
      </c>
      <c r="F3" s="9">
        <f t="shared" ref="F3:F66" si="0">IF(H3="","",H3)</f>
        <v>300</v>
      </c>
      <c r="G3" s="9">
        <f t="shared" ref="G3:G66" si="1">IF(I3=1,H3*1.8,"")</f>
        <v>540</v>
      </c>
      <c r="H3" s="2">
        <v>300</v>
      </c>
      <c r="I3" s="2">
        <v>1</v>
      </c>
      <c r="J3" s="8" t="str">
        <f>IFERROR(VLOOKUP(I3,[1]data!$A$2:$B$100,2,0),"")</f>
        <v>سولار</v>
      </c>
      <c r="K3" s="2" t="s">
        <v>18</v>
      </c>
      <c r="L3" s="3">
        <v>41997</v>
      </c>
      <c r="M3" s="2">
        <v>50</v>
      </c>
      <c r="N3" s="9">
        <v>182200</v>
      </c>
      <c r="O3" s="2">
        <v>182648</v>
      </c>
      <c r="P3" s="9">
        <f t="shared" ref="P3:P67" si="2">IF(OR(O3="",N3=""),"",O3-N3)</f>
        <v>448</v>
      </c>
      <c r="Q3" s="2">
        <f>IFERROR(IF(AND(O3&lt;&gt;"",N3&lt;&gt;"",VLOOKUP(I3,[1]data!$A$2:$C$100,3,0)&gt;=1),VLOOKUP(I3,[1]data!$A$2:$C$100,3,0),P3/M3),"")</f>
        <v>8.9600000000000009</v>
      </c>
      <c r="R3" s="9" t="str">
        <f>IFERROR(IF(AND(O3&lt;&gt;"",VLOOKUP(I3,[1]data!$A$2:$C$100,3,0)&gt;=1),VLOOKUP(I3,[1]data!$A$2:$C$100,3,0)+O3,""),"")</f>
        <v/>
      </c>
      <c r="S3" t="str">
        <f>IF(R3&lt;&gt;"",MAX(INDEX(($I2:I$3=I3)*($R2:R$3),0)),"")</f>
        <v/>
      </c>
      <c r="T3">
        <v>1</v>
      </c>
    </row>
    <row r="4" spans="1:20" x14ac:dyDescent="0.25">
      <c r="A4" s="1">
        <v>1</v>
      </c>
      <c r="B4" s="8">
        <f>IFERROR(VLOOKUP(A4,[1]data!$D$2:$E$10,2,0),"")</f>
        <v>497</v>
      </c>
      <c r="C4" s="1">
        <v>1</v>
      </c>
      <c r="D4" s="1" t="str">
        <f>IFERROR(VLOOKUP(C4,[1]data!$F$2:$G$10,2,0),"")</f>
        <v>على</v>
      </c>
      <c r="E4" s="3">
        <v>42005</v>
      </c>
      <c r="F4" s="9">
        <f t="shared" si="0"/>
        <v>75</v>
      </c>
      <c r="G4" s="9" t="str">
        <f t="shared" si="1"/>
        <v/>
      </c>
      <c r="H4" s="2">
        <v>75</v>
      </c>
      <c r="I4" s="2">
        <v>3</v>
      </c>
      <c r="J4" s="8" t="str">
        <f>IFERROR(VLOOKUP(I4,[1]data!$A$2:$B$100,2,0),"")</f>
        <v>تغير زيت</v>
      </c>
      <c r="K4" s="2" t="s">
        <v>18</v>
      </c>
      <c r="L4" s="3">
        <v>41999</v>
      </c>
      <c r="M4" s="2">
        <v>40</v>
      </c>
      <c r="N4" s="9" t="str">
        <f>IF(I3&lt;&gt;"",IF(MAX(INDEX(($I$3:I3=I4)*($O$3:O3),0))=0,"",MAX(INDEX(($I$3:I3=I4)*($O$3:O3),0))),"")</f>
        <v/>
      </c>
      <c r="O4" s="2">
        <v>183083</v>
      </c>
      <c r="P4" s="9" t="str">
        <f t="shared" si="2"/>
        <v/>
      </c>
      <c r="Q4" s="2" t="str">
        <f>IFERROR(IF(AND(O4&lt;&gt;"",N4&lt;&gt;"",VLOOKUP(I4,[1]data!$A$2:$C$100,3,0)&gt;=1),VLOOKUP(I4,[1]data!$A$2:$C$100,3,0),P4/M4),"")</f>
        <v/>
      </c>
      <c r="R4" s="9">
        <f>IFERROR(IF(AND(O4&lt;&gt;"",VLOOKUP(I4,[1]data!$A$2:$C$100,3,0)&gt;=1),VLOOKUP(I4,[1]data!$A$2:$C$100,3,0)+O4,""),"")</f>
        <v>186083</v>
      </c>
      <c r="S4" t="e">
        <f>MAX(INDEX(($I$3:I3=I4)*($R$3:R3),0))</f>
        <v>#VALUE!</v>
      </c>
      <c r="T4">
        <v>2</v>
      </c>
    </row>
    <row r="5" spans="1:20" x14ac:dyDescent="0.25">
      <c r="A5" s="1">
        <v>1</v>
      </c>
      <c r="B5" s="8">
        <f>IFERROR(VLOOKUP(A5,[1]data!$D$2:$E$10,2,0),"")</f>
        <v>497</v>
      </c>
      <c r="C5" s="1">
        <v>1</v>
      </c>
      <c r="D5" s="1" t="str">
        <f>IFERROR(VLOOKUP(C5,[1]data!$F$2:$G$10,2,0),"")</f>
        <v>على</v>
      </c>
      <c r="E5" s="3">
        <v>42005</v>
      </c>
      <c r="F5" s="9">
        <f t="shared" si="0"/>
        <v>80</v>
      </c>
      <c r="G5" s="9" t="str">
        <f t="shared" si="1"/>
        <v/>
      </c>
      <c r="H5" s="2">
        <v>80</v>
      </c>
      <c r="I5" s="2">
        <v>9</v>
      </c>
      <c r="J5" s="8" t="str">
        <f>IFERROR(VLOOKUP(I5,[1]data!$A$2:$B$100,2,0),"")</f>
        <v>تغير فلتر جاز</v>
      </c>
      <c r="K5" s="2" t="s">
        <v>18</v>
      </c>
      <c r="L5" s="3">
        <v>42001</v>
      </c>
      <c r="M5" s="2">
        <v>42</v>
      </c>
      <c r="N5" s="9" t="str">
        <f>IF(I4&lt;&gt;"",IF(MAX(INDEX(($I$3:I4=I5)*($O$3:O4),0))=0,"",MAX(INDEX(($I$3:I4=I5)*($O$3:O4),0))),"")</f>
        <v/>
      </c>
      <c r="O5" s="2">
        <v>183540</v>
      </c>
      <c r="P5" s="9" t="str">
        <f t="shared" si="2"/>
        <v/>
      </c>
      <c r="Q5" s="2" t="str">
        <f>IFERROR(IF(AND(O5&lt;&gt;"",N5&lt;&gt;"",VLOOKUP(I5,[1]data!$A$2:$C$100,3,0)&gt;=1),VLOOKUP(I5,[1]data!$A$2:$C$100,3,0),P5/M5),"")</f>
        <v/>
      </c>
      <c r="R5" s="9">
        <f>IFERROR(IF(AND(O5&lt;&gt;"",VLOOKUP(I5,[1]data!$A$2:$C$100,3,0)&gt;=1),VLOOKUP(I5,[1]data!$A$2:$C$100,3,0)+O5,""),"")</f>
        <v>188540</v>
      </c>
      <c r="S5" t="e">
        <f>MAX(INDEX(($I$3:I4=I5)*($R$3:R4),0))</f>
        <v>#VALUE!</v>
      </c>
      <c r="T5">
        <v>3</v>
      </c>
    </row>
    <row r="6" spans="1:20" x14ac:dyDescent="0.25">
      <c r="A6" s="1">
        <v>1</v>
      </c>
      <c r="B6" s="8">
        <f>IFERROR(VLOOKUP(A6,[1]data!$D$2:$E$10,2,0),"")</f>
        <v>497</v>
      </c>
      <c r="C6" s="1">
        <v>1</v>
      </c>
      <c r="D6" s="1" t="str">
        <f>IFERROR(VLOOKUP(C6,[1]data!$F$2:$G$10,2,0),"")</f>
        <v>على</v>
      </c>
      <c r="E6" s="3">
        <v>42005</v>
      </c>
      <c r="F6" s="9">
        <f t="shared" si="0"/>
        <v>10</v>
      </c>
      <c r="G6" s="9">
        <f t="shared" si="1"/>
        <v>18</v>
      </c>
      <c r="H6" s="2">
        <v>10</v>
      </c>
      <c r="I6" s="2">
        <v>1</v>
      </c>
      <c r="J6" s="8" t="str">
        <f>IFERROR(VLOOKUP(I6,[1]data!$A$2:$B$100,2,0),"")</f>
        <v>سولار</v>
      </c>
      <c r="K6" s="2" t="s">
        <v>19</v>
      </c>
      <c r="L6" s="3">
        <v>41997</v>
      </c>
      <c r="N6" s="9">
        <f>IF(I5&lt;&gt;"",IF(MAX(INDEX(($I$3:I5=I6)*($O$3:O5),0))=0,"",MAX(INDEX(($I$3:I5=I6)*($O$3:O5),0))),"")</f>
        <v>182648</v>
      </c>
      <c r="P6" s="9" t="str">
        <f t="shared" si="2"/>
        <v/>
      </c>
      <c r="Q6" s="2" t="str">
        <f>IFERROR(IF(AND(O6&lt;&gt;"",N6&lt;&gt;"",VLOOKUP(I6,[1]data!$A$2:$C$100,3,0)&gt;=1),VLOOKUP(I6,[1]data!$A$2:$C$100,3,0),P6/M6),"")</f>
        <v/>
      </c>
      <c r="R6" s="9" t="str">
        <f>IFERROR(IF(AND(O6&lt;&gt;"",VLOOKUP(I6,[1]data!$A$2:$C$100,3,0)&gt;=1),VLOOKUP(I6,[1]data!$A$2:$C$100,3,0)+O6,""),"")</f>
        <v/>
      </c>
      <c r="S6" t="e">
        <f>MAX(INDEX(($I$3:I5=I6)*($R$3:R5),0))</f>
        <v>#VALUE!</v>
      </c>
      <c r="T6">
        <v>4</v>
      </c>
    </row>
    <row r="7" spans="1:20" x14ac:dyDescent="0.25">
      <c r="A7" s="1">
        <v>1</v>
      </c>
      <c r="B7" s="8">
        <f>IFERROR(VLOOKUP(A7,[1]data!$D$2:$E$10,2,0),"")</f>
        <v>497</v>
      </c>
      <c r="C7" s="1">
        <v>1</v>
      </c>
      <c r="D7" s="1" t="str">
        <f>IFERROR(VLOOKUP(C7,[1]data!$F$2:$G$10,2,0),"")</f>
        <v>على</v>
      </c>
      <c r="E7" s="3">
        <v>42005</v>
      </c>
      <c r="F7" s="9">
        <f t="shared" si="0"/>
        <v>10</v>
      </c>
      <c r="G7" s="9" t="str">
        <f t="shared" si="1"/>
        <v/>
      </c>
      <c r="H7" s="2">
        <v>10</v>
      </c>
      <c r="I7" s="2">
        <v>3</v>
      </c>
      <c r="J7" s="8" t="str">
        <f>IFERROR(VLOOKUP(I7,[1]data!$A$2:$B$100,2,0),"")</f>
        <v>تغير زيت</v>
      </c>
      <c r="K7" s="2" t="s">
        <v>19</v>
      </c>
      <c r="L7" s="3">
        <v>41997</v>
      </c>
      <c r="N7" s="9">
        <f>IF(I6&lt;&gt;"",IF(MAX(INDEX(($I$3:I6=I7)*($O$3:O6),0))=0,"",MAX(INDEX(($I$3:I6=I7)*($O$3:O6),0))),"")</f>
        <v>183083</v>
      </c>
      <c r="P7" s="9" t="str">
        <f t="shared" si="2"/>
        <v/>
      </c>
      <c r="Q7" s="2" t="str">
        <f>IFERROR(IF(AND(O7&lt;&gt;"",N7&lt;&gt;"",VLOOKUP(I7,[1]data!$A$2:$C$100,3,0)&gt;=1),VLOOKUP(I7,[1]data!$A$2:$C$100,3,0),P7/M7),"")</f>
        <v/>
      </c>
      <c r="R7" s="9" t="str">
        <f>IFERROR(IF(AND(O7&lt;&gt;"",VLOOKUP(I7,[1]data!$A$2:$C$100,3,0)&gt;=1),VLOOKUP(I7,[1]data!$A$2:$C$100,3,0)+O7,""),"")</f>
        <v/>
      </c>
      <c r="S7" t="e">
        <f>MAX(INDEX(($I$3:I6=I7)*($R$3:R6),0))</f>
        <v>#VALUE!</v>
      </c>
      <c r="T7">
        <v>5</v>
      </c>
    </row>
    <row r="8" spans="1:20" x14ac:dyDescent="0.25">
      <c r="A8" s="1">
        <v>1</v>
      </c>
      <c r="B8" s="8">
        <f>IFERROR(VLOOKUP(A8,[1]data!$D$2:$E$10,2,0),"")</f>
        <v>497</v>
      </c>
      <c r="C8" s="1">
        <v>1</v>
      </c>
      <c r="D8" s="1" t="str">
        <f>IFERROR(VLOOKUP(C8,[1]data!$F$2:$G$10,2,0),"")</f>
        <v>على</v>
      </c>
      <c r="E8" s="3">
        <v>42005</v>
      </c>
      <c r="F8" s="9">
        <f t="shared" si="0"/>
        <v>10</v>
      </c>
      <c r="G8" s="9" t="str">
        <f t="shared" si="1"/>
        <v/>
      </c>
      <c r="H8" s="2">
        <v>10</v>
      </c>
      <c r="I8" s="2">
        <v>9</v>
      </c>
      <c r="J8" s="8" t="str">
        <f>IFERROR(VLOOKUP(I8,[1]data!$A$2:$B$100,2,0),"")</f>
        <v>تغير فلتر جاز</v>
      </c>
      <c r="K8" s="2" t="s">
        <v>19</v>
      </c>
      <c r="L8" s="3">
        <v>41998</v>
      </c>
      <c r="N8" s="9">
        <f>IF(I7&lt;&gt;"",IF(MAX(INDEX(($I$3:I7=I8)*($O$3:O7),0))=0,"",MAX(INDEX(($I$3:I7=I8)*($O$3:O7),0))),"")</f>
        <v>183540</v>
      </c>
      <c r="O8" s="2">
        <v>188000</v>
      </c>
      <c r="P8" s="9">
        <f t="shared" si="2"/>
        <v>4460</v>
      </c>
      <c r="Q8" s="2">
        <f>IFERROR(IF(AND(O8&lt;&gt;"",N8&lt;&gt;"",VLOOKUP(I8,[1]data!$A$2:$C$100,3,0)&gt;=1),VLOOKUP(I8,[1]data!$A$2:$C$100,3,0),P8/M8),"")</f>
        <v>5000</v>
      </c>
      <c r="R8" s="9">
        <f>IFERROR(IF(AND(O8&lt;&gt;"",VLOOKUP(I8,[1]data!$A$2:$C$100,3,0)&gt;=1),VLOOKUP(I8,[1]data!$A$2:$C$100,3,0)+O8,""),"")</f>
        <v>193000</v>
      </c>
      <c r="S8" t="e">
        <f>MAX(INDEX(($I$3:I7=I8)*($R$3:R7),0))</f>
        <v>#VALUE!</v>
      </c>
      <c r="T8">
        <v>6</v>
      </c>
    </row>
    <row r="9" spans="1:20" x14ac:dyDescent="0.25">
      <c r="B9" s="8" t="str">
        <f>IFERROR(VLOOKUP(A9,[1]data!$D$2:$E$10,2,0),"")</f>
        <v/>
      </c>
      <c r="D9" s="1" t="str">
        <f>IFERROR(VLOOKUP(C9,[1]data!$F$2:$G$10,2,0),"")</f>
        <v/>
      </c>
      <c r="F9" s="9" t="str">
        <f t="shared" si="0"/>
        <v/>
      </c>
      <c r="G9" s="9" t="str">
        <f t="shared" si="1"/>
        <v/>
      </c>
      <c r="I9" s="2">
        <v>7</v>
      </c>
      <c r="J9" s="8" t="str">
        <f>IFERROR(VLOOKUP(I9,[1]data!$A$2:$B$100,2,0),"")</f>
        <v>تراخيص</v>
      </c>
      <c r="N9" s="9" t="str">
        <f>IF(I8&lt;&gt;"",IF(MAX(INDEX(($I$3:I8=I9)*($O$3:O8),0))=0,"",MAX(INDEX(($I$3:I8=I9)*($O$3:O8),0))),"")</f>
        <v/>
      </c>
      <c r="O9" s="2">
        <v>180000</v>
      </c>
      <c r="P9" s="9" t="str">
        <f t="shared" si="2"/>
        <v/>
      </c>
      <c r="Q9" s="2" t="str">
        <f>IFERROR(IF(AND(O9&lt;&gt;"",N9&lt;&gt;"",VLOOKUP(I9,[1]data!$A$2:$C$100,3,0)&gt;=1),VLOOKUP(I9,[1]data!$A$2:$C$100,3,0),P9/M9),"")</f>
        <v/>
      </c>
      <c r="R9" s="9" t="str">
        <f>IFERROR(IF(AND(O9&lt;&gt;"",VLOOKUP(I9,[1]data!$A$2:$C$100,3,0)&gt;=1),VLOOKUP(I9,[1]data!$A$2:$C$100,3,0)+O9,""),"")</f>
        <v/>
      </c>
      <c r="S9" t="e">
        <f>MAX(INDEX(($I$3:I8=I9)*($R$3:R8),0))</f>
        <v>#VALUE!</v>
      </c>
    </row>
    <row r="10" spans="1:20" x14ac:dyDescent="0.25">
      <c r="B10" s="8" t="str">
        <f>IFERROR(VLOOKUP(A10,[1]data!$D$2:$E$10,2,0),"")</f>
        <v/>
      </c>
      <c r="D10" s="1" t="str">
        <f>IFERROR(VLOOKUP(C10,[1]data!$F$2:$G$10,2,0),"")</f>
        <v/>
      </c>
      <c r="F10" s="9" t="str">
        <f t="shared" si="0"/>
        <v/>
      </c>
      <c r="G10" s="9" t="str">
        <f t="shared" si="1"/>
        <v/>
      </c>
      <c r="I10" s="2">
        <v>8</v>
      </c>
      <c r="J10" s="8" t="str">
        <f>IFERROR(VLOOKUP(I10,[1]data!$A$2:$B$100,2,0),"")</f>
        <v>ضرائب</v>
      </c>
      <c r="N10" s="9" t="str">
        <f>IF(I9&lt;&gt;"",IF(MAX(INDEX(($I$3:I9=I10)*($O$3:O9),0))=0,"",MAX(INDEX(($I$3:I9=I10)*($O$3:O9),0))),"")</f>
        <v/>
      </c>
      <c r="P10" s="9" t="str">
        <f t="shared" si="2"/>
        <v/>
      </c>
      <c r="Q10" s="2" t="str">
        <f>IFERROR(IF(AND(O10&lt;&gt;"",N10&lt;&gt;"",VLOOKUP(I10,[1]data!$A$2:$C$100,3,0)&gt;=1),VLOOKUP(I10,[1]data!$A$2:$C$100,3,0),P10/M10),"")</f>
        <v/>
      </c>
      <c r="R10" s="9" t="str">
        <f>IFERROR(IF(AND(O10&lt;&gt;"",VLOOKUP(I10,[1]data!$A$2:$C$100,3,0)&gt;=1),VLOOKUP(I10,[1]data!$A$2:$C$100,3,0)+O10,""),"")</f>
        <v/>
      </c>
      <c r="S10" t="e">
        <f>MAX(INDEX(($I$3:I9=I10)*($R$3:R9),0))</f>
        <v>#VALUE!</v>
      </c>
    </row>
    <row r="11" spans="1:20" x14ac:dyDescent="0.25">
      <c r="B11" s="8" t="str">
        <f>IFERROR(VLOOKUP(A11,[1]data!$D$2:$E$10,2,0),"")</f>
        <v/>
      </c>
      <c r="D11" s="1" t="str">
        <f>IFERROR(VLOOKUP(C11,[1]data!$F$2:$G$10,2,0),"")</f>
        <v/>
      </c>
      <c r="F11" s="9" t="str">
        <f t="shared" si="0"/>
        <v/>
      </c>
      <c r="G11" s="9" t="str">
        <f t="shared" si="1"/>
        <v/>
      </c>
      <c r="I11" s="2">
        <v>9</v>
      </c>
      <c r="J11" s="8" t="str">
        <f>IFERROR(VLOOKUP(I11,[1]data!$A$2:$B$100,2,0),"")</f>
        <v>تغير فلتر جاز</v>
      </c>
      <c r="N11" s="9">
        <f>IF(I10&lt;&gt;"",IF(MAX(INDEX(($I$3:I10=I11)*($O$3:O10),0))=0,"",MAX(INDEX(($I$3:I10=I11)*($O$3:O10),0))),"")</f>
        <v>188000</v>
      </c>
      <c r="P11" s="9" t="str">
        <f t="shared" si="2"/>
        <v/>
      </c>
      <c r="Q11" s="2" t="str">
        <f>IFERROR(IF(AND(O11&lt;&gt;"",N11&lt;&gt;"",VLOOKUP(I11,[1]data!$A$2:$C$100,3,0)&gt;=1),VLOOKUP(I11,[1]data!$A$2:$C$100,3,0),P11/M11),"")</f>
        <v/>
      </c>
      <c r="R11" s="9" t="str">
        <f>IFERROR(IF(AND(O11&lt;&gt;"",VLOOKUP(I11,[1]data!$A$2:$C$100,3,0)&gt;=1),VLOOKUP(I11,[1]data!$A$2:$C$100,3,0)+O11,""),"")</f>
        <v/>
      </c>
      <c r="S11" t="e">
        <f>MAX(INDEX(($I$3:I10=I11)*($R$3:R10),0))</f>
        <v>#VALUE!</v>
      </c>
    </row>
    <row r="12" spans="1:20" x14ac:dyDescent="0.25">
      <c r="B12" s="8" t="str">
        <f>IFERROR(VLOOKUP(A12,[1]data!$D$2:$E$10,2,0),"")</f>
        <v/>
      </c>
      <c r="D12" s="1" t="str">
        <f>IFERROR(VLOOKUP(C12,[1]data!$F$2:$G$10,2,0),"")</f>
        <v/>
      </c>
      <c r="F12" s="9" t="str">
        <f t="shared" si="0"/>
        <v/>
      </c>
      <c r="G12" s="9" t="str">
        <f t="shared" si="1"/>
        <v/>
      </c>
      <c r="I12" s="2">
        <v>10</v>
      </c>
      <c r="J12" s="8" t="str">
        <f>IFERROR(VLOOKUP(I12,[1]data!$A$2:$B$100,2,0),"")</f>
        <v>تغير كاوتش</v>
      </c>
      <c r="N12" s="9" t="str">
        <f>IF(I11&lt;&gt;"",IF(MAX(INDEX(($I$3:I11=I12)*($O$3:O11),0))=0,"",MAX(INDEX(($I$3:I11=I12)*($O$3:O11),0))),"")</f>
        <v/>
      </c>
      <c r="P12" s="9" t="str">
        <f t="shared" si="2"/>
        <v/>
      </c>
      <c r="Q12" s="2" t="str">
        <f>IFERROR(IF(AND(O12&lt;&gt;"",N12&lt;&gt;"",VLOOKUP(I12,[1]data!$A$2:$C$100,3,0)&gt;=1),VLOOKUP(I12,[1]data!$A$2:$C$100,3,0),P12/M12),"")</f>
        <v/>
      </c>
      <c r="R12" s="9" t="str">
        <f>IFERROR(IF(AND(O12&lt;&gt;"",VLOOKUP(I12,[1]data!$A$2:$C$100,3,0)&gt;=1),VLOOKUP(I12,[1]data!$A$2:$C$100,3,0)+O12,""),"")</f>
        <v/>
      </c>
      <c r="S12" t="e">
        <f>MAX(INDEX(($I$3:I11=I12)*($R$3:R11),0))</f>
        <v>#VALUE!</v>
      </c>
    </row>
    <row r="13" spans="1:20" x14ac:dyDescent="0.25">
      <c r="B13" s="8" t="str">
        <f>IFERROR(VLOOKUP(A13,[1]data!$D$2:$E$10,2,0),"")</f>
        <v/>
      </c>
      <c r="D13" s="1" t="str">
        <f>IFERROR(VLOOKUP(C13,[1]data!$F$2:$G$10,2,0),"")</f>
        <v/>
      </c>
      <c r="F13" s="9" t="str">
        <f t="shared" si="0"/>
        <v/>
      </c>
      <c r="G13" s="9" t="str">
        <f t="shared" si="1"/>
        <v/>
      </c>
      <c r="I13" s="2">
        <v>11</v>
      </c>
      <c r="J13" s="8" t="str">
        <f>IFERROR(VLOOKUP(I13,[1]data!$A$2:$B$100,2,0),"")</f>
        <v>تغير سير كاتينه</v>
      </c>
      <c r="N13" s="9" t="str">
        <f>IF(I12&lt;&gt;"",IF(MAX(INDEX(($I$3:I12=I13)*($O$3:O12),0))=0,"",MAX(INDEX(($I$3:I12=I13)*($O$3:O12),0))),"")</f>
        <v/>
      </c>
      <c r="P13" s="9" t="str">
        <f t="shared" si="2"/>
        <v/>
      </c>
      <c r="Q13" s="2" t="str">
        <f>IFERROR(IF(AND(O13&lt;&gt;"",N13&lt;&gt;"",VLOOKUP(I13,[1]data!$A$2:$C$100,3,0)&gt;=1),VLOOKUP(I13,[1]data!$A$2:$C$100,3,0),P13/M13),"")</f>
        <v/>
      </c>
      <c r="R13" s="9" t="str">
        <f>IFERROR(IF(AND(O13&lt;&gt;"",VLOOKUP(I13,[1]data!$A$2:$C$100,3,0)&gt;=1),VLOOKUP(I13,[1]data!$A$2:$C$100,3,0)+O13,""),"")</f>
        <v/>
      </c>
      <c r="S13" t="e">
        <f>MAX(INDEX(($I$3:I12=I13)*($R$3:R12),0))</f>
        <v>#VALUE!</v>
      </c>
    </row>
    <row r="14" spans="1:20" x14ac:dyDescent="0.25">
      <c r="B14" s="8" t="str">
        <f>IFERROR(VLOOKUP(A14,[1]data!$D$2:$E$10,2,0),"")</f>
        <v/>
      </c>
      <c r="D14" s="1" t="str">
        <f>IFERROR(VLOOKUP(C14,[1]data!$F$2:$G$10,2,0),"")</f>
        <v/>
      </c>
      <c r="F14" s="9" t="str">
        <f t="shared" si="0"/>
        <v/>
      </c>
      <c r="G14" s="9" t="str">
        <f t="shared" si="1"/>
        <v/>
      </c>
      <c r="I14" s="2">
        <v>12</v>
      </c>
      <c r="J14" s="8" t="str">
        <f>IFERROR(VLOOKUP(I14,[1]data!$A$2:$B$100,2,0),"")</f>
        <v>تغير تيل فرامل</v>
      </c>
      <c r="N14" s="9" t="str">
        <f>IF(I13&lt;&gt;"",IF(MAX(INDEX(($I$3:I13=I14)*($O$3:O13),0))=0,"",MAX(INDEX(($I$3:I13=I14)*($O$3:O13),0))),"")</f>
        <v/>
      </c>
      <c r="P14" s="9" t="str">
        <f t="shared" si="2"/>
        <v/>
      </c>
      <c r="Q14" s="2" t="str">
        <f>IFERROR(IF(AND(O14&lt;&gt;"",N14&lt;&gt;"",VLOOKUP(I14,[1]data!$A$2:$C$100,3,0)&gt;=1),VLOOKUP(I14,[1]data!$A$2:$C$100,3,0),P14/M14),"")</f>
        <v/>
      </c>
      <c r="R14" s="9" t="str">
        <f>IFERROR(IF(AND(O14&lt;&gt;"",VLOOKUP(I14,[1]data!$A$2:$C$100,3,0)&gt;=1),VLOOKUP(I14,[1]data!$A$2:$C$100,3,0)+O14,""),"")</f>
        <v/>
      </c>
      <c r="S14" t="e">
        <f>MAX(INDEX(($I$3:I13=I14)*($R$3:R13),0))</f>
        <v>#VALUE!</v>
      </c>
    </row>
    <row r="15" spans="1:20" x14ac:dyDescent="0.25">
      <c r="B15" s="8" t="str">
        <f>IFERROR(VLOOKUP(A15,[1]data!$D$2:$E$10,2,0),"")</f>
        <v/>
      </c>
      <c r="D15" s="1" t="str">
        <f>IFERROR(VLOOKUP(C15,[1]data!$F$2:$G$10,2,0),"")</f>
        <v/>
      </c>
      <c r="F15" s="9" t="str">
        <f t="shared" si="0"/>
        <v/>
      </c>
      <c r="G15" s="9" t="str">
        <f t="shared" si="1"/>
        <v/>
      </c>
      <c r="I15" s="2">
        <v>13</v>
      </c>
      <c r="J15" s="8" t="str">
        <f>IFERROR(VLOOKUP(I15,[1]data!$A$2:$B$100,2,0),"")</f>
        <v/>
      </c>
      <c r="N15" s="9" t="str">
        <f>IF(I14&lt;&gt;"",IF(MAX(INDEX(($I$3:I14=I15)*($O$3:O14),0))=0,"",MAX(INDEX(($I$3:I14=I15)*($O$3:O14),0))),"")</f>
        <v/>
      </c>
      <c r="P15" s="9" t="str">
        <f t="shared" si="2"/>
        <v/>
      </c>
      <c r="Q15" s="2" t="str">
        <f>IFERROR(IF(AND(O15&lt;&gt;"",N15&lt;&gt;"",VLOOKUP(I15,[1]data!$A$2:$C$100,3,0)&gt;=1),VLOOKUP(I15,[1]data!$A$2:$C$100,3,0),P15/M15),"")</f>
        <v/>
      </c>
      <c r="R15" s="9" t="str">
        <f>IFERROR(IF(AND(O15&lt;&gt;"",VLOOKUP(I15,[1]data!$A$2:$C$100,3,0)&gt;=1),VLOOKUP(I15,[1]data!$A$2:$C$100,3,0)+O15,""),"")</f>
        <v/>
      </c>
      <c r="S15" t="e">
        <f>MAX(INDEX(($I$3:I14=I15)*($R$3:R14),0))</f>
        <v>#VALUE!</v>
      </c>
    </row>
    <row r="16" spans="1:20" x14ac:dyDescent="0.25">
      <c r="B16" s="8" t="str">
        <f>IFERROR(VLOOKUP(A16,[1]data!$D$2:$E$10,2,0),"")</f>
        <v/>
      </c>
      <c r="D16" s="1" t="str">
        <f>IFERROR(VLOOKUP(C16,[1]data!$F$2:$G$10,2,0),"")</f>
        <v/>
      </c>
      <c r="F16" s="9" t="str">
        <f t="shared" si="0"/>
        <v/>
      </c>
      <c r="G16" s="9" t="str">
        <f t="shared" si="1"/>
        <v/>
      </c>
      <c r="J16" s="8" t="str">
        <f>IFERROR(VLOOKUP(I16,[1]data!$A$2:$B$100,2,0),"")</f>
        <v/>
      </c>
      <c r="N16" s="9" t="str">
        <f>IF(I15&lt;&gt;"",IF(MAX(INDEX(($I$3:I15=I16)*($O$3:O15),0))=0,"",MAX(INDEX(($I$3:I15=I16)*($O$3:O15),0))),"")</f>
        <v/>
      </c>
      <c r="P16" s="9" t="str">
        <f t="shared" si="2"/>
        <v/>
      </c>
      <c r="Q16" s="2" t="str">
        <f>IFERROR(IF(AND(O16&lt;&gt;"",N16&lt;&gt;"",VLOOKUP(I16,[1]data!$A$2:$C$100,3,0)&gt;=1),VLOOKUP(I16,[1]data!$A$2:$C$100,3,0),P16/M16),"")</f>
        <v/>
      </c>
      <c r="R16" s="9" t="str">
        <f>IFERROR(IF(AND(O16&lt;&gt;"",VLOOKUP(I16,[1]data!$A$2:$C$100,3,0)&gt;=1),VLOOKUP(I16,[1]data!$A$2:$C$100,3,0)+O16,""),"")</f>
        <v/>
      </c>
      <c r="S16" t="e">
        <f>MAX(INDEX(($I$3:I15=I16)*($R$3:R15),0))</f>
        <v>#VALUE!</v>
      </c>
    </row>
    <row r="17" spans="2:19" x14ac:dyDescent="0.25">
      <c r="B17" s="8" t="str">
        <f>IFERROR(VLOOKUP(A17,[1]data!$D$2:$E$10,2,0),"")</f>
        <v/>
      </c>
      <c r="D17" s="1" t="str">
        <f>IFERROR(VLOOKUP(C17,[1]data!$F$2:$G$10,2,0),"")</f>
        <v/>
      </c>
      <c r="F17" s="9" t="str">
        <f t="shared" si="0"/>
        <v/>
      </c>
      <c r="G17" s="9" t="str">
        <f t="shared" si="1"/>
        <v/>
      </c>
      <c r="J17" s="8" t="str">
        <f>IFERROR(VLOOKUP(I17,[1]data!$A$2:$B$100,2,0),"")</f>
        <v/>
      </c>
      <c r="N17" s="9" t="str">
        <f>IF(I16&lt;&gt;"",IF(MAX(INDEX(($I$3:I16=I17)*($O$3:O16),0))=0,"",MAX(INDEX(($I$3:I16=I17)*($O$3:O16),0))),"")</f>
        <v/>
      </c>
      <c r="P17" s="9" t="str">
        <f t="shared" si="2"/>
        <v/>
      </c>
      <c r="Q17" s="2" t="str">
        <f>IFERROR(IF(AND(O17&lt;&gt;"",N17&lt;&gt;"",VLOOKUP(I17,[1]data!$A$2:$C$100,3,0)&gt;=1),VLOOKUP(I17,[1]data!$A$2:$C$100,3,0),P17/M17),"")</f>
        <v/>
      </c>
      <c r="R17" s="9" t="str">
        <f>IFERROR(IF(AND(O17&lt;&gt;"",VLOOKUP(I17,[1]data!$A$2:$C$100,3,0)&gt;=1),VLOOKUP(I17,[1]data!$A$2:$C$100,3,0)+O17,""),"")</f>
        <v/>
      </c>
      <c r="S17" t="e">
        <f>MAX(INDEX(($I$3:I16=I17)*($R$3:R16),0))</f>
        <v>#VALUE!</v>
      </c>
    </row>
    <row r="18" spans="2:19" x14ac:dyDescent="0.25">
      <c r="B18" s="8" t="str">
        <f>IFERROR(VLOOKUP(A18,[1]data!$D$2:$E$10,2,0),"")</f>
        <v/>
      </c>
      <c r="D18" s="1" t="str">
        <f>IFERROR(VLOOKUP(C18,[1]data!$F$2:$G$10,2,0),"")</f>
        <v/>
      </c>
      <c r="F18" s="9" t="str">
        <f t="shared" si="0"/>
        <v/>
      </c>
      <c r="G18" s="9" t="str">
        <f t="shared" si="1"/>
        <v/>
      </c>
      <c r="J18" s="8" t="str">
        <f>IFERROR(VLOOKUP(I18,[1]data!$A$2:$B$100,2,0),"")</f>
        <v/>
      </c>
      <c r="N18" s="9" t="str">
        <f>IF(I17&lt;&gt;"",IF(MAX(INDEX(($I$3:I17=I18)*($O$3:O17),0))=0,"",MAX(INDEX(($I$3:I17=I18)*($O$3:O17),0))),"")</f>
        <v/>
      </c>
      <c r="P18" s="9" t="str">
        <f t="shared" si="2"/>
        <v/>
      </c>
      <c r="Q18" s="2" t="str">
        <f>IFERROR(IF(AND(O18&lt;&gt;"",N18&lt;&gt;"",VLOOKUP(I18,[1]data!$A$2:$C$100,3,0)&gt;=1),VLOOKUP(I18,[1]data!$A$2:$C$100,3,0),P18/M18),"")</f>
        <v/>
      </c>
      <c r="R18" s="9" t="str">
        <f>IFERROR(IF(AND(O18&lt;&gt;"",VLOOKUP(I18,[1]data!$A$2:$C$100,3,0)&gt;=1),VLOOKUP(I18,[1]data!$A$2:$C$100,3,0)+O18,""),"")</f>
        <v/>
      </c>
      <c r="S18" t="e">
        <f>MAX(INDEX(($I$3:I17=I18)*($R$3:R17),0))</f>
        <v>#VALUE!</v>
      </c>
    </row>
    <row r="19" spans="2:19" x14ac:dyDescent="0.25">
      <c r="B19" s="8" t="str">
        <f>IFERROR(VLOOKUP(A19,[1]data!$D$2:$E$10,2,0),"")</f>
        <v/>
      </c>
      <c r="D19" s="1" t="str">
        <f>IFERROR(VLOOKUP(C19,[1]data!$F$2:$G$10,2,0),"")</f>
        <v/>
      </c>
      <c r="F19" s="9" t="str">
        <f t="shared" si="0"/>
        <v/>
      </c>
      <c r="G19" s="9" t="str">
        <f t="shared" si="1"/>
        <v/>
      </c>
      <c r="J19" s="8" t="str">
        <f>IFERROR(VLOOKUP(I19,[1]data!$A$2:$B$100,2,0),"")</f>
        <v/>
      </c>
      <c r="N19" s="9" t="str">
        <f>IF(I18&lt;&gt;"",IF(MAX(INDEX(($I$3:I18=I19)*($O$3:O18),0))=0,"",MAX(INDEX(($I$3:I18=I19)*($O$3:O18),0))),"")</f>
        <v/>
      </c>
      <c r="P19" s="9" t="str">
        <f t="shared" si="2"/>
        <v/>
      </c>
      <c r="Q19" s="2" t="str">
        <f>IFERROR(IF(AND(O19&lt;&gt;"",N19&lt;&gt;"",VLOOKUP(I19,[1]data!$A$2:$C$100,3,0)&gt;=1),VLOOKUP(I19,[1]data!$A$2:$C$100,3,0),P19/M19),"")</f>
        <v/>
      </c>
      <c r="R19" s="9" t="str">
        <f>IFERROR(IF(AND(O19&lt;&gt;"",VLOOKUP(I19,[1]data!$A$2:$C$100,3,0)&gt;=1),VLOOKUP(I19,[1]data!$A$2:$C$100,3,0)+O19,""),"")</f>
        <v/>
      </c>
      <c r="S19" t="e">
        <f>MAX(INDEX(($I$3:I18=I19)*($R$3:R18),0))</f>
        <v>#VALUE!</v>
      </c>
    </row>
    <row r="20" spans="2:19" x14ac:dyDescent="0.25">
      <c r="B20" s="8" t="str">
        <f>IFERROR(VLOOKUP(A20,[1]data!$D$2:$E$10,2,0),"")</f>
        <v/>
      </c>
      <c r="D20" s="1" t="str">
        <f>IFERROR(VLOOKUP(C20,[1]data!$F$2:$G$10,2,0),"")</f>
        <v/>
      </c>
      <c r="F20" s="9" t="str">
        <f t="shared" si="0"/>
        <v/>
      </c>
      <c r="G20" s="9" t="str">
        <f t="shared" si="1"/>
        <v/>
      </c>
      <c r="J20" s="8" t="str">
        <f>IFERROR(VLOOKUP(I20,[1]data!$A$2:$B$100,2,0),"")</f>
        <v/>
      </c>
      <c r="N20" s="9" t="str">
        <f>IF(I19&lt;&gt;"",IF(MAX(INDEX(($I$3:I19=I20)*($O$3:O19),0))=0,"",MAX(INDEX(($I$3:I19=I20)*($O$3:O19),0))),"")</f>
        <v/>
      </c>
      <c r="P20" s="9" t="str">
        <f t="shared" si="2"/>
        <v/>
      </c>
      <c r="Q20" s="2" t="str">
        <f>IFERROR(IF(AND(O20&lt;&gt;"",N20&lt;&gt;"",VLOOKUP(I20,[1]data!$A$2:$C$100,3,0)&gt;=1),VLOOKUP(I20,[1]data!$A$2:$C$100,3,0),P20/M20),"")</f>
        <v/>
      </c>
      <c r="R20" s="9" t="str">
        <f>IFERROR(IF(AND(O20&lt;&gt;"",VLOOKUP(I20,[1]data!$A$2:$C$100,3,0)&gt;=1),VLOOKUP(I20,[1]data!$A$2:$C$100,3,0)+O20,""),"")</f>
        <v/>
      </c>
      <c r="S20" t="e">
        <f>MAX(INDEX(($I$3:I19=I20)*($R$3:R19),0))</f>
        <v>#VALUE!</v>
      </c>
    </row>
    <row r="21" spans="2:19" x14ac:dyDescent="0.25">
      <c r="B21" s="8" t="str">
        <f>IFERROR(VLOOKUP(A21,[1]data!$D$2:$E$10,2,0),"")</f>
        <v/>
      </c>
      <c r="D21" s="1" t="str">
        <f>IFERROR(VLOOKUP(C21,[1]data!$F$2:$G$10,2,0),"")</f>
        <v/>
      </c>
      <c r="F21" s="9" t="str">
        <f t="shared" si="0"/>
        <v/>
      </c>
      <c r="G21" s="9" t="str">
        <f t="shared" si="1"/>
        <v/>
      </c>
      <c r="J21" s="8" t="str">
        <f>IFERROR(VLOOKUP(I21,[1]data!$A$2:$B$100,2,0),"")</f>
        <v/>
      </c>
      <c r="N21" s="9" t="str">
        <f>IF(I20&lt;&gt;"",IF(MAX(INDEX(($I$3:I20=I21)*($O$3:O20),0))=0,"",MAX(INDEX(($I$3:I20=I21)*($O$3:O20),0))),"")</f>
        <v/>
      </c>
      <c r="P21" s="9" t="str">
        <f t="shared" si="2"/>
        <v/>
      </c>
      <c r="Q21" s="2" t="str">
        <f>IFERROR(IF(AND(O21&lt;&gt;"",N21&lt;&gt;"",VLOOKUP(I21,[1]data!$A$2:$C$100,3,0)&gt;=1),VLOOKUP(I21,[1]data!$A$2:$C$100,3,0),P21/M21),"")</f>
        <v/>
      </c>
      <c r="R21" s="9" t="str">
        <f>IFERROR(IF(AND(O21&lt;&gt;"",VLOOKUP(I21,[1]data!$A$2:$C$100,3,0)&gt;=1),VLOOKUP(I21,[1]data!$A$2:$C$100,3,0)+O21,""),"")</f>
        <v/>
      </c>
      <c r="S21" t="e">
        <f>MAX(INDEX(($I$3:I20=I21)*($R$3:R20),0))</f>
        <v>#VALUE!</v>
      </c>
    </row>
    <row r="22" spans="2:19" x14ac:dyDescent="0.25">
      <c r="B22" s="8" t="str">
        <f>IFERROR(VLOOKUP(A22,[1]data!$D$2:$E$10,2,0),"")</f>
        <v/>
      </c>
      <c r="D22" s="1" t="str">
        <f>IFERROR(VLOOKUP(C22,[1]data!$F$2:$G$10,2,0),"")</f>
        <v/>
      </c>
      <c r="F22" s="9" t="str">
        <f t="shared" si="0"/>
        <v/>
      </c>
      <c r="G22" s="9" t="str">
        <f t="shared" si="1"/>
        <v/>
      </c>
      <c r="J22" s="8" t="str">
        <f>IFERROR(VLOOKUP(I22,[1]data!$A$2:$B$100,2,0),"")</f>
        <v/>
      </c>
      <c r="N22" s="9" t="str">
        <f>IF(I21&lt;&gt;"",IF(MAX(INDEX(($I$3:I21=I22)*($O$3:O21),0))=0,"",MAX(INDEX(($I$3:I21=I22)*($O$3:O21),0))),"")</f>
        <v/>
      </c>
      <c r="P22" s="9" t="str">
        <f t="shared" si="2"/>
        <v/>
      </c>
      <c r="Q22" s="2" t="str">
        <f>IFERROR(IF(AND(O22&lt;&gt;"",N22&lt;&gt;"",VLOOKUP(I22,[1]data!$A$2:$C$100,3,0)&gt;=1),VLOOKUP(I22,[1]data!$A$2:$C$100,3,0),P22/M22),"")</f>
        <v/>
      </c>
      <c r="R22" s="9" t="str">
        <f>IFERROR(IF(AND(O22&lt;&gt;"",VLOOKUP(I22,[1]data!$A$2:$C$100,3,0)&gt;=1),VLOOKUP(I22,[1]data!$A$2:$C$100,3,0)+O22,""),"")</f>
        <v/>
      </c>
      <c r="S22" t="e">
        <f>MAX(INDEX(($I$3:I21=I22)*($R$3:R21),0))</f>
        <v>#VALUE!</v>
      </c>
    </row>
    <row r="23" spans="2:19" x14ac:dyDescent="0.25">
      <c r="B23" s="8" t="str">
        <f>IFERROR(VLOOKUP(A23,[1]data!$D$2:$E$10,2,0),"")</f>
        <v/>
      </c>
      <c r="D23" s="1" t="str">
        <f>IFERROR(VLOOKUP(C23,[1]data!$F$2:$G$10,2,0),"")</f>
        <v/>
      </c>
      <c r="F23" s="9" t="str">
        <f t="shared" si="0"/>
        <v/>
      </c>
      <c r="G23" s="9" t="str">
        <f t="shared" si="1"/>
        <v/>
      </c>
      <c r="J23" s="8" t="str">
        <f>IFERROR(VLOOKUP(I23,[1]data!$A$2:$B$100,2,0),"")</f>
        <v/>
      </c>
      <c r="N23" s="9" t="str">
        <f>IF(I22&lt;&gt;"",IF(MAX(INDEX(($I$3:I22=I23)*($O$3:O22),0))=0,"",MAX(INDEX(($I$3:I22=I23)*($O$3:O22),0))),"")</f>
        <v/>
      </c>
      <c r="P23" s="9" t="str">
        <f t="shared" si="2"/>
        <v/>
      </c>
      <c r="Q23" s="2" t="str">
        <f>IFERROR(IF(AND(O23&lt;&gt;"",N23&lt;&gt;"",VLOOKUP(I23,[1]data!$A$2:$C$100,3,0)&gt;=1),VLOOKUP(I23,[1]data!$A$2:$C$100,3,0),P23/M23),"")</f>
        <v/>
      </c>
      <c r="R23" s="9" t="str">
        <f>IFERROR(IF(AND(O23&lt;&gt;"",VLOOKUP(I23,[1]data!$A$2:$C$100,3,0)&gt;=1),VLOOKUP(I23,[1]data!$A$2:$C$100,3,0)+O23,""),"")</f>
        <v/>
      </c>
      <c r="S23" t="e">
        <f>MAX(INDEX(($I$3:I22=I23)*($R$3:R22),0))</f>
        <v>#VALUE!</v>
      </c>
    </row>
    <row r="24" spans="2:19" x14ac:dyDescent="0.25">
      <c r="B24" s="8" t="str">
        <f>IFERROR(VLOOKUP(A24,[1]data!$D$2:$E$10,2,0),"")</f>
        <v/>
      </c>
      <c r="D24" s="1" t="str">
        <f>IFERROR(VLOOKUP(C24,[1]data!$F$2:$G$10,2,0),"")</f>
        <v/>
      </c>
      <c r="F24" s="9" t="str">
        <f t="shared" si="0"/>
        <v/>
      </c>
      <c r="G24" s="9" t="str">
        <f t="shared" si="1"/>
        <v/>
      </c>
      <c r="J24" s="8" t="str">
        <f>IFERROR(VLOOKUP(I24,[1]data!$A$2:$B$100,2,0),"")</f>
        <v/>
      </c>
      <c r="N24" s="9" t="str">
        <f>IF(I23&lt;&gt;"",IF(MAX(INDEX(($I$3:I23=I24)*($O$3:O23),0))=0,"",MAX(INDEX(($I$3:I23=I24)*($O$3:O23),0))),"")</f>
        <v/>
      </c>
      <c r="P24" s="9" t="str">
        <f t="shared" si="2"/>
        <v/>
      </c>
      <c r="Q24" s="2" t="str">
        <f>IFERROR(IF(AND(O24&lt;&gt;"",N24&lt;&gt;"",VLOOKUP(I24,[1]data!$A$2:$C$100,3,0)&gt;=1),VLOOKUP(I24,[1]data!$A$2:$C$100,3,0),P24/M24),"")</f>
        <v/>
      </c>
      <c r="R24" s="9" t="str">
        <f>IFERROR(IF(AND(O24&lt;&gt;"",VLOOKUP(I24,[1]data!$A$2:$C$100,3,0)&gt;=1),VLOOKUP(I24,[1]data!$A$2:$C$100,3,0)+O24,""),"")</f>
        <v/>
      </c>
      <c r="S24" t="e">
        <f>MAX(INDEX(($I$3:I23=I24)*($R$3:R23),0))</f>
        <v>#VALUE!</v>
      </c>
    </row>
    <row r="25" spans="2:19" x14ac:dyDescent="0.25">
      <c r="B25" s="8" t="str">
        <f>IFERROR(VLOOKUP(A25,[1]data!$D$2:$E$10,2,0),"")</f>
        <v/>
      </c>
      <c r="D25" s="1" t="str">
        <f>IFERROR(VLOOKUP(C25,[1]data!$F$2:$G$10,2,0),"")</f>
        <v/>
      </c>
      <c r="F25" s="9" t="str">
        <f t="shared" si="0"/>
        <v/>
      </c>
      <c r="G25" s="9" t="str">
        <f t="shared" si="1"/>
        <v/>
      </c>
      <c r="J25" s="8" t="str">
        <f>IFERROR(VLOOKUP(I25,[1]data!$A$2:$B$100,2,0),"")</f>
        <v/>
      </c>
      <c r="N25" s="9" t="str">
        <f>IF(I24&lt;&gt;"",IF(MAX(INDEX(($I$3:I24=I25)*($O$3:O24),0))=0,"",MAX(INDEX(($I$3:I24=I25)*($O$3:O24),0))),"")</f>
        <v/>
      </c>
      <c r="P25" s="9" t="str">
        <f t="shared" si="2"/>
        <v/>
      </c>
      <c r="Q25" s="2" t="str">
        <f>IFERROR(IF(AND(O25&lt;&gt;"",N25&lt;&gt;"",VLOOKUP(I25,[1]data!$A$2:$C$100,3,0)&gt;=1),VLOOKUP(I25,[1]data!$A$2:$C$100,3,0),P25/M25),"")</f>
        <v/>
      </c>
      <c r="R25" s="9" t="str">
        <f>IFERROR(IF(AND(O25&lt;&gt;"",VLOOKUP(I25,[1]data!$A$2:$C$100,3,0)&gt;=1),VLOOKUP(I25,[1]data!$A$2:$C$100,3,0)+O25,""),"")</f>
        <v/>
      </c>
      <c r="S25" t="e">
        <f>MAX(INDEX(($I$3:I24=I25)*($R$3:R24),0))</f>
        <v>#VALUE!</v>
      </c>
    </row>
    <row r="26" spans="2:19" x14ac:dyDescent="0.25">
      <c r="B26" s="8" t="str">
        <f>IFERROR(VLOOKUP(A26,[1]data!$D$2:$E$10,2,0),"")</f>
        <v/>
      </c>
      <c r="D26" s="1" t="str">
        <f>IFERROR(VLOOKUP(C26,[1]data!$F$2:$G$10,2,0),"")</f>
        <v/>
      </c>
      <c r="F26" s="9" t="str">
        <f t="shared" si="0"/>
        <v/>
      </c>
      <c r="G26" s="9" t="str">
        <f t="shared" si="1"/>
        <v/>
      </c>
      <c r="J26" s="8" t="str">
        <f>IFERROR(VLOOKUP(I26,[1]data!$A$2:$B$100,2,0),"")</f>
        <v/>
      </c>
      <c r="N26" s="9" t="str">
        <f>IF(I25&lt;&gt;"",IF(MAX(INDEX(($I$3:I25=I26)*($O$3:O25),0))=0,"",MAX(INDEX(($I$3:I25=I26)*($O$3:O25),0))),"")</f>
        <v/>
      </c>
      <c r="P26" s="9" t="str">
        <f t="shared" si="2"/>
        <v/>
      </c>
      <c r="Q26" s="2" t="str">
        <f>IFERROR(IF(AND(O26&lt;&gt;"",N26&lt;&gt;"",VLOOKUP(I26,[1]data!$A$2:$C$100,3,0)&gt;=1),VLOOKUP(I26,[1]data!$A$2:$C$100,3,0),P26/M26),"")</f>
        <v/>
      </c>
      <c r="R26" s="9" t="str">
        <f>IFERROR(IF(AND(O26&lt;&gt;"",VLOOKUP(I26,[1]data!$A$2:$C$100,3,0)&gt;=1),VLOOKUP(I26,[1]data!$A$2:$C$100,3,0)+O26,""),"")</f>
        <v/>
      </c>
      <c r="S26" t="e">
        <f>MAX(INDEX(($I$3:I25=I26)*($R$3:R25),0))</f>
        <v>#VALUE!</v>
      </c>
    </row>
    <row r="27" spans="2:19" x14ac:dyDescent="0.25">
      <c r="B27" s="8" t="str">
        <f>IFERROR(VLOOKUP(A27,[1]data!$D$2:$E$10,2,0),"")</f>
        <v/>
      </c>
      <c r="D27" s="1" t="str">
        <f>IFERROR(VLOOKUP(C27,[1]data!$F$2:$G$10,2,0),"")</f>
        <v/>
      </c>
      <c r="F27" s="9" t="str">
        <f t="shared" si="0"/>
        <v/>
      </c>
      <c r="G27" s="9" t="str">
        <f t="shared" si="1"/>
        <v/>
      </c>
      <c r="J27" s="8" t="str">
        <f>IFERROR(VLOOKUP(I27,[1]data!$A$2:$B$100,2,0),"")</f>
        <v/>
      </c>
      <c r="N27" s="9" t="str">
        <f>IF(I26&lt;&gt;"",IF(MAX(INDEX(($I$3:I26=I27)*($O$3:O26),0))=0,"",MAX(INDEX(($I$3:I26=I27)*($O$3:O26),0))),"")</f>
        <v/>
      </c>
      <c r="P27" s="9" t="str">
        <f t="shared" si="2"/>
        <v/>
      </c>
      <c r="Q27" s="2" t="str">
        <f>IFERROR(IF(AND(O27&lt;&gt;"",N27&lt;&gt;"",VLOOKUP(I27,[1]data!$A$2:$C$100,3,0)&gt;=1),VLOOKUP(I27,[1]data!$A$2:$C$100,3,0),P27/M27),"")</f>
        <v/>
      </c>
      <c r="R27" s="9" t="str">
        <f>IFERROR(IF(AND(O27&lt;&gt;"",VLOOKUP(I27,[1]data!$A$2:$C$100,3,0)&gt;=1),VLOOKUP(I27,[1]data!$A$2:$C$100,3,0)+O27,""),"")</f>
        <v/>
      </c>
      <c r="S27" t="e">
        <f>MAX(INDEX(($I$3:I26=I27)*($R$3:R26),0))</f>
        <v>#VALUE!</v>
      </c>
    </row>
    <row r="28" spans="2:19" x14ac:dyDescent="0.25">
      <c r="B28" s="8" t="str">
        <f>IFERROR(VLOOKUP(A28,[1]data!$D$2:$E$10,2,0),"")</f>
        <v/>
      </c>
      <c r="D28" s="1" t="str">
        <f>IFERROR(VLOOKUP(C28,[1]data!$F$2:$G$10,2,0),"")</f>
        <v/>
      </c>
      <c r="F28" s="9" t="str">
        <f t="shared" si="0"/>
        <v/>
      </c>
      <c r="G28" s="9" t="str">
        <f t="shared" si="1"/>
        <v/>
      </c>
      <c r="J28" s="8" t="str">
        <f>IFERROR(VLOOKUP(I28,[1]data!$A$2:$B$100,2,0),"")</f>
        <v/>
      </c>
      <c r="N28" s="9" t="str">
        <f>IF(I27&lt;&gt;"",IF(MAX(INDEX(($I$3:I27=I28)*($O$3:O27),0))=0,"",MAX(INDEX(($I$3:I27=I28)*($O$3:O27),0))),"")</f>
        <v/>
      </c>
      <c r="P28" s="9" t="str">
        <f t="shared" si="2"/>
        <v/>
      </c>
      <c r="Q28" s="2" t="str">
        <f>IFERROR(IF(AND(O28&lt;&gt;"",N28&lt;&gt;"",VLOOKUP(I28,[1]data!$A$2:$C$100,3,0)&gt;=1),VLOOKUP(I28,[1]data!$A$2:$C$100,3,0),P28/M28),"")</f>
        <v/>
      </c>
      <c r="R28" s="9" t="str">
        <f>IFERROR(IF(AND(O28&lt;&gt;"",VLOOKUP(I28,[1]data!$A$2:$C$100,3,0)&gt;=1),VLOOKUP(I28,[1]data!$A$2:$C$100,3,0)+O28,""),"")</f>
        <v/>
      </c>
      <c r="S28" t="e">
        <f>MAX(INDEX(($I$3:I27=I28)*($R$3:R27),0))</f>
        <v>#VALUE!</v>
      </c>
    </row>
    <row r="29" spans="2:19" x14ac:dyDescent="0.25">
      <c r="B29" s="8" t="str">
        <f>IFERROR(VLOOKUP(A29,[1]data!$D$2:$E$10,2,0),"")</f>
        <v/>
      </c>
      <c r="D29" s="1" t="str">
        <f>IFERROR(VLOOKUP(C29,[1]data!$F$2:$G$10,2,0),"")</f>
        <v/>
      </c>
      <c r="F29" s="9" t="str">
        <f t="shared" si="0"/>
        <v/>
      </c>
      <c r="G29" s="9" t="str">
        <f t="shared" si="1"/>
        <v/>
      </c>
      <c r="J29" s="8" t="str">
        <f>IFERROR(VLOOKUP(I29,[1]data!$A$2:$B$100,2,0),"")</f>
        <v/>
      </c>
      <c r="N29" s="9" t="str">
        <f>IF(I28&lt;&gt;"",IF(MAX(INDEX(($I$3:I28=I29)*($O$3:O28),0))=0,"",MAX(INDEX(($I$3:I28=I29)*($O$3:O28),0))),"")</f>
        <v/>
      </c>
      <c r="P29" s="9" t="str">
        <f t="shared" si="2"/>
        <v/>
      </c>
      <c r="Q29" s="2" t="str">
        <f>IFERROR(IF(AND(O29&lt;&gt;"",N29&lt;&gt;"",VLOOKUP(I29,[1]data!$A$2:$C$100,3,0)&gt;=1),VLOOKUP(I29,[1]data!$A$2:$C$100,3,0),P29/M29),"")</f>
        <v/>
      </c>
      <c r="R29" s="9" t="str">
        <f>IFERROR(IF(AND(O29&lt;&gt;"",VLOOKUP(I29,[1]data!$A$2:$C$100,3,0)&gt;=1),VLOOKUP(I29,[1]data!$A$2:$C$100,3,0)+O29,""),"")</f>
        <v/>
      </c>
      <c r="S29" t="e">
        <f>MAX(INDEX(($I$3:I28=I29)*($R$3:R28),0))</f>
        <v>#VALUE!</v>
      </c>
    </row>
    <row r="30" spans="2:19" x14ac:dyDescent="0.25">
      <c r="B30" s="8" t="str">
        <f>IFERROR(VLOOKUP(A30,[1]data!$D$2:$E$10,2,0),"")</f>
        <v/>
      </c>
      <c r="D30" s="1" t="str">
        <f>IFERROR(VLOOKUP(C30,[1]data!$F$2:$G$10,2,0),"")</f>
        <v/>
      </c>
      <c r="F30" s="9" t="str">
        <f t="shared" si="0"/>
        <v/>
      </c>
      <c r="G30" s="9" t="str">
        <f t="shared" si="1"/>
        <v/>
      </c>
      <c r="J30" s="8" t="str">
        <f>IFERROR(VLOOKUP(I30,[1]data!$A$2:$B$100,2,0),"")</f>
        <v/>
      </c>
      <c r="N30" s="9" t="str">
        <f>IF(I29&lt;&gt;"",IF(MAX(INDEX(($I$3:I29=I30)*($O$3:O29),0))=0,"",MAX(INDEX(($I$3:I29=I30)*($O$3:O29),0))),"")</f>
        <v/>
      </c>
      <c r="P30" s="9" t="str">
        <f t="shared" si="2"/>
        <v/>
      </c>
      <c r="Q30" s="2" t="str">
        <f>IFERROR(IF(AND(O30&lt;&gt;"",N30&lt;&gt;"",VLOOKUP(I30,[1]data!$A$2:$C$100,3,0)&gt;=1),VLOOKUP(I30,[1]data!$A$2:$C$100,3,0),P30/M30),"")</f>
        <v/>
      </c>
      <c r="R30" s="9" t="str">
        <f>IFERROR(IF(AND(O30&lt;&gt;"",VLOOKUP(I30,[1]data!$A$2:$C$100,3,0)&gt;=1),VLOOKUP(I30,[1]data!$A$2:$C$100,3,0)+O30,""),"")</f>
        <v/>
      </c>
      <c r="S30" t="e">
        <f>MAX(INDEX(($I$3:I29=I30)*($R$3:R29),0))</f>
        <v>#VALUE!</v>
      </c>
    </row>
    <row r="31" spans="2:19" x14ac:dyDescent="0.25">
      <c r="B31" s="8" t="str">
        <f>IFERROR(VLOOKUP(A31,[1]data!$D$2:$E$10,2,0),"")</f>
        <v/>
      </c>
      <c r="D31" s="1" t="str">
        <f>IFERROR(VLOOKUP(C31,[1]data!$F$2:$G$10,2,0),"")</f>
        <v/>
      </c>
      <c r="F31" s="9" t="str">
        <f t="shared" si="0"/>
        <v/>
      </c>
      <c r="G31" s="9" t="str">
        <f t="shared" si="1"/>
        <v/>
      </c>
      <c r="J31" s="8" t="str">
        <f>IFERROR(VLOOKUP(I31,[1]data!$A$2:$B$100,2,0),"")</f>
        <v/>
      </c>
      <c r="N31" s="9" t="str">
        <f>IF(I30&lt;&gt;"",IF(MAX(INDEX(($I$3:I30=I31)*($O$3:O30),0))=0,"",MAX(INDEX(($I$3:I30=I31)*($O$3:O30),0))),"")</f>
        <v/>
      </c>
      <c r="P31" s="9" t="str">
        <f t="shared" si="2"/>
        <v/>
      </c>
      <c r="Q31" s="2" t="str">
        <f>IFERROR(IF(AND(O31&lt;&gt;"",N31&lt;&gt;"",VLOOKUP(I31,[1]data!$A$2:$C$100,3,0)&gt;=1),VLOOKUP(I31,[1]data!$A$2:$C$100,3,0),P31/M31),"")</f>
        <v/>
      </c>
      <c r="R31" s="9" t="str">
        <f>IFERROR(IF(AND(O31&lt;&gt;"",VLOOKUP(I31,[1]data!$A$2:$C$100,3,0)&gt;=1),VLOOKUP(I31,[1]data!$A$2:$C$100,3,0)+O31,""),"")</f>
        <v/>
      </c>
      <c r="S31" t="e">
        <f>MAX(INDEX(($I$3:I30=I31)*($R$3:R30),0))</f>
        <v>#VALUE!</v>
      </c>
    </row>
    <row r="32" spans="2:19" x14ac:dyDescent="0.25">
      <c r="B32" s="8" t="str">
        <f>IFERROR(VLOOKUP(A32,[1]data!$D$2:$E$10,2,0),"")</f>
        <v/>
      </c>
      <c r="D32" s="1" t="str">
        <f>IFERROR(VLOOKUP(C32,[1]data!$F$2:$G$10,2,0),"")</f>
        <v/>
      </c>
      <c r="F32" s="9" t="str">
        <f t="shared" si="0"/>
        <v/>
      </c>
      <c r="G32" s="9" t="str">
        <f t="shared" si="1"/>
        <v/>
      </c>
      <c r="J32" s="8" t="str">
        <f>IFERROR(VLOOKUP(I32,[1]data!$A$2:$B$100,2,0),"")</f>
        <v/>
      </c>
      <c r="N32" s="9" t="str">
        <f>IF(I31&lt;&gt;"",IF(MAX(INDEX(($I$3:I31=I32)*($O$3:O31),0))=0,"",MAX(INDEX(($I$3:I31=I32)*($O$3:O31),0))),"")</f>
        <v/>
      </c>
      <c r="P32" s="9" t="str">
        <f t="shared" si="2"/>
        <v/>
      </c>
      <c r="Q32" s="2" t="str">
        <f>IFERROR(IF(AND(O32&lt;&gt;"",N32&lt;&gt;"",VLOOKUP(I32,[1]data!$A$2:$C$100,3,0)&gt;=1),VLOOKUP(I32,[1]data!$A$2:$C$100,3,0),P32/M32),"")</f>
        <v/>
      </c>
      <c r="R32" s="9" t="str">
        <f>IFERROR(IF(AND(O32&lt;&gt;"",VLOOKUP(I32,[1]data!$A$2:$C$100,3,0)&gt;=1),VLOOKUP(I32,[1]data!$A$2:$C$100,3,0)+O32,""),"")</f>
        <v/>
      </c>
      <c r="S32" t="e">
        <f>MAX(INDEX(($I$3:I31=I32)*($R$3:R31),0))</f>
        <v>#VALUE!</v>
      </c>
    </row>
    <row r="33" spans="2:19" x14ac:dyDescent="0.25">
      <c r="B33" s="8" t="str">
        <f>IFERROR(VLOOKUP(A33,[1]data!$D$2:$E$10,2,0),"")</f>
        <v/>
      </c>
      <c r="D33" s="1" t="str">
        <f>IFERROR(VLOOKUP(C33,[1]data!$F$2:$G$10,2,0),"")</f>
        <v/>
      </c>
      <c r="F33" s="9" t="str">
        <f t="shared" si="0"/>
        <v/>
      </c>
      <c r="G33" s="9" t="str">
        <f t="shared" si="1"/>
        <v/>
      </c>
      <c r="J33" s="8" t="str">
        <f>IFERROR(VLOOKUP(I33,[1]data!$A$2:$B$100,2,0),"")</f>
        <v/>
      </c>
      <c r="N33" s="9" t="str">
        <f>IF(I32&lt;&gt;"",IF(MAX(INDEX(($I$3:I32=I33)*($O$3:O32),0))=0,"",MAX(INDEX(($I$3:I32=I33)*($O$3:O32),0))),"")</f>
        <v/>
      </c>
      <c r="P33" s="9" t="str">
        <f t="shared" si="2"/>
        <v/>
      </c>
      <c r="Q33" s="2" t="str">
        <f>IFERROR(IF(AND(O33&lt;&gt;"",N33&lt;&gt;"",VLOOKUP(I33,[1]data!$A$2:$C$100,3,0)&gt;=1),VLOOKUP(I33,[1]data!$A$2:$C$100,3,0),P33/M33),"")</f>
        <v/>
      </c>
      <c r="R33" s="9" t="str">
        <f>IFERROR(IF(AND(O33&lt;&gt;"",VLOOKUP(I33,[1]data!$A$2:$C$100,3,0)&gt;=1),VLOOKUP(I33,[1]data!$A$2:$C$100,3,0)+O33,""),"")</f>
        <v/>
      </c>
      <c r="S33" t="e">
        <f>MAX(INDEX(($I$3:I32=I33)*($R$3:R32),0))</f>
        <v>#VALUE!</v>
      </c>
    </row>
    <row r="34" spans="2:19" x14ac:dyDescent="0.25">
      <c r="B34" s="8" t="str">
        <f>IFERROR(VLOOKUP(A34,[1]data!$D$2:$E$10,2,0),"")</f>
        <v/>
      </c>
      <c r="D34" s="1" t="str">
        <f>IFERROR(VLOOKUP(C34,[1]data!$F$2:$G$10,2,0),"")</f>
        <v/>
      </c>
      <c r="F34" s="9" t="str">
        <f t="shared" si="0"/>
        <v/>
      </c>
      <c r="G34" s="9" t="str">
        <f t="shared" si="1"/>
        <v/>
      </c>
      <c r="J34" s="8" t="str">
        <f>IFERROR(VLOOKUP(I34,[1]data!$A$2:$B$100,2,0),"")</f>
        <v/>
      </c>
      <c r="N34" s="9" t="str">
        <f>IF(I33&lt;&gt;"",IF(MAX(INDEX(($I$3:I33=I34)*($O$3:O33),0))=0,"",MAX(INDEX(($I$3:I33=I34)*($O$3:O33),0))),"")</f>
        <v/>
      </c>
      <c r="P34" s="9" t="str">
        <f t="shared" si="2"/>
        <v/>
      </c>
      <c r="Q34" s="2" t="str">
        <f>IFERROR(IF(AND(O34&lt;&gt;"",N34&lt;&gt;"",VLOOKUP(I34,[1]data!$A$2:$C$100,3,0)&gt;=1),VLOOKUP(I34,[1]data!$A$2:$C$100,3,0),P34/M34),"")</f>
        <v/>
      </c>
      <c r="R34" s="9" t="str">
        <f>IFERROR(IF(AND(O34&lt;&gt;"",VLOOKUP(I34,[1]data!$A$2:$C$100,3,0)&gt;=1),VLOOKUP(I34,[1]data!$A$2:$C$100,3,0)+O34,""),"")</f>
        <v/>
      </c>
      <c r="S34" t="e">
        <f>MAX(INDEX(($I$3:I33=I34)*($R$3:R33),0))</f>
        <v>#VALUE!</v>
      </c>
    </row>
    <row r="35" spans="2:19" x14ac:dyDescent="0.25">
      <c r="B35" s="8" t="str">
        <f>IFERROR(VLOOKUP(A35,[1]data!$D$2:$E$10,2,0),"")</f>
        <v/>
      </c>
      <c r="D35" s="1" t="str">
        <f>IFERROR(VLOOKUP(C35,[1]data!$F$2:$G$10,2,0),"")</f>
        <v/>
      </c>
      <c r="F35" s="9" t="str">
        <f t="shared" si="0"/>
        <v/>
      </c>
      <c r="G35" s="9" t="str">
        <f t="shared" si="1"/>
        <v/>
      </c>
      <c r="J35" s="8" t="str">
        <f>IFERROR(VLOOKUP(I35,[1]data!$A$2:$B$100,2,0),"")</f>
        <v/>
      </c>
      <c r="N35" s="9" t="str">
        <f>IF(I34&lt;&gt;"",IF(MAX(INDEX(($I$3:I34=I35)*($O$3:O34),0))=0,"",MAX(INDEX(($I$3:I34=I35)*($O$3:O34),0))),"")</f>
        <v/>
      </c>
      <c r="P35" s="9" t="str">
        <f t="shared" si="2"/>
        <v/>
      </c>
      <c r="Q35" s="2" t="str">
        <f>IFERROR(IF(AND(O35&lt;&gt;"",N35&lt;&gt;"",VLOOKUP(I35,[1]data!$A$2:$C$100,3,0)&gt;=1),VLOOKUP(I35,[1]data!$A$2:$C$100,3,0),P35/M35),"")</f>
        <v/>
      </c>
      <c r="R35" s="9" t="str">
        <f>IFERROR(IF(AND(O35&lt;&gt;"",VLOOKUP(I35,[1]data!$A$2:$C$100,3,0)&gt;=1),VLOOKUP(I35,[1]data!$A$2:$C$100,3,0)+O35,""),"")</f>
        <v/>
      </c>
      <c r="S35" t="e">
        <f>MAX(INDEX(($I$3:I34=I35)*($R$3:R34),0))</f>
        <v>#VALUE!</v>
      </c>
    </row>
    <row r="36" spans="2:19" x14ac:dyDescent="0.25">
      <c r="B36" s="8" t="str">
        <f>IFERROR(VLOOKUP(A36,[1]data!$D$2:$E$10,2,0),"")</f>
        <v/>
      </c>
      <c r="D36" s="1" t="str">
        <f>IFERROR(VLOOKUP(C36,[1]data!$F$2:$G$10,2,0),"")</f>
        <v/>
      </c>
      <c r="F36" s="9" t="str">
        <f t="shared" si="0"/>
        <v/>
      </c>
      <c r="G36" s="9" t="str">
        <f t="shared" si="1"/>
        <v/>
      </c>
      <c r="J36" s="8" t="str">
        <f>IFERROR(VLOOKUP(I36,[1]data!$A$2:$B$100,2,0),"")</f>
        <v/>
      </c>
      <c r="N36" s="9" t="str">
        <f>IF(I35&lt;&gt;"",IF(MAX(INDEX(($I$3:I35=I36)*($O$3:O35),0))=0,"",MAX(INDEX(($I$3:I35=I36)*($O$3:O35),0))),"")</f>
        <v/>
      </c>
      <c r="P36" s="9" t="str">
        <f t="shared" si="2"/>
        <v/>
      </c>
      <c r="Q36" s="2" t="str">
        <f>IFERROR(IF(AND(O36&lt;&gt;"",N36&lt;&gt;"",VLOOKUP(I36,[1]data!$A$2:$C$100,3,0)&gt;=1),VLOOKUP(I36,[1]data!$A$2:$C$100,3,0),P36/M36),"")</f>
        <v/>
      </c>
      <c r="R36" s="9" t="str">
        <f>IFERROR(IF(AND(O36&lt;&gt;"",VLOOKUP(I36,[1]data!$A$2:$C$100,3,0)&gt;=1),VLOOKUP(I36,[1]data!$A$2:$C$100,3,0)+O36,""),"")</f>
        <v/>
      </c>
      <c r="S36" t="e">
        <f>MAX(INDEX(($I$3:I35=I36)*($R$3:R35),0))</f>
        <v>#VALUE!</v>
      </c>
    </row>
    <row r="37" spans="2:19" x14ac:dyDescent="0.25">
      <c r="B37" s="8" t="str">
        <f>IFERROR(VLOOKUP(A37,[1]data!$D$2:$E$10,2,0),"")</f>
        <v/>
      </c>
      <c r="D37" s="1" t="str">
        <f>IFERROR(VLOOKUP(C37,[1]data!$F$2:$G$10,2,0),"")</f>
        <v/>
      </c>
      <c r="F37" s="9" t="str">
        <f t="shared" si="0"/>
        <v/>
      </c>
      <c r="G37" s="9" t="str">
        <f t="shared" si="1"/>
        <v/>
      </c>
      <c r="J37" s="8" t="str">
        <f>IFERROR(VLOOKUP(I37,[1]data!$A$2:$B$100,2,0),"")</f>
        <v/>
      </c>
      <c r="N37" s="9" t="str">
        <f>IF(I36&lt;&gt;"",IF(MAX(INDEX(($I$3:I36=I37)*($O$3:O36),0))=0,"",MAX(INDEX(($I$3:I36=I37)*($O$3:O36),0))),"")</f>
        <v/>
      </c>
      <c r="P37" s="9" t="str">
        <f t="shared" si="2"/>
        <v/>
      </c>
      <c r="Q37" s="2" t="str">
        <f>IFERROR(IF(AND(O37&lt;&gt;"",N37&lt;&gt;"",VLOOKUP(I37,[1]data!$A$2:$C$100,3,0)&gt;=1),VLOOKUP(I37,[1]data!$A$2:$C$100,3,0),P37/M37),"")</f>
        <v/>
      </c>
      <c r="R37" s="9" t="str">
        <f>IFERROR(IF(AND(O37&lt;&gt;"",VLOOKUP(I37,[1]data!$A$2:$C$100,3,0)&gt;=1),VLOOKUP(I37,[1]data!$A$2:$C$100,3,0)+O37,""),"")</f>
        <v/>
      </c>
      <c r="S37" t="e">
        <f>MAX(INDEX(($I$3:I36=I37)*($R$3:R36),0))</f>
        <v>#VALUE!</v>
      </c>
    </row>
    <row r="38" spans="2:19" x14ac:dyDescent="0.25">
      <c r="B38" s="8" t="str">
        <f>IFERROR(VLOOKUP(A38,[1]data!$D$2:$E$10,2,0),"")</f>
        <v/>
      </c>
      <c r="D38" s="1" t="str">
        <f>IFERROR(VLOOKUP(C38,[1]data!$F$2:$G$10,2,0),"")</f>
        <v/>
      </c>
      <c r="F38" s="9" t="str">
        <f t="shared" si="0"/>
        <v/>
      </c>
      <c r="G38" s="9" t="str">
        <f t="shared" si="1"/>
        <v/>
      </c>
      <c r="J38" s="8" t="str">
        <f>IFERROR(VLOOKUP(I38,[1]data!$A$2:$B$100,2,0),"")</f>
        <v/>
      </c>
      <c r="N38" s="9" t="str">
        <f>IF(I37&lt;&gt;"",IF(MAX(INDEX(($I$3:I37=I38)*($O$3:O37),0))=0,"",MAX(INDEX(($I$3:I37=I38)*($O$3:O37),0))),"")</f>
        <v/>
      </c>
      <c r="P38" s="9" t="str">
        <f t="shared" si="2"/>
        <v/>
      </c>
      <c r="Q38" s="2" t="str">
        <f>IFERROR(IF(AND(O38&lt;&gt;"",N38&lt;&gt;"",VLOOKUP(I38,[1]data!$A$2:$C$100,3,0)&gt;=1),VLOOKUP(I38,[1]data!$A$2:$C$100,3,0),P38/M38),"")</f>
        <v/>
      </c>
      <c r="R38" s="9" t="str">
        <f>IFERROR(IF(AND(O38&lt;&gt;"",VLOOKUP(I38,[1]data!$A$2:$C$100,3,0)&gt;=1),VLOOKUP(I38,[1]data!$A$2:$C$100,3,0)+O38,""),"")</f>
        <v/>
      </c>
      <c r="S38" t="e">
        <f>MAX(INDEX(($I$3:I37=I38)*($R$3:R37),0))</f>
        <v>#VALUE!</v>
      </c>
    </row>
    <row r="39" spans="2:19" x14ac:dyDescent="0.25">
      <c r="B39" s="8" t="str">
        <f>IFERROR(VLOOKUP(A39,[1]data!$D$2:$E$10,2,0),"")</f>
        <v/>
      </c>
      <c r="D39" s="1" t="str">
        <f>IFERROR(VLOOKUP(C39,[1]data!$F$2:$G$10,2,0),"")</f>
        <v/>
      </c>
      <c r="F39" s="9" t="str">
        <f t="shared" si="0"/>
        <v/>
      </c>
      <c r="G39" s="9" t="str">
        <f t="shared" si="1"/>
        <v/>
      </c>
      <c r="J39" s="8" t="str">
        <f>IFERROR(VLOOKUP(I39,[1]data!$A$2:$B$100,2,0),"")</f>
        <v/>
      </c>
      <c r="N39" s="9" t="str">
        <f>IF(I38&lt;&gt;"",IF(MAX(INDEX(($I$3:I38=I39)*($O$3:O38),0))=0,"",MAX(INDEX(($I$3:I38=I39)*($O$3:O38),0))),"")</f>
        <v/>
      </c>
      <c r="P39" s="9" t="str">
        <f t="shared" si="2"/>
        <v/>
      </c>
      <c r="Q39" s="2" t="str">
        <f>IFERROR(IF(AND(O39&lt;&gt;"",N39&lt;&gt;"",VLOOKUP(I39,[1]data!$A$2:$C$100,3,0)&gt;=1),VLOOKUP(I39,[1]data!$A$2:$C$100,3,0),P39/M39),"")</f>
        <v/>
      </c>
      <c r="R39" s="9" t="str">
        <f>IFERROR(IF(AND(O39&lt;&gt;"",VLOOKUP(I39,[1]data!$A$2:$C$100,3,0)&gt;=1),VLOOKUP(I39,[1]data!$A$2:$C$100,3,0)+O39,""),"")</f>
        <v/>
      </c>
      <c r="S39" t="e">
        <f>MAX(INDEX(($I$3:I38=I39)*($R$3:R38),0))</f>
        <v>#VALUE!</v>
      </c>
    </row>
    <row r="40" spans="2:19" x14ac:dyDescent="0.25">
      <c r="B40" s="8" t="str">
        <f>IFERROR(VLOOKUP(A40,[1]data!$D$2:$E$10,2,0),"")</f>
        <v/>
      </c>
      <c r="D40" s="1" t="str">
        <f>IFERROR(VLOOKUP(C40,[1]data!$F$2:$G$10,2,0),"")</f>
        <v/>
      </c>
      <c r="F40" s="9" t="str">
        <f t="shared" si="0"/>
        <v/>
      </c>
      <c r="G40" s="9" t="str">
        <f t="shared" si="1"/>
        <v/>
      </c>
      <c r="J40" s="8" t="str">
        <f>IFERROR(VLOOKUP(I40,[1]data!$A$2:$B$100,2,0),"")</f>
        <v/>
      </c>
      <c r="N40" s="9" t="str">
        <f>IF(I39&lt;&gt;"",IF(MAX(INDEX(($I$3:I39=I40)*($O$3:O39),0))=0,"",MAX(INDEX(($I$3:I39=I40)*($O$3:O39),0))),"")</f>
        <v/>
      </c>
      <c r="P40" s="9" t="str">
        <f t="shared" si="2"/>
        <v/>
      </c>
      <c r="Q40" s="2" t="str">
        <f>IFERROR(IF(AND(O40&lt;&gt;"",N40&lt;&gt;"",VLOOKUP(I40,[1]data!$A$2:$C$100,3,0)&gt;=1),VLOOKUP(I40,[1]data!$A$2:$C$100,3,0),P40/M40),"")</f>
        <v/>
      </c>
      <c r="R40" s="9" t="str">
        <f>IFERROR(IF(AND(O40&lt;&gt;"",VLOOKUP(I40,[1]data!$A$2:$C$100,3,0)&gt;=1),VLOOKUP(I40,[1]data!$A$2:$C$100,3,0)+O40,""),"")</f>
        <v/>
      </c>
      <c r="S40" t="e">
        <f>MAX(INDEX(($I$3:I39=I40)*($R$3:R39),0))</f>
        <v>#VALUE!</v>
      </c>
    </row>
    <row r="41" spans="2:19" x14ac:dyDescent="0.25">
      <c r="B41" s="8" t="str">
        <f>IFERROR(VLOOKUP(A41,[1]data!$D$2:$E$10,2,0),"")</f>
        <v/>
      </c>
      <c r="D41" s="1" t="str">
        <f>IFERROR(VLOOKUP(C41,[1]data!$F$2:$G$10,2,0),"")</f>
        <v/>
      </c>
      <c r="F41" s="9" t="str">
        <f t="shared" si="0"/>
        <v/>
      </c>
      <c r="G41" s="9" t="str">
        <f t="shared" si="1"/>
        <v/>
      </c>
      <c r="J41" s="8" t="str">
        <f>IFERROR(VLOOKUP(I41,[1]data!$A$2:$B$100,2,0),"")</f>
        <v/>
      </c>
      <c r="N41" s="9" t="str">
        <f>IF(I40&lt;&gt;"",IF(MAX(INDEX(($I$3:I40=I41)*($O$3:O40),0))=0,"",MAX(INDEX(($I$3:I40=I41)*($O$3:O40),0))),"")</f>
        <v/>
      </c>
      <c r="P41" s="9" t="str">
        <f t="shared" si="2"/>
        <v/>
      </c>
      <c r="Q41" s="2" t="str">
        <f>IFERROR(IF(AND(O41&lt;&gt;"",N41&lt;&gt;"",VLOOKUP(I41,[1]data!$A$2:$C$100,3,0)&gt;=1),VLOOKUP(I41,[1]data!$A$2:$C$100,3,0),P41/M41),"")</f>
        <v/>
      </c>
      <c r="R41" s="9" t="str">
        <f>IFERROR(IF(AND(O41&lt;&gt;"",VLOOKUP(I41,[1]data!$A$2:$C$100,3,0)&gt;=1),VLOOKUP(I41,[1]data!$A$2:$C$100,3,0)+O41,""),"")</f>
        <v/>
      </c>
      <c r="S41" t="e">
        <f>MAX(INDEX(($I$3:I40=I41)*($R$3:R40),0))</f>
        <v>#VALUE!</v>
      </c>
    </row>
    <row r="42" spans="2:19" x14ac:dyDescent="0.25">
      <c r="B42" s="8" t="str">
        <f>IFERROR(VLOOKUP(A42,[1]data!$D$2:$E$10,2,0),"")</f>
        <v/>
      </c>
      <c r="D42" s="1" t="str">
        <f>IFERROR(VLOOKUP(C42,[1]data!$F$2:$G$10,2,0),"")</f>
        <v/>
      </c>
      <c r="F42" s="9" t="str">
        <f t="shared" si="0"/>
        <v/>
      </c>
      <c r="G42" s="9" t="str">
        <f t="shared" si="1"/>
        <v/>
      </c>
      <c r="J42" s="8" t="str">
        <f>IFERROR(VLOOKUP(I42,[1]data!$A$2:$B$100,2,0),"")</f>
        <v/>
      </c>
      <c r="N42" s="9" t="str">
        <f>IF(I41&lt;&gt;"",IF(MAX(INDEX(($I$3:I41=I42)*($O$3:O41),0))=0,"",MAX(INDEX(($I$3:I41=I42)*($O$3:O41),0))),"")</f>
        <v/>
      </c>
      <c r="P42" s="9" t="str">
        <f t="shared" si="2"/>
        <v/>
      </c>
      <c r="Q42" s="2" t="str">
        <f>IFERROR(IF(AND(O42&lt;&gt;"",N42&lt;&gt;"",VLOOKUP(I42,[1]data!$A$2:$C$100,3,0)&gt;=1),VLOOKUP(I42,[1]data!$A$2:$C$100,3,0),P42/M42),"")</f>
        <v/>
      </c>
      <c r="R42" s="9" t="str">
        <f>IFERROR(IF(AND(O42&lt;&gt;"",VLOOKUP(I42,[1]data!$A$2:$C$100,3,0)&gt;=1),VLOOKUP(I42,[1]data!$A$2:$C$100,3,0)+O42,""),"")</f>
        <v/>
      </c>
      <c r="S42" t="e">
        <f>MAX(INDEX(($I$3:I41=I42)*($R$3:R41),0))</f>
        <v>#VALUE!</v>
      </c>
    </row>
    <row r="43" spans="2:19" x14ac:dyDescent="0.25">
      <c r="B43" s="8" t="str">
        <f>IFERROR(VLOOKUP(A43,[1]data!$D$2:$E$10,2,0),"")</f>
        <v/>
      </c>
      <c r="D43" s="1" t="str">
        <f>IFERROR(VLOOKUP(C43,[1]data!$F$2:$G$10,2,0),"")</f>
        <v/>
      </c>
      <c r="F43" s="9" t="str">
        <f t="shared" si="0"/>
        <v/>
      </c>
      <c r="G43" s="9" t="str">
        <f t="shared" si="1"/>
        <v/>
      </c>
      <c r="J43" s="8" t="str">
        <f>IFERROR(VLOOKUP(I43,[1]data!$A$2:$B$100,2,0),"")</f>
        <v/>
      </c>
      <c r="N43" s="9" t="str">
        <f>IF(I42&lt;&gt;"",IF(MAX(INDEX(($I$3:I42=I43)*($O$3:O42),0))=0,"",MAX(INDEX(($I$3:I42=I43)*($O$3:O42),0))),"")</f>
        <v/>
      </c>
      <c r="P43" s="9" t="str">
        <f t="shared" si="2"/>
        <v/>
      </c>
      <c r="Q43" s="2" t="str">
        <f>IFERROR(IF(AND(O43&lt;&gt;"",N43&lt;&gt;"",VLOOKUP(I43,[1]data!$A$2:$C$100,3,0)&gt;=1),VLOOKUP(I43,[1]data!$A$2:$C$100,3,0),P43/M43),"")</f>
        <v/>
      </c>
      <c r="R43" s="9" t="str">
        <f>IFERROR(IF(AND(O43&lt;&gt;"",VLOOKUP(I43,[1]data!$A$2:$C$100,3,0)&gt;=1),VLOOKUP(I43,[1]data!$A$2:$C$100,3,0)+O43,""),"")</f>
        <v/>
      </c>
      <c r="S43" t="e">
        <f>MAX(INDEX(($I$3:I42=I43)*($R$3:R42),0))</f>
        <v>#VALUE!</v>
      </c>
    </row>
    <row r="44" spans="2:19" x14ac:dyDescent="0.25">
      <c r="B44" s="8" t="str">
        <f>IFERROR(VLOOKUP(A44,[1]data!$D$2:$E$10,2,0),"")</f>
        <v/>
      </c>
      <c r="D44" s="1" t="str">
        <f>IFERROR(VLOOKUP(C44,[1]data!$F$2:$G$10,2,0),"")</f>
        <v/>
      </c>
      <c r="F44" s="9" t="str">
        <f t="shared" si="0"/>
        <v/>
      </c>
      <c r="G44" s="9" t="str">
        <f t="shared" si="1"/>
        <v/>
      </c>
      <c r="J44" s="8" t="str">
        <f>IFERROR(VLOOKUP(I44,[1]data!$A$2:$B$100,2,0),"")</f>
        <v/>
      </c>
      <c r="N44" s="9" t="str">
        <f>IF(I43&lt;&gt;"",IF(MAX(INDEX(($I$3:I43=I44)*($O$3:O43),0))=0,"",MAX(INDEX(($I$3:I43=I44)*($O$3:O43),0))),"")</f>
        <v/>
      </c>
      <c r="P44" s="9" t="str">
        <f t="shared" si="2"/>
        <v/>
      </c>
      <c r="Q44" s="2" t="str">
        <f>IFERROR(IF(AND(O44&lt;&gt;"",N44&lt;&gt;"",VLOOKUP(I44,[1]data!$A$2:$C$100,3,0)&gt;=1),VLOOKUP(I44,[1]data!$A$2:$C$100,3,0),P44/M44),"")</f>
        <v/>
      </c>
      <c r="R44" s="9" t="str">
        <f>IFERROR(IF(AND(O44&lt;&gt;"",VLOOKUP(I44,[1]data!$A$2:$C$100,3,0)&gt;=1),VLOOKUP(I44,[1]data!$A$2:$C$100,3,0)+O44,""),"")</f>
        <v/>
      </c>
      <c r="S44" t="e">
        <f>MAX(INDEX(($I$3:I43=I44)*($R$3:R43),0))</f>
        <v>#VALUE!</v>
      </c>
    </row>
    <row r="45" spans="2:19" x14ac:dyDescent="0.25">
      <c r="B45" s="8" t="str">
        <f>IFERROR(VLOOKUP(A45,[1]data!$D$2:$E$10,2,0),"")</f>
        <v/>
      </c>
      <c r="D45" s="1" t="str">
        <f>IFERROR(VLOOKUP(C45,[1]data!$F$2:$G$10,2,0),"")</f>
        <v/>
      </c>
      <c r="F45" s="9" t="str">
        <f t="shared" si="0"/>
        <v/>
      </c>
      <c r="G45" s="9" t="str">
        <f t="shared" si="1"/>
        <v/>
      </c>
      <c r="J45" s="8" t="str">
        <f>IFERROR(VLOOKUP(I45,[1]data!$A$2:$B$100,2,0),"")</f>
        <v/>
      </c>
      <c r="N45" s="9" t="str">
        <f>IF(I44&lt;&gt;"",IF(MAX(INDEX(($I$3:I44=I45)*($O$3:O44),0))=0,"",MAX(INDEX(($I$3:I44=I45)*($O$3:O44),0))),"")</f>
        <v/>
      </c>
      <c r="P45" s="9" t="str">
        <f t="shared" si="2"/>
        <v/>
      </c>
      <c r="Q45" s="2" t="str">
        <f>IFERROR(IF(AND(O45&lt;&gt;"",N45&lt;&gt;"",VLOOKUP(I45,[1]data!$A$2:$C$100,3,0)&gt;=1),VLOOKUP(I45,[1]data!$A$2:$C$100,3,0),P45/M45),"")</f>
        <v/>
      </c>
      <c r="R45" s="9" t="str">
        <f>IFERROR(IF(AND(O45&lt;&gt;"",VLOOKUP(I45,[1]data!$A$2:$C$100,3,0)&gt;=1),VLOOKUP(I45,[1]data!$A$2:$C$100,3,0)+O45,""),"")</f>
        <v/>
      </c>
      <c r="S45" t="e">
        <f>MAX(INDEX(($I$3:I44=I45)*($R$3:R44),0))</f>
        <v>#VALUE!</v>
      </c>
    </row>
    <row r="46" spans="2:19" x14ac:dyDescent="0.25">
      <c r="B46" s="8" t="str">
        <f>IFERROR(VLOOKUP(A46,[1]data!$D$2:$E$10,2,0),"")</f>
        <v/>
      </c>
      <c r="D46" s="1" t="str">
        <f>IFERROR(VLOOKUP(C46,[1]data!$F$2:$G$10,2,0),"")</f>
        <v/>
      </c>
      <c r="F46" s="9" t="str">
        <f t="shared" si="0"/>
        <v/>
      </c>
      <c r="G46" s="9" t="str">
        <f t="shared" si="1"/>
        <v/>
      </c>
      <c r="J46" s="8" t="str">
        <f>IFERROR(VLOOKUP(I46,[1]data!$A$2:$B$100,2,0),"")</f>
        <v/>
      </c>
      <c r="N46" s="9" t="str">
        <f>IF(I45&lt;&gt;"",IF(MAX(INDEX(($I$3:I45=I46)*($O$3:O45),0))=0,"",MAX(INDEX(($I$3:I45=I46)*($O$3:O45),0))),"")</f>
        <v/>
      </c>
      <c r="P46" s="9" t="str">
        <f t="shared" si="2"/>
        <v/>
      </c>
      <c r="Q46" s="2" t="str">
        <f>IFERROR(IF(AND(O46&lt;&gt;"",N46&lt;&gt;"",VLOOKUP(I46,[1]data!$A$2:$C$100,3,0)&gt;=1),VLOOKUP(I46,[1]data!$A$2:$C$100,3,0),P46/M46),"")</f>
        <v/>
      </c>
      <c r="R46" s="9" t="str">
        <f>IFERROR(IF(AND(O46&lt;&gt;"",VLOOKUP(I46,[1]data!$A$2:$C$100,3,0)&gt;=1),VLOOKUP(I46,[1]data!$A$2:$C$100,3,0)+O46,""),"")</f>
        <v/>
      </c>
      <c r="S46" t="e">
        <f>MAX(INDEX(($I$3:I45=I46)*($R$3:R45),0))</f>
        <v>#VALUE!</v>
      </c>
    </row>
    <row r="47" spans="2:19" x14ac:dyDescent="0.25">
      <c r="B47" s="8" t="str">
        <f>IFERROR(VLOOKUP(A47,[1]data!$D$2:$E$10,2,0),"")</f>
        <v/>
      </c>
      <c r="D47" s="1" t="str">
        <f>IFERROR(VLOOKUP(C47,[1]data!$F$2:$G$10,2,0),"")</f>
        <v/>
      </c>
      <c r="F47" s="9" t="str">
        <f t="shared" si="0"/>
        <v/>
      </c>
      <c r="G47" s="9" t="str">
        <f t="shared" si="1"/>
        <v/>
      </c>
      <c r="J47" s="8" t="str">
        <f>IFERROR(VLOOKUP(I47,[1]data!$A$2:$B$100,2,0),"")</f>
        <v/>
      </c>
      <c r="N47" s="9" t="str">
        <f>IF(I46&lt;&gt;"",IF(MAX(INDEX(($I$3:I46=I47)*($O$3:O46),0))=0,"",MAX(INDEX(($I$3:I46=I47)*($O$3:O46),0))),"")</f>
        <v/>
      </c>
      <c r="P47" s="9" t="str">
        <f t="shared" si="2"/>
        <v/>
      </c>
      <c r="Q47" s="2" t="str">
        <f>IFERROR(IF(AND(O47&lt;&gt;"",N47&lt;&gt;"",VLOOKUP(I47,[1]data!$A$2:$C$100,3,0)&gt;=1),VLOOKUP(I47,[1]data!$A$2:$C$100,3,0),P47/M47),"")</f>
        <v/>
      </c>
      <c r="R47" s="9" t="str">
        <f>IFERROR(IF(AND(O47&lt;&gt;"",VLOOKUP(I47,[1]data!$A$2:$C$100,3,0)&gt;=1),VLOOKUP(I47,[1]data!$A$2:$C$100,3,0)+O47,""),"")</f>
        <v/>
      </c>
      <c r="S47" t="e">
        <f>MAX(INDEX(($I$3:I46=I47)*($R$3:R46),0))</f>
        <v>#VALUE!</v>
      </c>
    </row>
    <row r="48" spans="2:19" x14ac:dyDescent="0.25">
      <c r="B48" s="8" t="str">
        <f>IFERROR(VLOOKUP(A48,[1]data!$D$2:$E$10,2,0),"")</f>
        <v/>
      </c>
      <c r="D48" s="1" t="str">
        <f>IFERROR(VLOOKUP(C48,[1]data!$F$2:$G$10,2,0),"")</f>
        <v/>
      </c>
      <c r="F48" s="9" t="str">
        <f t="shared" si="0"/>
        <v/>
      </c>
      <c r="G48" s="9" t="str">
        <f t="shared" si="1"/>
        <v/>
      </c>
      <c r="J48" s="8" t="str">
        <f>IFERROR(VLOOKUP(I48,[1]data!$A$2:$B$100,2,0),"")</f>
        <v/>
      </c>
      <c r="N48" s="9" t="str">
        <f>IF(I47&lt;&gt;"",IF(MAX(INDEX(($I$3:I47=I48)*($O$3:O47),0))=0,"",MAX(INDEX(($I$3:I47=I48)*($O$3:O47),0))),"")</f>
        <v/>
      </c>
      <c r="P48" s="9" t="str">
        <f t="shared" si="2"/>
        <v/>
      </c>
      <c r="Q48" s="2" t="str">
        <f>IFERROR(IF(AND(O48&lt;&gt;"",N48&lt;&gt;"",VLOOKUP(I48,[1]data!$A$2:$C$100,3,0)&gt;=1),VLOOKUP(I48,[1]data!$A$2:$C$100,3,0),P48/M48),"")</f>
        <v/>
      </c>
      <c r="R48" s="9" t="str">
        <f>IFERROR(IF(AND(O48&lt;&gt;"",VLOOKUP(I48,[1]data!$A$2:$C$100,3,0)&gt;=1),VLOOKUP(I48,[1]data!$A$2:$C$100,3,0)+O48,""),"")</f>
        <v/>
      </c>
      <c r="S48" t="e">
        <f>MAX(INDEX(($I$3:I47=I48)*($R$3:R47),0))</f>
        <v>#VALUE!</v>
      </c>
    </row>
    <row r="49" spans="2:19" x14ac:dyDescent="0.25">
      <c r="B49" s="8" t="str">
        <f>IFERROR(VLOOKUP(A49,[1]data!$D$2:$E$10,2,0),"")</f>
        <v/>
      </c>
      <c r="D49" s="1" t="str">
        <f>IFERROR(VLOOKUP(C49,[1]data!$F$2:$G$10,2,0),"")</f>
        <v/>
      </c>
      <c r="F49" s="9" t="str">
        <f t="shared" si="0"/>
        <v/>
      </c>
      <c r="G49" s="9" t="str">
        <f t="shared" si="1"/>
        <v/>
      </c>
      <c r="J49" s="8" t="str">
        <f>IFERROR(VLOOKUP(I49,[1]data!$A$2:$B$100,2,0),"")</f>
        <v/>
      </c>
      <c r="N49" s="9" t="str">
        <f>IF(I48&lt;&gt;"",IF(MAX(INDEX(($I$3:I48=I49)*($O$3:O48),0))=0,"",MAX(INDEX(($I$3:I48=I49)*($O$3:O48),0))),"")</f>
        <v/>
      </c>
      <c r="P49" s="9" t="str">
        <f t="shared" si="2"/>
        <v/>
      </c>
      <c r="Q49" s="2" t="str">
        <f>IFERROR(IF(AND(O49&lt;&gt;"",N49&lt;&gt;"",VLOOKUP(I49,[1]data!$A$2:$C$100,3,0)&gt;=1),VLOOKUP(I49,[1]data!$A$2:$C$100,3,0),P49/M49),"")</f>
        <v/>
      </c>
      <c r="R49" s="9" t="str">
        <f>IFERROR(IF(AND(O49&lt;&gt;"",VLOOKUP(I49,[1]data!$A$2:$C$100,3,0)&gt;=1),VLOOKUP(I49,[1]data!$A$2:$C$100,3,0)+O49,""),"")</f>
        <v/>
      </c>
      <c r="S49" t="e">
        <f>MAX(INDEX(($I$3:I48=I49)*($R$3:R48),0))</f>
        <v>#VALUE!</v>
      </c>
    </row>
    <row r="50" spans="2:19" x14ac:dyDescent="0.25">
      <c r="B50" s="8" t="str">
        <f>IFERROR(VLOOKUP(A50,[1]data!$D$2:$E$10,2,0),"")</f>
        <v/>
      </c>
      <c r="D50" s="1" t="str">
        <f>IFERROR(VLOOKUP(C50,[1]data!$F$2:$G$10,2,0),"")</f>
        <v/>
      </c>
      <c r="F50" s="9" t="str">
        <f t="shared" si="0"/>
        <v/>
      </c>
      <c r="G50" s="9" t="str">
        <f t="shared" si="1"/>
        <v/>
      </c>
      <c r="J50" s="8" t="str">
        <f>IFERROR(VLOOKUP(I50,[1]data!$A$2:$B$100,2,0),"")</f>
        <v/>
      </c>
      <c r="N50" s="9" t="str">
        <f>IF(I49&lt;&gt;"",IF(MAX(INDEX(($I$3:I49=I50)*($O$3:O49),0))=0,"",MAX(INDEX(($I$3:I49=I50)*($O$3:O49),0))),"")</f>
        <v/>
      </c>
      <c r="P50" s="9" t="str">
        <f t="shared" si="2"/>
        <v/>
      </c>
      <c r="Q50" s="2" t="str">
        <f>IFERROR(IF(AND(O50&lt;&gt;"",N50&lt;&gt;"",VLOOKUP(I50,[1]data!$A$2:$C$100,3,0)&gt;=1),VLOOKUP(I50,[1]data!$A$2:$C$100,3,0),P50/M50),"")</f>
        <v/>
      </c>
      <c r="R50" s="9" t="str">
        <f>IFERROR(IF(AND(O50&lt;&gt;"",VLOOKUP(I50,[1]data!$A$2:$C$100,3,0)&gt;=1),VLOOKUP(I50,[1]data!$A$2:$C$100,3,0)+O50,""),"")</f>
        <v/>
      </c>
      <c r="S50" t="e">
        <f>MAX(INDEX(($I$3:I49=I50)*($R$3:R49),0))</f>
        <v>#VALUE!</v>
      </c>
    </row>
    <row r="51" spans="2:19" x14ac:dyDescent="0.25">
      <c r="B51" s="8" t="str">
        <f>IFERROR(VLOOKUP(A51,[1]data!$D$2:$E$10,2,0),"")</f>
        <v/>
      </c>
      <c r="D51" s="1" t="str">
        <f>IFERROR(VLOOKUP(C51,[1]data!$F$2:$G$10,2,0),"")</f>
        <v/>
      </c>
      <c r="F51" s="9" t="str">
        <f t="shared" si="0"/>
        <v/>
      </c>
      <c r="G51" s="9" t="str">
        <f t="shared" si="1"/>
        <v/>
      </c>
      <c r="J51" s="8" t="str">
        <f>IFERROR(VLOOKUP(I51,[1]data!$A$2:$B$100,2,0),"")</f>
        <v/>
      </c>
      <c r="N51" s="9" t="str">
        <f>IF(I50&lt;&gt;"",IF(MAX(INDEX(($I$3:I50=I51)*($O$3:O50),0))=0,"",MAX(INDEX(($I$3:I50=I51)*($O$3:O50),0))),"")</f>
        <v/>
      </c>
      <c r="P51" s="9" t="str">
        <f t="shared" si="2"/>
        <v/>
      </c>
      <c r="Q51" s="2" t="str">
        <f>IFERROR(IF(AND(O51&lt;&gt;"",N51&lt;&gt;"",VLOOKUP(I51,[1]data!$A$2:$C$100,3,0)&gt;=1),VLOOKUP(I51,[1]data!$A$2:$C$100,3,0),P51/M51),"")</f>
        <v/>
      </c>
      <c r="R51" s="9" t="str">
        <f>IFERROR(IF(AND(O51&lt;&gt;"",VLOOKUP(I51,[1]data!$A$2:$C$100,3,0)&gt;=1),VLOOKUP(I51,[1]data!$A$2:$C$100,3,0)+O51,""),"")</f>
        <v/>
      </c>
      <c r="S51" t="e">
        <f>MAX(INDEX(($I$3:I50=I51)*($R$3:R50),0))</f>
        <v>#VALUE!</v>
      </c>
    </row>
    <row r="52" spans="2:19" x14ac:dyDescent="0.25">
      <c r="B52" s="8" t="str">
        <f>IFERROR(VLOOKUP(A52,[1]data!$D$2:$E$10,2,0),"")</f>
        <v/>
      </c>
      <c r="D52" s="1" t="str">
        <f>IFERROR(VLOOKUP(C52,[1]data!$F$2:$G$10,2,0),"")</f>
        <v/>
      </c>
      <c r="F52" s="9" t="str">
        <f t="shared" si="0"/>
        <v/>
      </c>
      <c r="G52" s="9" t="str">
        <f t="shared" si="1"/>
        <v/>
      </c>
      <c r="J52" s="8" t="str">
        <f>IFERROR(VLOOKUP(I52,[1]data!$A$2:$B$100,2,0),"")</f>
        <v/>
      </c>
      <c r="N52" s="9" t="str">
        <f>IF(I51&lt;&gt;"",IF(MAX(INDEX(($I$3:I51=I52)*($O$3:O51),0))=0,"",MAX(INDEX(($I$3:I51=I52)*($O$3:O51),0))),"")</f>
        <v/>
      </c>
      <c r="P52" s="9" t="str">
        <f t="shared" si="2"/>
        <v/>
      </c>
      <c r="Q52" s="2" t="str">
        <f>IFERROR(IF(AND(O52&lt;&gt;"",N52&lt;&gt;"",VLOOKUP(I52,[1]data!$A$2:$C$100,3,0)&gt;=1),VLOOKUP(I52,[1]data!$A$2:$C$100,3,0),P52/M52),"")</f>
        <v/>
      </c>
      <c r="R52" s="9" t="str">
        <f>IFERROR(IF(AND(O52&lt;&gt;"",VLOOKUP(I52,[1]data!$A$2:$C$100,3,0)&gt;=1),VLOOKUP(I52,[1]data!$A$2:$C$100,3,0)+O52,""),"")</f>
        <v/>
      </c>
      <c r="S52" t="e">
        <f>MAX(INDEX(($I$3:I51=I52)*($R$3:R51),0))</f>
        <v>#VALUE!</v>
      </c>
    </row>
    <row r="53" spans="2:19" x14ac:dyDescent="0.25">
      <c r="B53" s="8" t="str">
        <f>IFERROR(VLOOKUP(A53,[1]data!$D$2:$E$10,2,0),"")</f>
        <v/>
      </c>
      <c r="D53" s="1" t="str">
        <f>IFERROR(VLOOKUP(C53,[1]data!$F$2:$G$10,2,0),"")</f>
        <v/>
      </c>
      <c r="F53" s="9" t="str">
        <f t="shared" si="0"/>
        <v/>
      </c>
      <c r="G53" s="9" t="str">
        <f t="shared" si="1"/>
        <v/>
      </c>
      <c r="J53" s="8" t="str">
        <f>IFERROR(VLOOKUP(I53,[1]data!$A$2:$B$100,2,0),"")</f>
        <v/>
      </c>
      <c r="N53" s="9" t="str">
        <f>IF(I52&lt;&gt;"",IF(MAX(INDEX(($I$3:I52=I53)*($O$3:O52),0))=0,"",MAX(INDEX(($I$3:I52=I53)*($O$3:O52),0))),"")</f>
        <v/>
      </c>
      <c r="P53" s="9" t="str">
        <f t="shared" si="2"/>
        <v/>
      </c>
      <c r="Q53" s="2" t="str">
        <f>IFERROR(IF(AND(O53&lt;&gt;"",N53&lt;&gt;"",VLOOKUP(I53,[1]data!$A$2:$C$100,3,0)&gt;=1),VLOOKUP(I53,[1]data!$A$2:$C$100,3,0),P53/M53),"")</f>
        <v/>
      </c>
      <c r="R53" s="9" t="str">
        <f>IFERROR(IF(AND(O53&lt;&gt;"",VLOOKUP(I53,[1]data!$A$2:$C$100,3,0)&gt;=1),VLOOKUP(I53,[1]data!$A$2:$C$100,3,0)+O53,""),"")</f>
        <v/>
      </c>
      <c r="S53" t="e">
        <f>MAX(INDEX(($I$3:I52=I53)*($R$3:R52),0))</f>
        <v>#VALUE!</v>
      </c>
    </row>
    <row r="54" spans="2:19" x14ac:dyDescent="0.25">
      <c r="B54" s="8" t="str">
        <f>IFERROR(VLOOKUP(A54,[1]data!$D$2:$E$10,2,0),"")</f>
        <v/>
      </c>
      <c r="D54" s="1" t="str">
        <f>IFERROR(VLOOKUP(C54,[1]data!$F$2:$G$10,2,0),"")</f>
        <v/>
      </c>
      <c r="F54" s="9" t="str">
        <f t="shared" si="0"/>
        <v/>
      </c>
      <c r="G54" s="9" t="str">
        <f t="shared" si="1"/>
        <v/>
      </c>
      <c r="J54" s="8" t="str">
        <f>IFERROR(VLOOKUP(I54,[1]data!$A$2:$B$100,2,0),"")</f>
        <v/>
      </c>
      <c r="N54" s="9" t="str">
        <f>IF(I53&lt;&gt;"",IF(MAX(INDEX(($I$3:I53=I54)*($O$3:O53),0))=0,"",MAX(INDEX(($I$3:I53=I54)*($O$3:O53),0))),"")</f>
        <v/>
      </c>
      <c r="P54" s="9" t="str">
        <f t="shared" si="2"/>
        <v/>
      </c>
      <c r="Q54" s="2" t="str">
        <f>IFERROR(IF(AND(O54&lt;&gt;"",N54&lt;&gt;"",VLOOKUP(I54,[1]data!$A$2:$C$100,3,0)&gt;=1),VLOOKUP(I54,[1]data!$A$2:$C$100,3,0),P54/M54),"")</f>
        <v/>
      </c>
      <c r="R54" s="9" t="str">
        <f>IFERROR(IF(AND(O54&lt;&gt;"",VLOOKUP(I54,[1]data!$A$2:$C$100,3,0)&gt;=1),VLOOKUP(I54,[1]data!$A$2:$C$100,3,0)+O54,""),"")</f>
        <v/>
      </c>
      <c r="S54" t="e">
        <f>MAX(INDEX(($I$3:I53=I54)*($R$3:R53),0))</f>
        <v>#VALUE!</v>
      </c>
    </row>
    <row r="55" spans="2:19" x14ac:dyDescent="0.25">
      <c r="B55" s="8" t="str">
        <f>IFERROR(VLOOKUP(A55,[1]data!$D$2:$E$10,2,0),"")</f>
        <v/>
      </c>
      <c r="D55" s="1" t="str">
        <f>IFERROR(VLOOKUP(C55,[1]data!$F$2:$G$10,2,0),"")</f>
        <v/>
      </c>
      <c r="F55" s="9" t="str">
        <f t="shared" si="0"/>
        <v/>
      </c>
      <c r="G55" s="9" t="str">
        <f t="shared" si="1"/>
        <v/>
      </c>
      <c r="J55" s="8" t="str">
        <f>IFERROR(VLOOKUP(I55,[1]data!$A$2:$B$100,2,0),"")</f>
        <v/>
      </c>
      <c r="N55" s="9" t="str">
        <f>IF(I54&lt;&gt;"",IF(MAX(INDEX(($I$3:I54=I55)*($O$3:O54),0))=0,"",MAX(INDEX(($I$3:I54=I55)*($O$3:O54),0))),"")</f>
        <v/>
      </c>
      <c r="P55" s="9" t="str">
        <f t="shared" si="2"/>
        <v/>
      </c>
      <c r="Q55" s="2" t="str">
        <f>IFERROR(IF(AND(O55&lt;&gt;"",N55&lt;&gt;"",VLOOKUP(I55,[1]data!$A$2:$C$100,3,0)&gt;=1),VLOOKUP(I55,[1]data!$A$2:$C$100,3,0),P55/M55),"")</f>
        <v/>
      </c>
      <c r="R55" s="9" t="str">
        <f>IFERROR(IF(AND(O55&lt;&gt;"",VLOOKUP(I55,[1]data!$A$2:$C$100,3,0)&gt;=1),VLOOKUP(I55,[1]data!$A$2:$C$100,3,0)+O55,""),"")</f>
        <v/>
      </c>
      <c r="S55" t="e">
        <f>MAX(INDEX(($I$3:I54=I55)*($R$3:R54),0))</f>
        <v>#VALUE!</v>
      </c>
    </row>
    <row r="56" spans="2:19" x14ac:dyDescent="0.25">
      <c r="B56" s="8" t="str">
        <f>IFERROR(VLOOKUP(A56,[1]data!$D$2:$E$10,2,0),"")</f>
        <v/>
      </c>
      <c r="D56" s="1" t="str">
        <f>IFERROR(VLOOKUP(C56,[1]data!$F$2:$G$10,2,0),"")</f>
        <v/>
      </c>
      <c r="F56" s="9" t="str">
        <f t="shared" si="0"/>
        <v/>
      </c>
      <c r="G56" s="9" t="str">
        <f t="shared" si="1"/>
        <v/>
      </c>
      <c r="J56" s="8" t="str">
        <f>IFERROR(VLOOKUP(I56,[1]data!$A$2:$B$100,2,0),"")</f>
        <v/>
      </c>
      <c r="N56" s="9" t="str">
        <f>IF(I55&lt;&gt;"",IF(MAX(INDEX(($I$3:I55=I56)*($O$3:O55),0))=0,"",MAX(INDEX(($I$3:I55=I56)*($O$3:O55),0))),"")</f>
        <v/>
      </c>
      <c r="P56" s="9" t="str">
        <f t="shared" si="2"/>
        <v/>
      </c>
      <c r="Q56" s="2" t="str">
        <f>IFERROR(IF(AND(O56&lt;&gt;"",N56&lt;&gt;"",VLOOKUP(I56,[1]data!$A$2:$C$100,3,0)&gt;=1),VLOOKUP(I56,[1]data!$A$2:$C$100,3,0),P56/M56),"")</f>
        <v/>
      </c>
      <c r="R56" s="9" t="str">
        <f>IFERROR(IF(AND(O56&lt;&gt;"",VLOOKUP(I56,[1]data!$A$2:$C$100,3,0)&gt;=1),VLOOKUP(I56,[1]data!$A$2:$C$100,3,0)+O56,""),"")</f>
        <v/>
      </c>
      <c r="S56" t="e">
        <f>MAX(INDEX(($I$3:I55=I56)*($R$3:R55),0))</f>
        <v>#VALUE!</v>
      </c>
    </row>
    <row r="57" spans="2:19" x14ac:dyDescent="0.25">
      <c r="B57" s="8" t="str">
        <f>IFERROR(VLOOKUP(A57,[1]data!$D$2:$E$10,2,0),"")</f>
        <v/>
      </c>
      <c r="D57" s="1" t="str">
        <f>IFERROR(VLOOKUP(C57,[1]data!$F$2:$G$10,2,0),"")</f>
        <v/>
      </c>
      <c r="F57" s="9" t="str">
        <f t="shared" si="0"/>
        <v/>
      </c>
      <c r="G57" s="9" t="str">
        <f t="shared" si="1"/>
        <v/>
      </c>
      <c r="J57" s="8" t="str">
        <f>IFERROR(VLOOKUP(I57,[1]data!$A$2:$B$100,2,0),"")</f>
        <v/>
      </c>
      <c r="N57" s="9" t="str">
        <f>IF(I56&lt;&gt;"",IF(MAX(INDEX(($I$3:I56=I57)*($O$3:O56),0))=0,"",MAX(INDEX(($I$3:I56=I57)*($O$3:O56),0))),"")</f>
        <v/>
      </c>
      <c r="P57" s="9" t="str">
        <f t="shared" si="2"/>
        <v/>
      </c>
      <c r="Q57" s="2" t="str">
        <f>IFERROR(IF(AND(O57&lt;&gt;"",N57&lt;&gt;"",VLOOKUP(I57,[1]data!$A$2:$C$100,3,0)&gt;=1),VLOOKUP(I57,[1]data!$A$2:$C$100,3,0),P57/M57),"")</f>
        <v/>
      </c>
      <c r="R57" s="9" t="str">
        <f>IFERROR(IF(AND(O57&lt;&gt;"",VLOOKUP(I57,[1]data!$A$2:$C$100,3,0)&gt;=1),VLOOKUP(I57,[1]data!$A$2:$C$100,3,0)+O57,""),"")</f>
        <v/>
      </c>
      <c r="S57" t="e">
        <f>MAX(INDEX(($I$3:I56=I57)*($R$3:R56),0))</f>
        <v>#VALUE!</v>
      </c>
    </row>
    <row r="58" spans="2:19" x14ac:dyDescent="0.25">
      <c r="B58" s="8" t="str">
        <f>IFERROR(VLOOKUP(A58,[1]data!$D$2:$E$10,2,0),"")</f>
        <v/>
      </c>
      <c r="D58" s="1" t="str">
        <f>IFERROR(VLOOKUP(C58,[1]data!$F$2:$G$10,2,0),"")</f>
        <v/>
      </c>
      <c r="F58" s="9" t="str">
        <f t="shared" si="0"/>
        <v/>
      </c>
      <c r="G58" s="9" t="str">
        <f t="shared" si="1"/>
        <v/>
      </c>
      <c r="J58" s="8" t="str">
        <f>IFERROR(VLOOKUP(I58,[1]data!$A$2:$B$100,2,0),"")</f>
        <v/>
      </c>
      <c r="N58" s="9" t="str">
        <f>IF(I57&lt;&gt;"",IF(MAX(INDEX(($I$3:I57=I58)*($O$3:O57),0))=0,"",MAX(INDEX(($I$3:I57=I58)*($O$3:O57),0))),"")</f>
        <v/>
      </c>
      <c r="P58" s="9" t="str">
        <f t="shared" si="2"/>
        <v/>
      </c>
      <c r="Q58" s="2" t="str">
        <f>IFERROR(IF(AND(O58&lt;&gt;"",N58&lt;&gt;"",VLOOKUP(I58,[1]data!$A$2:$C$100,3,0)&gt;=1),VLOOKUP(I58,[1]data!$A$2:$C$100,3,0),P58/M58),"")</f>
        <v/>
      </c>
      <c r="R58" s="9" t="str">
        <f>IFERROR(IF(AND(O58&lt;&gt;"",VLOOKUP(I58,[1]data!$A$2:$C$100,3,0)&gt;=1),VLOOKUP(I58,[1]data!$A$2:$C$100,3,0)+O58,""),"")</f>
        <v/>
      </c>
      <c r="S58" t="e">
        <f>MAX(INDEX(($I$3:I57=I58)*($R$3:R57),0))</f>
        <v>#VALUE!</v>
      </c>
    </row>
    <row r="59" spans="2:19" x14ac:dyDescent="0.25">
      <c r="B59" s="8" t="str">
        <f>IFERROR(VLOOKUP(A59,[1]data!$D$2:$E$10,2,0),"")</f>
        <v/>
      </c>
      <c r="D59" s="1" t="str">
        <f>IFERROR(VLOOKUP(C59,[1]data!$F$2:$G$10,2,0),"")</f>
        <v/>
      </c>
      <c r="F59" s="9" t="str">
        <f t="shared" si="0"/>
        <v/>
      </c>
      <c r="G59" s="9" t="str">
        <f t="shared" si="1"/>
        <v/>
      </c>
      <c r="J59" s="8" t="str">
        <f>IFERROR(VLOOKUP(I59,[1]data!$A$2:$B$100,2,0),"")</f>
        <v/>
      </c>
      <c r="N59" s="9" t="str">
        <f>IF(I58&lt;&gt;"",IF(MAX(INDEX(($I$3:I58=I59)*($O$3:O58),0))=0,"",MAX(INDEX(($I$3:I58=I59)*($O$3:O58),0))),"")</f>
        <v/>
      </c>
      <c r="P59" s="9" t="str">
        <f t="shared" si="2"/>
        <v/>
      </c>
      <c r="Q59" s="2" t="str">
        <f>IFERROR(IF(AND(O59&lt;&gt;"",N59&lt;&gt;"",VLOOKUP(I59,[1]data!$A$2:$C$100,3,0)&gt;=1),VLOOKUP(I59,[1]data!$A$2:$C$100,3,0),P59/M59),"")</f>
        <v/>
      </c>
      <c r="R59" s="9" t="str">
        <f>IFERROR(IF(AND(O59&lt;&gt;"",VLOOKUP(I59,[1]data!$A$2:$C$100,3,0)&gt;=1),VLOOKUP(I59,[1]data!$A$2:$C$100,3,0)+O59,""),"")</f>
        <v/>
      </c>
      <c r="S59" t="e">
        <f>MAX(INDEX(($I$3:I58=I59)*($R$3:R58),0))</f>
        <v>#VALUE!</v>
      </c>
    </row>
    <row r="60" spans="2:19" x14ac:dyDescent="0.25">
      <c r="B60" s="8" t="str">
        <f>IFERROR(VLOOKUP(A60,[1]data!$D$2:$E$10,2,0),"")</f>
        <v/>
      </c>
      <c r="D60" s="1" t="str">
        <f>IFERROR(VLOOKUP(C60,[1]data!$F$2:$G$10,2,0),"")</f>
        <v/>
      </c>
      <c r="F60" s="9" t="str">
        <f t="shared" si="0"/>
        <v/>
      </c>
      <c r="G60" s="9" t="str">
        <f t="shared" si="1"/>
        <v/>
      </c>
      <c r="J60" s="8" t="str">
        <f>IFERROR(VLOOKUP(I60,[1]data!$A$2:$B$100,2,0),"")</f>
        <v/>
      </c>
      <c r="N60" s="9" t="str">
        <f>IF(I59&lt;&gt;"",IF(MAX(INDEX(($I$3:I59=I60)*($O$3:O59),0))=0,"",MAX(INDEX(($I$3:I59=I60)*($O$3:O59),0))),"")</f>
        <v/>
      </c>
      <c r="P60" s="9" t="str">
        <f t="shared" si="2"/>
        <v/>
      </c>
      <c r="Q60" s="2" t="str">
        <f>IFERROR(IF(AND(O60&lt;&gt;"",N60&lt;&gt;"",VLOOKUP(I60,[1]data!$A$2:$C$100,3,0)&gt;=1),VLOOKUP(I60,[1]data!$A$2:$C$100,3,0),P60/M60),"")</f>
        <v/>
      </c>
      <c r="R60" s="9" t="str">
        <f>IFERROR(IF(AND(O60&lt;&gt;"",VLOOKUP(I60,[1]data!$A$2:$C$100,3,0)&gt;=1),VLOOKUP(I60,[1]data!$A$2:$C$100,3,0)+O60,""),"")</f>
        <v/>
      </c>
      <c r="S60" t="e">
        <f>MAX(INDEX(($I$3:I59=I60)*($R$3:R59),0))</f>
        <v>#VALUE!</v>
      </c>
    </row>
    <row r="61" spans="2:19" x14ac:dyDescent="0.25">
      <c r="B61" s="8" t="str">
        <f>IFERROR(VLOOKUP(A61,[1]data!$D$2:$E$10,2,0),"")</f>
        <v/>
      </c>
      <c r="D61" s="1" t="str">
        <f>IFERROR(VLOOKUP(C61,[1]data!$F$2:$G$10,2,0),"")</f>
        <v/>
      </c>
      <c r="F61" s="9" t="str">
        <f t="shared" si="0"/>
        <v/>
      </c>
      <c r="G61" s="9" t="str">
        <f t="shared" si="1"/>
        <v/>
      </c>
      <c r="J61" s="8" t="str">
        <f>IFERROR(VLOOKUP(I61,[1]data!$A$2:$B$100,2,0),"")</f>
        <v/>
      </c>
      <c r="N61" s="9" t="str">
        <f>IF(I60&lt;&gt;"",IF(MAX(INDEX(($I$3:I60=I61)*($O$3:O60),0))=0,"",MAX(INDEX(($I$3:I60=I61)*($O$3:O60),0))),"")</f>
        <v/>
      </c>
      <c r="P61" s="9" t="str">
        <f t="shared" si="2"/>
        <v/>
      </c>
      <c r="Q61" s="2" t="str">
        <f>IFERROR(IF(AND(O61&lt;&gt;"",N61&lt;&gt;"",VLOOKUP(I61,[1]data!$A$2:$C$100,3,0)&gt;=1),VLOOKUP(I61,[1]data!$A$2:$C$100,3,0),P61/M61),"")</f>
        <v/>
      </c>
      <c r="R61" s="9" t="str">
        <f>IFERROR(IF(AND(O61&lt;&gt;"",VLOOKUP(I61,[1]data!$A$2:$C$100,3,0)&gt;=1),VLOOKUP(I61,[1]data!$A$2:$C$100,3,0)+O61,""),"")</f>
        <v/>
      </c>
      <c r="S61" t="e">
        <f>MAX(INDEX(($I$3:I60=I61)*($R$3:R60),0))</f>
        <v>#VALUE!</v>
      </c>
    </row>
    <row r="62" spans="2:19" x14ac:dyDescent="0.25">
      <c r="B62" s="8" t="str">
        <f>IFERROR(VLOOKUP(A62,[1]data!$D$2:$E$10,2,0),"")</f>
        <v/>
      </c>
      <c r="D62" s="1" t="str">
        <f>IFERROR(VLOOKUP(C62,[1]data!$F$2:$G$10,2,0),"")</f>
        <v/>
      </c>
      <c r="F62" s="9" t="str">
        <f t="shared" si="0"/>
        <v/>
      </c>
      <c r="G62" s="9" t="str">
        <f t="shared" si="1"/>
        <v/>
      </c>
      <c r="J62" s="8" t="str">
        <f>IFERROR(VLOOKUP(I62,[1]data!$A$2:$B$100,2,0),"")</f>
        <v/>
      </c>
      <c r="N62" s="9" t="str">
        <f>IF(I61&lt;&gt;"",IF(MAX(INDEX(($I$3:I61=I62)*($O$3:O61),0))=0,"",MAX(INDEX(($I$3:I61=I62)*($O$3:O61),0))),"")</f>
        <v/>
      </c>
      <c r="P62" s="9" t="str">
        <f t="shared" si="2"/>
        <v/>
      </c>
      <c r="Q62" s="2" t="str">
        <f>IFERROR(IF(AND(O62&lt;&gt;"",N62&lt;&gt;"",VLOOKUP(I62,[1]data!$A$2:$C$100,3,0)&gt;=1),VLOOKUP(I62,[1]data!$A$2:$C$100,3,0),P62/M62),"")</f>
        <v/>
      </c>
      <c r="R62" s="9" t="str">
        <f>IFERROR(IF(AND(O62&lt;&gt;"",VLOOKUP(I62,[1]data!$A$2:$C$100,3,0)&gt;=1),VLOOKUP(I62,[1]data!$A$2:$C$100,3,0)+O62,""),"")</f>
        <v/>
      </c>
      <c r="S62" t="e">
        <f>MAX(INDEX(($I$3:I61=I62)*($R$3:R61),0))</f>
        <v>#VALUE!</v>
      </c>
    </row>
    <row r="63" spans="2:19" x14ac:dyDescent="0.25">
      <c r="B63" s="8" t="str">
        <f>IFERROR(VLOOKUP(A63,[1]data!$D$2:$E$10,2,0),"")</f>
        <v/>
      </c>
      <c r="D63" s="1" t="str">
        <f>IFERROR(VLOOKUP(C63,[1]data!$F$2:$G$10,2,0),"")</f>
        <v/>
      </c>
      <c r="F63" s="9" t="str">
        <f t="shared" si="0"/>
        <v/>
      </c>
      <c r="G63" s="9" t="str">
        <f t="shared" si="1"/>
        <v/>
      </c>
      <c r="J63" s="8" t="str">
        <f>IFERROR(VLOOKUP(I63,[1]data!$A$2:$B$100,2,0),"")</f>
        <v/>
      </c>
      <c r="N63" s="9" t="str">
        <f>IF(I62&lt;&gt;"",IF(MAX(INDEX(($I$3:I62=I63)*($O$3:O62),0))=0,"",MAX(INDEX(($I$3:I62=I63)*($O$3:O62),0))),"")</f>
        <v/>
      </c>
      <c r="P63" s="9" t="str">
        <f t="shared" si="2"/>
        <v/>
      </c>
      <c r="Q63" s="2" t="str">
        <f>IFERROR(IF(AND(O63&lt;&gt;"",N63&lt;&gt;"",VLOOKUP(I63,[1]data!$A$2:$C$100,3,0)&gt;=1),VLOOKUP(I63,[1]data!$A$2:$C$100,3,0),P63/M63),"")</f>
        <v/>
      </c>
      <c r="R63" s="9" t="str">
        <f>IFERROR(IF(AND(O63&lt;&gt;"",VLOOKUP(I63,[1]data!$A$2:$C$100,3,0)&gt;=1),VLOOKUP(I63,[1]data!$A$2:$C$100,3,0)+O63,""),"")</f>
        <v/>
      </c>
      <c r="S63" t="e">
        <f>MAX(INDEX(($I$3:I62=I63)*($R$3:R62),0))</f>
        <v>#VALUE!</v>
      </c>
    </row>
    <row r="64" spans="2:19" x14ac:dyDescent="0.25">
      <c r="B64" s="8" t="str">
        <f>IFERROR(VLOOKUP(A64,[1]data!$D$2:$E$10,2,0),"")</f>
        <v/>
      </c>
      <c r="D64" s="1" t="str">
        <f>IFERROR(VLOOKUP(C64,[1]data!$F$2:$G$10,2,0),"")</f>
        <v/>
      </c>
      <c r="F64" s="9" t="str">
        <f t="shared" si="0"/>
        <v/>
      </c>
      <c r="G64" s="9" t="str">
        <f t="shared" si="1"/>
        <v/>
      </c>
      <c r="J64" s="8" t="str">
        <f>IFERROR(VLOOKUP(I64,[1]data!$A$2:$B$100,2,0),"")</f>
        <v/>
      </c>
      <c r="N64" s="9" t="str">
        <f>IF(I63&lt;&gt;"",IF(MAX(INDEX(($I$3:I63=I64)*($O$3:O63),0))=0,"",MAX(INDEX(($I$3:I63=I64)*($O$3:O63),0))),"")</f>
        <v/>
      </c>
      <c r="P64" s="9" t="str">
        <f t="shared" si="2"/>
        <v/>
      </c>
      <c r="Q64" s="2" t="str">
        <f>IFERROR(IF(AND(O64&lt;&gt;"",N64&lt;&gt;"",VLOOKUP(I64,[1]data!$A$2:$C$100,3,0)&gt;=1),VLOOKUP(I64,[1]data!$A$2:$C$100,3,0),P64/M64),"")</f>
        <v/>
      </c>
      <c r="R64" s="9" t="str">
        <f>IFERROR(IF(AND(O64&lt;&gt;"",VLOOKUP(I64,[1]data!$A$2:$C$100,3,0)&gt;=1),VLOOKUP(I64,[1]data!$A$2:$C$100,3,0)+O64,""),"")</f>
        <v/>
      </c>
      <c r="S64" t="e">
        <f>MAX(INDEX(($I$3:I63=I64)*($R$3:R63),0))</f>
        <v>#VALUE!</v>
      </c>
    </row>
    <row r="65" spans="2:19" x14ac:dyDescent="0.25">
      <c r="B65" s="8" t="str">
        <f>IFERROR(VLOOKUP(A65,[1]data!$D$2:$E$10,2,0),"")</f>
        <v/>
      </c>
      <c r="D65" s="1" t="str">
        <f>IFERROR(VLOOKUP(C65,[1]data!$F$2:$G$10,2,0),"")</f>
        <v/>
      </c>
      <c r="F65" s="9" t="str">
        <f t="shared" si="0"/>
        <v/>
      </c>
      <c r="G65" s="9" t="str">
        <f t="shared" si="1"/>
        <v/>
      </c>
      <c r="J65" s="8" t="str">
        <f>IFERROR(VLOOKUP(I65,[1]data!$A$2:$B$100,2,0),"")</f>
        <v/>
      </c>
      <c r="N65" s="9" t="str">
        <f>IF(I64&lt;&gt;"",IF(MAX(INDEX(($I$3:I64=I65)*($O$3:O64),0))=0,"",MAX(INDEX(($I$3:I64=I65)*($O$3:O64),0))),"")</f>
        <v/>
      </c>
      <c r="P65" s="9" t="str">
        <f t="shared" si="2"/>
        <v/>
      </c>
      <c r="Q65" s="2" t="str">
        <f>IFERROR(IF(AND(O65&lt;&gt;"",N65&lt;&gt;"",VLOOKUP(I65,[1]data!$A$2:$C$100,3,0)&gt;=1),VLOOKUP(I65,[1]data!$A$2:$C$100,3,0),P65/M65),"")</f>
        <v/>
      </c>
      <c r="R65" s="9" t="str">
        <f>IFERROR(IF(AND(O65&lt;&gt;"",VLOOKUP(I65,[1]data!$A$2:$C$100,3,0)&gt;=1),VLOOKUP(I65,[1]data!$A$2:$C$100,3,0)+O65,""),"")</f>
        <v/>
      </c>
      <c r="S65" t="e">
        <f>MAX(INDEX(($I$3:I64=I65)*($R$3:R64),0))</f>
        <v>#VALUE!</v>
      </c>
    </row>
    <row r="66" spans="2:19" x14ac:dyDescent="0.25">
      <c r="B66" s="8" t="str">
        <f>IFERROR(VLOOKUP(A66,[1]data!$D$2:$E$10,2,0),"")</f>
        <v/>
      </c>
      <c r="D66" s="1" t="str">
        <f>IFERROR(VLOOKUP(C66,[1]data!$F$2:$G$10,2,0),"")</f>
        <v/>
      </c>
      <c r="F66" s="9" t="str">
        <f t="shared" si="0"/>
        <v/>
      </c>
      <c r="G66" s="9" t="str">
        <f t="shared" si="1"/>
        <v/>
      </c>
      <c r="J66" s="8" t="str">
        <f>IFERROR(VLOOKUP(I66,[1]data!$A$2:$B$100,2,0),"")</f>
        <v/>
      </c>
      <c r="N66" s="9" t="str">
        <f>IF(I65&lt;&gt;"",IF(MAX(INDEX(($I$3:I65=I66)*($O$3:O65),0))=0,"",MAX(INDEX(($I$3:I65=I66)*($O$3:O65),0))),"")</f>
        <v/>
      </c>
      <c r="P66" s="9" t="str">
        <f t="shared" si="2"/>
        <v/>
      </c>
      <c r="Q66" s="2" t="str">
        <f>IFERROR(IF(AND(O66&lt;&gt;"",N66&lt;&gt;"",VLOOKUP(I66,[1]data!$A$2:$C$100,3,0)&gt;=1),VLOOKUP(I66,[1]data!$A$2:$C$100,3,0),P66/M66),"")</f>
        <v/>
      </c>
      <c r="R66" s="9" t="str">
        <f>IFERROR(IF(AND(O66&lt;&gt;"",VLOOKUP(I66,[1]data!$A$2:$C$100,3,0)&gt;=1),VLOOKUP(I66,[1]data!$A$2:$C$100,3,0)+O66,""),"")</f>
        <v/>
      </c>
      <c r="S66" t="e">
        <f>MAX(INDEX(($I$3:I65=I66)*($R$3:R65),0))</f>
        <v>#VALUE!</v>
      </c>
    </row>
    <row r="67" spans="2:19" x14ac:dyDescent="0.25">
      <c r="B67" s="8" t="str">
        <f>IFERROR(VLOOKUP(A67,[1]data!$D$2:$E$10,2,0),"")</f>
        <v/>
      </c>
      <c r="D67" s="1" t="str">
        <f>IFERROR(VLOOKUP(C67,[1]data!$F$2:$G$10,2,0),"")</f>
        <v/>
      </c>
      <c r="F67" s="9" t="str">
        <f t="shared" ref="F67:F130" si="3">IF(H67="","",H67)</f>
        <v/>
      </c>
      <c r="G67" s="9" t="str">
        <f t="shared" ref="G67:G130" si="4">IF(I67=1,H67*1.8,"")</f>
        <v/>
      </c>
      <c r="J67" s="8" t="str">
        <f>IFERROR(VLOOKUP(I67,[1]data!$A$2:$B$100,2,0),"")</f>
        <v/>
      </c>
      <c r="N67" s="9" t="str">
        <f>IF(I66&lt;&gt;"",IF(MAX(INDEX(($I$3:I66=I67)*($O$3:O66),0))=0,"",MAX(INDEX(($I$3:I66=I67)*($O$3:O66),0))),"")</f>
        <v/>
      </c>
      <c r="P67" s="9" t="str">
        <f t="shared" si="2"/>
        <v/>
      </c>
      <c r="Q67" s="2" t="str">
        <f>IFERROR(IF(AND(O67&lt;&gt;"",N67&lt;&gt;"",VLOOKUP(I67,[1]data!$A$2:$C$100,3,0)&gt;=1),VLOOKUP(I67,[1]data!$A$2:$C$100,3,0),P67/M67),"")</f>
        <v/>
      </c>
      <c r="R67" s="9" t="str">
        <f>IFERROR(IF(AND(O67&lt;&gt;"",VLOOKUP(I67,[1]data!$A$2:$C$100,3,0)&gt;=1),VLOOKUP(I67,[1]data!$A$2:$C$100,3,0)+O67,""),"")</f>
        <v/>
      </c>
      <c r="S67" t="e">
        <f>MAX(INDEX(($I$3:I66=I67)*($R$3:R66),0))</f>
        <v>#VALUE!</v>
      </c>
    </row>
    <row r="68" spans="2:19" x14ac:dyDescent="0.25">
      <c r="B68" s="8" t="str">
        <f>IFERROR(VLOOKUP(A68,[1]data!$D$2:$E$10,2,0),"")</f>
        <v/>
      </c>
      <c r="D68" s="1" t="str">
        <f>IFERROR(VLOOKUP(C68,[1]data!$F$2:$G$10,2,0),"")</f>
        <v/>
      </c>
      <c r="F68" s="9" t="str">
        <f t="shared" si="3"/>
        <v/>
      </c>
      <c r="G68" s="9" t="str">
        <f t="shared" si="4"/>
        <v/>
      </c>
      <c r="J68" s="8" t="str">
        <f>IFERROR(VLOOKUP(I68,[1]data!$A$2:$B$100,2,0),"")</f>
        <v/>
      </c>
      <c r="N68" s="9" t="str">
        <f>IF(I67&lt;&gt;"",IF(MAX(INDEX(($I$3:I67=I68)*($O$3:O67),0))=0,"",MAX(INDEX(($I$3:I67=I68)*($O$3:O67),0))),"")</f>
        <v/>
      </c>
      <c r="P68" s="9" t="str">
        <f t="shared" ref="P68:P131" si="5">IF(OR(O68="",N68=""),"",O68-N68)</f>
        <v/>
      </c>
      <c r="Q68" s="2" t="str">
        <f>IFERROR(IF(AND(O68&lt;&gt;"",N68&lt;&gt;"",VLOOKUP(I68,[1]data!$A$2:$C$100,3,0)&gt;=1),VLOOKUP(I68,[1]data!$A$2:$C$100,3,0),P68/M68),"")</f>
        <v/>
      </c>
      <c r="R68" s="9" t="str">
        <f>IFERROR(IF(AND(O68&lt;&gt;"",VLOOKUP(I68,[1]data!$A$2:$C$100,3,0)&gt;=1),VLOOKUP(I68,[1]data!$A$2:$C$100,3,0)+O68,""),"")</f>
        <v/>
      </c>
      <c r="S68" t="e">
        <f>MAX(INDEX(($I$3:I67=I68)*($R$3:R67),0))</f>
        <v>#VALUE!</v>
      </c>
    </row>
    <row r="69" spans="2:19" x14ac:dyDescent="0.25">
      <c r="B69" s="8" t="str">
        <f>IFERROR(VLOOKUP(A69,[1]data!$D$2:$E$10,2,0),"")</f>
        <v/>
      </c>
      <c r="D69" s="1" t="str">
        <f>IFERROR(VLOOKUP(C69,[1]data!$F$2:$G$10,2,0),"")</f>
        <v/>
      </c>
      <c r="F69" s="9" t="str">
        <f t="shared" si="3"/>
        <v/>
      </c>
      <c r="G69" s="9" t="str">
        <f t="shared" si="4"/>
        <v/>
      </c>
      <c r="J69" s="8" t="str">
        <f>IFERROR(VLOOKUP(I69,[1]data!$A$2:$B$100,2,0),"")</f>
        <v/>
      </c>
      <c r="N69" s="9" t="str">
        <f>IF(I68&lt;&gt;"",IF(MAX(INDEX(($I$3:I68=I69)*($O$3:O68),0))=0,"",MAX(INDEX(($I$3:I68=I69)*($O$3:O68),0))),"")</f>
        <v/>
      </c>
      <c r="P69" s="9" t="str">
        <f t="shared" si="5"/>
        <v/>
      </c>
      <c r="Q69" s="2" t="str">
        <f>IFERROR(IF(AND(O69&lt;&gt;"",N69&lt;&gt;"",VLOOKUP(I69,[1]data!$A$2:$C$100,3,0)&gt;=1),VLOOKUP(I69,[1]data!$A$2:$C$100,3,0),P69/M69),"")</f>
        <v/>
      </c>
      <c r="R69" s="9" t="str">
        <f>IFERROR(IF(AND(O69&lt;&gt;"",VLOOKUP(I69,[1]data!$A$2:$C$100,3,0)&gt;=1),VLOOKUP(I69,[1]data!$A$2:$C$100,3,0)+O69,""),"")</f>
        <v/>
      </c>
      <c r="S69" t="e">
        <f>MAX(INDEX(($I$3:I68=I69)*($R$3:R68),0))</f>
        <v>#VALUE!</v>
      </c>
    </row>
    <row r="70" spans="2:19" x14ac:dyDescent="0.25">
      <c r="B70" s="8" t="str">
        <f>IFERROR(VLOOKUP(A70,[1]data!$D$2:$E$10,2,0),"")</f>
        <v/>
      </c>
      <c r="D70" s="1" t="str">
        <f>IFERROR(VLOOKUP(C70,[1]data!$F$2:$G$10,2,0),"")</f>
        <v/>
      </c>
      <c r="F70" s="9" t="str">
        <f t="shared" si="3"/>
        <v/>
      </c>
      <c r="G70" s="9" t="str">
        <f t="shared" si="4"/>
        <v/>
      </c>
      <c r="J70" s="8" t="str">
        <f>IFERROR(VLOOKUP(I70,[1]data!$A$2:$B$100,2,0),"")</f>
        <v/>
      </c>
      <c r="N70" s="9" t="str">
        <f>IF(I69&lt;&gt;"",IF(MAX(INDEX(($I$3:I69=I70)*($O$3:O69),0))=0,"",MAX(INDEX(($I$3:I69=I70)*($O$3:O69),0))),"")</f>
        <v/>
      </c>
      <c r="P70" s="9" t="str">
        <f t="shared" si="5"/>
        <v/>
      </c>
      <c r="Q70" s="2" t="str">
        <f>IFERROR(IF(AND(O70&lt;&gt;"",N70&lt;&gt;"",VLOOKUP(I70,[1]data!$A$2:$C$100,3,0)&gt;=1),VLOOKUP(I70,[1]data!$A$2:$C$100,3,0),P70/M70),"")</f>
        <v/>
      </c>
      <c r="R70" s="9" t="str">
        <f>IFERROR(IF(AND(O70&lt;&gt;"",VLOOKUP(I70,[1]data!$A$2:$C$100,3,0)&gt;=1),VLOOKUP(I70,[1]data!$A$2:$C$100,3,0)+O70,""),"")</f>
        <v/>
      </c>
      <c r="S70" t="e">
        <f>MAX(INDEX(($I$3:I69=I70)*($R$3:R69),0))</f>
        <v>#VALUE!</v>
      </c>
    </row>
    <row r="71" spans="2:19" x14ac:dyDescent="0.25">
      <c r="B71" s="8" t="str">
        <f>IFERROR(VLOOKUP(A71,[1]data!$D$2:$E$10,2,0),"")</f>
        <v/>
      </c>
      <c r="D71" s="1" t="str">
        <f>IFERROR(VLOOKUP(C71,[1]data!$F$2:$G$10,2,0),"")</f>
        <v/>
      </c>
      <c r="F71" s="9" t="str">
        <f t="shared" si="3"/>
        <v/>
      </c>
      <c r="G71" s="9" t="str">
        <f t="shared" si="4"/>
        <v/>
      </c>
      <c r="J71" s="8" t="str">
        <f>IFERROR(VLOOKUP(I71,[1]data!$A$2:$B$100,2,0),"")</f>
        <v/>
      </c>
      <c r="N71" s="9" t="str">
        <f>IF(I70&lt;&gt;"",IF(MAX(INDEX(($I$3:I70=I71)*($O$3:O70),0))=0,"",MAX(INDEX(($I$3:I70=I71)*($O$3:O70),0))),"")</f>
        <v/>
      </c>
      <c r="P71" s="9" t="str">
        <f t="shared" si="5"/>
        <v/>
      </c>
      <c r="Q71" s="2" t="str">
        <f>IFERROR(IF(AND(O71&lt;&gt;"",N71&lt;&gt;"",VLOOKUP(I71,[1]data!$A$2:$C$100,3,0)&gt;=1),VLOOKUP(I71,[1]data!$A$2:$C$100,3,0),P71/M71),"")</f>
        <v/>
      </c>
      <c r="R71" s="9" t="str">
        <f>IFERROR(IF(AND(O71&lt;&gt;"",VLOOKUP(I71,[1]data!$A$2:$C$100,3,0)&gt;=1),VLOOKUP(I71,[1]data!$A$2:$C$100,3,0)+O71,""),"")</f>
        <v/>
      </c>
      <c r="S71" t="e">
        <f>MAX(INDEX(($I$3:I70=I71)*($R$3:R70),0))</f>
        <v>#VALUE!</v>
      </c>
    </row>
    <row r="72" spans="2:19" x14ac:dyDescent="0.25">
      <c r="B72" s="8" t="str">
        <f>IFERROR(VLOOKUP(A72,[1]data!$D$2:$E$10,2,0),"")</f>
        <v/>
      </c>
      <c r="D72" s="1" t="str">
        <f>IFERROR(VLOOKUP(C72,[1]data!$F$2:$G$10,2,0),"")</f>
        <v/>
      </c>
      <c r="F72" s="9" t="str">
        <f t="shared" si="3"/>
        <v/>
      </c>
      <c r="G72" s="9" t="str">
        <f t="shared" si="4"/>
        <v/>
      </c>
      <c r="J72" s="8" t="str">
        <f>IFERROR(VLOOKUP(I72,[1]data!$A$2:$B$100,2,0),"")</f>
        <v/>
      </c>
      <c r="N72" s="9" t="str">
        <f>IF(I71&lt;&gt;"",IF(MAX(INDEX(($I$3:I71=I72)*($O$3:O71),0))=0,"",MAX(INDEX(($I$3:I71=I72)*($O$3:O71),0))),"")</f>
        <v/>
      </c>
      <c r="P72" s="9" t="str">
        <f t="shared" si="5"/>
        <v/>
      </c>
      <c r="Q72" s="2" t="str">
        <f>IFERROR(IF(AND(O72&lt;&gt;"",N72&lt;&gt;"",VLOOKUP(I72,[1]data!$A$2:$C$100,3,0)&gt;=1),VLOOKUP(I72,[1]data!$A$2:$C$100,3,0),P72/M72),"")</f>
        <v/>
      </c>
      <c r="R72" s="9" t="str">
        <f>IFERROR(IF(AND(O72&lt;&gt;"",VLOOKUP(I72,[1]data!$A$2:$C$100,3,0)&gt;=1),VLOOKUP(I72,[1]data!$A$2:$C$100,3,0)+O72,""),"")</f>
        <v/>
      </c>
      <c r="S72" t="e">
        <f>MAX(INDEX(($I$3:I71=I72)*($R$3:R71),0))</f>
        <v>#VALUE!</v>
      </c>
    </row>
    <row r="73" spans="2:19" x14ac:dyDescent="0.25">
      <c r="B73" s="8" t="str">
        <f>IFERROR(VLOOKUP(A73,[1]data!$D$2:$E$10,2,0),"")</f>
        <v/>
      </c>
      <c r="D73" s="1" t="str">
        <f>IFERROR(VLOOKUP(C73,[1]data!$F$2:$G$10,2,0),"")</f>
        <v/>
      </c>
      <c r="F73" s="9" t="str">
        <f t="shared" si="3"/>
        <v/>
      </c>
      <c r="G73" s="9" t="str">
        <f t="shared" si="4"/>
        <v/>
      </c>
      <c r="J73" s="8" t="str">
        <f>IFERROR(VLOOKUP(I73,[1]data!$A$2:$B$100,2,0),"")</f>
        <v/>
      </c>
      <c r="N73" s="9" t="str">
        <f>IF(I72&lt;&gt;"",IF(MAX(INDEX(($I$3:I72=I73)*($O$3:O72),0))=0,"",MAX(INDEX(($I$3:I72=I73)*($O$3:O72),0))),"")</f>
        <v/>
      </c>
      <c r="P73" s="9" t="str">
        <f t="shared" si="5"/>
        <v/>
      </c>
      <c r="Q73" s="2" t="str">
        <f>IFERROR(IF(AND(O73&lt;&gt;"",N73&lt;&gt;"",VLOOKUP(I73,[1]data!$A$2:$C$100,3,0)&gt;=1),VLOOKUP(I73,[1]data!$A$2:$C$100,3,0),P73/M73),"")</f>
        <v/>
      </c>
      <c r="R73" s="9" t="str">
        <f>IFERROR(IF(AND(O73&lt;&gt;"",VLOOKUP(I73,[1]data!$A$2:$C$100,3,0)&gt;=1),VLOOKUP(I73,[1]data!$A$2:$C$100,3,0)+O73,""),"")</f>
        <v/>
      </c>
      <c r="S73" t="e">
        <f>MAX(INDEX(($I$3:I72=I73)*($R$3:R72),0))</f>
        <v>#VALUE!</v>
      </c>
    </row>
    <row r="74" spans="2:19" x14ac:dyDescent="0.25">
      <c r="B74" s="8" t="str">
        <f>IFERROR(VLOOKUP(A74,[1]data!$D$2:$E$10,2,0),"")</f>
        <v/>
      </c>
      <c r="D74" s="1" t="str">
        <f>IFERROR(VLOOKUP(C74,[1]data!$F$2:$G$10,2,0),"")</f>
        <v/>
      </c>
      <c r="F74" s="9" t="str">
        <f t="shared" si="3"/>
        <v/>
      </c>
      <c r="G74" s="9" t="str">
        <f t="shared" si="4"/>
        <v/>
      </c>
      <c r="J74" s="8" t="str">
        <f>IFERROR(VLOOKUP(I74,[1]data!$A$2:$B$100,2,0),"")</f>
        <v/>
      </c>
      <c r="N74" s="9" t="str">
        <f>IF(I73&lt;&gt;"",IF(MAX(INDEX(($I$3:I73=I74)*($O$3:O73),0))=0,"",MAX(INDEX(($I$3:I73=I74)*($O$3:O73),0))),"")</f>
        <v/>
      </c>
      <c r="P74" s="9" t="str">
        <f t="shared" si="5"/>
        <v/>
      </c>
      <c r="Q74" s="2" t="str">
        <f>IFERROR(IF(AND(O74&lt;&gt;"",N74&lt;&gt;"",VLOOKUP(I74,[1]data!$A$2:$C$100,3,0)&gt;=1),VLOOKUP(I74,[1]data!$A$2:$C$100,3,0),P74/M74),"")</f>
        <v/>
      </c>
      <c r="R74" s="9" t="str">
        <f>IFERROR(IF(AND(O74&lt;&gt;"",VLOOKUP(I74,[1]data!$A$2:$C$100,3,0)&gt;=1),VLOOKUP(I74,[1]data!$A$2:$C$100,3,0)+O74,""),"")</f>
        <v/>
      </c>
      <c r="S74" t="e">
        <f>MAX(INDEX(($I$3:I73=I74)*($R$3:R73),0))</f>
        <v>#VALUE!</v>
      </c>
    </row>
    <row r="75" spans="2:19" x14ac:dyDescent="0.25">
      <c r="B75" s="8" t="str">
        <f>IFERROR(VLOOKUP(A75,[1]data!$D$2:$E$10,2,0),"")</f>
        <v/>
      </c>
      <c r="D75" s="1" t="str">
        <f>IFERROR(VLOOKUP(C75,[1]data!$F$2:$G$10,2,0),"")</f>
        <v/>
      </c>
      <c r="F75" s="9" t="str">
        <f t="shared" si="3"/>
        <v/>
      </c>
      <c r="G75" s="9" t="str">
        <f t="shared" si="4"/>
        <v/>
      </c>
      <c r="J75" s="8" t="str">
        <f>IFERROR(VLOOKUP(I75,[1]data!$A$2:$B$100,2,0),"")</f>
        <v/>
      </c>
      <c r="N75" s="9" t="str">
        <f>IF(I74&lt;&gt;"",IF(MAX(INDEX(($I$3:I74=I75)*($O$3:O74),0))=0,"",MAX(INDEX(($I$3:I74=I75)*($O$3:O74),0))),"")</f>
        <v/>
      </c>
      <c r="P75" s="9" t="str">
        <f t="shared" si="5"/>
        <v/>
      </c>
      <c r="Q75" s="2" t="str">
        <f>IFERROR(IF(AND(O75&lt;&gt;"",N75&lt;&gt;"",VLOOKUP(I75,[1]data!$A$2:$C$100,3,0)&gt;=1),VLOOKUP(I75,[1]data!$A$2:$C$100,3,0),P75/M75),"")</f>
        <v/>
      </c>
      <c r="R75" s="9" t="str">
        <f>IFERROR(IF(AND(O75&lt;&gt;"",VLOOKUP(I75,[1]data!$A$2:$C$100,3,0)&gt;=1),VLOOKUP(I75,[1]data!$A$2:$C$100,3,0)+O75,""),"")</f>
        <v/>
      </c>
      <c r="S75" t="e">
        <f>MAX(INDEX(($I$3:I74=I75)*($R$3:R74),0))</f>
        <v>#VALUE!</v>
      </c>
    </row>
    <row r="76" spans="2:19" x14ac:dyDescent="0.25">
      <c r="B76" s="8" t="str">
        <f>IFERROR(VLOOKUP(A76,[1]data!$D$2:$E$10,2,0),"")</f>
        <v/>
      </c>
      <c r="D76" s="1" t="str">
        <f>IFERROR(VLOOKUP(C76,[1]data!$F$2:$G$10,2,0),"")</f>
        <v/>
      </c>
      <c r="F76" s="9" t="str">
        <f t="shared" si="3"/>
        <v/>
      </c>
      <c r="G76" s="9" t="str">
        <f t="shared" si="4"/>
        <v/>
      </c>
      <c r="J76" s="8" t="str">
        <f>IFERROR(VLOOKUP(I76,[1]data!$A$2:$B$100,2,0),"")</f>
        <v/>
      </c>
      <c r="N76" s="9" t="str">
        <f>IF(I75&lt;&gt;"",IF(MAX(INDEX(($I$3:I75=I76)*($O$3:O75),0))=0,"",MAX(INDEX(($I$3:I75=I76)*($O$3:O75),0))),"")</f>
        <v/>
      </c>
      <c r="P76" s="9" t="str">
        <f t="shared" si="5"/>
        <v/>
      </c>
      <c r="Q76" s="2" t="str">
        <f>IFERROR(IF(AND(O76&lt;&gt;"",N76&lt;&gt;"",VLOOKUP(I76,[1]data!$A$2:$C$100,3,0)&gt;=1),VLOOKUP(I76,[1]data!$A$2:$C$100,3,0),P76/M76),"")</f>
        <v/>
      </c>
      <c r="R76" s="9" t="str">
        <f>IFERROR(IF(AND(O76&lt;&gt;"",VLOOKUP(I76,[1]data!$A$2:$C$100,3,0)&gt;=1),VLOOKUP(I76,[1]data!$A$2:$C$100,3,0)+O76,""),"")</f>
        <v/>
      </c>
      <c r="S76" t="e">
        <f>MAX(INDEX(($I$3:I75=I76)*($R$3:R75),0))</f>
        <v>#VALUE!</v>
      </c>
    </row>
    <row r="77" spans="2:19" x14ac:dyDescent="0.25">
      <c r="B77" s="8" t="str">
        <f>IFERROR(VLOOKUP(A77,[1]data!$D$2:$E$10,2,0),"")</f>
        <v/>
      </c>
      <c r="D77" s="1" t="str">
        <f>IFERROR(VLOOKUP(C77,[1]data!$F$2:$G$10,2,0),"")</f>
        <v/>
      </c>
      <c r="F77" s="9" t="str">
        <f t="shared" si="3"/>
        <v/>
      </c>
      <c r="G77" s="9" t="str">
        <f t="shared" si="4"/>
        <v/>
      </c>
      <c r="J77" s="8" t="str">
        <f>IFERROR(VLOOKUP(I77,[1]data!$A$2:$B$100,2,0),"")</f>
        <v/>
      </c>
      <c r="N77" s="9" t="str">
        <f>IF(I76&lt;&gt;"",IF(MAX(INDEX(($I$3:I76=I77)*($O$3:O76),0))=0,"",MAX(INDEX(($I$3:I76=I77)*($O$3:O76),0))),"")</f>
        <v/>
      </c>
      <c r="P77" s="9" t="str">
        <f t="shared" si="5"/>
        <v/>
      </c>
      <c r="Q77" s="2" t="str">
        <f>IFERROR(IF(AND(O77&lt;&gt;"",N77&lt;&gt;"",VLOOKUP(I77,[1]data!$A$2:$C$100,3,0)&gt;=1),VLOOKUP(I77,[1]data!$A$2:$C$100,3,0),P77/M77),"")</f>
        <v/>
      </c>
      <c r="R77" s="9" t="str">
        <f>IFERROR(IF(AND(O77&lt;&gt;"",VLOOKUP(I77,[1]data!$A$2:$C$100,3,0)&gt;=1),VLOOKUP(I77,[1]data!$A$2:$C$100,3,0)+O77,""),"")</f>
        <v/>
      </c>
      <c r="S77" t="e">
        <f>MAX(INDEX(($I$3:I76=I77)*($R$3:R76),0))</f>
        <v>#VALUE!</v>
      </c>
    </row>
    <row r="78" spans="2:19" x14ac:dyDescent="0.25">
      <c r="B78" s="8" t="str">
        <f>IFERROR(VLOOKUP(A78,[1]data!$D$2:$E$10,2,0),"")</f>
        <v/>
      </c>
      <c r="D78" s="1" t="str">
        <f>IFERROR(VLOOKUP(C78,[1]data!$F$2:$G$10,2,0),"")</f>
        <v/>
      </c>
      <c r="F78" s="9" t="str">
        <f t="shared" si="3"/>
        <v/>
      </c>
      <c r="G78" s="9" t="str">
        <f t="shared" si="4"/>
        <v/>
      </c>
      <c r="J78" s="8" t="str">
        <f>IFERROR(VLOOKUP(I78,[1]data!$A$2:$B$100,2,0),"")</f>
        <v/>
      </c>
      <c r="N78" s="9" t="str">
        <f>IF(I77&lt;&gt;"",IF(MAX(INDEX(($I$3:I77=I78)*($O$3:O77),0))=0,"",MAX(INDEX(($I$3:I77=I78)*($O$3:O77),0))),"")</f>
        <v/>
      </c>
      <c r="P78" s="9" t="str">
        <f t="shared" si="5"/>
        <v/>
      </c>
      <c r="Q78" s="2" t="str">
        <f>IFERROR(IF(AND(O78&lt;&gt;"",N78&lt;&gt;"",VLOOKUP(I78,[1]data!$A$2:$C$100,3,0)&gt;=1),VLOOKUP(I78,[1]data!$A$2:$C$100,3,0),P78/M78),"")</f>
        <v/>
      </c>
      <c r="R78" s="9" t="str">
        <f>IFERROR(IF(AND(O78&lt;&gt;"",VLOOKUP(I78,[1]data!$A$2:$C$100,3,0)&gt;=1),VLOOKUP(I78,[1]data!$A$2:$C$100,3,0)+O78,""),"")</f>
        <v/>
      </c>
      <c r="S78" t="e">
        <f>MAX(INDEX(($I$3:I77=I78)*($R$3:R77),0))</f>
        <v>#VALUE!</v>
      </c>
    </row>
    <row r="79" spans="2:19" x14ac:dyDescent="0.25">
      <c r="B79" s="8" t="str">
        <f>IFERROR(VLOOKUP(A79,[1]data!$D$2:$E$10,2,0),"")</f>
        <v/>
      </c>
      <c r="D79" s="1" t="str">
        <f>IFERROR(VLOOKUP(C79,[1]data!$F$2:$G$10,2,0),"")</f>
        <v/>
      </c>
      <c r="F79" s="9" t="str">
        <f t="shared" si="3"/>
        <v/>
      </c>
      <c r="G79" s="9" t="str">
        <f t="shared" si="4"/>
        <v/>
      </c>
      <c r="J79" s="8" t="str">
        <f>IFERROR(VLOOKUP(I79,[1]data!$A$2:$B$100,2,0),"")</f>
        <v/>
      </c>
      <c r="N79" s="9" t="str">
        <f>IF(I78&lt;&gt;"",IF(MAX(INDEX(($I$3:I78=I79)*($O$3:O78),0))=0,"",MAX(INDEX(($I$3:I78=I79)*($O$3:O78),0))),"")</f>
        <v/>
      </c>
      <c r="P79" s="9" t="str">
        <f t="shared" si="5"/>
        <v/>
      </c>
      <c r="Q79" s="2" t="str">
        <f>IFERROR(IF(AND(O79&lt;&gt;"",N79&lt;&gt;"",VLOOKUP(I79,[1]data!$A$2:$C$100,3,0)&gt;=1),VLOOKUP(I79,[1]data!$A$2:$C$100,3,0),P79/M79),"")</f>
        <v/>
      </c>
      <c r="R79" s="9" t="str">
        <f>IFERROR(IF(AND(O79&lt;&gt;"",VLOOKUP(I79,[1]data!$A$2:$C$100,3,0)&gt;=1),VLOOKUP(I79,[1]data!$A$2:$C$100,3,0)+O79,""),"")</f>
        <v/>
      </c>
      <c r="S79" t="e">
        <f>MAX(INDEX(($I$3:I78=I79)*($R$3:R78),0))</f>
        <v>#VALUE!</v>
      </c>
    </row>
    <row r="80" spans="2:19" x14ac:dyDescent="0.25">
      <c r="B80" s="8" t="str">
        <f>IFERROR(VLOOKUP(A80,[1]data!$D$2:$E$10,2,0),"")</f>
        <v/>
      </c>
      <c r="D80" s="1" t="str">
        <f>IFERROR(VLOOKUP(C80,[1]data!$F$2:$G$10,2,0),"")</f>
        <v/>
      </c>
      <c r="F80" s="9" t="str">
        <f t="shared" si="3"/>
        <v/>
      </c>
      <c r="G80" s="9" t="str">
        <f t="shared" si="4"/>
        <v/>
      </c>
      <c r="J80" s="8" t="str">
        <f>IFERROR(VLOOKUP(I80,[1]data!$A$2:$B$100,2,0),"")</f>
        <v/>
      </c>
      <c r="N80" s="9" t="str">
        <f>IF(I79&lt;&gt;"",IF(MAX(INDEX(($I$3:I79=I80)*($O$3:O79),0))=0,"",MAX(INDEX(($I$3:I79=I80)*($O$3:O79),0))),"")</f>
        <v/>
      </c>
      <c r="P80" s="9" t="str">
        <f t="shared" si="5"/>
        <v/>
      </c>
      <c r="Q80" s="2" t="str">
        <f>IFERROR(IF(AND(O80&lt;&gt;"",N80&lt;&gt;"",VLOOKUP(I80,[1]data!$A$2:$C$100,3,0)&gt;=1),VLOOKUP(I80,[1]data!$A$2:$C$100,3,0),P80/M80),"")</f>
        <v/>
      </c>
      <c r="R80" s="9" t="str">
        <f>IFERROR(IF(AND(O80&lt;&gt;"",VLOOKUP(I80,[1]data!$A$2:$C$100,3,0)&gt;=1),VLOOKUP(I80,[1]data!$A$2:$C$100,3,0)+O80,""),"")</f>
        <v/>
      </c>
      <c r="S80" t="e">
        <f>MAX(INDEX(($I$3:I79=I80)*($R$3:R79),0))</f>
        <v>#VALUE!</v>
      </c>
    </row>
    <row r="81" spans="2:19" x14ac:dyDescent="0.25">
      <c r="B81" s="8" t="str">
        <f>IFERROR(VLOOKUP(A81,[1]data!$D$2:$E$10,2,0),"")</f>
        <v/>
      </c>
      <c r="D81" s="1" t="str">
        <f>IFERROR(VLOOKUP(C81,[1]data!$F$2:$G$10,2,0),"")</f>
        <v/>
      </c>
      <c r="F81" s="9" t="str">
        <f t="shared" si="3"/>
        <v/>
      </c>
      <c r="G81" s="9" t="str">
        <f t="shared" si="4"/>
        <v/>
      </c>
      <c r="J81" s="8" t="str">
        <f>IFERROR(VLOOKUP(I81,[1]data!$A$2:$B$100,2,0),"")</f>
        <v/>
      </c>
      <c r="N81" s="9" t="str">
        <f>IF(I80&lt;&gt;"",IF(MAX(INDEX(($I$3:I80=I81)*($O$3:O80),0))=0,"",MAX(INDEX(($I$3:I80=I81)*($O$3:O80),0))),"")</f>
        <v/>
      </c>
      <c r="P81" s="9" t="str">
        <f t="shared" si="5"/>
        <v/>
      </c>
      <c r="Q81" s="2" t="str">
        <f>IFERROR(IF(AND(O81&lt;&gt;"",N81&lt;&gt;"",VLOOKUP(I81,[1]data!$A$2:$C$100,3,0)&gt;=1),VLOOKUP(I81,[1]data!$A$2:$C$100,3,0),P81/M81),"")</f>
        <v/>
      </c>
      <c r="R81" s="9" t="str">
        <f>IFERROR(IF(AND(O81&lt;&gt;"",VLOOKUP(I81,[1]data!$A$2:$C$100,3,0)&gt;=1),VLOOKUP(I81,[1]data!$A$2:$C$100,3,0)+O81,""),"")</f>
        <v/>
      </c>
      <c r="S81" t="e">
        <f>MAX(INDEX(($I$3:I80=I81)*($R$3:R80),0))</f>
        <v>#VALUE!</v>
      </c>
    </row>
    <row r="82" spans="2:19" x14ac:dyDescent="0.25">
      <c r="B82" s="8" t="str">
        <f>IFERROR(VLOOKUP(A82,[1]data!$D$2:$E$10,2,0),"")</f>
        <v/>
      </c>
      <c r="D82" s="1" t="str">
        <f>IFERROR(VLOOKUP(C82,[1]data!$F$2:$G$10,2,0),"")</f>
        <v/>
      </c>
      <c r="F82" s="9" t="str">
        <f t="shared" si="3"/>
        <v/>
      </c>
      <c r="G82" s="9" t="str">
        <f t="shared" si="4"/>
        <v/>
      </c>
      <c r="J82" s="8" t="str">
        <f>IFERROR(VLOOKUP(I82,[1]data!$A$2:$B$100,2,0),"")</f>
        <v/>
      </c>
      <c r="N82" s="9" t="str">
        <f>IF(I81&lt;&gt;"",IF(MAX(INDEX(($I$3:I81=I82)*($O$3:O81),0))=0,"",MAX(INDEX(($I$3:I81=I82)*($O$3:O81),0))),"")</f>
        <v/>
      </c>
      <c r="P82" s="9" t="str">
        <f t="shared" si="5"/>
        <v/>
      </c>
      <c r="Q82" s="2" t="str">
        <f>IFERROR(IF(AND(O82&lt;&gt;"",N82&lt;&gt;"",VLOOKUP(I82,[1]data!$A$2:$C$100,3,0)&gt;=1),VLOOKUP(I82,[1]data!$A$2:$C$100,3,0),P82/M82),"")</f>
        <v/>
      </c>
      <c r="R82" s="9" t="str">
        <f>IFERROR(IF(AND(O82&lt;&gt;"",VLOOKUP(I82,[1]data!$A$2:$C$100,3,0)&gt;=1),VLOOKUP(I82,[1]data!$A$2:$C$100,3,0)+O82,""),"")</f>
        <v/>
      </c>
      <c r="S82" t="e">
        <f>MAX(INDEX(($I$3:I81=I82)*($R$3:R81),0))</f>
        <v>#VALUE!</v>
      </c>
    </row>
    <row r="83" spans="2:19" x14ac:dyDescent="0.25">
      <c r="B83" s="8" t="str">
        <f>IFERROR(VLOOKUP(A83,[1]data!$D$2:$E$10,2,0),"")</f>
        <v/>
      </c>
      <c r="D83" s="1" t="str">
        <f>IFERROR(VLOOKUP(C83,[1]data!$F$2:$G$10,2,0),"")</f>
        <v/>
      </c>
      <c r="F83" s="9" t="str">
        <f t="shared" si="3"/>
        <v/>
      </c>
      <c r="G83" s="9" t="str">
        <f t="shared" si="4"/>
        <v/>
      </c>
      <c r="J83" s="8" t="str">
        <f>IFERROR(VLOOKUP(I83,[1]data!$A$2:$B$100,2,0),"")</f>
        <v/>
      </c>
      <c r="N83" s="9" t="str">
        <f>IF(I82&lt;&gt;"",IF(MAX(INDEX(($I$3:I82=I83)*($O$3:O82),0))=0,"",MAX(INDEX(($I$3:I82=I83)*($O$3:O82),0))),"")</f>
        <v/>
      </c>
      <c r="P83" s="9" t="str">
        <f t="shared" si="5"/>
        <v/>
      </c>
      <c r="Q83" s="2" t="str">
        <f>IFERROR(IF(AND(O83&lt;&gt;"",N83&lt;&gt;"",VLOOKUP(I83,[1]data!$A$2:$C$100,3,0)&gt;=1),VLOOKUP(I83,[1]data!$A$2:$C$100,3,0),P83/M83),"")</f>
        <v/>
      </c>
      <c r="R83" s="9" t="str">
        <f>IFERROR(IF(AND(O83&lt;&gt;"",VLOOKUP(I83,[1]data!$A$2:$C$100,3,0)&gt;=1),VLOOKUP(I83,[1]data!$A$2:$C$100,3,0)+O83,""),"")</f>
        <v/>
      </c>
      <c r="S83" t="e">
        <f>MAX(INDEX(($I$3:I82=I83)*($R$3:R82),0))</f>
        <v>#VALUE!</v>
      </c>
    </row>
    <row r="84" spans="2:19" x14ac:dyDescent="0.25">
      <c r="B84" s="8" t="str">
        <f>IFERROR(VLOOKUP(A84,[1]data!$D$2:$E$10,2,0),"")</f>
        <v/>
      </c>
      <c r="D84" s="1" t="str">
        <f>IFERROR(VLOOKUP(C84,[1]data!$F$2:$G$10,2,0),"")</f>
        <v/>
      </c>
      <c r="F84" s="9" t="str">
        <f t="shared" si="3"/>
        <v/>
      </c>
      <c r="G84" s="9" t="str">
        <f t="shared" si="4"/>
        <v/>
      </c>
      <c r="J84" s="8" t="str">
        <f>IFERROR(VLOOKUP(I84,[1]data!$A$2:$B$100,2,0),"")</f>
        <v/>
      </c>
      <c r="N84" s="9" t="str">
        <f>IF(I83&lt;&gt;"",IF(MAX(INDEX(($I$3:I83=I84)*($O$3:O83),0))=0,"",MAX(INDEX(($I$3:I83=I84)*($O$3:O83),0))),"")</f>
        <v/>
      </c>
      <c r="P84" s="9" t="str">
        <f t="shared" si="5"/>
        <v/>
      </c>
      <c r="Q84" s="2" t="str">
        <f>IFERROR(IF(AND(O84&lt;&gt;"",N84&lt;&gt;"",VLOOKUP(I84,[1]data!$A$2:$C$100,3,0)&gt;=1),VLOOKUP(I84,[1]data!$A$2:$C$100,3,0),P84/M84),"")</f>
        <v/>
      </c>
      <c r="R84" s="9" t="str">
        <f>IFERROR(IF(AND(O84&lt;&gt;"",VLOOKUP(I84,[1]data!$A$2:$C$100,3,0)&gt;=1),VLOOKUP(I84,[1]data!$A$2:$C$100,3,0)+O84,""),"")</f>
        <v/>
      </c>
      <c r="S84" t="e">
        <f>MAX(INDEX(($I$3:I83=I84)*($R$3:R83),0))</f>
        <v>#VALUE!</v>
      </c>
    </row>
    <row r="85" spans="2:19" x14ac:dyDescent="0.25">
      <c r="B85" s="8" t="str">
        <f>IFERROR(VLOOKUP(A85,[1]data!$D$2:$E$10,2,0),"")</f>
        <v/>
      </c>
      <c r="D85" s="1" t="str">
        <f>IFERROR(VLOOKUP(C85,[1]data!$F$2:$G$10,2,0),"")</f>
        <v/>
      </c>
      <c r="F85" s="9" t="str">
        <f t="shared" si="3"/>
        <v/>
      </c>
      <c r="G85" s="9" t="str">
        <f t="shared" si="4"/>
        <v/>
      </c>
      <c r="J85" s="8" t="str">
        <f>IFERROR(VLOOKUP(I85,[1]data!$A$2:$B$100,2,0),"")</f>
        <v/>
      </c>
      <c r="N85" s="9" t="str">
        <f>IF(I84&lt;&gt;"",IF(MAX(INDEX(($I$3:I84=I85)*($O$3:O84),0))=0,"",MAX(INDEX(($I$3:I84=I85)*($O$3:O84),0))),"")</f>
        <v/>
      </c>
      <c r="P85" s="9" t="str">
        <f t="shared" si="5"/>
        <v/>
      </c>
      <c r="Q85" s="2" t="str">
        <f>IFERROR(IF(AND(O85&lt;&gt;"",N85&lt;&gt;"",VLOOKUP(I85,[1]data!$A$2:$C$100,3,0)&gt;=1),VLOOKUP(I85,[1]data!$A$2:$C$100,3,0),P85/M85),"")</f>
        <v/>
      </c>
      <c r="R85" s="9" t="str">
        <f>IFERROR(IF(AND(O85&lt;&gt;"",VLOOKUP(I85,[1]data!$A$2:$C$100,3,0)&gt;=1),VLOOKUP(I85,[1]data!$A$2:$C$100,3,0)+O85,""),"")</f>
        <v/>
      </c>
      <c r="S85" t="e">
        <f>MAX(INDEX(($I$3:I84=I85)*($R$3:R84),0))</f>
        <v>#VALUE!</v>
      </c>
    </row>
    <row r="86" spans="2:19" x14ac:dyDescent="0.25">
      <c r="B86" s="8" t="str">
        <f>IFERROR(VLOOKUP(A86,[1]data!$D$2:$E$10,2,0),"")</f>
        <v/>
      </c>
      <c r="D86" s="1" t="str">
        <f>IFERROR(VLOOKUP(C86,[1]data!$F$2:$G$10,2,0),"")</f>
        <v/>
      </c>
      <c r="F86" s="9" t="str">
        <f t="shared" si="3"/>
        <v/>
      </c>
      <c r="G86" s="9" t="str">
        <f t="shared" si="4"/>
        <v/>
      </c>
      <c r="J86" s="8" t="str">
        <f>IFERROR(VLOOKUP(I86,[1]data!$A$2:$B$100,2,0),"")</f>
        <v/>
      </c>
      <c r="N86" s="9" t="str">
        <f>IF(I85&lt;&gt;"",IF(MAX(INDEX(($I$3:I85=I86)*($O$3:O85),0))=0,"",MAX(INDEX(($I$3:I85=I86)*($O$3:O85),0))),"")</f>
        <v/>
      </c>
      <c r="P86" s="9" t="str">
        <f t="shared" si="5"/>
        <v/>
      </c>
      <c r="Q86" s="2" t="str">
        <f>IFERROR(IF(AND(O86&lt;&gt;"",N86&lt;&gt;"",VLOOKUP(I86,[1]data!$A$2:$C$100,3,0)&gt;=1),VLOOKUP(I86,[1]data!$A$2:$C$100,3,0),P86/M86),"")</f>
        <v/>
      </c>
      <c r="R86" s="9" t="str">
        <f>IFERROR(IF(AND(O86&lt;&gt;"",VLOOKUP(I86,[1]data!$A$2:$C$100,3,0)&gt;=1),VLOOKUP(I86,[1]data!$A$2:$C$100,3,0)+O86,""),"")</f>
        <v/>
      </c>
      <c r="S86" t="e">
        <f>MAX(INDEX(($I$3:I85=I86)*($R$3:R85),0))</f>
        <v>#VALUE!</v>
      </c>
    </row>
    <row r="87" spans="2:19" x14ac:dyDescent="0.25">
      <c r="B87" s="8" t="str">
        <f>IFERROR(VLOOKUP(A87,[1]data!$D$2:$E$10,2,0),"")</f>
        <v/>
      </c>
      <c r="D87" s="1" t="str">
        <f>IFERROR(VLOOKUP(C87,[1]data!$F$2:$G$10,2,0),"")</f>
        <v/>
      </c>
      <c r="F87" s="9" t="str">
        <f t="shared" si="3"/>
        <v/>
      </c>
      <c r="G87" s="9" t="str">
        <f t="shared" si="4"/>
        <v/>
      </c>
      <c r="J87" s="8" t="str">
        <f>IFERROR(VLOOKUP(I87,[1]data!$A$2:$B$100,2,0),"")</f>
        <v/>
      </c>
      <c r="N87" s="9" t="str">
        <f>IF(I86&lt;&gt;"",IF(MAX(INDEX(($I$3:I86=I87)*($O$3:O86),0))=0,"",MAX(INDEX(($I$3:I86=I87)*($O$3:O86),0))),"")</f>
        <v/>
      </c>
      <c r="P87" s="9" t="str">
        <f t="shared" si="5"/>
        <v/>
      </c>
      <c r="Q87" s="2" t="str">
        <f>IFERROR(IF(AND(O87&lt;&gt;"",N87&lt;&gt;"",VLOOKUP(I87,[1]data!$A$2:$C$100,3,0)&gt;=1),VLOOKUP(I87,[1]data!$A$2:$C$100,3,0),P87/M87),"")</f>
        <v/>
      </c>
      <c r="R87" s="9" t="str">
        <f>IFERROR(IF(AND(O87&lt;&gt;"",VLOOKUP(I87,[1]data!$A$2:$C$100,3,0)&gt;=1),VLOOKUP(I87,[1]data!$A$2:$C$100,3,0)+O87,""),"")</f>
        <v/>
      </c>
      <c r="S87" t="e">
        <f>MAX(INDEX(($I$3:I86=I87)*($R$3:R86),0))</f>
        <v>#VALUE!</v>
      </c>
    </row>
    <row r="88" spans="2:19" x14ac:dyDescent="0.25">
      <c r="B88" s="8" t="str">
        <f>IFERROR(VLOOKUP(A88,[1]data!$D$2:$E$10,2,0),"")</f>
        <v/>
      </c>
      <c r="D88" s="1" t="str">
        <f>IFERROR(VLOOKUP(C88,[1]data!$F$2:$G$10,2,0),"")</f>
        <v/>
      </c>
      <c r="F88" s="9" t="str">
        <f t="shared" si="3"/>
        <v/>
      </c>
      <c r="G88" s="9" t="str">
        <f t="shared" si="4"/>
        <v/>
      </c>
      <c r="J88" s="8" t="str">
        <f>IFERROR(VLOOKUP(I88,[1]data!$A$2:$B$100,2,0),"")</f>
        <v/>
      </c>
      <c r="N88" s="9" t="str">
        <f>IF(I87&lt;&gt;"",IF(MAX(INDEX(($I$3:I87=I88)*($O$3:O87),0))=0,"",MAX(INDEX(($I$3:I87=I88)*($O$3:O87),0))),"")</f>
        <v/>
      </c>
      <c r="P88" s="9" t="str">
        <f t="shared" si="5"/>
        <v/>
      </c>
      <c r="Q88" s="2" t="str">
        <f>IFERROR(IF(AND(O88&lt;&gt;"",N88&lt;&gt;"",VLOOKUP(I88,[1]data!$A$2:$C$100,3,0)&gt;=1),VLOOKUP(I88,[1]data!$A$2:$C$100,3,0),P88/M88),"")</f>
        <v/>
      </c>
      <c r="R88" s="9" t="str">
        <f>IFERROR(IF(AND(O88&lt;&gt;"",VLOOKUP(I88,[1]data!$A$2:$C$100,3,0)&gt;=1),VLOOKUP(I88,[1]data!$A$2:$C$100,3,0)+O88,""),"")</f>
        <v/>
      </c>
      <c r="S88" t="e">
        <f>MAX(INDEX(($I$3:I87=I88)*($R$3:R87),0))</f>
        <v>#VALUE!</v>
      </c>
    </row>
    <row r="89" spans="2:19" x14ac:dyDescent="0.25">
      <c r="B89" s="8" t="str">
        <f>IFERROR(VLOOKUP(A89,[1]data!$D$2:$E$10,2,0),"")</f>
        <v/>
      </c>
      <c r="D89" s="1" t="str">
        <f>IFERROR(VLOOKUP(C89,[1]data!$F$2:$G$10,2,0),"")</f>
        <v/>
      </c>
      <c r="F89" s="9" t="str">
        <f t="shared" si="3"/>
        <v/>
      </c>
      <c r="G89" s="9" t="str">
        <f t="shared" si="4"/>
        <v/>
      </c>
      <c r="J89" s="8" t="str">
        <f>IFERROR(VLOOKUP(I89,[1]data!$A$2:$B$100,2,0),"")</f>
        <v/>
      </c>
      <c r="N89" s="9" t="str">
        <f>IF(I88&lt;&gt;"",IF(MAX(INDEX(($I$3:I88=I89)*($O$3:O88),0))=0,"",MAX(INDEX(($I$3:I88=I89)*($O$3:O88),0))),"")</f>
        <v/>
      </c>
      <c r="P89" s="9" t="str">
        <f t="shared" si="5"/>
        <v/>
      </c>
      <c r="Q89" s="2" t="str">
        <f>IFERROR(IF(AND(O89&lt;&gt;"",N89&lt;&gt;"",VLOOKUP(I89,[1]data!$A$2:$C$100,3,0)&gt;=1),VLOOKUP(I89,[1]data!$A$2:$C$100,3,0),P89/M89),"")</f>
        <v/>
      </c>
      <c r="R89" s="9" t="str">
        <f>IFERROR(IF(AND(O89&lt;&gt;"",VLOOKUP(I89,[1]data!$A$2:$C$100,3,0)&gt;=1),VLOOKUP(I89,[1]data!$A$2:$C$100,3,0)+O89,""),"")</f>
        <v/>
      </c>
      <c r="S89" t="e">
        <f>MAX(INDEX(($I$3:I88=I89)*($R$3:R88),0))</f>
        <v>#VALUE!</v>
      </c>
    </row>
    <row r="90" spans="2:19" x14ac:dyDescent="0.25">
      <c r="B90" s="8" t="str">
        <f>IFERROR(VLOOKUP(A90,[1]data!$D$2:$E$10,2,0),"")</f>
        <v/>
      </c>
      <c r="D90" s="1" t="str">
        <f>IFERROR(VLOOKUP(C90,[1]data!$F$2:$G$10,2,0),"")</f>
        <v/>
      </c>
      <c r="F90" s="9" t="str">
        <f t="shared" si="3"/>
        <v/>
      </c>
      <c r="G90" s="9" t="str">
        <f t="shared" si="4"/>
        <v/>
      </c>
      <c r="J90" s="8" t="str">
        <f>IFERROR(VLOOKUP(I90,[1]data!$A$2:$B$100,2,0),"")</f>
        <v/>
      </c>
      <c r="N90" s="9" t="str">
        <f>IF(I89&lt;&gt;"",IF(MAX(INDEX(($I$3:I89=I90)*($O$3:O89),0))=0,"",MAX(INDEX(($I$3:I89=I90)*($O$3:O89),0))),"")</f>
        <v/>
      </c>
      <c r="P90" s="9" t="str">
        <f t="shared" si="5"/>
        <v/>
      </c>
      <c r="Q90" s="2" t="str">
        <f>IFERROR(IF(AND(O90&lt;&gt;"",N90&lt;&gt;"",VLOOKUP(I90,[1]data!$A$2:$C$100,3,0)&gt;=1),VLOOKUP(I90,[1]data!$A$2:$C$100,3,0),P90/M90),"")</f>
        <v/>
      </c>
      <c r="R90" s="9" t="str">
        <f>IFERROR(IF(AND(O90&lt;&gt;"",VLOOKUP(I90,[1]data!$A$2:$C$100,3,0)&gt;=1),VLOOKUP(I90,[1]data!$A$2:$C$100,3,0)+O90,""),"")</f>
        <v/>
      </c>
      <c r="S90" t="e">
        <f>MAX(INDEX(($I$3:I89=I90)*($R$3:R89),0))</f>
        <v>#VALUE!</v>
      </c>
    </row>
    <row r="91" spans="2:19" x14ac:dyDescent="0.25">
      <c r="B91" s="8" t="str">
        <f>IFERROR(VLOOKUP(A91,[1]data!$D$2:$E$10,2,0),"")</f>
        <v/>
      </c>
      <c r="D91" s="1" t="str">
        <f>IFERROR(VLOOKUP(C91,[1]data!$F$2:$G$10,2,0),"")</f>
        <v/>
      </c>
      <c r="F91" s="9" t="str">
        <f t="shared" si="3"/>
        <v/>
      </c>
      <c r="G91" s="9" t="str">
        <f t="shared" si="4"/>
        <v/>
      </c>
      <c r="J91" s="8" t="str">
        <f>IFERROR(VLOOKUP(I91,[1]data!$A$2:$B$100,2,0),"")</f>
        <v/>
      </c>
      <c r="N91" s="9" t="str">
        <f>IF(I90&lt;&gt;"",IF(MAX(INDEX(($I$3:I90=I91)*($O$3:O90),0))=0,"",MAX(INDEX(($I$3:I90=I91)*($O$3:O90),0))),"")</f>
        <v/>
      </c>
      <c r="P91" s="9" t="str">
        <f t="shared" si="5"/>
        <v/>
      </c>
      <c r="Q91" s="2" t="str">
        <f>IFERROR(IF(AND(O91&lt;&gt;"",N91&lt;&gt;"",VLOOKUP(I91,[1]data!$A$2:$C$100,3,0)&gt;=1),VLOOKUP(I91,[1]data!$A$2:$C$100,3,0),P91/M91),"")</f>
        <v/>
      </c>
      <c r="R91" s="9" t="str">
        <f>IFERROR(IF(AND(O91&lt;&gt;"",VLOOKUP(I91,[1]data!$A$2:$C$100,3,0)&gt;=1),VLOOKUP(I91,[1]data!$A$2:$C$100,3,0)+O91,""),"")</f>
        <v/>
      </c>
      <c r="S91" t="e">
        <f>MAX(INDEX(($I$3:I90=I91)*($R$3:R90),0))</f>
        <v>#VALUE!</v>
      </c>
    </row>
    <row r="92" spans="2:19" x14ac:dyDescent="0.25">
      <c r="B92" s="8" t="str">
        <f>IFERROR(VLOOKUP(A92,[1]data!$D$2:$E$10,2,0),"")</f>
        <v/>
      </c>
      <c r="D92" s="1" t="str">
        <f>IFERROR(VLOOKUP(C92,[1]data!$F$2:$G$10,2,0),"")</f>
        <v/>
      </c>
      <c r="F92" s="9" t="str">
        <f t="shared" si="3"/>
        <v/>
      </c>
      <c r="G92" s="9" t="str">
        <f t="shared" si="4"/>
        <v/>
      </c>
      <c r="J92" s="8" t="str">
        <f>IFERROR(VLOOKUP(I92,[1]data!$A$2:$B$100,2,0),"")</f>
        <v/>
      </c>
      <c r="N92" s="9" t="str">
        <f>IF(I91&lt;&gt;"",IF(MAX(INDEX(($I$3:I91=I92)*($O$3:O91),0))=0,"",MAX(INDEX(($I$3:I91=I92)*($O$3:O91),0))),"")</f>
        <v/>
      </c>
      <c r="P92" s="9" t="str">
        <f t="shared" si="5"/>
        <v/>
      </c>
      <c r="Q92" s="2" t="str">
        <f>IFERROR(IF(AND(O92&lt;&gt;"",N92&lt;&gt;"",VLOOKUP(I92,[1]data!$A$2:$C$100,3,0)&gt;=1),VLOOKUP(I92,[1]data!$A$2:$C$100,3,0),P92/M92),"")</f>
        <v/>
      </c>
      <c r="R92" s="9" t="str">
        <f>IFERROR(IF(AND(O92&lt;&gt;"",VLOOKUP(I92,[1]data!$A$2:$C$100,3,0)&gt;=1),VLOOKUP(I92,[1]data!$A$2:$C$100,3,0)+O92,""),"")</f>
        <v/>
      </c>
      <c r="S92" t="e">
        <f>MAX(INDEX(($I$3:I91=I92)*($R$3:R91),0))</f>
        <v>#VALUE!</v>
      </c>
    </row>
    <row r="93" spans="2:19" x14ac:dyDescent="0.25">
      <c r="B93" s="8" t="str">
        <f>IFERROR(VLOOKUP(A93,[1]data!$D$2:$E$10,2,0),"")</f>
        <v/>
      </c>
      <c r="D93" s="1" t="str">
        <f>IFERROR(VLOOKUP(C93,[1]data!$F$2:$G$10,2,0),"")</f>
        <v/>
      </c>
      <c r="F93" s="9" t="str">
        <f t="shared" si="3"/>
        <v/>
      </c>
      <c r="G93" s="9" t="str">
        <f t="shared" si="4"/>
        <v/>
      </c>
      <c r="J93" s="8" t="str">
        <f>IFERROR(VLOOKUP(I93,[1]data!$A$2:$B$100,2,0),"")</f>
        <v/>
      </c>
      <c r="N93" s="9" t="str">
        <f>IF(I92&lt;&gt;"",IF(MAX(INDEX(($I$3:I92=I93)*($O$3:O92),0))=0,"",MAX(INDEX(($I$3:I92=I93)*($O$3:O92),0))),"")</f>
        <v/>
      </c>
      <c r="P93" s="9" t="str">
        <f t="shared" si="5"/>
        <v/>
      </c>
      <c r="Q93" s="2" t="str">
        <f>IFERROR(IF(AND(O93&lt;&gt;"",N93&lt;&gt;"",VLOOKUP(I93,[1]data!$A$2:$C$100,3,0)&gt;=1),VLOOKUP(I93,[1]data!$A$2:$C$100,3,0),P93/M93),"")</f>
        <v/>
      </c>
      <c r="R93" s="9" t="str">
        <f>IFERROR(IF(AND(O93&lt;&gt;"",VLOOKUP(I93,[1]data!$A$2:$C$100,3,0)&gt;=1),VLOOKUP(I93,[1]data!$A$2:$C$100,3,0)+O93,""),"")</f>
        <v/>
      </c>
      <c r="S93" t="e">
        <f>MAX(INDEX(($I$3:I92=I93)*($R$3:R92),0))</f>
        <v>#VALUE!</v>
      </c>
    </row>
    <row r="94" spans="2:19" x14ac:dyDescent="0.25">
      <c r="B94" s="8" t="str">
        <f>IFERROR(VLOOKUP(A94,[1]data!$D$2:$E$10,2,0),"")</f>
        <v/>
      </c>
      <c r="D94" s="1" t="str">
        <f>IFERROR(VLOOKUP(C94,[1]data!$F$2:$G$10,2,0),"")</f>
        <v/>
      </c>
      <c r="F94" s="9" t="str">
        <f t="shared" si="3"/>
        <v/>
      </c>
      <c r="G94" s="9" t="str">
        <f t="shared" si="4"/>
        <v/>
      </c>
      <c r="J94" s="8" t="str">
        <f>IFERROR(VLOOKUP(I94,[1]data!$A$2:$B$100,2,0),"")</f>
        <v/>
      </c>
      <c r="N94" s="9" t="str">
        <f>IF(I93&lt;&gt;"",IF(MAX(INDEX(($I$3:I93=I94)*($O$3:O93),0))=0,"",MAX(INDEX(($I$3:I93=I94)*($O$3:O93),0))),"")</f>
        <v/>
      </c>
      <c r="P94" s="9" t="str">
        <f t="shared" si="5"/>
        <v/>
      </c>
      <c r="Q94" s="2" t="str">
        <f>IFERROR(IF(AND(O94&lt;&gt;"",N94&lt;&gt;"",VLOOKUP(I94,[1]data!$A$2:$C$100,3,0)&gt;=1),VLOOKUP(I94,[1]data!$A$2:$C$100,3,0),P94/M94),"")</f>
        <v/>
      </c>
      <c r="R94" s="9" t="str">
        <f>IFERROR(IF(AND(O94&lt;&gt;"",VLOOKUP(I94,[1]data!$A$2:$C$100,3,0)&gt;=1),VLOOKUP(I94,[1]data!$A$2:$C$100,3,0)+O94,""),"")</f>
        <v/>
      </c>
      <c r="S94" t="e">
        <f>MAX(INDEX(($I$3:I93=I94)*($R$3:R93),0))</f>
        <v>#VALUE!</v>
      </c>
    </row>
    <row r="95" spans="2:19" x14ac:dyDescent="0.25">
      <c r="B95" s="8" t="str">
        <f>IFERROR(VLOOKUP(A95,[1]data!$D$2:$E$10,2,0),"")</f>
        <v/>
      </c>
      <c r="D95" s="1" t="str">
        <f>IFERROR(VLOOKUP(C95,[1]data!$F$2:$G$10,2,0),"")</f>
        <v/>
      </c>
      <c r="F95" s="9" t="str">
        <f t="shared" si="3"/>
        <v/>
      </c>
      <c r="G95" s="9" t="str">
        <f t="shared" si="4"/>
        <v/>
      </c>
      <c r="J95" s="8" t="str">
        <f>IFERROR(VLOOKUP(I95,[1]data!$A$2:$B$100,2,0),"")</f>
        <v/>
      </c>
      <c r="N95" s="9" t="str">
        <f>IF(I94&lt;&gt;"",IF(MAX(INDEX(($I$3:I94=I95)*($O$3:O94),0))=0,"",MAX(INDEX(($I$3:I94=I95)*($O$3:O94),0))),"")</f>
        <v/>
      </c>
      <c r="P95" s="9" t="str">
        <f t="shared" si="5"/>
        <v/>
      </c>
      <c r="Q95" s="2" t="str">
        <f>IFERROR(IF(AND(O95&lt;&gt;"",N95&lt;&gt;"",VLOOKUP(I95,[1]data!$A$2:$C$100,3,0)&gt;=1),VLOOKUP(I95,[1]data!$A$2:$C$100,3,0),P95/M95),"")</f>
        <v/>
      </c>
      <c r="R95" s="9" t="str">
        <f>IFERROR(IF(AND(O95&lt;&gt;"",VLOOKUP(I95,[1]data!$A$2:$C$100,3,0)&gt;=1),VLOOKUP(I95,[1]data!$A$2:$C$100,3,0)+O95,""),"")</f>
        <v/>
      </c>
      <c r="S95" t="e">
        <f>MAX(INDEX(($I$3:I94=I95)*($R$3:R94),0))</f>
        <v>#VALUE!</v>
      </c>
    </row>
    <row r="96" spans="2:19" x14ac:dyDescent="0.25">
      <c r="B96" s="8" t="str">
        <f>IFERROR(VLOOKUP(A96,[1]data!$D$2:$E$10,2,0),"")</f>
        <v/>
      </c>
      <c r="D96" s="1" t="str">
        <f>IFERROR(VLOOKUP(C96,[1]data!$F$2:$G$10,2,0),"")</f>
        <v/>
      </c>
      <c r="F96" s="9" t="str">
        <f t="shared" si="3"/>
        <v/>
      </c>
      <c r="G96" s="9" t="str">
        <f t="shared" si="4"/>
        <v/>
      </c>
      <c r="J96" s="8" t="str">
        <f>IFERROR(VLOOKUP(I96,[1]data!$A$2:$B$100,2,0),"")</f>
        <v/>
      </c>
      <c r="N96" s="9" t="str">
        <f>IF(I95&lt;&gt;"",IF(MAX(INDEX(($I$3:I95=I96)*($O$3:O95),0))=0,"",MAX(INDEX(($I$3:I95=I96)*($O$3:O95),0))),"")</f>
        <v/>
      </c>
      <c r="P96" s="9" t="str">
        <f t="shared" si="5"/>
        <v/>
      </c>
      <c r="Q96" s="2" t="str">
        <f>IFERROR(IF(AND(O96&lt;&gt;"",N96&lt;&gt;"",VLOOKUP(I96,[1]data!$A$2:$C$100,3,0)&gt;=1),VLOOKUP(I96,[1]data!$A$2:$C$100,3,0),P96/M96),"")</f>
        <v/>
      </c>
      <c r="R96" s="9" t="str">
        <f>IFERROR(IF(AND(O96&lt;&gt;"",VLOOKUP(I96,[1]data!$A$2:$C$100,3,0)&gt;=1),VLOOKUP(I96,[1]data!$A$2:$C$100,3,0)+O96,""),"")</f>
        <v/>
      </c>
      <c r="S96" t="e">
        <f>MAX(INDEX(($I$3:I95=I96)*($R$3:R95),0))</f>
        <v>#VALUE!</v>
      </c>
    </row>
    <row r="97" spans="2:19" x14ac:dyDescent="0.25">
      <c r="B97" s="8" t="str">
        <f>IFERROR(VLOOKUP(A97,[1]data!$D$2:$E$10,2,0),"")</f>
        <v/>
      </c>
      <c r="D97" s="1" t="str">
        <f>IFERROR(VLOOKUP(C97,[1]data!$F$2:$G$10,2,0),"")</f>
        <v/>
      </c>
      <c r="F97" s="9" t="str">
        <f t="shared" si="3"/>
        <v/>
      </c>
      <c r="G97" s="9" t="str">
        <f t="shared" si="4"/>
        <v/>
      </c>
      <c r="J97" s="8" t="str">
        <f>IFERROR(VLOOKUP(I97,[1]data!$A$2:$B$100,2,0),"")</f>
        <v/>
      </c>
      <c r="N97" s="9" t="str">
        <f>IF(I96&lt;&gt;"",IF(MAX(INDEX(($I$3:I96=I97)*($O$3:O96),0))=0,"",MAX(INDEX(($I$3:I96=I97)*($O$3:O96),0))),"")</f>
        <v/>
      </c>
      <c r="P97" s="9" t="str">
        <f t="shared" si="5"/>
        <v/>
      </c>
      <c r="Q97" s="2" t="str">
        <f>IFERROR(IF(AND(O97&lt;&gt;"",N97&lt;&gt;"",VLOOKUP(I97,[1]data!$A$2:$C$100,3,0)&gt;=1),VLOOKUP(I97,[1]data!$A$2:$C$100,3,0),P97/M97),"")</f>
        <v/>
      </c>
      <c r="R97" s="9" t="str">
        <f>IFERROR(IF(AND(O97&lt;&gt;"",VLOOKUP(I97,[1]data!$A$2:$C$100,3,0)&gt;=1),VLOOKUP(I97,[1]data!$A$2:$C$100,3,0)+O97,""),"")</f>
        <v/>
      </c>
      <c r="S97" t="e">
        <f>MAX(INDEX(($I$3:I96=I97)*($R$3:R96),0))</f>
        <v>#VALUE!</v>
      </c>
    </row>
    <row r="98" spans="2:19" x14ac:dyDescent="0.25">
      <c r="B98" s="8" t="str">
        <f>IFERROR(VLOOKUP(A98,[1]data!$D$2:$E$10,2,0),"")</f>
        <v/>
      </c>
      <c r="D98" s="1" t="str">
        <f>IFERROR(VLOOKUP(C98,[1]data!$F$2:$G$10,2,0),"")</f>
        <v/>
      </c>
      <c r="F98" s="9" t="str">
        <f t="shared" si="3"/>
        <v/>
      </c>
      <c r="G98" s="9" t="str">
        <f t="shared" si="4"/>
        <v/>
      </c>
      <c r="J98" s="8" t="str">
        <f>IFERROR(VLOOKUP(I98,[1]data!$A$2:$B$100,2,0),"")</f>
        <v/>
      </c>
      <c r="N98" s="9" t="str">
        <f>IF(I97&lt;&gt;"",IF(MAX(INDEX(($I$3:I97=I98)*($O$3:O97),0))=0,"",MAX(INDEX(($I$3:I97=I98)*($O$3:O97),0))),"")</f>
        <v/>
      </c>
      <c r="P98" s="9" t="str">
        <f t="shared" si="5"/>
        <v/>
      </c>
      <c r="Q98" s="2" t="str">
        <f>IFERROR(IF(AND(O98&lt;&gt;"",N98&lt;&gt;"",VLOOKUP(I98,[1]data!$A$2:$C$100,3,0)&gt;=1),VLOOKUP(I98,[1]data!$A$2:$C$100,3,0),P98/M98),"")</f>
        <v/>
      </c>
      <c r="R98" s="9" t="str">
        <f>IFERROR(IF(AND(O98&lt;&gt;"",VLOOKUP(I98,[1]data!$A$2:$C$100,3,0)&gt;=1),VLOOKUP(I98,[1]data!$A$2:$C$100,3,0)+O98,""),"")</f>
        <v/>
      </c>
      <c r="S98" t="e">
        <f>MAX(INDEX(($I$3:I97=I98)*($R$3:R97),0))</f>
        <v>#VALUE!</v>
      </c>
    </row>
    <row r="99" spans="2:19" x14ac:dyDescent="0.25">
      <c r="B99" s="8" t="str">
        <f>IFERROR(VLOOKUP(A99,[1]data!$D$2:$E$10,2,0),"")</f>
        <v/>
      </c>
      <c r="D99" s="1" t="str">
        <f>IFERROR(VLOOKUP(C99,[1]data!$F$2:$G$10,2,0),"")</f>
        <v/>
      </c>
      <c r="F99" s="9" t="str">
        <f t="shared" si="3"/>
        <v/>
      </c>
      <c r="G99" s="9" t="str">
        <f t="shared" si="4"/>
        <v/>
      </c>
      <c r="J99" s="8" t="str">
        <f>IFERROR(VLOOKUP(I99,[1]data!$A$2:$B$100,2,0),"")</f>
        <v/>
      </c>
      <c r="N99" s="9" t="str">
        <f>IF(I98&lt;&gt;"",IF(MAX(INDEX(($I$3:I98=I99)*($O$3:O98),0))=0,"",MAX(INDEX(($I$3:I98=I99)*($O$3:O98),0))),"")</f>
        <v/>
      </c>
      <c r="P99" s="9" t="str">
        <f t="shared" si="5"/>
        <v/>
      </c>
      <c r="Q99" s="2" t="str">
        <f>IFERROR(IF(AND(O99&lt;&gt;"",N99&lt;&gt;"",VLOOKUP(I99,[1]data!$A$2:$C$100,3,0)&gt;=1),VLOOKUP(I99,[1]data!$A$2:$C$100,3,0),P99/M99),"")</f>
        <v/>
      </c>
      <c r="R99" s="9" t="str">
        <f>IFERROR(IF(AND(O99&lt;&gt;"",VLOOKUP(I99,[1]data!$A$2:$C$100,3,0)&gt;=1),VLOOKUP(I99,[1]data!$A$2:$C$100,3,0)+O99,""),"")</f>
        <v/>
      </c>
      <c r="S99" t="e">
        <f>MAX(INDEX(($I$3:I98=I99)*($R$3:R98),0))</f>
        <v>#VALUE!</v>
      </c>
    </row>
    <row r="100" spans="2:19" x14ac:dyDescent="0.25">
      <c r="B100" s="8" t="str">
        <f>IFERROR(VLOOKUP(A100,[1]data!$D$2:$E$10,2,0),"")</f>
        <v/>
      </c>
      <c r="D100" s="1" t="str">
        <f>IFERROR(VLOOKUP(C100,[1]data!$F$2:$G$10,2,0),"")</f>
        <v/>
      </c>
      <c r="F100" s="9" t="str">
        <f t="shared" si="3"/>
        <v/>
      </c>
      <c r="G100" s="9" t="str">
        <f t="shared" si="4"/>
        <v/>
      </c>
      <c r="J100" s="8" t="str">
        <f>IFERROR(VLOOKUP(I100,[1]data!$A$2:$B$100,2,0),"")</f>
        <v/>
      </c>
      <c r="N100" s="9" t="str">
        <f>IF(I99&lt;&gt;"",IF(MAX(INDEX(($I$3:I99=I100)*($O$3:O99),0))=0,"",MAX(INDEX(($I$3:I99=I100)*($O$3:O99),0))),"")</f>
        <v/>
      </c>
      <c r="P100" s="9" t="str">
        <f t="shared" si="5"/>
        <v/>
      </c>
      <c r="Q100" s="2" t="str">
        <f>IFERROR(IF(AND(O100&lt;&gt;"",N100&lt;&gt;"",VLOOKUP(I100,[1]data!$A$2:$C$100,3,0)&gt;=1),VLOOKUP(I100,[1]data!$A$2:$C$100,3,0),P100/M100),"")</f>
        <v/>
      </c>
      <c r="R100" s="9" t="str">
        <f>IFERROR(IF(AND(O100&lt;&gt;"",VLOOKUP(I100,[1]data!$A$2:$C$100,3,0)&gt;=1),VLOOKUP(I100,[1]data!$A$2:$C$100,3,0)+O100,""),"")</f>
        <v/>
      </c>
      <c r="S100" t="e">
        <f>MAX(INDEX(($I$3:I99=I100)*($R$3:R99),0))</f>
        <v>#VALUE!</v>
      </c>
    </row>
    <row r="101" spans="2:19" x14ac:dyDescent="0.25">
      <c r="B101" s="8" t="str">
        <f>IFERROR(VLOOKUP(A101,[1]data!$D$2:$E$10,2,0),"")</f>
        <v/>
      </c>
      <c r="D101" s="1" t="str">
        <f>IFERROR(VLOOKUP(C101,[1]data!$F$2:$G$10,2,0),"")</f>
        <v/>
      </c>
      <c r="F101" s="9" t="str">
        <f t="shared" si="3"/>
        <v/>
      </c>
      <c r="G101" s="9" t="str">
        <f t="shared" si="4"/>
        <v/>
      </c>
      <c r="J101" s="8" t="str">
        <f>IFERROR(VLOOKUP(I101,[1]data!$A$2:$B$100,2,0),"")</f>
        <v/>
      </c>
      <c r="N101" s="9" t="str">
        <f>IF(I100&lt;&gt;"",IF(MAX(INDEX(($I$3:I100=I101)*($O$3:O100),0))=0,"",MAX(INDEX(($I$3:I100=I101)*($O$3:O100),0))),"")</f>
        <v/>
      </c>
      <c r="P101" s="9" t="str">
        <f t="shared" si="5"/>
        <v/>
      </c>
      <c r="Q101" s="2" t="str">
        <f>IFERROR(IF(AND(O101&lt;&gt;"",N101&lt;&gt;"",VLOOKUP(I101,[1]data!$A$2:$C$100,3,0)&gt;=1),VLOOKUP(I101,[1]data!$A$2:$C$100,3,0),P101/M101),"")</f>
        <v/>
      </c>
      <c r="R101" s="9" t="str">
        <f>IFERROR(IF(AND(O101&lt;&gt;"",VLOOKUP(I101,[1]data!$A$2:$C$100,3,0)&gt;=1),VLOOKUP(I101,[1]data!$A$2:$C$100,3,0)+O101,""),"")</f>
        <v/>
      </c>
      <c r="S101" t="e">
        <f>MAX(INDEX(($I$3:I100=I101)*($R$3:R100),0))</f>
        <v>#VALUE!</v>
      </c>
    </row>
    <row r="102" spans="2:19" x14ac:dyDescent="0.25">
      <c r="B102" s="8" t="str">
        <f>IFERROR(VLOOKUP(A102,[1]data!$D$2:$E$10,2,0),"")</f>
        <v/>
      </c>
      <c r="D102" s="1" t="str">
        <f>IFERROR(VLOOKUP(C102,[1]data!$F$2:$G$10,2,0),"")</f>
        <v/>
      </c>
      <c r="F102" s="9" t="str">
        <f t="shared" si="3"/>
        <v/>
      </c>
      <c r="G102" s="9" t="str">
        <f t="shared" si="4"/>
        <v/>
      </c>
      <c r="J102" s="8" t="str">
        <f>IFERROR(VLOOKUP(I102,[1]data!$A$2:$B$100,2,0),"")</f>
        <v/>
      </c>
      <c r="N102" s="9" t="str">
        <f>IF(I101&lt;&gt;"",IF(MAX(INDEX(($I$3:I101=I102)*($O$3:O101),0))=0,"",MAX(INDEX(($I$3:I101=I102)*($O$3:O101),0))),"")</f>
        <v/>
      </c>
      <c r="P102" s="9" t="str">
        <f t="shared" si="5"/>
        <v/>
      </c>
      <c r="Q102" s="2" t="str">
        <f>IFERROR(IF(AND(O102&lt;&gt;"",N102&lt;&gt;"",VLOOKUP(I102,[1]data!$A$2:$C$100,3,0)&gt;=1),VLOOKUP(I102,[1]data!$A$2:$C$100,3,0),P102/M102),"")</f>
        <v/>
      </c>
      <c r="R102" s="9" t="str">
        <f>IFERROR(IF(AND(O102&lt;&gt;"",VLOOKUP(I102,[1]data!$A$2:$C$100,3,0)&gt;=1),VLOOKUP(I102,[1]data!$A$2:$C$100,3,0)+O102,""),"")</f>
        <v/>
      </c>
      <c r="S102" t="e">
        <f>MAX(INDEX(($I$3:I101=I102)*($R$3:R101),0))</f>
        <v>#VALUE!</v>
      </c>
    </row>
    <row r="103" spans="2:19" x14ac:dyDescent="0.25">
      <c r="B103" s="8" t="str">
        <f>IFERROR(VLOOKUP(A103,[1]data!$D$2:$E$10,2,0),"")</f>
        <v/>
      </c>
      <c r="D103" s="1" t="str">
        <f>IFERROR(VLOOKUP(C103,[1]data!$F$2:$G$10,2,0),"")</f>
        <v/>
      </c>
      <c r="F103" s="9" t="str">
        <f t="shared" si="3"/>
        <v/>
      </c>
      <c r="G103" s="9" t="str">
        <f t="shared" si="4"/>
        <v/>
      </c>
      <c r="J103" s="8" t="str">
        <f>IFERROR(VLOOKUP(I103,[1]data!$A$2:$B$100,2,0),"")</f>
        <v/>
      </c>
      <c r="N103" s="9" t="str">
        <f>IF(I102&lt;&gt;"",IF(MAX(INDEX(($I$3:I102=I103)*($O$3:O102),0))=0,"",MAX(INDEX(($I$3:I102=I103)*($O$3:O102),0))),"")</f>
        <v/>
      </c>
      <c r="P103" s="9" t="str">
        <f t="shared" si="5"/>
        <v/>
      </c>
      <c r="Q103" s="2" t="str">
        <f>IFERROR(IF(AND(O103&lt;&gt;"",N103&lt;&gt;"",VLOOKUP(I103,[1]data!$A$2:$C$100,3,0)&gt;=1),VLOOKUP(I103,[1]data!$A$2:$C$100,3,0),P103/M103),"")</f>
        <v/>
      </c>
      <c r="R103" s="9" t="str">
        <f>IFERROR(IF(AND(O103&lt;&gt;"",VLOOKUP(I103,[1]data!$A$2:$C$100,3,0)&gt;=1),VLOOKUP(I103,[1]data!$A$2:$C$100,3,0)+O103,""),"")</f>
        <v/>
      </c>
      <c r="S103" t="e">
        <f>MAX(INDEX(($I$3:I102=I103)*($R$3:R102),0))</f>
        <v>#VALUE!</v>
      </c>
    </row>
    <row r="104" spans="2:19" x14ac:dyDescent="0.25">
      <c r="B104" s="8" t="str">
        <f>IFERROR(VLOOKUP(A104,[1]data!$D$2:$E$10,2,0),"")</f>
        <v/>
      </c>
      <c r="D104" s="1" t="str">
        <f>IFERROR(VLOOKUP(C104,[1]data!$F$2:$G$10,2,0),"")</f>
        <v/>
      </c>
      <c r="F104" s="9" t="str">
        <f t="shared" si="3"/>
        <v/>
      </c>
      <c r="G104" s="9" t="str">
        <f t="shared" si="4"/>
        <v/>
      </c>
      <c r="J104" s="8" t="str">
        <f>IFERROR(VLOOKUP(I104,[1]data!$A$2:$B$100,2,0),"")</f>
        <v/>
      </c>
      <c r="N104" s="9" t="str">
        <f>IF(I103&lt;&gt;"",IF(MAX(INDEX(($I$3:I103=I104)*($O$3:O103),0))=0,"",MAX(INDEX(($I$3:I103=I104)*($O$3:O103),0))),"")</f>
        <v/>
      </c>
      <c r="P104" s="9" t="str">
        <f t="shared" si="5"/>
        <v/>
      </c>
      <c r="Q104" s="2" t="str">
        <f>IFERROR(IF(AND(O104&lt;&gt;"",N104&lt;&gt;"",VLOOKUP(I104,[1]data!$A$2:$C$100,3,0)&gt;=1),VLOOKUP(I104,[1]data!$A$2:$C$100,3,0),P104/M104),"")</f>
        <v/>
      </c>
      <c r="R104" s="9" t="str">
        <f>IFERROR(IF(AND(O104&lt;&gt;"",VLOOKUP(I104,[1]data!$A$2:$C$100,3,0)&gt;=1),VLOOKUP(I104,[1]data!$A$2:$C$100,3,0)+O104,""),"")</f>
        <v/>
      </c>
      <c r="S104" t="e">
        <f>MAX(INDEX(($I$3:I103=I104)*($R$3:R103),0))</f>
        <v>#VALUE!</v>
      </c>
    </row>
    <row r="105" spans="2:19" x14ac:dyDescent="0.25">
      <c r="B105" s="8" t="str">
        <f>IFERROR(VLOOKUP(A105,[1]data!$D$2:$E$10,2,0),"")</f>
        <v/>
      </c>
      <c r="D105" s="1" t="str">
        <f>IFERROR(VLOOKUP(C105,[1]data!$F$2:$G$10,2,0),"")</f>
        <v/>
      </c>
      <c r="F105" s="9" t="str">
        <f t="shared" si="3"/>
        <v/>
      </c>
      <c r="G105" s="9" t="str">
        <f t="shared" si="4"/>
        <v/>
      </c>
      <c r="J105" s="8" t="str">
        <f>IFERROR(VLOOKUP(I105,[1]data!$A$2:$B$100,2,0),"")</f>
        <v/>
      </c>
      <c r="N105" s="9" t="str">
        <f>IF(I104&lt;&gt;"",IF(MAX(INDEX(($I$3:I104=I105)*($O$3:O104),0))=0,"",MAX(INDEX(($I$3:I104=I105)*($O$3:O104),0))),"")</f>
        <v/>
      </c>
      <c r="P105" s="9" t="str">
        <f t="shared" si="5"/>
        <v/>
      </c>
      <c r="Q105" s="2" t="str">
        <f>IFERROR(IF(AND(O105&lt;&gt;"",N105&lt;&gt;"",VLOOKUP(I105,[1]data!$A$2:$C$100,3,0)&gt;=1),VLOOKUP(I105,[1]data!$A$2:$C$100,3,0),P105/M105),"")</f>
        <v/>
      </c>
      <c r="R105" s="9" t="str">
        <f>IFERROR(IF(AND(O105&lt;&gt;"",VLOOKUP(I105,[1]data!$A$2:$C$100,3,0)&gt;=1),VLOOKUP(I105,[1]data!$A$2:$C$100,3,0)+O105,""),"")</f>
        <v/>
      </c>
      <c r="S105" t="e">
        <f>MAX(INDEX(($I$3:I104=I105)*($R$3:R104),0))</f>
        <v>#VALUE!</v>
      </c>
    </row>
    <row r="106" spans="2:19" x14ac:dyDescent="0.25">
      <c r="B106" s="8" t="str">
        <f>IFERROR(VLOOKUP(A106,[1]data!$D$2:$E$10,2,0),"")</f>
        <v/>
      </c>
      <c r="D106" s="1" t="str">
        <f>IFERROR(VLOOKUP(C106,[1]data!$F$2:$G$10,2,0),"")</f>
        <v/>
      </c>
      <c r="F106" s="9" t="str">
        <f t="shared" si="3"/>
        <v/>
      </c>
      <c r="G106" s="9" t="str">
        <f t="shared" si="4"/>
        <v/>
      </c>
      <c r="J106" s="8" t="str">
        <f>IFERROR(VLOOKUP(I106,[1]data!$A$2:$B$100,2,0),"")</f>
        <v/>
      </c>
      <c r="N106" s="9" t="str">
        <f>IF(I105&lt;&gt;"",IF(MAX(INDEX(($I$3:I105=I106)*($O$3:O105),0))=0,"",MAX(INDEX(($I$3:I105=I106)*($O$3:O105),0))),"")</f>
        <v/>
      </c>
      <c r="P106" s="9" t="str">
        <f t="shared" si="5"/>
        <v/>
      </c>
      <c r="Q106" s="2" t="str">
        <f>IFERROR(IF(AND(O106&lt;&gt;"",N106&lt;&gt;"",VLOOKUP(I106,[1]data!$A$2:$C$100,3,0)&gt;=1),VLOOKUP(I106,[1]data!$A$2:$C$100,3,0),P106/M106),"")</f>
        <v/>
      </c>
      <c r="R106" s="9" t="str">
        <f>IFERROR(IF(AND(O106&lt;&gt;"",VLOOKUP(I106,[1]data!$A$2:$C$100,3,0)&gt;=1),VLOOKUP(I106,[1]data!$A$2:$C$100,3,0)+O106,""),"")</f>
        <v/>
      </c>
      <c r="S106" t="e">
        <f>MAX(INDEX(($I$3:I105=I106)*($R$3:R105),0))</f>
        <v>#VALUE!</v>
      </c>
    </row>
    <row r="107" spans="2:19" x14ac:dyDescent="0.25">
      <c r="B107" s="8" t="str">
        <f>IFERROR(VLOOKUP(A107,[1]data!$D$2:$E$10,2,0),"")</f>
        <v/>
      </c>
      <c r="D107" s="1" t="str">
        <f>IFERROR(VLOOKUP(C107,[1]data!$F$2:$G$10,2,0),"")</f>
        <v/>
      </c>
      <c r="F107" s="9" t="str">
        <f t="shared" si="3"/>
        <v/>
      </c>
      <c r="G107" s="9" t="str">
        <f t="shared" si="4"/>
        <v/>
      </c>
      <c r="J107" s="8" t="str">
        <f>IFERROR(VLOOKUP(I107,[1]data!$A$2:$B$100,2,0),"")</f>
        <v/>
      </c>
      <c r="N107" s="9" t="str">
        <f>IF(I106&lt;&gt;"",IF(MAX(INDEX(($I$3:I106=I107)*($O$3:O106),0))=0,"",MAX(INDEX(($I$3:I106=I107)*($O$3:O106),0))),"")</f>
        <v/>
      </c>
      <c r="P107" s="9" t="str">
        <f t="shared" si="5"/>
        <v/>
      </c>
      <c r="Q107" s="2" t="str">
        <f>IFERROR(IF(AND(O107&lt;&gt;"",N107&lt;&gt;"",VLOOKUP(I107,[1]data!$A$2:$C$100,3,0)&gt;=1),VLOOKUP(I107,[1]data!$A$2:$C$100,3,0),P107/M107),"")</f>
        <v/>
      </c>
      <c r="R107" s="9" t="str">
        <f>IFERROR(IF(AND(O107&lt;&gt;"",VLOOKUP(I107,[1]data!$A$2:$C$100,3,0)&gt;=1),VLOOKUP(I107,[1]data!$A$2:$C$100,3,0)+O107,""),"")</f>
        <v/>
      </c>
      <c r="S107" t="e">
        <f>MAX(INDEX(($I$3:I106=I107)*($R$3:R106),0))</f>
        <v>#VALUE!</v>
      </c>
    </row>
    <row r="108" spans="2:19" x14ac:dyDescent="0.25">
      <c r="B108" s="8" t="str">
        <f>IFERROR(VLOOKUP(A108,[1]data!$D$2:$E$10,2,0),"")</f>
        <v/>
      </c>
      <c r="D108" s="1" t="str">
        <f>IFERROR(VLOOKUP(C108,[1]data!$F$2:$G$10,2,0),"")</f>
        <v/>
      </c>
      <c r="F108" s="9" t="str">
        <f t="shared" si="3"/>
        <v/>
      </c>
      <c r="G108" s="9" t="str">
        <f t="shared" si="4"/>
        <v/>
      </c>
      <c r="J108" s="8" t="str">
        <f>IFERROR(VLOOKUP(I108,[1]data!$A$2:$B$100,2,0),"")</f>
        <v/>
      </c>
      <c r="N108" s="9" t="str">
        <f>IF(I107&lt;&gt;"",IF(MAX(INDEX(($I$3:I107=I108)*($O$3:O107),0))=0,"",MAX(INDEX(($I$3:I107=I108)*($O$3:O107),0))),"")</f>
        <v/>
      </c>
      <c r="P108" s="9" t="str">
        <f t="shared" si="5"/>
        <v/>
      </c>
      <c r="Q108" s="2" t="str">
        <f>IFERROR(IF(AND(O108&lt;&gt;"",N108&lt;&gt;"",VLOOKUP(I108,[1]data!$A$2:$C$100,3,0)&gt;=1),VLOOKUP(I108,[1]data!$A$2:$C$100,3,0),P108/M108),"")</f>
        <v/>
      </c>
      <c r="R108" s="9" t="str">
        <f>IFERROR(IF(AND(O108&lt;&gt;"",VLOOKUP(I108,[1]data!$A$2:$C$100,3,0)&gt;=1),VLOOKUP(I108,[1]data!$A$2:$C$100,3,0)+O108,""),"")</f>
        <v/>
      </c>
      <c r="S108" t="e">
        <f>MAX(INDEX(($I$3:I107=I108)*($R$3:R107),0))</f>
        <v>#VALUE!</v>
      </c>
    </row>
    <row r="109" spans="2:19" x14ac:dyDescent="0.25">
      <c r="B109" s="8" t="str">
        <f>IFERROR(VLOOKUP(A109,[1]data!$D$2:$E$10,2,0),"")</f>
        <v/>
      </c>
      <c r="D109" s="1" t="str">
        <f>IFERROR(VLOOKUP(C109,[1]data!$F$2:$G$10,2,0),"")</f>
        <v/>
      </c>
      <c r="F109" s="9" t="str">
        <f t="shared" si="3"/>
        <v/>
      </c>
      <c r="G109" s="9" t="str">
        <f t="shared" si="4"/>
        <v/>
      </c>
      <c r="J109" s="8" t="str">
        <f>IFERROR(VLOOKUP(I109,[1]data!$A$2:$B$100,2,0),"")</f>
        <v/>
      </c>
      <c r="N109" s="9" t="str">
        <f>IF(I108&lt;&gt;"",IF(MAX(INDEX(($I$3:I108=I109)*($O$3:O108),0))=0,"",MAX(INDEX(($I$3:I108=I109)*($O$3:O108),0))),"")</f>
        <v/>
      </c>
      <c r="P109" s="9" t="str">
        <f t="shared" si="5"/>
        <v/>
      </c>
      <c r="Q109" s="2" t="str">
        <f>IFERROR(IF(AND(O109&lt;&gt;"",N109&lt;&gt;"",VLOOKUP(I109,[1]data!$A$2:$C$100,3,0)&gt;=1),VLOOKUP(I109,[1]data!$A$2:$C$100,3,0),P109/M109),"")</f>
        <v/>
      </c>
      <c r="R109" s="9" t="str">
        <f>IFERROR(IF(AND(O109&lt;&gt;"",VLOOKUP(I109,[1]data!$A$2:$C$100,3,0)&gt;=1),VLOOKUP(I109,[1]data!$A$2:$C$100,3,0)+O109,""),"")</f>
        <v/>
      </c>
      <c r="S109" t="e">
        <f>MAX(INDEX(($I$3:I108=I109)*($R$3:R108),0))</f>
        <v>#VALUE!</v>
      </c>
    </row>
    <row r="110" spans="2:19" x14ac:dyDescent="0.25">
      <c r="B110" s="8" t="str">
        <f>IFERROR(VLOOKUP(A110,[1]data!$D$2:$E$10,2,0),"")</f>
        <v/>
      </c>
      <c r="D110" s="1" t="str">
        <f>IFERROR(VLOOKUP(C110,[1]data!$F$2:$G$10,2,0),"")</f>
        <v/>
      </c>
      <c r="F110" s="9" t="str">
        <f t="shared" si="3"/>
        <v/>
      </c>
      <c r="G110" s="9" t="str">
        <f t="shared" si="4"/>
        <v/>
      </c>
      <c r="J110" s="8" t="str">
        <f>IFERROR(VLOOKUP(I110,[1]data!$A$2:$B$100,2,0),"")</f>
        <v/>
      </c>
      <c r="N110" s="9" t="str">
        <f>IF(I109&lt;&gt;"",IF(MAX(INDEX(($I$3:I109=I110)*($O$3:O109),0))=0,"",MAX(INDEX(($I$3:I109=I110)*($O$3:O109),0))),"")</f>
        <v/>
      </c>
      <c r="P110" s="9" t="str">
        <f t="shared" si="5"/>
        <v/>
      </c>
      <c r="Q110" s="2" t="str">
        <f>IFERROR(IF(AND(O110&lt;&gt;"",N110&lt;&gt;"",VLOOKUP(I110,[1]data!$A$2:$C$100,3,0)&gt;=1),VLOOKUP(I110,[1]data!$A$2:$C$100,3,0),P110/M110),"")</f>
        <v/>
      </c>
      <c r="R110" s="9" t="str">
        <f>IFERROR(IF(AND(O110&lt;&gt;"",VLOOKUP(I110,[1]data!$A$2:$C$100,3,0)&gt;=1),VLOOKUP(I110,[1]data!$A$2:$C$100,3,0)+O110,""),"")</f>
        <v/>
      </c>
      <c r="S110" t="e">
        <f>MAX(INDEX(($I$3:I109=I110)*($R$3:R109),0))</f>
        <v>#VALUE!</v>
      </c>
    </row>
    <row r="111" spans="2:19" x14ac:dyDescent="0.25">
      <c r="B111" s="8" t="str">
        <f>IFERROR(VLOOKUP(A111,[1]data!$D$2:$E$10,2,0),"")</f>
        <v/>
      </c>
      <c r="D111" s="1" t="str">
        <f>IFERROR(VLOOKUP(C111,[1]data!$F$2:$G$10,2,0),"")</f>
        <v/>
      </c>
      <c r="F111" s="9" t="str">
        <f t="shared" si="3"/>
        <v/>
      </c>
      <c r="G111" s="9" t="str">
        <f t="shared" si="4"/>
        <v/>
      </c>
      <c r="J111" s="8" t="str">
        <f>IFERROR(VLOOKUP(I111,[1]data!$A$2:$B$100,2,0),"")</f>
        <v/>
      </c>
      <c r="N111" s="9" t="str">
        <f>IF(I110&lt;&gt;"",IF(MAX(INDEX(($I$3:I110=I111)*($O$3:O110),0))=0,"",MAX(INDEX(($I$3:I110=I111)*($O$3:O110),0))),"")</f>
        <v/>
      </c>
      <c r="P111" s="9" t="str">
        <f t="shared" si="5"/>
        <v/>
      </c>
      <c r="Q111" s="2" t="str">
        <f>IFERROR(IF(AND(O111&lt;&gt;"",N111&lt;&gt;"",VLOOKUP(I111,[1]data!$A$2:$C$100,3,0)&gt;=1),VLOOKUP(I111,[1]data!$A$2:$C$100,3,0),P111/M111),"")</f>
        <v/>
      </c>
      <c r="R111" s="9" t="str">
        <f>IFERROR(IF(AND(O111&lt;&gt;"",VLOOKUP(I111,[1]data!$A$2:$C$100,3,0)&gt;=1),VLOOKUP(I111,[1]data!$A$2:$C$100,3,0)+O111,""),"")</f>
        <v/>
      </c>
      <c r="S111" t="e">
        <f>MAX(INDEX(($I$3:I110=I111)*($R$3:R110),0))</f>
        <v>#VALUE!</v>
      </c>
    </row>
    <row r="112" spans="2:19" x14ac:dyDescent="0.25">
      <c r="B112" s="8" t="str">
        <f>IFERROR(VLOOKUP(A112,[1]data!$D$2:$E$10,2,0),"")</f>
        <v/>
      </c>
      <c r="D112" s="1" t="str">
        <f>IFERROR(VLOOKUP(C112,[1]data!$F$2:$G$10,2,0),"")</f>
        <v/>
      </c>
      <c r="F112" s="9" t="str">
        <f t="shared" si="3"/>
        <v/>
      </c>
      <c r="G112" s="9" t="str">
        <f t="shared" si="4"/>
        <v/>
      </c>
      <c r="J112" s="8" t="str">
        <f>IFERROR(VLOOKUP(I112,[1]data!$A$2:$B$100,2,0),"")</f>
        <v/>
      </c>
      <c r="N112" s="9" t="str">
        <f>IF(I111&lt;&gt;"",IF(MAX(INDEX(($I$3:I111=I112)*($O$3:O111),0))=0,"",MAX(INDEX(($I$3:I111=I112)*($O$3:O111),0))),"")</f>
        <v/>
      </c>
      <c r="P112" s="9" t="str">
        <f t="shared" si="5"/>
        <v/>
      </c>
      <c r="Q112" s="2" t="str">
        <f>IFERROR(IF(AND(O112&lt;&gt;"",N112&lt;&gt;"",VLOOKUP(I112,[1]data!$A$2:$C$100,3,0)&gt;=1),VLOOKUP(I112,[1]data!$A$2:$C$100,3,0),P112/M112),"")</f>
        <v/>
      </c>
      <c r="R112" s="9" t="str">
        <f>IFERROR(IF(AND(O112&lt;&gt;"",VLOOKUP(I112,[1]data!$A$2:$C$100,3,0)&gt;=1),VLOOKUP(I112,[1]data!$A$2:$C$100,3,0)+O112,""),"")</f>
        <v/>
      </c>
      <c r="S112" t="e">
        <f>MAX(INDEX(($I$3:I111=I112)*($R$3:R111),0))</f>
        <v>#VALUE!</v>
      </c>
    </row>
    <row r="113" spans="2:19" x14ac:dyDescent="0.25">
      <c r="B113" s="8" t="str">
        <f>IFERROR(VLOOKUP(A113,[1]data!$D$2:$E$10,2,0),"")</f>
        <v/>
      </c>
      <c r="D113" s="1" t="str">
        <f>IFERROR(VLOOKUP(C113,[1]data!$F$2:$G$10,2,0),"")</f>
        <v/>
      </c>
      <c r="F113" s="9" t="str">
        <f t="shared" si="3"/>
        <v/>
      </c>
      <c r="G113" s="9" t="str">
        <f t="shared" si="4"/>
        <v/>
      </c>
      <c r="J113" s="8" t="str">
        <f>IFERROR(VLOOKUP(I113,[1]data!$A$2:$B$100,2,0),"")</f>
        <v/>
      </c>
      <c r="N113" s="9" t="str">
        <f>IF(I112&lt;&gt;"",IF(MAX(INDEX(($I$3:I112=I113)*($O$3:O112),0))=0,"",MAX(INDEX(($I$3:I112=I113)*($O$3:O112),0))),"")</f>
        <v/>
      </c>
      <c r="P113" s="9" t="str">
        <f t="shared" si="5"/>
        <v/>
      </c>
      <c r="Q113" s="2" t="str">
        <f>IFERROR(IF(AND(O113&lt;&gt;"",N113&lt;&gt;"",VLOOKUP(I113,[1]data!$A$2:$C$100,3,0)&gt;=1),VLOOKUP(I113,[1]data!$A$2:$C$100,3,0),P113/M113),"")</f>
        <v/>
      </c>
      <c r="R113" s="9" t="str">
        <f>IFERROR(IF(AND(O113&lt;&gt;"",VLOOKUP(I113,[1]data!$A$2:$C$100,3,0)&gt;=1),VLOOKUP(I113,[1]data!$A$2:$C$100,3,0)+O113,""),"")</f>
        <v/>
      </c>
      <c r="S113" t="e">
        <f>MAX(INDEX(($I$3:I112=I113)*($R$3:R112),0))</f>
        <v>#VALUE!</v>
      </c>
    </row>
    <row r="114" spans="2:19" x14ac:dyDescent="0.25">
      <c r="B114" s="8" t="str">
        <f>IFERROR(VLOOKUP(A114,[1]data!$D$2:$E$10,2,0),"")</f>
        <v/>
      </c>
      <c r="D114" s="1" t="str">
        <f>IFERROR(VLOOKUP(C114,[1]data!$F$2:$G$10,2,0),"")</f>
        <v/>
      </c>
      <c r="F114" s="9" t="str">
        <f t="shared" si="3"/>
        <v/>
      </c>
      <c r="G114" s="9" t="str">
        <f t="shared" si="4"/>
        <v/>
      </c>
      <c r="J114" s="8" t="str">
        <f>IFERROR(VLOOKUP(I114,[1]data!$A$2:$B$100,2,0),"")</f>
        <v/>
      </c>
      <c r="N114" s="9" t="str">
        <f>IF(I113&lt;&gt;"",IF(MAX(INDEX(($I$3:I113=I114)*($O$3:O113),0))=0,"",MAX(INDEX(($I$3:I113=I114)*($O$3:O113),0))),"")</f>
        <v/>
      </c>
      <c r="P114" s="9" t="str">
        <f t="shared" si="5"/>
        <v/>
      </c>
      <c r="Q114" s="2" t="str">
        <f>IFERROR(IF(AND(O114&lt;&gt;"",N114&lt;&gt;"",VLOOKUP(I114,[1]data!$A$2:$C$100,3,0)&gt;=1),VLOOKUP(I114,[1]data!$A$2:$C$100,3,0),P114/M114),"")</f>
        <v/>
      </c>
      <c r="R114" s="9" t="str">
        <f>IFERROR(IF(AND(O114&lt;&gt;"",VLOOKUP(I114,[1]data!$A$2:$C$100,3,0)&gt;=1),VLOOKUP(I114,[1]data!$A$2:$C$100,3,0)+O114,""),"")</f>
        <v/>
      </c>
      <c r="S114" t="e">
        <f>MAX(INDEX(($I$3:I113=I114)*($R$3:R113),0))</f>
        <v>#VALUE!</v>
      </c>
    </row>
    <row r="115" spans="2:19" x14ac:dyDescent="0.25">
      <c r="B115" s="8" t="str">
        <f>IFERROR(VLOOKUP(A115,[1]data!$D$2:$E$10,2,0),"")</f>
        <v/>
      </c>
      <c r="D115" s="1" t="str">
        <f>IFERROR(VLOOKUP(C115,[1]data!$F$2:$G$10,2,0),"")</f>
        <v/>
      </c>
      <c r="F115" s="9" t="str">
        <f t="shared" si="3"/>
        <v/>
      </c>
      <c r="G115" s="9" t="str">
        <f t="shared" si="4"/>
        <v/>
      </c>
      <c r="J115" s="8" t="str">
        <f>IFERROR(VLOOKUP(I115,[1]data!$A$2:$B$100,2,0),"")</f>
        <v/>
      </c>
      <c r="N115" s="9" t="str">
        <f>IF(I114&lt;&gt;"",IF(MAX(INDEX(($I$3:I114=I115)*($O$3:O114),0))=0,"",MAX(INDEX(($I$3:I114=I115)*($O$3:O114),0))),"")</f>
        <v/>
      </c>
      <c r="P115" s="9" t="str">
        <f t="shared" si="5"/>
        <v/>
      </c>
      <c r="Q115" s="2" t="str">
        <f>IFERROR(IF(AND(O115&lt;&gt;"",N115&lt;&gt;"",VLOOKUP(I115,[1]data!$A$2:$C$100,3,0)&gt;=1),VLOOKUP(I115,[1]data!$A$2:$C$100,3,0),P115/M115),"")</f>
        <v/>
      </c>
      <c r="R115" s="9" t="str">
        <f>IFERROR(IF(AND(O115&lt;&gt;"",VLOOKUP(I115,[1]data!$A$2:$C$100,3,0)&gt;=1),VLOOKUP(I115,[1]data!$A$2:$C$100,3,0)+O115,""),"")</f>
        <v/>
      </c>
      <c r="S115" t="e">
        <f>MAX(INDEX(($I$3:I114=I115)*($R$3:R114),0))</f>
        <v>#VALUE!</v>
      </c>
    </row>
    <row r="116" spans="2:19" x14ac:dyDescent="0.25">
      <c r="B116" s="8" t="str">
        <f>IFERROR(VLOOKUP(A116,[1]data!$D$2:$E$10,2,0),"")</f>
        <v/>
      </c>
      <c r="D116" s="1" t="str">
        <f>IFERROR(VLOOKUP(C116,[1]data!$F$2:$G$10,2,0),"")</f>
        <v/>
      </c>
      <c r="F116" s="9" t="str">
        <f t="shared" si="3"/>
        <v/>
      </c>
      <c r="G116" s="9" t="str">
        <f t="shared" si="4"/>
        <v/>
      </c>
      <c r="J116" s="8" t="str">
        <f>IFERROR(VLOOKUP(I116,[1]data!$A$2:$B$100,2,0),"")</f>
        <v/>
      </c>
      <c r="N116" s="9" t="str">
        <f>IF(I115&lt;&gt;"",IF(MAX(INDEX(($I$3:I115=I116)*($O$3:O115),0))=0,"",MAX(INDEX(($I$3:I115=I116)*($O$3:O115),0))),"")</f>
        <v/>
      </c>
      <c r="P116" s="9" t="str">
        <f t="shared" si="5"/>
        <v/>
      </c>
      <c r="Q116" s="2" t="str">
        <f>IFERROR(IF(AND(O116&lt;&gt;"",N116&lt;&gt;"",VLOOKUP(I116,[1]data!$A$2:$C$100,3,0)&gt;=1),VLOOKUP(I116,[1]data!$A$2:$C$100,3,0),P116/M116),"")</f>
        <v/>
      </c>
      <c r="R116" s="9" t="str">
        <f>IFERROR(IF(AND(O116&lt;&gt;"",VLOOKUP(I116,[1]data!$A$2:$C$100,3,0)&gt;=1),VLOOKUP(I116,[1]data!$A$2:$C$100,3,0)+O116,""),"")</f>
        <v/>
      </c>
      <c r="S116" t="e">
        <f>MAX(INDEX(($I$3:I115=I116)*($R$3:R115),0))</f>
        <v>#VALUE!</v>
      </c>
    </row>
    <row r="117" spans="2:19" x14ac:dyDescent="0.25">
      <c r="B117" s="8" t="str">
        <f>IFERROR(VLOOKUP(A117,[1]data!$D$2:$E$10,2,0),"")</f>
        <v/>
      </c>
      <c r="D117" s="1" t="str">
        <f>IFERROR(VLOOKUP(C117,[1]data!$F$2:$G$10,2,0),"")</f>
        <v/>
      </c>
      <c r="F117" s="9" t="str">
        <f t="shared" si="3"/>
        <v/>
      </c>
      <c r="G117" s="9" t="str">
        <f t="shared" si="4"/>
        <v/>
      </c>
      <c r="J117" s="8" t="str">
        <f>IFERROR(VLOOKUP(I117,[1]data!$A$2:$B$100,2,0),"")</f>
        <v/>
      </c>
      <c r="N117" s="9" t="str">
        <f>IF(I116&lt;&gt;"",IF(MAX(INDEX(($I$3:I116=I117)*($O$3:O116),0))=0,"",MAX(INDEX(($I$3:I116=I117)*($O$3:O116),0))),"")</f>
        <v/>
      </c>
      <c r="P117" s="9" t="str">
        <f t="shared" si="5"/>
        <v/>
      </c>
      <c r="Q117" s="2" t="str">
        <f>IFERROR(IF(AND(O117&lt;&gt;"",N117&lt;&gt;"",VLOOKUP(I117,[1]data!$A$2:$C$100,3,0)&gt;=1),VLOOKUP(I117,[1]data!$A$2:$C$100,3,0),P117/M117),"")</f>
        <v/>
      </c>
      <c r="R117" s="9" t="str">
        <f>IFERROR(IF(AND(O117&lt;&gt;"",VLOOKUP(I117,[1]data!$A$2:$C$100,3,0)&gt;=1),VLOOKUP(I117,[1]data!$A$2:$C$100,3,0)+O117,""),"")</f>
        <v/>
      </c>
      <c r="S117" t="e">
        <f>MAX(INDEX(($I$3:I116=I117)*($R$3:R116),0))</f>
        <v>#VALUE!</v>
      </c>
    </row>
    <row r="118" spans="2:19" x14ac:dyDescent="0.25">
      <c r="B118" s="8" t="str">
        <f>IFERROR(VLOOKUP(A118,[1]data!$D$2:$E$10,2,0),"")</f>
        <v/>
      </c>
      <c r="D118" s="1" t="str">
        <f>IFERROR(VLOOKUP(C118,[1]data!$F$2:$G$10,2,0),"")</f>
        <v/>
      </c>
      <c r="F118" s="9" t="str">
        <f t="shared" si="3"/>
        <v/>
      </c>
      <c r="G118" s="9" t="str">
        <f t="shared" si="4"/>
        <v/>
      </c>
      <c r="J118" s="8" t="str">
        <f>IFERROR(VLOOKUP(I118,[1]data!$A$2:$B$100,2,0),"")</f>
        <v/>
      </c>
      <c r="N118" s="9" t="str">
        <f>IF(I117&lt;&gt;"",IF(MAX(INDEX(($I$3:I117=I118)*($O$3:O117),0))=0,"",MAX(INDEX(($I$3:I117=I118)*($O$3:O117),0))),"")</f>
        <v/>
      </c>
      <c r="P118" s="9" t="str">
        <f t="shared" si="5"/>
        <v/>
      </c>
      <c r="Q118" s="2" t="str">
        <f>IFERROR(IF(AND(O118&lt;&gt;"",N118&lt;&gt;"",VLOOKUP(I118,[1]data!$A$2:$C$100,3,0)&gt;=1),VLOOKUP(I118,[1]data!$A$2:$C$100,3,0),P118/M118),"")</f>
        <v/>
      </c>
      <c r="R118" s="9" t="str">
        <f>IFERROR(IF(AND(O118&lt;&gt;"",VLOOKUP(I118,[1]data!$A$2:$C$100,3,0)&gt;=1),VLOOKUP(I118,[1]data!$A$2:$C$100,3,0)+O118,""),"")</f>
        <v/>
      </c>
      <c r="S118" t="e">
        <f>MAX(INDEX(($I$3:I117=I118)*($R$3:R117),0))</f>
        <v>#VALUE!</v>
      </c>
    </row>
    <row r="119" spans="2:19" x14ac:dyDescent="0.25">
      <c r="B119" s="8" t="str">
        <f>IFERROR(VLOOKUP(A119,[1]data!$D$2:$E$10,2,0),"")</f>
        <v/>
      </c>
      <c r="D119" s="1" t="str">
        <f>IFERROR(VLOOKUP(C119,[1]data!$F$2:$G$10,2,0),"")</f>
        <v/>
      </c>
      <c r="F119" s="9" t="str">
        <f t="shared" si="3"/>
        <v/>
      </c>
      <c r="G119" s="9" t="str">
        <f t="shared" si="4"/>
        <v/>
      </c>
      <c r="J119" s="8" t="str">
        <f>IFERROR(VLOOKUP(I119,[1]data!$A$2:$B$100,2,0),"")</f>
        <v/>
      </c>
      <c r="N119" s="9" t="str">
        <f>IF(I118&lt;&gt;"",IF(MAX(INDEX(($I$3:I118=I119)*($O$3:O118),0))=0,"",MAX(INDEX(($I$3:I118=I119)*($O$3:O118),0))),"")</f>
        <v/>
      </c>
      <c r="P119" s="9" t="str">
        <f t="shared" si="5"/>
        <v/>
      </c>
      <c r="Q119" s="2" t="str">
        <f>IFERROR(IF(AND(O119&lt;&gt;"",N119&lt;&gt;"",VLOOKUP(I119,[1]data!$A$2:$C$100,3,0)&gt;=1),VLOOKUP(I119,[1]data!$A$2:$C$100,3,0),P119/M119),"")</f>
        <v/>
      </c>
      <c r="R119" s="9" t="str">
        <f>IFERROR(IF(AND(O119&lt;&gt;"",VLOOKUP(I119,[1]data!$A$2:$C$100,3,0)&gt;=1),VLOOKUP(I119,[1]data!$A$2:$C$100,3,0)+O119,""),"")</f>
        <v/>
      </c>
      <c r="S119" t="e">
        <f>MAX(INDEX(($I$3:I118=I119)*($R$3:R118),0))</f>
        <v>#VALUE!</v>
      </c>
    </row>
    <row r="120" spans="2:19" x14ac:dyDescent="0.25">
      <c r="B120" s="8" t="str">
        <f>IFERROR(VLOOKUP(A120,[1]data!$D$2:$E$10,2,0),"")</f>
        <v/>
      </c>
      <c r="D120" s="1" t="str">
        <f>IFERROR(VLOOKUP(C120,[1]data!$F$2:$G$10,2,0),"")</f>
        <v/>
      </c>
      <c r="F120" s="9" t="str">
        <f t="shared" si="3"/>
        <v/>
      </c>
      <c r="G120" s="9" t="str">
        <f t="shared" si="4"/>
        <v/>
      </c>
      <c r="J120" s="8" t="str">
        <f>IFERROR(VLOOKUP(I120,[1]data!$A$2:$B$100,2,0),"")</f>
        <v/>
      </c>
      <c r="N120" s="9" t="str">
        <f>IF(I119&lt;&gt;"",IF(MAX(INDEX(($I$3:I119=I120)*($O$3:O119),0))=0,"",MAX(INDEX(($I$3:I119=I120)*($O$3:O119),0))),"")</f>
        <v/>
      </c>
      <c r="P120" s="9" t="str">
        <f t="shared" si="5"/>
        <v/>
      </c>
      <c r="Q120" s="2" t="str">
        <f>IFERROR(IF(AND(O120&lt;&gt;"",N120&lt;&gt;"",VLOOKUP(I120,[1]data!$A$2:$C$100,3,0)&gt;=1),VLOOKUP(I120,[1]data!$A$2:$C$100,3,0),P120/M120),"")</f>
        <v/>
      </c>
      <c r="R120" s="9" t="str">
        <f>IFERROR(IF(AND(O120&lt;&gt;"",VLOOKUP(I120,[1]data!$A$2:$C$100,3,0)&gt;=1),VLOOKUP(I120,[1]data!$A$2:$C$100,3,0)+O120,""),"")</f>
        <v/>
      </c>
      <c r="S120" t="e">
        <f>MAX(INDEX(($I$3:I119=I120)*($R$3:R119),0))</f>
        <v>#VALUE!</v>
      </c>
    </row>
    <row r="121" spans="2:19" x14ac:dyDescent="0.25">
      <c r="B121" s="8" t="str">
        <f>IFERROR(VLOOKUP(A121,[1]data!$D$2:$E$10,2,0),"")</f>
        <v/>
      </c>
      <c r="D121" s="1" t="str">
        <f>IFERROR(VLOOKUP(C121,[1]data!$F$2:$G$10,2,0),"")</f>
        <v/>
      </c>
      <c r="F121" s="9" t="str">
        <f t="shared" si="3"/>
        <v/>
      </c>
      <c r="G121" s="9" t="str">
        <f t="shared" si="4"/>
        <v/>
      </c>
      <c r="J121" s="8" t="str">
        <f>IFERROR(VLOOKUP(I121,[1]data!$A$2:$B$100,2,0),"")</f>
        <v/>
      </c>
      <c r="N121" s="9" t="str">
        <f>IF(I120&lt;&gt;"",IF(MAX(INDEX(($I$3:I120=I121)*($O$3:O120),0))=0,"",MAX(INDEX(($I$3:I120=I121)*($O$3:O120),0))),"")</f>
        <v/>
      </c>
      <c r="P121" s="9" t="str">
        <f t="shared" si="5"/>
        <v/>
      </c>
      <c r="Q121" s="2" t="str">
        <f>IFERROR(IF(AND(O121&lt;&gt;"",N121&lt;&gt;"",VLOOKUP(I121,[1]data!$A$2:$C$100,3,0)&gt;=1),VLOOKUP(I121,[1]data!$A$2:$C$100,3,0),P121/M121),"")</f>
        <v/>
      </c>
      <c r="R121" s="9" t="str">
        <f>IFERROR(IF(AND(O121&lt;&gt;"",VLOOKUP(I121,[1]data!$A$2:$C$100,3,0)&gt;=1),VLOOKUP(I121,[1]data!$A$2:$C$100,3,0)+O121,""),"")</f>
        <v/>
      </c>
      <c r="S121" t="e">
        <f>MAX(INDEX(($I$3:I120=I121)*($R$3:R120),0))</f>
        <v>#VALUE!</v>
      </c>
    </row>
    <row r="122" spans="2:19" x14ac:dyDescent="0.25">
      <c r="B122" s="8" t="str">
        <f>IFERROR(VLOOKUP(A122,[1]data!$D$2:$E$10,2,0),"")</f>
        <v/>
      </c>
      <c r="D122" s="1" t="str">
        <f>IFERROR(VLOOKUP(C122,[1]data!$F$2:$G$10,2,0),"")</f>
        <v/>
      </c>
      <c r="F122" s="9" t="str">
        <f t="shared" si="3"/>
        <v/>
      </c>
      <c r="G122" s="9" t="str">
        <f t="shared" si="4"/>
        <v/>
      </c>
      <c r="J122" s="8" t="str">
        <f>IFERROR(VLOOKUP(I122,[1]data!$A$2:$B$100,2,0),"")</f>
        <v/>
      </c>
      <c r="N122" s="9" t="str">
        <f>IF(I121&lt;&gt;"",IF(MAX(INDEX(($I$3:I121=I122)*($O$3:O121),0))=0,"",MAX(INDEX(($I$3:I121=I122)*($O$3:O121),0))),"")</f>
        <v/>
      </c>
      <c r="P122" s="9" t="str">
        <f t="shared" si="5"/>
        <v/>
      </c>
      <c r="Q122" s="2" t="str">
        <f>IFERROR(IF(AND(O122&lt;&gt;"",N122&lt;&gt;"",VLOOKUP(I122,[1]data!$A$2:$C$100,3,0)&gt;=1),VLOOKUP(I122,[1]data!$A$2:$C$100,3,0),P122/M122),"")</f>
        <v/>
      </c>
      <c r="R122" s="9" t="str">
        <f>IFERROR(IF(AND(O122&lt;&gt;"",VLOOKUP(I122,[1]data!$A$2:$C$100,3,0)&gt;=1),VLOOKUP(I122,[1]data!$A$2:$C$100,3,0)+O122,""),"")</f>
        <v/>
      </c>
      <c r="S122" t="e">
        <f>MAX(INDEX(($I$3:I121=I122)*($R$3:R121),0))</f>
        <v>#VALUE!</v>
      </c>
    </row>
    <row r="123" spans="2:19" x14ac:dyDescent="0.25">
      <c r="B123" s="8" t="str">
        <f>IFERROR(VLOOKUP(A123,[1]data!$D$2:$E$10,2,0),"")</f>
        <v/>
      </c>
      <c r="D123" s="1" t="str">
        <f>IFERROR(VLOOKUP(C123,[1]data!$F$2:$G$10,2,0),"")</f>
        <v/>
      </c>
      <c r="F123" s="9" t="str">
        <f t="shared" si="3"/>
        <v/>
      </c>
      <c r="G123" s="9" t="str">
        <f t="shared" si="4"/>
        <v/>
      </c>
      <c r="J123" s="8" t="str">
        <f>IFERROR(VLOOKUP(I123,[1]data!$A$2:$B$100,2,0),"")</f>
        <v/>
      </c>
      <c r="N123" s="9" t="str">
        <f>IF(I122&lt;&gt;"",IF(MAX(INDEX(($I$3:I122=I123)*($O$3:O122),0))=0,"",MAX(INDEX(($I$3:I122=I123)*($O$3:O122),0))),"")</f>
        <v/>
      </c>
      <c r="P123" s="9" t="str">
        <f t="shared" si="5"/>
        <v/>
      </c>
      <c r="Q123" s="2" t="str">
        <f>IFERROR(IF(AND(O123&lt;&gt;"",N123&lt;&gt;"",VLOOKUP(I123,[1]data!$A$2:$C$100,3,0)&gt;=1),VLOOKUP(I123,[1]data!$A$2:$C$100,3,0),P123/M123),"")</f>
        <v/>
      </c>
      <c r="R123" s="9" t="str">
        <f>IFERROR(IF(AND(O123&lt;&gt;"",VLOOKUP(I123,[1]data!$A$2:$C$100,3,0)&gt;=1),VLOOKUP(I123,[1]data!$A$2:$C$100,3,0)+O123,""),"")</f>
        <v/>
      </c>
      <c r="S123" t="e">
        <f>MAX(INDEX(($I$3:I122=I123)*($R$3:R122),0))</f>
        <v>#VALUE!</v>
      </c>
    </row>
    <row r="124" spans="2:19" x14ac:dyDescent="0.25">
      <c r="B124" s="8" t="str">
        <f>IFERROR(VLOOKUP(A124,[1]data!$D$2:$E$10,2,0),"")</f>
        <v/>
      </c>
      <c r="D124" s="1" t="str">
        <f>IFERROR(VLOOKUP(C124,[1]data!$F$2:$G$10,2,0),"")</f>
        <v/>
      </c>
      <c r="F124" s="9" t="str">
        <f t="shared" si="3"/>
        <v/>
      </c>
      <c r="G124" s="9" t="str">
        <f t="shared" si="4"/>
        <v/>
      </c>
      <c r="J124" s="8" t="str">
        <f>IFERROR(VLOOKUP(I124,[1]data!$A$2:$B$100,2,0),"")</f>
        <v/>
      </c>
      <c r="N124" s="9" t="str">
        <f>IF(I123&lt;&gt;"",IF(MAX(INDEX(($I$3:I123=I124)*($O$3:O123),0))=0,"",MAX(INDEX(($I$3:I123=I124)*($O$3:O123),0))),"")</f>
        <v/>
      </c>
      <c r="P124" s="9" t="str">
        <f t="shared" si="5"/>
        <v/>
      </c>
      <c r="Q124" s="2" t="str">
        <f>IFERROR(IF(AND(O124&lt;&gt;"",N124&lt;&gt;"",VLOOKUP(I124,[1]data!$A$2:$C$100,3,0)&gt;=1),VLOOKUP(I124,[1]data!$A$2:$C$100,3,0),P124/M124),"")</f>
        <v/>
      </c>
      <c r="R124" s="9" t="str">
        <f>IFERROR(IF(AND(O124&lt;&gt;"",VLOOKUP(I124,[1]data!$A$2:$C$100,3,0)&gt;=1),VLOOKUP(I124,[1]data!$A$2:$C$100,3,0)+O124,""),"")</f>
        <v/>
      </c>
      <c r="S124" t="e">
        <f>MAX(INDEX(($I$3:I123=I124)*($R$3:R123),0))</f>
        <v>#VALUE!</v>
      </c>
    </row>
    <row r="125" spans="2:19" x14ac:dyDescent="0.25">
      <c r="B125" s="8" t="str">
        <f>IFERROR(VLOOKUP(A125,[1]data!$D$2:$E$10,2,0),"")</f>
        <v/>
      </c>
      <c r="D125" s="1" t="str">
        <f>IFERROR(VLOOKUP(C125,[1]data!$F$2:$G$10,2,0),"")</f>
        <v/>
      </c>
      <c r="F125" s="9" t="str">
        <f t="shared" si="3"/>
        <v/>
      </c>
      <c r="G125" s="9" t="str">
        <f t="shared" si="4"/>
        <v/>
      </c>
      <c r="J125" s="8" t="str">
        <f>IFERROR(VLOOKUP(I125,[1]data!$A$2:$B$100,2,0),"")</f>
        <v/>
      </c>
      <c r="N125" s="9" t="str">
        <f>IF(I124&lt;&gt;"",IF(MAX(INDEX(($I$3:I124=I125)*($O$3:O124),0))=0,"",MAX(INDEX(($I$3:I124=I125)*($O$3:O124),0))),"")</f>
        <v/>
      </c>
      <c r="P125" s="9" t="str">
        <f t="shared" si="5"/>
        <v/>
      </c>
      <c r="Q125" s="2" t="str">
        <f>IFERROR(IF(AND(O125&lt;&gt;"",N125&lt;&gt;"",VLOOKUP(I125,[1]data!$A$2:$C$100,3,0)&gt;=1),VLOOKUP(I125,[1]data!$A$2:$C$100,3,0),P125/M125),"")</f>
        <v/>
      </c>
      <c r="R125" s="9" t="str">
        <f>IFERROR(IF(AND(O125&lt;&gt;"",VLOOKUP(I125,[1]data!$A$2:$C$100,3,0)&gt;=1),VLOOKUP(I125,[1]data!$A$2:$C$100,3,0)+O125,""),"")</f>
        <v/>
      </c>
      <c r="S125" t="e">
        <f>MAX(INDEX(($I$3:I124=I125)*($R$3:R124),0))</f>
        <v>#VALUE!</v>
      </c>
    </row>
    <row r="126" spans="2:19" x14ac:dyDescent="0.25">
      <c r="B126" s="8" t="str">
        <f>IFERROR(VLOOKUP(A126,[1]data!$D$2:$E$10,2,0),"")</f>
        <v/>
      </c>
      <c r="D126" s="1" t="str">
        <f>IFERROR(VLOOKUP(C126,[1]data!$F$2:$G$10,2,0),"")</f>
        <v/>
      </c>
      <c r="F126" s="9" t="str">
        <f t="shared" si="3"/>
        <v/>
      </c>
      <c r="G126" s="9" t="str">
        <f t="shared" si="4"/>
        <v/>
      </c>
      <c r="J126" s="8" t="str">
        <f>IFERROR(VLOOKUP(I126,[1]data!$A$2:$B$100,2,0),"")</f>
        <v/>
      </c>
      <c r="N126" s="9" t="str">
        <f>IF(I125&lt;&gt;"",IF(MAX(INDEX(($I$3:I125=I126)*($O$3:O125),0))=0,"",MAX(INDEX(($I$3:I125=I126)*($O$3:O125),0))),"")</f>
        <v/>
      </c>
      <c r="P126" s="9" t="str">
        <f t="shared" si="5"/>
        <v/>
      </c>
      <c r="Q126" s="2" t="str">
        <f>IFERROR(IF(AND(O126&lt;&gt;"",N126&lt;&gt;"",VLOOKUP(I126,[1]data!$A$2:$C$100,3,0)&gt;=1),VLOOKUP(I126,[1]data!$A$2:$C$100,3,0),P126/M126),"")</f>
        <v/>
      </c>
      <c r="R126" s="9" t="str">
        <f>IFERROR(IF(AND(O126&lt;&gt;"",VLOOKUP(I126,[1]data!$A$2:$C$100,3,0)&gt;=1),VLOOKUP(I126,[1]data!$A$2:$C$100,3,0)+O126,""),"")</f>
        <v/>
      </c>
      <c r="S126" t="e">
        <f>MAX(INDEX(($I$3:I125=I126)*($R$3:R125),0))</f>
        <v>#VALUE!</v>
      </c>
    </row>
    <row r="127" spans="2:19" x14ac:dyDescent="0.25">
      <c r="B127" s="8" t="str">
        <f>IFERROR(VLOOKUP(A127,[1]data!$D$2:$E$10,2,0),"")</f>
        <v/>
      </c>
      <c r="D127" s="1" t="str">
        <f>IFERROR(VLOOKUP(C127,[1]data!$F$2:$G$10,2,0),"")</f>
        <v/>
      </c>
      <c r="F127" s="9" t="str">
        <f t="shared" si="3"/>
        <v/>
      </c>
      <c r="G127" s="9" t="str">
        <f t="shared" si="4"/>
        <v/>
      </c>
      <c r="J127" s="8" t="str">
        <f>IFERROR(VLOOKUP(I127,[1]data!$A$2:$B$100,2,0),"")</f>
        <v/>
      </c>
      <c r="N127" s="9" t="str">
        <f>IF(I126&lt;&gt;"",IF(MAX(INDEX(($I$3:I126=I127)*($O$3:O126),0))=0,"",MAX(INDEX(($I$3:I126=I127)*($O$3:O126),0))),"")</f>
        <v/>
      </c>
      <c r="P127" s="9" t="str">
        <f t="shared" si="5"/>
        <v/>
      </c>
      <c r="Q127" s="2" t="str">
        <f>IFERROR(IF(AND(O127&lt;&gt;"",N127&lt;&gt;"",VLOOKUP(I127,[1]data!$A$2:$C$100,3,0)&gt;=1),VLOOKUP(I127,[1]data!$A$2:$C$100,3,0),P127/M127),"")</f>
        <v/>
      </c>
      <c r="R127" s="9" t="str">
        <f>IFERROR(IF(AND(O127&lt;&gt;"",VLOOKUP(I127,[1]data!$A$2:$C$100,3,0)&gt;=1),VLOOKUP(I127,[1]data!$A$2:$C$100,3,0)+O127,""),"")</f>
        <v/>
      </c>
      <c r="S127" t="e">
        <f>MAX(INDEX(($I$3:I126=I127)*($R$3:R126),0))</f>
        <v>#VALUE!</v>
      </c>
    </row>
    <row r="128" spans="2:19" x14ac:dyDescent="0.25">
      <c r="B128" s="8" t="str">
        <f>IFERROR(VLOOKUP(A128,[1]data!$D$2:$E$10,2,0),"")</f>
        <v/>
      </c>
      <c r="D128" s="1" t="str">
        <f>IFERROR(VLOOKUP(C128,[1]data!$F$2:$G$10,2,0),"")</f>
        <v/>
      </c>
      <c r="F128" s="9" t="str">
        <f t="shared" si="3"/>
        <v/>
      </c>
      <c r="G128" s="9" t="str">
        <f t="shared" si="4"/>
        <v/>
      </c>
      <c r="J128" s="8" t="str">
        <f>IFERROR(VLOOKUP(I128,[1]data!$A$2:$B$100,2,0),"")</f>
        <v/>
      </c>
      <c r="N128" s="9" t="str">
        <f>IF(I127&lt;&gt;"",IF(MAX(INDEX(($I$3:I127=I128)*($O$3:O127),0))=0,"",MAX(INDEX(($I$3:I127=I128)*($O$3:O127),0))),"")</f>
        <v/>
      </c>
      <c r="P128" s="9" t="str">
        <f t="shared" si="5"/>
        <v/>
      </c>
      <c r="Q128" s="2" t="str">
        <f>IFERROR(IF(AND(O128&lt;&gt;"",N128&lt;&gt;"",VLOOKUP(I128,[1]data!$A$2:$C$100,3,0)&gt;=1),VLOOKUP(I128,[1]data!$A$2:$C$100,3,0),P128/M128),"")</f>
        <v/>
      </c>
      <c r="R128" s="9" t="str">
        <f>IFERROR(IF(AND(O128&lt;&gt;"",VLOOKUP(I128,[1]data!$A$2:$C$100,3,0)&gt;=1),VLOOKUP(I128,[1]data!$A$2:$C$100,3,0)+O128,""),"")</f>
        <v/>
      </c>
      <c r="S128" t="e">
        <f>MAX(INDEX(($I$3:I127=I128)*($R$3:R127),0))</f>
        <v>#VALUE!</v>
      </c>
    </row>
    <row r="129" spans="2:19" x14ac:dyDescent="0.25">
      <c r="B129" s="8" t="str">
        <f>IFERROR(VLOOKUP(A129,[1]data!$D$2:$E$10,2,0),"")</f>
        <v/>
      </c>
      <c r="D129" s="1" t="str">
        <f>IFERROR(VLOOKUP(C129,[1]data!$F$2:$G$10,2,0),"")</f>
        <v/>
      </c>
      <c r="F129" s="9" t="str">
        <f t="shared" si="3"/>
        <v/>
      </c>
      <c r="G129" s="9" t="str">
        <f t="shared" si="4"/>
        <v/>
      </c>
      <c r="J129" s="8" t="str">
        <f>IFERROR(VLOOKUP(I129,[1]data!$A$2:$B$100,2,0),"")</f>
        <v/>
      </c>
      <c r="N129" s="9" t="str">
        <f>IF(I128&lt;&gt;"",IF(MAX(INDEX(($I$3:I128=I129)*($O$3:O128),0))=0,"",MAX(INDEX(($I$3:I128=I129)*($O$3:O128),0))),"")</f>
        <v/>
      </c>
      <c r="P129" s="9" t="str">
        <f t="shared" si="5"/>
        <v/>
      </c>
      <c r="Q129" s="2" t="str">
        <f>IFERROR(IF(AND(O129&lt;&gt;"",N129&lt;&gt;"",VLOOKUP(I129,[1]data!$A$2:$C$100,3,0)&gt;=1),VLOOKUP(I129,[1]data!$A$2:$C$100,3,0),P129/M129),"")</f>
        <v/>
      </c>
      <c r="R129" s="9" t="str">
        <f>IFERROR(IF(AND(O129&lt;&gt;"",VLOOKUP(I129,[1]data!$A$2:$C$100,3,0)&gt;=1),VLOOKUP(I129,[1]data!$A$2:$C$100,3,0)+O129,""),"")</f>
        <v/>
      </c>
      <c r="S129" t="e">
        <f>MAX(INDEX(($I$3:I128=I129)*($R$3:R128),0))</f>
        <v>#VALUE!</v>
      </c>
    </row>
    <row r="130" spans="2:19" x14ac:dyDescent="0.25">
      <c r="B130" s="8" t="str">
        <f>IFERROR(VLOOKUP(A130,[1]data!$D$2:$E$10,2,0),"")</f>
        <v/>
      </c>
      <c r="D130" s="1" t="str">
        <f>IFERROR(VLOOKUP(C130,[1]data!$F$2:$G$10,2,0),"")</f>
        <v/>
      </c>
      <c r="F130" s="9" t="str">
        <f t="shared" si="3"/>
        <v/>
      </c>
      <c r="G130" s="9" t="str">
        <f t="shared" si="4"/>
        <v/>
      </c>
      <c r="J130" s="8" t="str">
        <f>IFERROR(VLOOKUP(I130,[1]data!$A$2:$B$100,2,0),"")</f>
        <v/>
      </c>
      <c r="N130" s="9" t="str">
        <f>IF(I129&lt;&gt;"",IF(MAX(INDEX(($I$3:I129=I130)*($O$3:O129),0))=0,"",MAX(INDEX(($I$3:I129=I130)*($O$3:O129),0))),"")</f>
        <v/>
      </c>
      <c r="P130" s="9" t="str">
        <f t="shared" si="5"/>
        <v/>
      </c>
      <c r="Q130" s="2" t="str">
        <f>IFERROR(IF(AND(O130&lt;&gt;"",N130&lt;&gt;"",VLOOKUP(I130,[1]data!$A$2:$C$100,3,0)&gt;=1),VLOOKUP(I130,[1]data!$A$2:$C$100,3,0),P130/M130),"")</f>
        <v/>
      </c>
      <c r="R130" s="9" t="str">
        <f>IFERROR(IF(AND(O130&lt;&gt;"",VLOOKUP(I130,[1]data!$A$2:$C$100,3,0)&gt;=1),VLOOKUP(I130,[1]data!$A$2:$C$100,3,0)+O130,""),"")</f>
        <v/>
      </c>
      <c r="S130" t="e">
        <f>MAX(INDEX(($I$3:I129=I130)*($R$3:R129),0))</f>
        <v>#VALUE!</v>
      </c>
    </row>
    <row r="131" spans="2:19" x14ac:dyDescent="0.25">
      <c r="B131" s="8" t="str">
        <f>IFERROR(VLOOKUP(A131,[1]data!$D$2:$E$10,2,0),"")</f>
        <v/>
      </c>
      <c r="D131" s="1" t="str">
        <f>IFERROR(VLOOKUP(C131,[1]data!$F$2:$G$10,2,0),"")</f>
        <v/>
      </c>
      <c r="F131" s="9" t="str">
        <f t="shared" ref="F131:F194" si="6">IF(H131="","",H131)</f>
        <v/>
      </c>
      <c r="G131" s="9" t="str">
        <f t="shared" ref="G131:G194" si="7">IF(I131=1,H131*1.8,"")</f>
        <v/>
      </c>
      <c r="J131" s="8" t="str">
        <f>IFERROR(VLOOKUP(I131,[1]data!$A$2:$B$100,2,0),"")</f>
        <v/>
      </c>
      <c r="N131" s="9" t="str">
        <f>IF(I130&lt;&gt;"",IF(MAX(INDEX(($I$3:I130=I131)*($O$3:O130),0))=0,"",MAX(INDEX(($I$3:I130=I131)*($O$3:O130),0))),"")</f>
        <v/>
      </c>
      <c r="P131" s="9" t="str">
        <f t="shared" si="5"/>
        <v/>
      </c>
      <c r="Q131" s="2" t="str">
        <f>IFERROR(IF(AND(O131&lt;&gt;"",N131&lt;&gt;"",VLOOKUP(I131,[1]data!$A$2:$C$100,3,0)&gt;=1),VLOOKUP(I131,[1]data!$A$2:$C$100,3,0),P131/M131),"")</f>
        <v/>
      </c>
      <c r="R131" s="9" t="str">
        <f>IFERROR(IF(AND(O131&lt;&gt;"",VLOOKUP(I131,[1]data!$A$2:$C$100,3,0)&gt;=1),VLOOKUP(I131,[1]data!$A$2:$C$100,3,0)+O131,""),"")</f>
        <v/>
      </c>
      <c r="S131" t="e">
        <f>MAX(INDEX(($I$3:I130=I131)*($R$3:R130),0))</f>
        <v>#VALUE!</v>
      </c>
    </row>
    <row r="132" spans="2:19" x14ac:dyDescent="0.25">
      <c r="B132" s="8" t="str">
        <f>IFERROR(VLOOKUP(A132,[1]data!$D$2:$E$10,2,0),"")</f>
        <v/>
      </c>
      <c r="D132" s="1" t="str">
        <f>IFERROR(VLOOKUP(C132,[1]data!$F$2:$G$10,2,0),"")</f>
        <v/>
      </c>
      <c r="F132" s="9" t="str">
        <f t="shared" si="6"/>
        <v/>
      </c>
      <c r="G132" s="9" t="str">
        <f t="shared" si="7"/>
        <v/>
      </c>
      <c r="J132" s="8" t="str">
        <f>IFERROR(VLOOKUP(I132,[1]data!$A$2:$B$100,2,0),"")</f>
        <v/>
      </c>
      <c r="N132" s="9" t="str">
        <f>IF(I131&lt;&gt;"",IF(MAX(INDEX(($I$3:I131=I132)*($O$3:O131),0))=0,"",MAX(INDEX(($I$3:I131=I132)*($O$3:O131),0))),"")</f>
        <v/>
      </c>
      <c r="P132" s="9" t="str">
        <f t="shared" ref="P132:P195" si="8">IF(OR(O132="",N132=""),"",O132-N132)</f>
        <v/>
      </c>
      <c r="Q132" s="2" t="str">
        <f>IFERROR(IF(AND(O132&lt;&gt;"",N132&lt;&gt;"",VLOOKUP(I132,[1]data!$A$2:$C$100,3,0)&gt;=1),VLOOKUP(I132,[1]data!$A$2:$C$100,3,0),P132/M132),"")</f>
        <v/>
      </c>
      <c r="R132" s="9" t="str">
        <f>IFERROR(IF(AND(O132&lt;&gt;"",VLOOKUP(I132,[1]data!$A$2:$C$100,3,0)&gt;=1),VLOOKUP(I132,[1]data!$A$2:$C$100,3,0)+O132,""),"")</f>
        <v/>
      </c>
      <c r="S132" t="e">
        <f>MAX(INDEX(($I$3:I131=I132)*($R$3:R131),0))</f>
        <v>#VALUE!</v>
      </c>
    </row>
    <row r="133" spans="2:19" x14ac:dyDescent="0.25">
      <c r="B133" s="8" t="str">
        <f>IFERROR(VLOOKUP(A133,[1]data!$D$2:$E$10,2,0),"")</f>
        <v/>
      </c>
      <c r="D133" s="1" t="str">
        <f>IFERROR(VLOOKUP(C133,[1]data!$F$2:$G$10,2,0),"")</f>
        <v/>
      </c>
      <c r="F133" s="9" t="str">
        <f t="shared" si="6"/>
        <v/>
      </c>
      <c r="G133" s="9" t="str">
        <f t="shared" si="7"/>
        <v/>
      </c>
      <c r="J133" s="8" t="str">
        <f>IFERROR(VLOOKUP(I133,[1]data!$A$2:$B$100,2,0),"")</f>
        <v/>
      </c>
      <c r="N133" s="9" t="str">
        <f>IF(I132&lt;&gt;"",IF(MAX(INDEX(($I$3:I132=I133)*($O$3:O132),0))=0,"",MAX(INDEX(($I$3:I132=I133)*($O$3:O132),0))),"")</f>
        <v/>
      </c>
      <c r="P133" s="9" t="str">
        <f t="shared" si="8"/>
        <v/>
      </c>
      <c r="Q133" s="2" t="str">
        <f>IFERROR(IF(AND(O133&lt;&gt;"",N133&lt;&gt;"",VLOOKUP(I133,[1]data!$A$2:$C$100,3,0)&gt;=1),VLOOKUP(I133,[1]data!$A$2:$C$100,3,0),P133/M133),"")</f>
        <v/>
      </c>
      <c r="R133" s="9" t="str">
        <f>IFERROR(IF(AND(O133&lt;&gt;"",VLOOKUP(I133,[1]data!$A$2:$C$100,3,0)&gt;=1),VLOOKUP(I133,[1]data!$A$2:$C$100,3,0)+O133,""),"")</f>
        <v/>
      </c>
      <c r="S133" t="e">
        <f>MAX(INDEX(($I$3:I132=I133)*($R$3:R132),0))</f>
        <v>#VALUE!</v>
      </c>
    </row>
    <row r="134" spans="2:19" x14ac:dyDescent="0.25">
      <c r="B134" s="8" t="str">
        <f>IFERROR(VLOOKUP(A134,[1]data!$D$2:$E$10,2,0),"")</f>
        <v/>
      </c>
      <c r="D134" s="1" t="str">
        <f>IFERROR(VLOOKUP(C134,[1]data!$F$2:$G$10,2,0),"")</f>
        <v/>
      </c>
      <c r="F134" s="9" t="str">
        <f t="shared" si="6"/>
        <v/>
      </c>
      <c r="G134" s="9" t="str">
        <f t="shared" si="7"/>
        <v/>
      </c>
      <c r="J134" s="8" t="str">
        <f>IFERROR(VLOOKUP(I134,[1]data!$A$2:$B$100,2,0),"")</f>
        <v/>
      </c>
      <c r="N134" s="9" t="str">
        <f>IF(I133&lt;&gt;"",IF(MAX(INDEX(($I$3:I133=I134)*($O$3:O133),0))=0,"",MAX(INDEX(($I$3:I133=I134)*($O$3:O133),0))),"")</f>
        <v/>
      </c>
      <c r="P134" s="9" t="str">
        <f t="shared" si="8"/>
        <v/>
      </c>
      <c r="Q134" s="2" t="str">
        <f>IFERROR(IF(AND(O134&lt;&gt;"",N134&lt;&gt;"",VLOOKUP(I134,[1]data!$A$2:$C$100,3,0)&gt;=1),VLOOKUP(I134,[1]data!$A$2:$C$100,3,0),P134/M134),"")</f>
        <v/>
      </c>
      <c r="R134" s="9" t="str">
        <f>IFERROR(IF(AND(O134&lt;&gt;"",VLOOKUP(I134,[1]data!$A$2:$C$100,3,0)&gt;=1),VLOOKUP(I134,[1]data!$A$2:$C$100,3,0)+O134,""),"")</f>
        <v/>
      </c>
      <c r="S134" t="e">
        <f>MAX(INDEX(($I$3:I133=I134)*($R$3:R133),0))</f>
        <v>#VALUE!</v>
      </c>
    </row>
    <row r="135" spans="2:19" x14ac:dyDescent="0.25">
      <c r="B135" s="8" t="str">
        <f>IFERROR(VLOOKUP(A135,[1]data!$D$2:$E$10,2,0),"")</f>
        <v/>
      </c>
      <c r="D135" s="1" t="str">
        <f>IFERROR(VLOOKUP(C135,[1]data!$F$2:$G$10,2,0),"")</f>
        <v/>
      </c>
      <c r="F135" s="9" t="str">
        <f t="shared" si="6"/>
        <v/>
      </c>
      <c r="G135" s="9" t="str">
        <f t="shared" si="7"/>
        <v/>
      </c>
      <c r="J135" s="8" t="str">
        <f>IFERROR(VLOOKUP(I135,[1]data!$A$2:$B$100,2,0),"")</f>
        <v/>
      </c>
      <c r="N135" s="9" t="str">
        <f>IF(I134&lt;&gt;"",IF(MAX(INDEX(($I$3:I134=I135)*($O$3:O134),0))=0,"",MAX(INDEX(($I$3:I134=I135)*($O$3:O134),0))),"")</f>
        <v/>
      </c>
      <c r="P135" s="9" t="str">
        <f t="shared" si="8"/>
        <v/>
      </c>
      <c r="Q135" s="2" t="str">
        <f>IFERROR(IF(AND(O135&lt;&gt;"",N135&lt;&gt;"",VLOOKUP(I135,[1]data!$A$2:$C$100,3,0)&gt;=1),VLOOKUP(I135,[1]data!$A$2:$C$100,3,0),P135/M135),"")</f>
        <v/>
      </c>
      <c r="R135" s="9" t="str">
        <f>IFERROR(IF(AND(O135&lt;&gt;"",VLOOKUP(I135,[1]data!$A$2:$C$100,3,0)&gt;=1),VLOOKUP(I135,[1]data!$A$2:$C$100,3,0)+O135,""),"")</f>
        <v/>
      </c>
      <c r="S135" t="e">
        <f>MAX(INDEX(($I$3:I134=I135)*($R$3:R134),0))</f>
        <v>#VALUE!</v>
      </c>
    </row>
    <row r="136" spans="2:19" x14ac:dyDescent="0.25">
      <c r="B136" s="8" t="str">
        <f>IFERROR(VLOOKUP(A136,[1]data!$D$2:$E$10,2,0),"")</f>
        <v/>
      </c>
      <c r="D136" s="1" t="str">
        <f>IFERROR(VLOOKUP(C136,[1]data!$F$2:$G$10,2,0),"")</f>
        <v/>
      </c>
      <c r="F136" s="9" t="str">
        <f t="shared" si="6"/>
        <v/>
      </c>
      <c r="G136" s="9" t="str">
        <f t="shared" si="7"/>
        <v/>
      </c>
      <c r="J136" s="8" t="str">
        <f>IFERROR(VLOOKUP(I136,[1]data!$A$2:$B$100,2,0),"")</f>
        <v/>
      </c>
      <c r="N136" s="9" t="str">
        <f>IF(I135&lt;&gt;"",IF(MAX(INDEX(($I$3:I135=I136)*($O$3:O135),0))=0,"",MAX(INDEX(($I$3:I135=I136)*($O$3:O135),0))),"")</f>
        <v/>
      </c>
      <c r="P136" s="9" t="str">
        <f t="shared" si="8"/>
        <v/>
      </c>
      <c r="Q136" s="2" t="str">
        <f>IFERROR(IF(AND(O136&lt;&gt;"",N136&lt;&gt;"",VLOOKUP(I136,[1]data!$A$2:$C$100,3,0)&gt;=1),VLOOKUP(I136,[1]data!$A$2:$C$100,3,0),P136/M136),"")</f>
        <v/>
      </c>
      <c r="R136" s="9" t="str">
        <f>IFERROR(IF(AND(O136&lt;&gt;"",VLOOKUP(I136,[1]data!$A$2:$C$100,3,0)&gt;=1),VLOOKUP(I136,[1]data!$A$2:$C$100,3,0)+O136,""),"")</f>
        <v/>
      </c>
      <c r="S136" t="e">
        <f>MAX(INDEX(($I$3:I135=I136)*($R$3:R135),0))</f>
        <v>#VALUE!</v>
      </c>
    </row>
    <row r="137" spans="2:19" x14ac:dyDescent="0.25">
      <c r="B137" s="8" t="str">
        <f>IFERROR(VLOOKUP(A137,[1]data!$D$2:$E$10,2,0),"")</f>
        <v/>
      </c>
      <c r="D137" s="1" t="str">
        <f>IFERROR(VLOOKUP(C137,[1]data!$F$2:$G$10,2,0),"")</f>
        <v/>
      </c>
      <c r="F137" s="9" t="str">
        <f t="shared" si="6"/>
        <v/>
      </c>
      <c r="G137" s="9" t="str">
        <f t="shared" si="7"/>
        <v/>
      </c>
      <c r="J137" s="8" t="str">
        <f>IFERROR(VLOOKUP(I137,[1]data!$A$2:$B$100,2,0),"")</f>
        <v/>
      </c>
      <c r="N137" s="9" t="str">
        <f>IF(I136&lt;&gt;"",IF(MAX(INDEX(($I$3:I136=I137)*($O$3:O136),0))=0,"",MAX(INDEX(($I$3:I136=I137)*($O$3:O136),0))),"")</f>
        <v/>
      </c>
      <c r="P137" s="9" t="str">
        <f t="shared" si="8"/>
        <v/>
      </c>
      <c r="Q137" s="2" t="str">
        <f>IFERROR(IF(AND(O137&lt;&gt;"",N137&lt;&gt;"",VLOOKUP(I137,[1]data!$A$2:$C$100,3,0)&gt;=1),VLOOKUP(I137,[1]data!$A$2:$C$100,3,0),P137/M137),"")</f>
        <v/>
      </c>
      <c r="R137" s="9" t="str">
        <f>IFERROR(IF(AND(O137&lt;&gt;"",VLOOKUP(I137,[1]data!$A$2:$C$100,3,0)&gt;=1),VLOOKUP(I137,[1]data!$A$2:$C$100,3,0)+O137,""),"")</f>
        <v/>
      </c>
      <c r="S137" t="e">
        <f>MAX(INDEX(($I$3:I136=I137)*($R$3:R136),0))</f>
        <v>#VALUE!</v>
      </c>
    </row>
    <row r="138" spans="2:19" x14ac:dyDescent="0.25">
      <c r="B138" s="8" t="str">
        <f>IFERROR(VLOOKUP(A138,[1]data!$D$2:$E$10,2,0),"")</f>
        <v/>
      </c>
      <c r="D138" s="1" t="str">
        <f>IFERROR(VLOOKUP(C138,[1]data!$F$2:$G$10,2,0),"")</f>
        <v/>
      </c>
      <c r="F138" s="9" t="str">
        <f t="shared" si="6"/>
        <v/>
      </c>
      <c r="G138" s="9" t="str">
        <f t="shared" si="7"/>
        <v/>
      </c>
      <c r="J138" s="8" t="str">
        <f>IFERROR(VLOOKUP(I138,[1]data!$A$2:$B$100,2,0),"")</f>
        <v/>
      </c>
      <c r="N138" s="9" t="str">
        <f>IF(I137&lt;&gt;"",IF(MAX(INDEX(($I$3:I137=I138)*($O$3:O137),0))=0,"",MAX(INDEX(($I$3:I137=I138)*($O$3:O137),0))),"")</f>
        <v/>
      </c>
      <c r="P138" s="9" t="str">
        <f t="shared" si="8"/>
        <v/>
      </c>
      <c r="Q138" s="2" t="str">
        <f>IFERROR(IF(AND(O138&lt;&gt;"",N138&lt;&gt;"",VLOOKUP(I138,[1]data!$A$2:$C$100,3,0)&gt;=1),VLOOKUP(I138,[1]data!$A$2:$C$100,3,0),P138/M138),"")</f>
        <v/>
      </c>
      <c r="R138" s="9" t="str">
        <f>IFERROR(IF(AND(O138&lt;&gt;"",VLOOKUP(I138,[1]data!$A$2:$C$100,3,0)&gt;=1),VLOOKUP(I138,[1]data!$A$2:$C$100,3,0)+O138,""),"")</f>
        <v/>
      </c>
      <c r="S138" t="e">
        <f>MAX(INDEX(($I$3:I137=I138)*($R$3:R137),0))</f>
        <v>#VALUE!</v>
      </c>
    </row>
    <row r="139" spans="2:19" x14ac:dyDescent="0.25">
      <c r="B139" s="8" t="str">
        <f>IFERROR(VLOOKUP(A139,[1]data!$D$2:$E$10,2,0),"")</f>
        <v/>
      </c>
      <c r="D139" s="1" t="str">
        <f>IFERROR(VLOOKUP(C139,[1]data!$F$2:$G$10,2,0),"")</f>
        <v/>
      </c>
      <c r="F139" s="9" t="str">
        <f t="shared" si="6"/>
        <v/>
      </c>
      <c r="G139" s="9" t="str">
        <f t="shared" si="7"/>
        <v/>
      </c>
      <c r="J139" s="8" t="str">
        <f>IFERROR(VLOOKUP(I139,[1]data!$A$2:$B$100,2,0),"")</f>
        <v/>
      </c>
      <c r="N139" s="9" t="str">
        <f>IF(I138&lt;&gt;"",IF(MAX(INDEX(($I$3:I138=I139)*($O$3:O138),0))=0,"",MAX(INDEX(($I$3:I138=I139)*($O$3:O138),0))),"")</f>
        <v/>
      </c>
      <c r="P139" s="9" t="str">
        <f t="shared" si="8"/>
        <v/>
      </c>
      <c r="Q139" s="2" t="str">
        <f>IFERROR(IF(AND(O139&lt;&gt;"",N139&lt;&gt;"",VLOOKUP(I139,[1]data!$A$2:$C$100,3,0)&gt;=1),VLOOKUP(I139,[1]data!$A$2:$C$100,3,0),P139/M139),"")</f>
        <v/>
      </c>
      <c r="R139" s="9" t="str">
        <f>IFERROR(IF(AND(O139&lt;&gt;"",VLOOKUP(I139,[1]data!$A$2:$C$100,3,0)&gt;=1),VLOOKUP(I139,[1]data!$A$2:$C$100,3,0)+O139,""),"")</f>
        <v/>
      </c>
      <c r="S139" t="e">
        <f>MAX(INDEX(($I$3:I138=I139)*($R$3:R138),0))</f>
        <v>#VALUE!</v>
      </c>
    </row>
    <row r="140" spans="2:19" x14ac:dyDescent="0.25">
      <c r="B140" s="8" t="str">
        <f>IFERROR(VLOOKUP(A140,[1]data!$D$2:$E$10,2,0),"")</f>
        <v/>
      </c>
      <c r="D140" s="1" t="str">
        <f>IFERROR(VLOOKUP(C140,[1]data!$F$2:$G$10,2,0),"")</f>
        <v/>
      </c>
      <c r="F140" s="9" t="str">
        <f t="shared" si="6"/>
        <v/>
      </c>
      <c r="G140" s="9" t="str">
        <f t="shared" si="7"/>
        <v/>
      </c>
      <c r="J140" s="8" t="str">
        <f>IFERROR(VLOOKUP(I140,[1]data!$A$2:$B$100,2,0),"")</f>
        <v/>
      </c>
      <c r="N140" s="9" t="str">
        <f>IF(I139&lt;&gt;"",IF(MAX(INDEX(($I$3:I139=I140)*($O$3:O139),0))=0,"",MAX(INDEX(($I$3:I139=I140)*($O$3:O139),0))),"")</f>
        <v/>
      </c>
      <c r="P140" s="9" t="str">
        <f t="shared" si="8"/>
        <v/>
      </c>
      <c r="Q140" s="2" t="str">
        <f>IFERROR(IF(AND(O140&lt;&gt;"",N140&lt;&gt;"",VLOOKUP(I140,[1]data!$A$2:$C$100,3,0)&gt;=1),VLOOKUP(I140,[1]data!$A$2:$C$100,3,0),P140/M140),"")</f>
        <v/>
      </c>
      <c r="R140" s="9" t="str">
        <f>IFERROR(IF(AND(O140&lt;&gt;"",VLOOKUP(I140,[1]data!$A$2:$C$100,3,0)&gt;=1),VLOOKUP(I140,[1]data!$A$2:$C$100,3,0)+O140,""),"")</f>
        <v/>
      </c>
      <c r="S140" t="e">
        <f>MAX(INDEX(($I$3:I139=I140)*($R$3:R139),0))</f>
        <v>#VALUE!</v>
      </c>
    </row>
    <row r="141" spans="2:19" x14ac:dyDescent="0.25">
      <c r="B141" s="8" t="str">
        <f>IFERROR(VLOOKUP(A141,[1]data!$D$2:$E$10,2,0),"")</f>
        <v/>
      </c>
      <c r="D141" s="1" t="str">
        <f>IFERROR(VLOOKUP(C141,[1]data!$F$2:$G$10,2,0),"")</f>
        <v/>
      </c>
      <c r="F141" s="9" t="str">
        <f t="shared" si="6"/>
        <v/>
      </c>
      <c r="G141" s="9" t="str">
        <f t="shared" si="7"/>
        <v/>
      </c>
      <c r="J141" s="8" t="str">
        <f>IFERROR(VLOOKUP(I141,[1]data!$A$2:$B$100,2,0),"")</f>
        <v/>
      </c>
      <c r="N141" s="9" t="str">
        <f>IF(I140&lt;&gt;"",IF(MAX(INDEX(($I$3:I140=I141)*($O$3:O140),0))=0,"",MAX(INDEX(($I$3:I140=I141)*($O$3:O140),0))),"")</f>
        <v/>
      </c>
      <c r="P141" s="9" t="str">
        <f t="shared" si="8"/>
        <v/>
      </c>
      <c r="Q141" s="2" t="str">
        <f>IFERROR(IF(AND(O141&lt;&gt;"",N141&lt;&gt;"",VLOOKUP(I141,[1]data!$A$2:$C$100,3,0)&gt;=1),VLOOKUP(I141,[1]data!$A$2:$C$100,3,0),P141/M141),"")</f>
        <v/>
      </c>
      <c r="R141" s="9" t="str">
        <f>IFERROR(IF(AND(O141&lt;&gt;"",VLOOKUP(I141,[1]data!$A$2:$C$100,3,0)&gt;=1),VLOOKUP(I141,[1]data!$A$2:$C$100,3,0)+O141,""),"")</f>
        <v/>
      </c>
      <c r="S141" t="e">
        <f>MAX(INDEX(($I$3:I140=I141)*($R$3:R140),0))</f>
        <v>#VALUE!</v>
      </c>
    </row>
    <row r="142" spans="2:19" x14ac:dyDescent="0.25">
      <c r="B142" s="8" t="str">
        <f>IFERROR(VLOOKUP(A142,[1]data!$D$2:$E$10,2,0),"")</f>
        <v/>
      </c>
      <c r="D142" s="1" t="str">
        <f>IFERROR(VLOOKUP(C142,[1]data!$F$2:$G$10,2,0),"")</f>
        <v/>
      </c>
      <c r="F142" s="9" t="str">
        <f t="shared" si="6"/>
        <v/>
      </c>
      <c r="G142" s="9" t="str">
        <f t="shared" si="7"/>
        <v/>
      </c>
      <c r="J142" s="8" t="str">
        <f>IFERROR(VLOOKUP(I142,[1]data!$A$2:$B$100,2,0),"")</f>
        <v/>
      </c>
      <c r="N142" s="9" t="str">
        <f>IF(I141&lt;&gt;"",IF(MAX(INDEX(($I$3:I141=I142)*($O$3:O141),0))=0,"",MAX(INDEX(($I$3:I141=I142)*($O$3:O141),0))),"")</f>
        <v/>
      </c>
      <c r="P142" s="9" t="str">
        <f t="shared" si="8"/>
        <v/>
      </c>
      <c r="Q142" s="2" t="str">
        <f>IFERROR(IF(AND(O142&lt;&gt;"",N142&lt;&gt;"",VLOOKUP(I142,[1]data!$A$2:$C$100,3,0)&gt;=1),VLOOKUP(I142,[1]data!$A$2:$C$100,3,0),P142/M142),"")</f>
        <v/>
      </c>
      <c r="R142" s="9" t="str">
        <f>IFERROR(IF(AND(O142&lt;&gt;"",VLOOKUP(I142,[1]data!$A$2:$C$100,3,0)&gt;=1),VLOOKUP(I142,[1]data!$A$2:$C$100,3,0)+O142,""),"")</f>
        <v/>
      </c>
      <c r="S142" t="e">
        <f>MAX(INDEX(($I$3:I141=I142)*($R$3:R141),0))</f>
        <v>#VALUE!</v>
      </c>
    </row>
    <row r="143" spans="2:19" x14ac:dyDescent="0.25">
      <c r="B143" s="8" t="str">
        <f>IFERROR(VLOOKUP(A143,[1]data!$D$2:$E$10,2,0),"")</f>
        <v/>
      </c>
      <c r="D143" s="1" t="str">
        <f>IFERROR(VLOOKUP(C143,[1]data!$F$2:$G$10,2,0),"")</f>
        <v/>
      </c>
      <c r="F143" s="9" t="str">
        <f t="shared" si="6"/>
        <v/>
      </c>
      <c r="G143" s="9" t="str">
        <f t="shared" si="7"/>
        <v/>
      </c>
      <c r="J143" s="8" t="str">
        <f>IFERROR(VLOOKUP(I143,[1]data!$A$2:$B$100,2,0),"")</f>
        <v/>
      </c>
      <c r="N143" s="9" t="str">
        <f>IF(I142&lt;&gt;"",IF(MAX(INDEX(($I$3:I142=I143)*($O$3:O142),0))=0,"",MAX(INDEX(($I$3:I142=I143)*($O$3:O142),0))),"")</f>
        <v/>
      </c>
      <c r="P143" s="9" t="str">
        <f t="shared" si="8"/>
        <v/>
      </c>
      <c r="Q143" s="2" t="str">
        <f>IFERROR(IF(AND(O143&lt;&gt;"",N143&lt;&gt;"",VLOOKUP(I143,[1]data!$A$2:$C$100,3,0)&gt;=1),VLOOKUP(I143,[1]data!$A$2:$C$100,3,0),P143/M143),"")</f>
        <v/>
      </c>
      <c r="R143" s="9" t="str">
        <f>IFERROR(IF(AND(O143&lt;&gt;"",VLOOKUP(I143,[1]data!$A$2:$C$100,3,0)&gt;=1),VLOOKUP(I143,[1]data!$A$2:$C$100,3,0)+O143,""),"")</f>
        <v/>
      </c>
      <c r="S143" t="e">
        <f>MAX(INDEX(($I$3:I142=I143)*($R$3:R142),0))</f>
        <v>#VALUE!</v>
      </c>
    </row>
    <row r="144" spans="2:19" x14ac:dyDescent="0.25">
      <c r="B144" s="8" t="str">
        <f>IFERROR(VLOOKUP(A144,[1]data!$D$2:$E$10,2,0),"")</f>
        <v/>
      </c>
      <c r="D144" s="1" t="str">
        <f>IFERROR(VLOOKUP(C144,[1]data!$F$2:$G$10,2,0),"")</f>
        <v/>
      </c>
      <c r="F144" s="9" t="str">
        <f t="shared" si="6"/>
        <v/>
      </c>
      <c r="G144" s="9" t="str">
        <f t="shared" si="7"/>
        <v/>
      </c>
      <c r="J144" s="8" t="str">
        <f>IFERROR(VLOOKUP(I144,[1]data!$A$2:$B$100,2,0),"")</f>
        <v/>
      </c>
      <c r="N144" s="9" t="str">
        <f>IF(I143&lt;&gt;"",IF(MAX(INDEX(($I$3:I143=I144)*($O$3:O143),0))=0,"",MAX(INDEX(($I$3:I143=I144)*($O$3:O143),0))),"")</f>
        <v/>
      </c>
      <c r="P144" s="9" t="str">
        <f t="shared" si="8"/>
        <v/>
      </c>
      <c r="Q144" s="2" t="str">
        <f>IFERROR(IF(AND(O144&lt;&gt;"",N144&lt;&gt;"",VLOOKUP(I144,[1]data!$A$2:$C$100,3,0)&gt;=1),VLOOKUP(I144,[1]data!$A$2:$C$100,3,0),P144/M144),"")</f>
        <v/>
      </c>
      <c r="R144" s="9" t="str">
        <f>IFERROR(IF(AND(O144&lt;&gt;"",VLOOKUP(I144,[1]data!$A$2:$C$100,3,0)&gt;=1),VLOOKUP(I144,[1]data!$A$2:$C$100,3,0)+O144,""),"")</f>
        <v/>
      </c>
      <c r="S144" t="e">
        <f>MAX(INDEX(($I$3:I143=I144)*($R$3:R143),0))</f>
        <v>#VALUE!</v>
      </c>
    </row>
    <row r="145" spans="2:19" x14ac:dyDescent="0.25">
      <c r="B145" s="8" t="str">
        <f>IFERROR(VLOOKUP(A145,[1]data!$D$2:$E$10,2,0),"")</f>
        <v/>
      </c>
      <c r="D145" s="1" t="str">
        <f>IFERROR(VLOOKUP(C145,[1]data!$F$2:$G$10,2,0),"")</f>
        <v/>
      </c>
      <c r="F145" s="9" t="str">
        <f t="shared" si="6"/>
        <v/>
      </c>
      <c r="G145" s="9" t="str">
        <f t="shared" si="7"/>
        <v/>
      </c>
      <c r="J145" s="8" t="str">
        <f>IFERROR(VLOOKUP(I145,[1]data!$A$2:$B$100,2,0),"")</f>
        <v/>
      </c>
      <c r="N145" s="9" t="str">
        <f>IF(I144&lt;&gt;"",IF(MAX(INDEX(($I$3:I144=I145)*($O$3:O144),0))=0,"",MAX(INDEX(($I$3:I144=I145)*($O$3:O144),0))),"")</f>
        <v/>
      </c>
      <c r="P145" s="9" t="str">
        <f t="shared" si="8"/>
        <v/>
      </c>
      <c r="Q145" s="2" t="str">
        <f>IFERROR(IF(AND(O145&lt;&gt;"",N145&lt;&gt;"",VLOOKUP(I145,[1]data!$A$2:$C$100,3,0)&gt;=1),VLOOKUP(I145,[1]data!$A$2:$C$100,3,0),P145/M145),"")</f>
        <v/>
      </c>
      <c r="R145" s="9" t="str">
        <f>IFERROR(IF(AND(O145&lt;&gt;"",VLOOKUP(I145,[1]data!$A$2:$C$100,3,0)&gt;=1),VLOOKUP(I145,[1]data!$A$2:$C$100,3,0)+O145,""),"")</f>
        <v/>
      </c>
      <c r="S145" t="e">
        <f>MAX(INDEX(($I$3:I144=I145)*($R$3:R144),0))</f>
        <v>#VALUE!</v>
      </c>
    </row>
    <row r="146" spans="2:19" x14ac:dyDescent="0.25">
      <c r="B146" s="8" t="str">
        <f>IFERROR(VLOOKUP(A146,[1]data!$D$2:$E$10,2,0),"")</f>
        <v/>
      </c>
      <c r="D146" s="1" t="str">
        <f>IFERROR(VLOOKUP(C146,[1]data!$F$2:$G$10,2,0),"")</f>
        <v/>
      </c>
      <c r="F146" s="9" t="str">
        <f t="shared" si="6"/>
        <v/>
      </c>
      <c r="G146" s="9" t="str">
        <f t="shared" si="7"/>
        <v/>
      </c>
      <c r="J146" s="8" t="str">
        <f>IFERROR(VLOOKUP(I146,[1]data!$A$2:$B$100,2,0),"")</f>
        <v/>
      </c>
      <c r="N146" s="9" t="str">
        <f>IF(I145&lt;&gt;"",IF(MAX(INDEX(($I$3:I145=I146)*($O$3:O145),0))=0,"",MAX(INDEX(($I$3:I145=I146)*($O$3:O145),0))),"")</f>
        <v/>
      </c>
      <c r="P146" s="9" t="str">
        <f t="shared" si="8"/>
        <v/>
      </c>
      <c r="Q146" s="2" t="str">
        <f>IFERROR(IF(AND(O146&lt;&gt;"",N146&lt;&gt;"",VLOOKUP(I146,[1]data!$A$2:$C$100,3,0)&gt;=1),VLOOKUP(I146,[1]data!$A$2:$C$100,3,0),P146/M146),"")</f>
        <v/>
      </c>
      <c r="R146" s="9" t="str">
        <f>IFERROR(IF(AND(O146&lt;&gt;"",VLOOKUP(I146,[1]data!$A$2:$C$100,3,0)&gt;=1),VLOOKUP(I146,[1]data!$A$2:$C$100,3,0)+O146,""),"")</f>
        <v/>
      </c>
      <c r="S146" t="e">
        <f>MAX(INDEX(($I$3:I145=I146)*($R$3:R145),0))</f>
        <v>#VALUE!</v>
      </c>
    </row>
    <row r="147" spans="2:19" x14ac:dyDescent="0.25">
      <c r="B147" s="8" t="str">
        <f>IFERROR(VLOOKUP(A147,[1]data!$D$2:$E$10,2,0),"")</f>
        <v/>
      </c>
      <c r="D147" s="1" t="str">
        <f>IFERROR(VLOOKUP(C147,[1]data!$F$2:$G$10,2,0),"")</f>
        <v/>
      </c>
      <c r="F147" s="9" t="str">
        <f t="shared" si="6"/>
        <v/>
      </c>
      <c r="G147" s="9" t="str">
        <f t="shared" si="7"/>
        <v/>
      </c>
      <c r="J147" s="8" t="str">
        <f>IFERROR(VLOOKUP(I147,[1]data!$A$2:$B$100,2,0),"")</f>
        <v/>
      </c>
      <c r="N147" s="9" t="str">
        <f>IF(I146&lt;&gt;"",IF(MAX(INDEX(($I$3:I146=I147)*($O$3:O146),0))=0,"",MAX(INDEX(($I$3:I146=I147)*($O$3:O146),0))),"")</f>
        <v/>
      </c>
      <c r="P147" s="9" t="str">
        <f t="shared" si="8"/>
        <v/>
      </c>
      <c r="Q147" s="2" t="str">
        <f>IFERROR(IF(AND(O147&lt;&gt;"",N147&lt;&gt;"",VLOOKUP(I147,[1]data!$A$2:$C$100,3,0)&gt;=1),VLOOKUP(I147,[1]data!$A$2:$C$100,3,0),P147/M147),"")</f>
        <v/>
      </c>
      <c r="R147" s="9" t="str">
        <f>IFERROR(IF(AND(O147&lt;&gt;"",VLOOKUP(I147,[1]data!$A$2:$C$100,3,0)&gt;=1),VLOOKUP(I147,[1]data!$A$2:$C$100,3,0)+O147,""),"")</f>
        <v/>
      </c>
      <c r="S147" t="e">
        <f>MAX(INDEX(($I$3:I146=I147)*($R$3:R146),0))</f>
        <v>#VALUE!</v>
      </c>
    </row>
    <row r="148" spans="2:19" x14ac:dyDescent="0.25">
      <c r="B148" s="8" t="str">
        <f>IFERROR(VLOOKUP(A148,[1]data!$D$2:$E$10,2,0),"")</f>
        <v/>
      </c>
      <c r="D148" s="1" t="str">
        <f>IFERROR(VLOOKUP(C148,[1]data!$F$2:$G$10,2,0),"")</f>
        <v/>
      </c>
      <c r="F148" s="9" t="str">
        <f t="shared" si="6"/>
        <v/>
      </c>
      <c r="G148" s="9" t="str">
        <f t="shared" si="7"/>
        <v/>
      </c>
      <c r="J148" s="8" t="str">
        <f>IFERROR(VLOOKUP(I148,[1]data!$A$2:$B$100,2,0),"")</f>
        <v/>
      </c>
      <c r="N148" s="9" t="str">
        <f>IF(I147&lt;&gt;"",IF(MAX(INDEX(($I$3:I147=I148)*($O$3:O147),0))=0,"",MAX(INDEX(($I$3:I147=I148)*($O$3:O147),0))),"")</f>
        <v/>
      </c>
      <c r="P148" s="9" t="str">
        <f t="shared" si="8"/>
        <v/>
      </c>
      <c r="Q148" s="2" t="str">
        <f>IFERROR(IF(AND(O148&lt;&gt;"",N148&lt;&gt;"",VLOOKUP(I148,[1]data!$A$2:$C$100,3,0)&gt;=1),VLOOKUP(I148,[1]data!$A$2:$C$100,3,0),P148/M148),"")</f>
        <v/>
      </c>
      <c r="R148" s="9" t="str">
        <f>IFERROR(IF(AND(O148&lt;&gt;"",VLOOKUP(I148,[1]data!$A$2:$C$100,3,0)&gt;=1),VLOOKUP(I148,[1]data!$A$2:$C$100,3,0)+O148,""),"")</f>
        <v/>
      </c>
      <c r="S148" t="e">
        <f>MAX(INDEX(($I$3:I147=I148)*($R$3:R147),0))</f>
        <v>#VALUE!</v>
      </c>
    </row>
    <row r="149" spans="2:19" x14ac:dyDescent="0.25">
      <c r="B149" s="8" t="str">
        <f>IFERROR(VLOOKUP(A149,[1]data!$D$2:$E$10,2,0),"")</f>
        <v/>
      </c>
      <c r="D149" s="1" t="str">
        <f>IFERROR(VLOOKUP(C149,[1]data!$F$2:$G$10,2,0),"")</f>
        <v/>
      </c>
      <c r="F149" s="9" t="str">
        <f t="shared" si="6"/>
        <v/>
      </c>
      <c r="G149" s="9" t="str">
        <f t="shared" si="7"/>
        <v/>
      </c>
      <c r="J149" s="8" t="str">
        <f>IFERROR(VLOOKUP(I149,[1]data!$A$2:$B$100,2,0),"")</f>
        <v/>
      </c>
      <c r="N149" s="9" t="str">
        <f>IF(I148&lt;&gt;"",IF(MAX(INDEX(($I$3:I148=I149)*($O$3:O148),0))=0,"",MAX(INDEX(($I$3:I148=I149)*($O$3:O148),0))),"")</f>
        <v/>
      </c>
      <c r="P149" s="9" t="str">
        <f t="shared" si="8"/>
        <v/>
      </c>
      <c r="Q149" s="2" t="str">
        <f>IFERROR(IF(AND(O149&lt;&gt;"",N149&lt;&gt;"",VLOOKUP(I149,[1]data!$A$2:$C$100,3,0)&gt;=1),VLOOKUP(I149,[1]data!$A$2:$C$100,3,0),P149/M149),"")</f>
        <v/>
      </c>
      <c r="R149" s="9" t="str">
        <f>IFERROR(IF(AND(O149&lt;&gt;"",VLOOKUP(I149,[1]data!$A$2:$C$100,3,0)&gt;=1),VLOOKUP(I149,[1]data!$A$2:$C$100,3,0)+O149,""),"")</f>
        <v/>
      </c>
      <c r="S149" t="e">
        <f>MAX(INDEX(($I$3:I148=I149)*($R$3:R148),0))</f>
        <v>#VALUE!</v>
      </c>
    </row>
    <row r="150" spans="2:19" x14ac:dyDescent="0.25">
      <c r="B150" s="8" t="str">
        <f>IFERROR(VLOOKUP(A150,[1]data!$D$2:$E$10,2,0),"")</f>
        <v/>
      </c>
      <c r="D150" s="1" t="str">
        <f>IFERROR(VLOOKUP(C150,[1]data!$F$2:$G$10,2,0),"")</f>
        <v/>
      </c>
      <c r="F150" s="9" t="str">
        <f t="shared" si="6"/>
        <v/>
      </c>
      <c r="G150" s="9" t="str">
        <f t="shared" si="7"/>
        <v/>
      </c>
      <c r="J150" s="8" t="str">
        <f>IFERROR(VLOOKUP(I150,[1]data!$A$2:$B$100,2,0),"")</f>
        <v/>
      </c>
      <c r="N150" s="9" t="str">
        <f>IF(I149&lt;&gt;"",IF(MAX(INDEX(($I$3:I149=I150)*($O$3:O149),0))=0,"",MAX(INDEX(($I$3:I149=I150)*($O$3:O149),0))),"")</f>
        <v/>
      </c>
      <c r="P150" s="9" t="str">
        <f t="shared" si="8"/>
        <v/>
      </c>
      <c r="Q150" s="2" t="str">
        <f>IFERROR(IF(AND(O150&lt;&gt;"",N150&lt;&gt;"",VLOOKUP(I150,[1]data!$A$2:$C$100,3,0)&gt;=1),VLOOKUP(I150,[1]data!$A$2:$C$100,3,0),P150/M150),"")</f>
        <v/>
      </c>
      <c r="R150" s="9" t="str">
        <f>IFERROR(IF(AND(O150&lt;&gt;"",VLOOKUP(I150,[1]data!$A$2:$C$100,3,0)&gt;=1),VLOOKUP(I150,[1]data!$A$2:$C$100,3,0)+O150,""),"")</f>
        <v/>
      </c>
      <c r="S150" t="e">
        <f>MAX(INDEX(($I$3:I149=I150)*($R$3:R149),0))</f>
        <v>#VALUE!</v>
      </c>
    </row>
    <row r="151" spans="2:19" x14ac:dyDescent="0.25">
      <c r="B151" s="8" t="str">
        <f>IFERROR(VLOOKUP(A151,[1]data!$D$2:$E$10,2,0),"")</f>
        <v/>
      </c>
      <c r="D151" s="1" t="str">
        <f>IFERROR(VLOOKUP(C151,[1]data!$F$2:$G$10,2,0),"")</f>
        <v/>
      </c>
      <c r="F151" s="9" t="str">
        <f t="shared" si="6"/>
        <v/>
      </c>
      <c r="G151" s="9" t="str">
        <f t="shared" si="7"/>
        <v/>
      </c>
      <c r="J151" s="8" t="str">
        <f>IFERROR(VLOOKUP(I151,[1]data!$A$2:$B$100,2,0),"")</f>
        <v/>
      </c>
      <c r="N151" s="9" t="str">
        <f>IF(I150&lt;&gt;"",IF(MAX(INDEX(($I$3:I150=I151)*($O$3:O150),0))=0,"",MAX(INDEX(($I$3:I150=I151)*($O$3:O150),0))),"")</f>
        <v/>
      </c>
      <c r="P151" s="9" t="str">
        <f t="shared" si="8"/>
        <v/>
      </c>
      <c r="Q151" s="2" t="str">
        <f>IFERROR(IF(AND(O151&lt;&gt;"",N151&lt;&gt;"",VLOOKUP(I151,[1]data!$A$2:$C$100,3,0)&gt;=1),VLOOKUP(I151,[1]data!$A$2:$C$100,3,0),P151/M151),"")</f>
        <v/>
      </c>
      <c r="R151" s="9" t="str">
        <f>IFERROR(IF(AND(O151&lt;&gt;"",VLOOKUP(I151,[1]data!$A$2:$C$100,3,0)&gt;=1),VLOOKUP(I151,[1]data!$A$2:$C$100,3,0)+O151,""),"")</f>
        <v/>
      </c>
      <c r="S151" t="e">
        <f>MAX(INDEX(($I$3:I150=I151)*($R$3:R150),0))</f>
        <v>#VALUE!</v>
      </c>
    </row>
    <row r="152" spans="2:19" x14ac:dyDescent="0.25">
      <c r="B152" s="8" t="str">
        <f>IFERROR(VLOOKUP(A152,[1]data!$D$2:$E$10,2,0),"")</f>
        <v/>
      </c>
      <c r="D152" s="1" t="str">
        <f>IFERROR(VLOOKUP(C152,[1]data!$F$2:$G$10,2,0),"")</f>
        <v/>
      </c>
      <c r="F152" s="9" t="str">
        <f t="shared" si="6"/>
        <v/>
      </c>
      <c r="G152" s="9" t="str">
        <f t="shared" si="7"/>
        <v/>
      </c>
      <c r="J152" s="8" t="str">
        <f>IFERROR(VLOOKUP(I152,[1]data!$A$2:$B$100,2,0),"")</f>
        <v/>
      </c>
      <c r="N152" s="9" t="str">
        <f>IF(I151&lt;&gt;"",IF(MAX(INDEX(($I$3:I151=I152)*($O$3:O151),0))=0,"",MAX(INDEX(($I$3:I151=I152)*($O$3:O151),0))),"")</f>
        <v/>
      </c>
      <c r="P152" s="9" t="str">
        <f t="shared" si="8"/>
        <v/>
      </c>
      <c r="Q152" s="2" t="str">
        <f>IFERROR(IF(AND(O152&lt;&gt;"",N152&lt;&gt;"",VLOOKUP(I152,[1]data!$A$2:$C$100,3,0)&gt;=1),VLOOKUP(I152,[1]data!$A$2:$C$100,3,0),P152/M152),"")</f>
        <v/>
      </c>
      <c r="R152" s="9" t="str">
        <f>IFERROR(IF(AND(O152&lt;&gt;"",VLOOKUP(I152,[1]data!$A$2:$C$100,3,0)&gt;=1),VLOOKUP(I152,[1]data!$A$2:$C$100,3,0)+O152,""),"")</f>
        <v/>
      </c>
      <c r="S152" t="e">
        <f>MAX(INDEX(($I$3:I151=I152)*($R$3:R151),0))</f>
        <v>#VALUE!</v>
      </c>
    </row>
    <row r="153" spans="2:19" x14ac:dyDescent="0.25">
      <c r="B153" s="8" t="str">
        <f>IFERROR(VLOOKUP(A153,[1]data!$D$2:$E$10,2,0),"")</f>
        <v/>
      </c>
      <c r="D153" s="1" t="str">
        <f>IFERROR(VLOOKUP(C153,[1]data!$F$2:$G$10,2,0),"")</f>
        <v/>
      </c>
      <c r="F153" s="9" t="str">
        <f t="shared" si="6"/>
        <v/>
      </c>
      <c r="G153" s="9" t="str">
        <f t="shared" si="7"/>
        <v/>
      </c>
      <c r="J153" s="8" t="str">
        <f>IFERROR(VLOOKUP(I153,[1]data!$A$2:$B$100,2,0),"")</f>
        <v/>
      </c>
      <c r="N153" s="9" t="str">
        <f>IF(I152&lt;&gt;"",IF(MAX(INDEX(($I$3:I152=I153)*($O$3:O152),0))=0,"",MAX(INDEX(($I$3:I152=I153)*($O$3:O152),0))),"")</f>
        <v/>
      </c>
      <c r="P153" s="9" t="str">
        <f t="shared" si="8"/>
        <v/>
      </c>
      <c r="Q153" s="2" t="str">
        <f>IFERROR(IF(AND(O153&lt;&gt;"",N153&lt;&gt;"",VLOOKUP(I153,[1]data!$A$2:$C$100,3,0)&gt;=1),VLOOKUP(I153,[1]data!$A$2:$C$100,3,0),P153/M153),"")</f>
        <v/>
      </c>
      <c r="R153" s="9" t="str">
        <f>IFERROR(IF(AND(O153&lt;&gt;"",VLOOKUP(I153,[1]data!$A$2:$C$100,3,0)&gt;=1),VLOOKUP(I153,[1]data!$A$2:$C$100,3,0)+O153,""),"")</f>
        <v/>
      </c>
      <c r="S153" t="e">
        <f>MAX(INDEX(($I$3:I152=I153)*($R$3:R152),0))</f>
        <v>#VALUE!</v>
      </c>
    </row>
    <row r="154" spans="2:19" x14ac:dyDescent="0.25">
      <c r="B154" s="8" t="str">
        <f>IFERROR(VLOOKUP(A154,[1]data!$D$2:$E$10,2,0),"")</f>
        <v/>
      </c>
      <c r="D154" s="1" t="str">
        <f>IFERROR(VLOOKUP(C154,[1]data!$F$2:$G$10,2,0),"")</f>
        <v/>
      </c>
      <c r="F154" s="9" t="str">
        <f t="shared" si="6"/>
        <v/>
      </c>
      <c r="G154" s="9" t="str">
        <f t="shared" si="7"/>
        <v/>
      </c>
      <c r="J154" s="8" t="str">
        <f>IFERROR(VLOOKUP(I154,[1]data!$A$2:$B$100,2,0),"")</f>
        <v/>
      </c>
      <c r="N154" s="9" t="str">
        <f>IF(I153&lt;&gt;"",IF(MAX(INDEX(($I$3:I153=I154)*($O$3:O153),0))=0,"",MAX(INDEX(($I$3:I153=I154)*($O$3:O153),0))),"")</f>
        <v/>
      </c>
      <c r="P154" s="9" t="str">
        <f t="shared" si="8"/>
        <v/>
      </c>
      <c r="Q154" s="2" t="str">
        <f>IFERROR(IF(AND(O154&lt;&gt;"",N154&lt;&gt;"",VLOOKUP(I154,[1]data!$A$2:$C$100,3,0)&gt;=1),VLOOKUP(I154,[1]data!$A$2:$C$100,3,0),P154/M154),"")</f>
        <v/>
      </c>
      <c r="R154" s="9" t="str">
        <f>IFERROR(IF(AND(O154&lt;&gt;"",VLOOKUP(I154,[1]data!$A$2:$C$100,3,0)&gt;=1),VLOOKUP(I154,[1]data!$A$2:$C$100,3,0)+O154,""),"")</f>
        <v/>
      </c>
      <c r="S154" t="e">
        <f>MAX(INDEX(($I$3:I153=I154)*($R$3:R153),0))</f>
        <v>#VALUE!</v>
      </c>
    </row>
    <row r="155" spans="2:19" x14ac:dyDescent="0.25">
      <c r="B155" s="8" t="str">
        <f>IFERROR(VLOOKUP(A155,[1]data!$D$2:$E$10,2,0),"")</f>
        <v/>
      </c>
      <c r="D155" s="1" t="str">
        <f>IFERROR(VLOOKUP(C155,[1]data!$F$2:$G$10,2,0),"")</f>
        <v/>
      </c>
      <c r="F155" s="9" t="str">
        <f t="shared" si="6"/>
        <v/>
      </c>
      <c r="G155" s="9" t="str">
        <f t="shared" si="7"/>
        <v/>
      </c>
      <c r="J155" s="8" t="str">
        <f>IFERROR(VLOOKUP(I155,[1]data!$A$2:$B$100,2,0),"")</f>
        <v/>
      </c>
      <c r="N155" s="9" t="str">
        <f>IF(I154&lt;&gt;"",IF(MAX(INDEX(($I$3:I154=I155)*($O$3:O154),0))=0,"",MAX(INDEX(($I$3:I154=I155)*($O$3:O154),0))),"")</f>
        <v/>
      </c>
      <c r="P155" s="9" t="str">
        <f t="shared" si="8"/>
        <v/>
      </c>
      <c r="Q155" s="2" t="str">
        <f>IFERROR(IF(AND(O155&lt;&gt;"",N155&lt;&gt;"",VLOOKUP(I155,[1]data!$A$2:$C$100,3,0)&gt;=1),VLOOKUP(I155,[1]data!$A$2:$C$100,3,0),P155/M155),"")</f>
        <v/>
      </c>
      <c r="R155" s="9" t="str">
        <f>IFERROR(IF(AND(O155&lt;&gt;"",VLOOKUP(I155,[1]data!$A$2:$C$100,3,0)&gt;=1),VLOOKUP(I155,[1]data!$A$2:$C$100,3,0)+O155,""),"")</f>
        <v/>
      </c>
      <c r="S155" t="e">
        <f>MAX(INDEX(($I$3:I154=I155)*($R$3:R154),0))</f>
        <v>#VALUE!</v>
      </c>
    </row>
    <row r="156" spans="2:19" x14ac:dyDescent="0.25">
      <c r="B156" s="8" t="str">
        <f>IFERROR(VLOOKUP(A156,[1]data!$D$2:$E$10,2,0),"")</f>
        <v/>
      </c>
      <c r="D156" s="1" t="str">
        <f>IFERROR(VLOOKUP(C156,[1]data!$F$2:$G$10,2,0),"")</f>
        <v/>
      </c>
      <c r="F156" s="9" t="str">
        <f t="shared" si="6"/>
        <v/>
      </c>
      <c r="G156" s="9" t="str">
        <f t="shared" si="7"/>
        <v/>
      </c>
      <c r="J156" s="8" t="str">
        <f>IFERROR(VLOOKUP(I156,[1]data!$A$2:$B$100,2,0),"")</f>
        <v/>
      </c>
      <c r="N156" s="9" t="str">
        <f>IF(I155&lt;&gt;"",IF(MAX(INDEX(($I$3:I155=I156)*($O$3:O155),0))=0,"",MAX(INDEX(($I$3:I155=I156)*($O$3:O155),0))),"")</f>
        <v/>
      </c>
      <c r="P156" s="9" t="str">
        <f t="shared" si="8"/>
        <v/>
      </c>
      <c r="Q156" s="2" t="str">
        <f>IFERROR(IF(AND(O156&lt;&gt;"",N156&lt;&gt;"",VLOOKUP(I156,[1]data!$A$2:$C$100,3,0)&gt;=1),VLOOKUP(I156,[1]data!$A$2:$C$100,3,0),P156/M156),"")</f>
        <v/>
      </c>
      <c r="R156" s="9" t="str">
        <f>IFERROR(IF(AND(O156&lt;&gt;"",VLOOKUP(I156,[1]data!$A$2:$C$100,3,0)&gt;=1),VLOOKUP(I156,[1]data!$A$2:$C$100,3,0)+O156,""),"")</f>
        <v/>
      </c>
      <c r="S156" t="e">
        <f>MAX(INDEX(($I$3:I155=I156)*($R$3:R155),0))</f>
        <v>#VALUE!</v>
      </c>
    </row>
    <row r="157" spans="2:19" x14ac:dyDescent="0.25">
      <c r="B157" s="8" t="str">
        <f>IFERROR(VLOOKUP(A157,[1]data!$D$2:$E$10,2,0),"")</f>
        <v/>
      </c>
      <c r="D157" s="1" t="str">
        <f>IFERROR(VLOOKUP(C157,[1]data!$F$2:$G$10,2,0),"")</f>
        <v/>
      </c>
      <c r="F157" s="9" t="str">
        <f t="shared" si="6"/>
        <v/>
      </c>
      <c r="G157" s="9" t="str">
        <f t="shared" si="7"/>
        <v/>
      </c>
      <c r="J157" s="8" t="str">
        <f>IFERROR(VLOOKUP(I157,[1]data!$A$2:$B$100,2,0),"")</f>
        <v/>
      </c>
      <c r="N157" s="9" t="str">
        <f>IF(I156&lt;&gt;"",IF(MAX(INDEX(($I$3:I156=I157)*($O$3:O156),0))=0,"",MAX(INDEX(($I$3:I156=I157)*($O$3:O156),0))),"")</f>
        <v/>
      </c>
      <c r="P157" s="9" t="str">
        <f t="shared" si="8"/>
        <v/>
      </c>
      <c r="Q157" s="2" t="str">
        <f>IFERROR(IF(AND(O157&lt;&gt;"",N157&lt;&gt;"",VLOOKUP(I157,[1]data!$A$2:$C$100,3,0)&gt;=1),VLOOKUP(I157,[1]data!$A$2:$C$100,3,0),P157/M157),"")</f>
        <v/>
      </c>
      <c r="R157" s="9" t="str">
        <f>IFERROR(IF(AND(O157&lt;&gt;"",VLOOKUP(I157,[1]data!$A$2:$C$100,3,0)&gt;=1),VLOOKUP(I157,[1]data!$A$2:$C$100,3,0)+O157,""),"")</f>
        <v/>
      </c>
      <c r="S157" t="e">
        <f>MAX(INDEX(($I$3:I156=I157)*($R$3:R156),0))</f>
        <v>#VALUE!</v>
      </c>
    </row>
    <row r="158" spans="2:19" x14ac:dyDescent="0.25">
      <c r="B158" s="8" t="str">
        <f>IFERROR(VLOOKUP(A158,[1]data!$D$2:$E$10,2,0),"")</f>
        <v/>
      </c>
      <c r="D158" s="1" t="str">
        <f>IFERROR(VLOOKUP(C158,[1]data!$F$2:$G$10,2,0),"")</f>
        <v/>
      </c>
      <c r="F158" s="9" t="str">
        <f t="shared" si="6"/>
        <v/>
      </c>
      <c r="G158" s="9" t="str">
        <f t="shared" si="7"/>
        <v/>
      </c>
      <c r="J158" s="8" t="str">
        <f>IFERROR(VLOOKUP(I158,[1]data!$A$2:$B$100,2,0),"")</f>
        <v/>
      </c>
      <c r="N158" s="9" t="str">
        <f>IF(I157&lt;&gt;"",IF(MAX(INDEX(($I$3:I157=I158)*($O$3:O157),0))=0,"",MAX(INDEX(($I$3:I157=I158)*($O$3:O157),0))),"")</f>
        <v/>
      </c>
      <c r="P158" s="9" t="str">
        <f t="shared" si="8"/>
        <v/>
      </c>
      <c r="Q158" s="2" t="str">
        <f>IFERROR(IF(AND(O158&lt;&gt;"",N158&lt;&gt;"",VLOOKUP(I158,[1]data!$A$2:$C$100,3,0)&gt;=1),VLOOKUP(I158,[1]data!$A$2:$C$100,3,0),P158/M158),"")</f>
        <v/>
      </c>
      <c r="R158" s="9" t="str">
        <f>IFERROR(IF(AND(O158&lt;&gt;"",VLOOKUP(I158,[1]data!$A$2:$C$100,3,0)&gt;=1),VLOOKUP(I158,[1]data!$A$2:$C$100,3,0)+O158,""),"")</f>
        <v/>
      </c>
      <c r="S158" t="e">
        <f>MAX(INDEX(($I$3:I157=I158)*($R$3:R157),0))</f>
        <v>#VALUE!</v>
      </c>
    </row>
    <row r="159" spans="2:19" x14ac:dyDescent="0.25">
      <c r="B159" s="8" t="str">
        <f>IFERROR(VLOOKUP(A159,[1]data!$D$2:$E$10,2,0),"")</f>
        <v/>
      </c>
      <c r="D159" s="1" t="str">
        <f>IFERROR(VLOOKUP(C159,[1]data!$F$2:$G$10,2,0),"")</f>
        <v/>
      </c>
      <c r="F159" s="9" t="str">
        <f t="shared" si="6"/>
        <v/>
      </c>
      <c r="G159" s="9" t="str">
        <f t="shared" si="7"/>
        <v/>
      </c>
      <c r="J159" s="8" t="str">
        <f>IFERROR(VLOOKUP(I159,[1]data!$A$2:$B$100,2,0),"")</f>
        <v/>
      </c>
      <c r="N159" s="9" t="str">
        <f>IF(I158&lt;&gt;"",IF(MAX(INDEX(($I$3:I158=I159)*($O$3:O158),0))=0,"",MAX(INDEX(($I$3:I158=I159)*($O$3:O158),0))),"")</f>
        <v/>
      </c>
      <c r="P159" s="9" t="str">
        <f t="shared" si="8"/>
        <v/>
      </c>
      <c r="Q159" s="2" t="str">
        <f>IFERROR(IF(AND(O159&lt;&gt;"",N159&lt;&gt;"",VLOOKUP(I159,[1]data!$A$2:$C$100,3,0)&gt;=1),VLOOKUP(I159,[1]data!$A$2:$C$100,3,0),P159/M159),"")</f>
        <v/>
      </c>
      <c r="R159" s="9" t="str">
        <f>IFERROR(IF(AND(O159&lt;&gt;"",VLOOKUP(I159,[1]data!$A$2:$C$100,3,0)&gt;=1),VLOOKUP(I159,[1]data!$A$2:$C$100,3,0)+O159,""),"")</f>
        <v/>
      </c>
      <c r="S159" t="e">
        <f>MAX(INDEX(($I$3:I158=I159)*($R$3:R158),0))</f>
        <v>#VALUE!</v>
      </c>
    </row>
    <row r="160" spans="2:19" x14ac:dyDescent="0.25">
      <c r="B160" s="8" t="str">
        <f>IFERROR(VLOOKUP(A160,[1]data!$D$2:$E$10,2,0),"")</f>
        <v/>
      </c>
      <c r="D160" s="1" t="str">
        <f>IFERROR(VLOOKUP(C160,[1]data!$F$2:$G$10,2,0),"")</f>
        <v/>
      </c>
      <c r="F160" s="9" t="str">
        <f t="shared" si="6"/>
        <v/>
      </c>
      <c r="G160" s="9" t="str">
        <f t="shared" si="7"/>
        <v/>
      </c>
      <c r="J160" s="8" t="str">
        <f>IFERROR(VLOOKUP(I160,[1]data!$A$2:$B$100,2,0),"")</f>
        <v/>
      </c>
      <c r="N160" s="9" t="str">
        <f>IF(I159&lt;&gt;"",IF(MAX(INDEX(($I$3:I159=I160)*($O$3:O159),0))=0,"",MAX(INDEX(($I$3:I159=I160)*($O$3:O159),0))),"")</f>
        <v/>
      </c>
      <c r="P160" s="9" t="str">
        <f t="shared" si="8"/>
        <v/>
      </c>
      <c r="Q160" s="2" t="str">
        <f>IFERROR(IF(AND(O160&lt;&gt;"",N160&lt;&gt;"",VLOOKUP(I160,[1]data!$A$2:$C$100,3,0)&gt;=1),VLOOKUP(I160,[1]data!$A$2:$C$100,3,0),P160/M160),"")</f>
        <v/>
      </c>
      <c r="R160" s="9" t="str">
        <f>IFERROR(IF(AND(O160&lt;&gt;"",VLOOKUP(I160,[1]data!$A$2:$C$100,3,0)&gt;=1),VLOOKUP(I160,[1]data!$A$2:$C$100,3,0)+O160,""),"")</f>
        <v/>
      </c>
      <c r="S160" t="e">
        <f>MAX(INDEX(($I$3:I159=I160)*($R$3:R159),0))</f>
        <v>#VALUE!</v>
      </c>
    </row>
    <row r="161" spans="2:19" x14ac:dyDescent="0.25">
      <c r="B161" s="8" t="str">
        <f>IFERROR(VLOOKUP(A161,[1]data!$D$2:$E$10,2,0),"")</f>
        <v/>
      </c>
      <c r="D161" s="1" t="str">
        <f>IFERROR(VLOOKUP(C161,[1]data!$F$2:$G$10,2,0),"")</f>
        <v/>
      </c>
      <c r="F161" s="9" t="str">
        <f t="shared" si="6"/>
        <v/>
      </c>
      <c r="G161" s="9" t="str">
        <f t="shared" si="7"/>
        <v/>
      </c>
      <c r="J161" s="8" t="str">
        <f>IFERROR(VLOOKUP(I161,[1]data!$A$2:$B$100,2,0),"")</f>
        <v/>
      </c>
      <c r="N161" s="9" t="str">
        <f>IF(I160&lt;&gt;"",IF(MAX(INDEX(($I$3:I160=I161)*($O$3:O160),0))=0,"",MAX(INDEX(($I$3:I160=I161)*($O$3:O160),0))),"")</f>
        <v/>
      </c>
      <c r="P161" s="9" t="str">
        <f t="shared" si="8"/>
        <v/>
      </c>
      <c r="Q161" s="2" t="str">
        <f>IFERROR(IF(AND(O161&lt;&gt;"",N161&lt;&gt;"",VLOOKUP(I161,[1]data!$A$2:$C$100,3,0)&gt;=1),VLOOKUP(I161,[1]data!$A$2:$C$100,3,0),P161/M161),"")</f>
        <v/>
      </c>
      <c r="R161" s="9" t="str">
        <f>IFERROR(IF(AND(O161&lt;&gt;"",VLOOKUP(I161,[1]data!$A$2:$C$100,3,0)&gt;=1),VLOOKUP(I161,[1]data!$A$2:$C$100,3,0)+O161,""),"")</f>
        <v/>
      </c>
      <c r="S161" t="e">
        <f>MAX(INDEX(($I$3:I160=I161)*($R$3:R160),0))</f>
        <v>#VALUE!</v>
      </c>
    </row>
    <row r="162" spans="2:19" x14ac:dyDescent="0.25">
      <c r="B162" s="8" t="str">
        <f>IFERROR(VLOOKUP(A162,[1]data!$D$2:$E$10,2,0),"")</f>
        <v/>
      </c>
      <c r="D162" s="1" t="str">
        <f>IFERROR(VLOOKUP(C162,[1]data!$F$2:$G$10,2,0),"")</f>
        <v/>
      </c>
      <c r="F162" s="9" t="str">
        <f t="shared" si="6"/>
        <v/>
      </c>
      <c r="G162" s="9" t="str">
        <f t="shared" si="7"/>
        <v/>
      </c>
      <c r="J162" s="8" t="str">
        <f>IFERROR(VLOOKUP(I162,[1]data!$A$2:$B$100,2,0),"")</f>
        <v/>
      </c>
      <c r="N162" s="9" t="str">
        <f>IF(I161&lt;&gt;"",IF(MAX(INDEX(($I$3:I161=I162)*($O$3:O161),0))=0,"",MAX(INDEX(($I$3:I161=I162)*($O$3:O161),0))),"")</f>
        <v/>
      </c>
      <c r="P162" s="9" t="str">
        <f t="shared" si="8"/>
        <v/>
      </c>
      <c r="Q162" s="2" t="str">
        <f>IFERROR(IF(AND(O162&lt;&gt;"",N162&lt;&gt;"",VLOOKUP(I162,[1]data!$A$2:$C$100,3,0)&gt;=1),VLOOKUP(I162,[1]data!$A$2:$C$100,3,0),P162/M162),"")</f>
        <v/>
      </c>
      <c r="R162" s="9" t="str">
        <f>IFERROR(IF(AND(O162&lt;&gt;"",VLOOKUP(I162,[1]data!$A$2:$C$100,3,0)&gt;=1),VLOOKUP(I162,[1]data!$A$2:$C$100,3,0)+O162,""),"")</f>
        <v/>
      </c>
      <c r="S162" t="e">
        <f>MAX(INDEX(($I$3:I161=I162)*($R$3:R161),0))</f>
        <v>#VALUE!</v>
      </c>
    </row>
    <row r="163" spans="2:19" x14ac:dyDescent="0.25">
      <c r="B163" s="8" t="str">
        <f>IFERROR(VLOOKUP(A163,[1]data!$D$2:$E$10,2,0),"")</f>
        <v/>
      </c>
      <c r="D163" s="1" t="str">
        <f>IFERROR(VLOOKUP(C163,[1]data!$F$2:$G$10,2,0),"")</f>
        <v/>
      </c>
      <c r="F163" s="9" t="str">
        <f t="shared" si="6"/>
        <v/>
      </c>
      <c r="G163" s="9" t="str">
        <f t="shared" si="7"/>
        <v/>
      </c>
      <c r="J163" s="8" t="str">
        <f>IFERROR(VLOOKUP(I163,[1]data!$A$2:$B$100,2,0),"")</f>
        <v/>
      </c>
      <c r="N163" s="9" t="str">
        <f>IF(I162&lt;&gt;"",IF(MAX(INDEX(($I$3:I162=I163)*($O$3:O162),0))=0,"",MAX(INDEX(($I$3:I162=I163)*($O$3:O162),0))),"")</f>
        <v/>
      </c>
      <c r="P163" s="9" t="str">
        <f t="shared" si="8"/>
        <v/>
      </c>
      <c r="Q163" s="2" t="str">
        <f>IFERROR(IF(AND(O163&lt;&gt;"",N163&lt;&gt;"",VLOOKUP(I163,[1]data!$A$2:$C$100,3,0)&gt;=1),VLOOKUP(I163,[1]data!$A$2:$C$100,3,0),P163/M163),"")</f>
        <v/>
      </c>
      <c r="R163" s="9" t="str">
        <f>IFERROR(IF(AND(O163&lt;&gt;"",VLOOKUP(I163,[1]data!$A$2:$C$100,3,0)&gt;=1),VLOOKUP(I163,[1]data!$A$2:$C$100,3,0)+O163,""),"")</f>
        <v/>
      </c>
      <c r="S163" t="e">
        <f>MAX(INDEX(($I$3:I162=I163)*($R$3:R162),0))</f>
        <v>#VALUE!</v>
      </c>
    </row>
    <row r="164" spans="2:19" x14ac:dyDescent="0.25">
      <c r="B164" s="8" t="str">
        <f>IFERROR(VLOOKUP(A164,[1]data!$D$2:$E$10,2,0),"")</f>
        <v/>
      </c>
      <c r="D164" s="1" t="str">
        <f>IFERROR(VLOOKUP(C164,[1]data!$F$2:$G$10,2,0),"")</f>
        <v/>
      </c>
      <c r="F164" s="9" t="str">
        <f t="shared" si="6"/>
        <v/>
      </c>
      <c r="G164" s="9" t="str">
        <f t="shared" si="7"/>
        <v/>
      </c>
      <c r="J164" s="8" t="str">
        <f>IFERROR(VLOOKUP(I164,[1]data!$A$2:$B$100,2,0),"")</f>
        <v/>
      </c>
      <c r="N164" s="9" t="str">
        <f>IF(I163&lt;&gt;"",IF(MAX(INDEX(($I$3:I163=I164)*($O$3:O163),0))=0,"",MAX(INDEX(($I$3:I163=I164)*($O$3:O163),0))),"")</f>
        <v/>
      </c>
      <c r="P164" s="9" t="str">
        <f t="shared" si="8"/>
        <v/>
      </c>
      <c r="Q164" s="2" t="str">
        <f>IFERROR(IF(AND(O164&lt;&gt;"",N164&lt;&gt;"",VLOOKUP(I164,[1]data!$A$2:$C$100,3,0)&gt;=1),VLOOKUP(I164,[1]data!$A$2:$C$100,3,0),P164/M164),"")</f>
        <v/>
      </c>
      <c r="R164" s="9" t="str">
        <f>IFERROR(IF(AND(O164&lt;&gt;"",VLOOKUP(I164,[1]data!$A$2:$C$100,3,0)&gt;=1),VLOOKUP(I164,[1]data!$A$2:$C$100,3,0)+O164,""),"")</f>
        <v/>
      </c>
      <c r="S164" t="e">
        <f>MAX(INDEX(($I$3:I163=I164)*($R$3:R163),0))</f>
        <v>#VALUE!</v>
      </c>
    </row>
    <row r="165" spans="2:19" x14ac:dyDescent="0.25">
      <c r="B165" s="8" t="str">
        <f>IFERROR(VLOOKUP(A165,[1]data!$D$2:$E$10,2,0),"")</f>
        <v/>
      </c>
      <c r="D165" s="1" t="str">
        <f>IFERROR(VLOOKUP(C165,[1]data!$F$2:$G$10,2,0),"")</f>
        <v/>
      </c>
      <c r="F165" s="9" t="str">
        <f t="shared" si="6"/>
        <v/>
      </c>
      <c r="G165" s="9" t="str">
        <f t="shared" si="7"/>
        <v/>
      </c>
      <c r="J165" s="8" t="str">
        <f>IFERROR(VLOOKUP(I165,[1]data!$A$2:$B$100,2,0),"")</f>
        <v/>
      </c>
      <c r="N165" s="9" t="str">
        <f>IF(I164&lt;&gt;"",IF(MAX(INDEX(($I$3:I164=I165)*($O$3:O164),0))=0,"",MAX(INDEX(($I$3:I164=I165)*($O$3:O164),0))),"")</f>
        <v/>
      </c>
      <c r="P165" s="9" t="str">
        <f t="shared" si="8"/>
        <v/>
      </c>
      <c r="Q165" s="2" t="str">
        <f>IFERROR(IF(AND(O165&lt;&gt;"",N165&lt;&gt;"",VLOOKUP(I165,[1]data!$A$2:$C$100,3,0)&gt;=1),VLOOKUP(I165,[1]data!$A$2:$C$100,3,0),P165/M165),"")</f>
        <v/>
      </c>
      <c r="R165" s="9" t="str">
        <f>IFERROR(IF(AND(O165&lt;&gt;"",VLOOKUP(I165,[1]data!$A$2:$C$100,3,0)&gt;=1),VLOOKUP(I165,[1]data!$A$2:$C$100,3,0)+O165,""),"")</f>
        <v/>
      </c>
      <c r="S165" t="e">
        <f>MAX(INDEX(($I$3:I164=I165)*($R$3:R164),0))</f>
        <v>#VALUE!</v>
      </c>
    </row>
    <row r="166" spans="2:19" x14ac:dyDescent="0.25">
      <c r="B166" s="8" t="str">
        <f>IFERROR(VLOOKUP(A166,[1]data!$D$2:$E$10,2,0),"")</f>
        <v/>
      </c>
      <c r="D166" s="1" t="str">
        <f>IFERROR(VLOOKUP(C166,[1]data!$F$2:$G$10,2,0),"")</f>
        <v/>
      </c>
      <c r="F166" s="9" t="str">
        <f t="shared" si="6"/>
        <v/>
      </c>
      <c r="G166" s="9" t="str">
        <f t="shared" si="7"/>
        <v/>
      </c>
      <c r="J166" s="8" t="str">
        <f>IFERROR(VLOOKUP(I166,[1]data!$A$2:$B$100,2,0),"")</f>
        <v/>
      </c>
      <c r="N166" s="9" t="str">
        <f>IF(I165&lt;&gt;"",IF(MAX(INDEX(($I$3:I165=I166)*($O$3:O165),0))=0,"",MAX(INDEX(($I$3:I165=I166)*($O$3:O165),0))),"")</f>
        <v/>
      </c>
      <c r="P166" s="9" t="str">
        <f t="shared" si="8"/>
        <v/>
      </c>
      <c r="Q166" s="2" t="str">
        <f>IFERROR(IF(AND(O166&lt;&gt;"",N166&lt;&gt;"",VLOOKUP(I166,[1]data!$A$2:$C$100,3,0)&gt;=1),VLOOKUP(I166,[1]data!$A$2:$C$100,3,0),P166/M166),"")</f>
        <v/>
      </c>
      <c r="R166" s="9" t="str">
        <f>IFERROR(IF(AND(O166&lt;&gt;"",VLOOKUP(I166,[1]data!$A$2:$C$100,3,0)&gt;=1),VLOOKUP(I166,[1]data!$A$2:$C$100,3,0)+O166,""),"")</f>
        <v/>
      </c>
      <c r="S166" t="e">
        <f>MAX(INDEX(($I$3:I165=I166)*($R$3:R165),0))</f>
        <v>#VALUE!</v>
      </c>
    </row>
    <row r="167" spans="2:19" x14ac:dyDescent="0.25">
      <c r="B167" s="8" t="str">
        <f>IFERROR(VLOOKUP(A167,[1]data!$D$2:$E$10,2,0),"")</f>
        <v/>
      </c>
      <c r="D167" s="1" t="str">
        <f>IFERROR(VLOOKUP(C167,[1]data!$F$2:$G$10,2,0),"")</f>
        <v/>
      </c>
      <c r="F167" s="9" t="str">
        <f t="shared" si="6"/>
        <v/>
      </c>
      <c r="G167" s="9" t="str">
        <f t="shared" si="7"/>
        <v/>
      </c>
      <c r="J167" s="8" t="str">
        <f>IFERROR(VLOOKUP(I167,[1]data!$A$2:$B$100,2,0),"")</f>
        <v/>
      </c>
      <c r="N167" s="9" t="str">
        <f>IF(I166&lt;&gt;"",IF(MAX(INDEX(($I$3:I166=I167)*($O$3:O166),0))=0,"",MAX(INDEX(($I$3:I166=I167)*($O$3:O166),0))),"")</f>
        <v/>
      </c>
      <c r="P167" s="9" t="str">
        <f t="shared" si="8"/>
        <v/>
      </c>
      <c r="Q167" s="2" t="str">
        <f>IFERROR(IF(AND(O167&lt;&gt;"",N167&lt;&gt;"",VLOOKUP(I167,[1]data!$A$2:$C$100,3,0)&gt;=1),VLOOKUP(I167,[1]data!$A$2:$C$100,3,0),P167/M167),"")</f>
        <v/>
      </c>
      <c r="R167" s="9" t="str">
        <f>IFERROR(IF(AND(O167&lt;&gt;"",VLOOKUP(I167,[1]data!$A$2:$C$100,3,0)&gt;=1),VLOOKUP(I167,[1]data!$A$2:$C$100,3,0)+O167,""),"")</f>
        <v/>
      </c>
      <c r="S167" t="e">
        <f>MAX(INDEX(($I$3:I166=I167)*($R$3:R166),0))</f>
        <v>#VALUE!</v>
      </c>
    </row>
    <row r="168" spans="2:19" x14ac:dyDescent="0.25">
      <c r="B168" s="8" t="str">
        <f>IFERROR(VLOOKUP(A168,[1]data!$D$2:$E$10,2,0),"")</f>
        <v/>
      </c>
      <c r="D168" s="1" t="str">
        <f>IFERROR(VLOOKUP(C168,[1]data!$F$2:$G$10,2,0),"")</f>
        <v/>
      </c>
      <c r="F168" s="9" t="str">
        <f t="shared" si="6"/>
        <v/>
      </c>
      <c r="G168" s="9" t="str">
        <f t="shared" si="7"/>
        <v/>
      </c>
      <c r="J168" s="8" t="str">
        <f>IFERROR(VLOOKUP(I168,[1]data!$A$2:$B$100,2,0),"")</f>
        <v/>
      </c>
      <c r="N168" s="9" t="str">
        <f>IF(I167&lt;&gt;"",IF(MAX(INDEX(($I$3:I167=I168)*($O$3:O167),0))=0,"",MAX(INDEX(($I$3:I167=I168)*($O$3:O167),0))),"")</f>
        <v/>
      </c>
      <c r="P168" s="9" t="str">
        <f t="shared" si="8"/>
        <v/>
      </c>
      <c r="Q168" s="2" t="str">
        <f>IFERROR(IF(AND(O168&lt;&gt;"",N168&lt;&gt;"",VLOOKUP(I168,[1]data!$A$2:$C$100,3,0)&gt;=1),VLOOKUP(I168,[1]data!$A$2:$C$100,3,0),P168/M168),"")</f>
        <v/>
      </c>
      <c r="R168" s="9" t="str">
        <f>IFERROR(IF(AND(O168&lt;&gt;"",VLOOKUP(I168,[1]data!$A$2:$C$100,3,0)&gt;=1),VLOOKUP(I168,[1]data!$A$2:$C$100,3,0)+O168,""),"")</f>
        <v/>
      </c>
      <c r="S168" t="e">
        <f>MAX(INDEX(($I$3:I167=I168)*($R$3:R167),0))</f>
        <v>#VALUE!</v>
      </c>
    </row>
    <row r="169" spans="2:19" x14ac:dyDescent="0.25">
      <c r="B169" s="8" t="str">
        <f>IFERROR(VLOOKUP(A169,[1]data!$D$2:$E$10,2,0),"")</f>
        <v/>
      </c>
      <c r="D169" s="1" t="str">
        <f>IFERROR(VLOOKUP(C169,[1]data!$F$2:$G$10,2,0),"")</f>
        <v/>
      </c>
      <c r="F169" s="9" t="str">
        <f t="shared" si="6"/>
        <v/>
      </c>
      <c r="G169" s="9" t="str">
        <f t="shared" si="7"/>
        <v/>
      </c>
      <c r="J169" s="8" t="str">
        <f>IFERROR(VLOOKUP(I169,[1]data!$A$2:$B$100,2,0),"")</f>
        <v/>
      </c>
      <c r="N169" s="9" t="str">
        <f>IF(I168&lt;&gt;"",IF(MAX(INDEX(($I$3:I168=I169)*($O$3:O168),0))=0,"",MAX(INDEX(($I$3:I168=I169)*($O$3:O168),0))),"")</f>
        <v/>
      </c>
      <c r="P169" s="9" t="str">
        <f t="shared" si="8"/>
        <v/>
      </c>
      <c r="Q169" s="2" t="str">
        <f>IFERROR(IF(AND(O169&lt;&gt;"",N169&lt;&gt;"",VLOOKUP(I169,[1]data!$A$2:$C$100,3,0)&gt;=1),VLOOKUP(I169,[1]data!$A$2:$C$100,3,0),P169/M169),"")</f>
        <v/>
      </c>
      <c r="R169" s="9" t="str">
        <f>IFERROR(IF(AND(O169&lt;&gt;"",VLOOKUP(I169,[1]data!$A$2:$C$100,3,0)&gt;=1),VLOOKUP(I169,[1]data!$A$2:$C$100,3,0)+O169,""),"")</f>
        <v/>
      </c>
      <c r="S169" t="e">
        <f>MAX(INDEX(($I$3:I168=I169)*($R$3:R168),0))</f>
        <v>#VALUE!</v>
      </c>
    </row>
    <row r="170" spans="2:19" x14ac:dyDescent="0.25">
      <c r="B170" s="8" t="str">
        <f>IFERROR(VLOOKUP(A170,[1]data!$D$2:$E$10,2,0),"")</f>
        <v/>
      </c>
      <c r="D170" s="1" t="str">
        <f>IFERROR(VLOOKUP(C170,[1]data!$F$2:$G$10,2,0),"")</f>
        <v/>
      </c>
      <c r="F170" s="9" t="str">
        <f t="shared" si="6"/>
        <v/>
      </c>
      <c r="G170" s="9" t="str">
        <f t="shared" si="7"/>
        <v/>
      </c>
      <c r="J170" s="8" t="str">
        <f>IFERROR(VLOOKUP(I170,[1]data!$A$2:$B$100,2,0),"")</f>
        <v/>
      </c>
      <c r="N170" s="9" t="str">
        <f>IF(I169&lt;&gt;"",IF(MAX(INDEX(($I$3:I169=I170)*($O$3:O169),0))=0,"",MAX(INDEX(($I$3:I169=I170)*($O$3:O169),0))),"")</f>
        <v/>
      </c>
      <c r="P170" s="9" t="str">
        <f t="shared" si="8"/>
        <v/>
      </c>
      <c r="Q170" s="2" t="str">
        <f>IFERROR(IF(AND(O170&lt;&gt;"",N170&lt;&gt;"",VLOOKUP(I170,[1]data!$A$2:$C$100,3,0)&gt;=1),VLOOKUP(I170,[1]data!$A$2:$C$100,3,0),P170/M170),"")</f>
        <v/>
      </c>
      <c r="R170" s="9" t="str">
        <f>IFERROR(IF(AND(O170&lt;&gt;"",VLOOKUP(I170,[1]data!$A$2:$C$100,3,0)&gt;=1),VLOOKUP(I170,[1]data!$A$2:$C$100,3,0)+O170,""),"")</f>
        <v/>
      </c>
      <c r="S170" t="e">
        <f>MAX(INDEX(($I$3:I169=I170)*($R$3:R169),0))</f>
        <v>#VALUE!</v>
      </c>
    </row>
    <row r="171" spans="2:19" x14ac:dyDescent="0.25">
      <c r="B171" s="8" t="str">
        <f>IFERROR(VLOOKUP(A171,[1]data!$D$2:$E$10,2,0),"")</f>
        <v/>
      </c>
      <c r="D171" s="1" t="str">
        <f>IFERROR(VLOOKUP(C171,[1]data!$F$2:$G$10,2,0),"")</f>
        <v/>
      </c>
      <c r="F171" s="9" t="str">
        <f t="shared" si="6"/>
        <v/>
      </c>
      <c r="G171" s="9" t="str">
        <f t="shared" si="7"/>
        <v/>
      </c>
      <c r="J171" s="8" t="str">
        <f>IFERROR(VLOOKUP(I171,[1]data!$A$2:$B$100,2,0),"")</f>
        <v/>
      </c>
      <c r="N171" s="9" t="str">
        <f>IF(I170&lt;&gt;"",IF(MAX(INDEX(($I$3:I170=I171)*($O$3:O170),0))=0,"",MAX(INDEX(($I$3:I170=I171)*($O$3:O170),0))),"")</f>
        <v/>
      </c>
      <c r="P171" s="9" t="str">
        <f t="shared" si="8"/>
        <v/>
      </c>
      <c r="Q171" s="2" t="str">
        <f>IFERROR(IF(AND(O171&lt;&gt;"",N171&lt;&gt;"",VLOOKUP(I171,[1]data!$A$2:$C$100,3,0)&gt;=1),VLOOKUP(I171,[1]data!$A$2:$C$100,3,0),P171/M171),"")</f>
        <v/>
      </c>
      <c r="R171" s="9" t="str">
        <f>IFERROR(IF(AND(O171&lt;&gt;"",VLOOKUP(I171,[1]data!$A$2:$C$100,3,0)&gt;=1),VLOOKUP(I171,[1]data!$A$2:$C$100,3,0)+O171,""),"")</f>
        <v/>
      </c>
      <c r="S171" t="e">
        <f>MAX(INDEX(($I$3:I170=I171)*($R$3:R170),0))</f>
        <v>#VALUE!</v>
      </c>
    </row>
    <row r="172" spans="2:19" x14ac:dyDescent="0.25">
      <c r="B172" s="8" t="str">
        <f>IFERROR(VLOOKUP(A172,[1]data!$D$2:$E$10,2,0),"")</f>
        <v/>
      </c>
      <c r="D172" s="1" t="str">
        <f>IFERROR(VLOOKUP(C172,[1]data!$F$2:$G$10,2,0),"")</f>
        <v/>
      </c>
      <c r="F172" s="9" t="str">
        <f t="shared" si="6"/>
        <v/>
      </c>
      <c r="G172" s="9" t="str">
        <f t="shared" si="7"/>
        <v/>
      </c>
      <c r="J172" s="8" t="str">
        <f>IFERROR(VLOOKUP(I172,[1]data!$A$2:$B$100,2,0),"")</f>
        <v/>
      </c>
      <c r="N172" s="9" t="str">
        <f>IF(I171&lt;&gt;"",IF(MAX(INDEX(($I$3:I171=I172)*($O$3:O171),0))=0,"",MAX(INDEX(($I$3:I171=I172)*($O$3:O171),0))),"")</f>
        <v/>
      </c>
      <c r="P172" s="9" t="str">
        <f t="shared" si="8"/>
        <v/>
      </c>
      <c r="Q172" s="2" t="str">
        <f>IFERROR(IF(AND(O172&lt;&gt;"",N172&lt;&gt;"",VLOOKUP(I172,[1]data!$A$2:$C$100,3,0)&gt;=1),VLOOKUP(I172,[1]data!$A$2:$C$100,3,0),P172/M172),"")</f>
        <v/>
      </c>
      <c r="R172" s="9" t="str">
        <f>IFERROR(IF(AND(O172&lt;&gt;"",VLOOKUP(I172,[1]data!$A$2:$C$100,3,0)&gt;=1),VLOOKUP(I172,[1]data!$A$2:$C$100,3,0)+O172,""),"")</f>
        <v/>
      </c>
      <c r="S172" t="e">
        <f>MAX(INDEX(($I$3:I171=I172)*($R$3:R171),0))</f>
        <v>#VALUE!</v>
      </c>
    </row>
    <row r="173" spans="2:19" x14ac:dyDescent="0.25">
      <c r="B173" s="8" t="str">
        <f>IFERROR(VLOOKUP(A173,[1]data!$D$2:$E$10,2,0),"")</f>
        <v/>
      </c>
      <c r="D173" s="1" t="str">
        <f>IFERROR(VLOOKUP(C173,[1]data!$F$2:$G$10,2,0),"")</f>
        <v/>
      </c>
      <c r="F173" s="9" t="str">
        <f t="shared" si="6"/>
        <v/>
      </c>
      <c r="G173" s="9" t="str">
        <f t="shared" si="7"/>
        <v/>
      </c>
      <c r="J173" s="8" t="str">
        <f>IFERROR(VLOOKUP(I173,[1]data!$A$2:$B$100,2,0),"")</f>
        <v/>
      </c>
      <c r="N173" s="9" t="str">
        <f>IF(I172&lt;&gt;"",IF(MAX(INDEX(($I$3:I172=I173)*($O$3:O172),0))=0,"",MAX(INDEX(($I$3:I172=I173)*($O$3:O172),0))),"")</f>
        <v/>
      </c>
      <c r="P173" s="9" t="str">
        <f t="shared" si="8"/>
        <v/>
      </c>
      <c r="Q173" s="2" t="str">
        <f>IFERROR(IF(AND(O173&lt;&gt;"",N173&lt;&gt;"",VLOOKUP(I173,[1]data!$A$2:$C$100,3,0)&gt;=1),VLOOKUP(I173,[1]data!$A$2:$C$100,3,0),P173/M173),"")</f>
        <v/>
      </c>
      <c r="R173" s="9" t="str">
        <f>IFERROR(IF(AND(O173&lt;&gt;"",VLOOKUP(I173,[1]data!$A$2:$C$100,3,0)&gt;=1),VLOOKUP(I173,[1]data!$A$2:$C$100,3,0)+O173,""),"")</f>
        <v/>
      </c>
      <c r="S173" t="e">
        <f>MAX(INDEX(($I$3:I172=I173)*($R$3:R172),0))</f>
        <v>#VALUE!</v>
      </c>
    </row>
    <row r="174" spans="2:19" x14ac:dyDescent="0.25">
      <c r="B174" s="8" t="str">
        <f>IFERROR(VLOOKUP(A174,[1]data!$D$2:$E$10,2,0),"")</f>
        <v/>
      </c>
      <c r="D174" s="1" t="str">
        <f>IFERROR(VLOOKUP(C174,[1]data!$F$2:$G$10,2,0),"")</f>
        <v/>
      </c>
      <c r="F174" s="9" t="str">
        <f t="shared" si="6"/>
        <v/>
      </c>
      <c r="G174" s="9" t="str">
        <f t="shared" si="7"/>
        <v/>
      </c>
      <c r="J174" s="8" t="str">
        <f>IFERROR(VLOOKUP(I174,[1]data!$A$2:$B$100,2,0),"")</f>
        <v/>
      </c>
      <c r="N174" s="9" t="str">
        <f>IF(I173&lt;&gt;"",IF(MAX(INDEX(($I$3:I173=I174)*($O$3:O173),0))=0,"",MAX(INDEX(($I$3:I173=I174)*($O$3:O173),0))),"")</f>
        <v/>
      </c>
      <c r="P174" s="9" t="str">
        <f t="shared" si="8"/>
        <v/>
      </c>
      <c r="Q174" s="2" t="str">
        <f>IFERROR(IF(AND(O174&lt;&gt;"",N174&lt;&gt;"",VLOOKUP(I174,[1]data!$A$2:$C$100,3,0)&gt;=1),VLOOKUP(I174,[1]data!$A$2:$C$100,3,0),P174/M174),"")</f>
        <v/>
      </c>
      <c r="R174" s="9" t="str">
        <f>IFERROR(IF(AND(O174&lt;&gt;"",VLOOKUP(I174,[1]data!$A$2:$C$100,3,0)&gt;=1),VLOOKUP(I174,[1]data!$A$2:$C$100,3,0)+O174,""),"")</f>
        <v/>
      </c>
      <c r="S174" t="e">
        <f>MAX(INDEX(($I$3:I173=I174)*($R$3:R173),0))</f>
        <v>#VALUE!</v>
      </c>
    </row>
    <row r="175" spans="2:19" x14ac:dyDescent="0.25">
      <c r="B175" s="8" t="str">
        <f>IFERROR(VLOOKUP(A175,[1]data!$D$2:$E$10,2,0),"")</f>
        <v/>
      </c>
      <c r="D175" s="1" t="str">
        <f>IFERROR(VLOOKUP(C175,[1]data!$F$2:$G$10,2,0),"")</f>
        <v/>
      </c>
      <c r="F175" s="9" t="str">
        <f t="shared" si="6"/>
        <v/>
      </c>
      <c r="G175" s="9" t="str">
        <f t="shared" si="7"/>
        <v/>
      </c>
      <c r="J175" s="8" t="str">
        <f>IFERROR(VLOOKUP(I175,[1]data!$A$2:$B$100,2,0),"")</f>
        <v/>
      </c>
      <c r="N175" s="9" t="str">
        <f>IF(I174&lt;&gt;"",IF(MAX(INDEX(($I$3:I174=I175)*($O$3:O174),0))=0,"",MAX(INDEX(($I$3:I174=I175)*($O$3:O174),0))),"")</f>
        <v/>
      </c>
      <c r="P175" s="9" t="str">
        <f t="shared" si="8"/>
        <v/>
      </c>
      <c r="Q175" s="2" t="str">
        <f>IFERROR(IF(AND(O175&lt;&gt;"",N175&lt;&gt;"",VLOOKUP(I175,[1]data!$A$2:$C$100,3,0)&gt;=1),VLOOKUP(I175,[1]data!$A$2:$C$100,3,0),P175/M175),"")</f>
        <v/>
      </c>
      <c r="R175" s="9" t="str">
        <f>IFERROR(IF(AND(O175&lt;&gt;"",VLOOKUP(I175,[1]data!$A$2:$C$100,3,0)&gt;=1),VLOOKUP(I175,[1]data!$A$2:$C$100,3,0)+O175,""),"")</f>
        <v/>
      </c>
      <c r="S175" t="e">
        <f>MAX(INDEX(($I$3:I174=I175)*($R$3:R174),0))</f>
        <v>#VALUE!</v>
      </c>
    </row>
    <row r="176" spans="2:19" x14ac:dyDescent="0.25">
      <c r="B176" s="8" t="str">
        <f>IFERROR(VLOOKUP(A176,[1]data!$D$2:$E$10,2,0),"")</f>
        <v/>
      </c>
      <c r="D176" s="1" t="str">
        <f>IFERROR(VLOOKUP(C176,[1]data!$F$2:$G$10,2,0),"")</f>
        <v/>
      </c>
      <c r="F176" s="9" t="str">
        <f t="shared" si="6"/>
        <v/>
      </c>
      <c r="G176" s="9" t="str">
        <f t="shared" si="7"/>
        <v/>
      </c>
      <c r="J176" s="8" t="str">
        <f>IFERROR(VLOOKUP(I176,[1]data!$A$2:$B$100,2,0),"")</f>
        <v/>
      </c>
      <c r="N176" s="9" t="str">
        <f>IF(I175&lt;&gt;"",IF(MAX(INDEX(($I$3:I175=I176)*($O$3:O175),0))=0,"",MAX(INDEX(($I$3:I175=I176)*($O$3:O175),0))),"")</f>
        <v/>
      </c>
      <c r="P176" s="9" t="str">
        <f t="shared" si="8"/>
        <v/>
      </c>
      <c r="Q176" s="2" t="str">
        <f>IFERROR(IF(AND(O176&lt;&gt;"",N176&lt;&gt;"",VLOOKUP(I176,[1]data!$A$2:$C$100,3,0)&gt;=1),VLOOKUP(I176,[1]data!$A$2:$C$100,3,0),P176/M176),"")</f>
        <v/>
      </c>
      <c r="R176" s="9" t="str">
        <f>IFERROR(IF(AND(O176&lt;&gt;"",VLOOKUP(I176,[1]data!$A$2:$C$100,3,0)&gt;=1),VLOOKUP(I176,[1]data!$A$2:$C$100,3,0)+O176,""),"")</f>
        <v/>
      </c>
      <c r="S176" t="e">
        <f>MAX(INDEX(($I$3:I175=I176)*($R$3:R175),0))</f>
        <v>#VALUE!</v>
      </c>
    </row>
    <row r="177" spans="2:19" x14ac:dyDescent="0.25">
      <c r="B177" s="8" t="str">
        <f>IFERROR(VLOOKUP(A177,[1]data!$D$2:$E$10,2,0),"")</f>
        <v/>
      </c>
      <c r="D177" s="1" t="str">
        <f>IFERROR(VLOOKUP(C177,[1]data!$F$2:$G$10,2,0),"")</f>
        <v/>
      </c>
      <c r="F177" s="9" t="str">
        <f t="shared" si="6"/>
        <v/>
      </c>
      <c r="G177" s="9" t="str">
        <f t="shared" si="7"/>
        <v/>
      </c>
      <c r="J177" s="8" t="str">
        <f>IFERROR(VLOOKUP(I177,[1]data!$A$2:$B$100,2,0),"")</f>
        <v/>
      </c>
      <c r="N177" s="9" t="str">
        <f>IF(I176&lt;&gt;"",IF(MAX(INDEX(($I$3:I176=I177)*($O$3:O176),0))=0,"",MAX(INDEX(($I$3:I176=I177)*($O$3:O176),0))),"")</f>
        <v/>
      </c>
      <c r="P177" s="9" t="str">
        <f t="shared" si="8"/>
        <v/>
      </c>
      <c r="Q177" s="2" t="str">
        <f>IFERROR(IF(AND(O177&lt;&gt;"",N177&lt;&gt;"",VLOOKUP(I177,[1]data!$A$2:$C$100,3,0)&gt;=1),VLOOKUP(I177,[1]data!$A$2:$C$100,3,0),P177/M177),"")</f>
        <v/>
      </c>
      <c r="R177" s="9" t="str">
        <f>IFERROR(IF(AND(O177&lt;&gt;"",VLOOKUP(I177,[1]data!$A$2:$C$100,3,0)&gt;=1),VLOOKUP(I177,[1]data!$A$2:$C$100,3,0)+O177,""),"")</f>
        <v/>
      </c>
      <c r="S177" t="e">
        <f>MAX(INDEX(($I$3:I176=I177)*($R$3:R176),0))</f>
        <v>#VALUE!</v>
      </c>
    </row>
    <row r="178" spans="2:19" x14ac:dyDescent="0.25">
      <c r="B178" s="8" t="str">
        <f>IFERROR(VLOOKUP(A178,[1]data!$D$2:$E$10,2,0),"")</f>
        <v/>
      </c>
      <c r="D178" s="1" t="str">
        <f>IFERROR(VLOOKUP(C178,[1]data!$F$2:$G$10,2,0),"")</f>
        <v/>
      </c>
      <c r="F178" s="9" t="str">
        <f t="shared" si="6"/>
        <v/>
      </c>
      <c r="G178" s="9" t="str">
        <f t="shared" si="7"/>
        <v/>
      </c>
      <c r="J178" s="8" t="str">
        <f>IFERROR(VLOOKUP(I178,[1]data!$A$2:$B$100,2,0),"")</f>
        <v/>
      </c>
      <c r="N178" s="9" t="str">
        <f>IF(I177&lt;&gt;"",IF(MAX(INDEX(($I$3:I177=I178)*($O$3:O177),0))=0,"",MAX(INDEX(($I$3:I177=I178)*($O$3:O177),0))),"")</f>
        <v/>
      </c>
      <c r="P178" s="9" t="str">
        <f t="shared" si="8"/>
        <v/>
      </c>
      <c r="Q178" s="2" t="str">
        <f>IFERROR(IF(AND(O178&lt;&gt;"",N178&lt;&gt;"",VLOOKUP(I178,[1]data!$A$2:$C$100,3,0)&gt;=1),VLOOKUP(I178,[1]data!$A$2:$C$100,3,0),P178/M178),"")</f>
        <v/>
      </c>
      <c r="R178" s="9" t="str">
        <f>IFERROR(IF(AND(O178&lt;&gt;"",VLOOKUP(I178,[1]data!$A$2:$C$100,3,0)&gt;=1),VLOOKUP(I178,[1]data!$A$2:$C$100,3,0)+O178,""),"")</f>
        <v/>
      </c>
      <c r="S178" t="e">
        <f>MAX(INDEX(($I$3:I177=I178)*($R$3:R177),0))</f>
        <v>#VALUE!</v>
      </c>
    </row>
    <row r="179" spans="2:19" x14ac:dyDescent="0.25">
      <c r="B179" s="8" t="str">
        <f>IFERROR(VLOOKUP(A179,[1]data!$D$2:$E$10,2,0),"")</f>
        <v/>
      </c>
      <c r="D179" s="1" t="str">
        <f>IFERROR(VLOOKUP(C179,[1]data!$F$2:$G$10,2,0),"")</f>
        <v/>
      </c>
      <c r="F179" s="9" t="str">
        <f t="shared" si="6"/>
        <v/>
      </c>
      <c r="G179" s="9" t="str">
        <f t="shared" si="7"/>
        <v/>
      </c>
      <c r="J179" s="8" t="str">
        <f>IFERROR(VLOOKUP(I179,[1]data!$A$2:$B$100,2,0),"")</f>
        <v/>
      </c>
      <c r="N179" s="9" t="str">
        <f>IF(I178&lt;&gt;"",IF(MAX(INDEX(($I$3:I178=I179)*($O$3:O178),0))=0,"",MAX(INDEX(($I$3:I178=I179)*($O$3:O178),0))),"")</f>
        <v/>
      </c>
      <c r="P179" s="9" t="str">
        <f t="shared" si="8"/>
        <v/>
      </c>
      <c r="Q179" s="2" t="str">
        <f>IFERROR(IF(AND(O179&lt;&gt;"",N179&lt;&gt;"",VLOOKUP(I179,[1]data!$A$2:$C$100,3,0)&gt;=1),VLOOKUP(I179,[1]data!$A$2:$C$100,3,0),P179/M179),"")</f>
        <v/>
      </c>
      <c r="R179" s="9" t="str">
        <f>IFERROR(IF(AND(O179&lt;&gt;"",VLOOKUP(I179,[1]data!$A$2:$C$100,3,0)&gt;=1),VLOOKUP(I179,[1]data!$A$2:$C$100,3,0)+O179,""),"")</f>
        <v/>
      </c>
      <c r="S179" t="e">
        <f>MAX(INDEX(($I$3:I178=I179)*($R$3:R178),0))</f>
        <v>#VALUE!</v>
      </c>
    </row>
    <row r="180" spans="2:19" x14ac:dyDescent="0.25">
      <c r="B180" s="8" t="str">
        <f>IFERROR(VLOOKUP(A180,[1]data!$D$2:$E$10,2,0),"")</f>
        <v/>
      </c>
      <c r="D180" s="1" t="str">
        <f>IFERROR(VLOOKUP(C180,[1]data!$F$2:$G$10,2,0),"")</f>
        <v/>
      </c>
      <c r="F180" s="9" t="str">
        <f t="shared" si="6"/>
        <v/>
      </c>
      <c r="G180" s="9" t="str">
        <f t="shared" si="7"/>
        <v/>
      </c>
      <c r="J180" s="8" t="str">
        <f>IFERROR(VLOOKUP(I180,[1]data!$A$2:$B$100,2,0),"")</f>
        <v/>
      </c>
      <c r="N180" s="9" t="str">
        <f>IF(I179&lt;&gt;"",IF(MAX(INDEX(($I$3:I179=I180)*($O$3:O179),0))=0,"",MAX(INDEX(($I$3:I179=I180)*($O$3:O179),0))),"")</f>
        <v/>
      </c>
      <c r="P180" s="9" t="str">
        <f t="shared" si="8"/>
        <v/>
      </c>
      <c r="Q180" s="2" t="str">
        <f>IFERROR(IF(AND(O180&lt;&gt;"",N180&lt;&gt;"",VLOOKUP(I180,[1]data!$A$2:$C$100,3,0)&gt;=1),VLOOKUP(I180,[1]data!$A$2:$C$100,3,0),P180/M180),"")</f>
        <v/>
      </c>
      <c r="R180" s="9" t="str">
        <f>IFERROR(IF(AND(O180&lt;&gt;"",VLOOKUP(I180,[1]data!$A$2:$C$100,3,0)&gt;=1),VLOOKUP(I180,[1]data!$A$2:$C$100,3,0)+O180,""),"")</f>
        <v/>
      </c>
      <c r="S180" t="e">
        <f>MAX(INDEX(($I$3:I179=I180)*($R$3:R179),0))</f>
        <v>#VALUE!</v>
      </c>
    </row>
    <row r="181" spans="2:19" x14ac:dyDescent="0.25">
      <c r="B181" s="8" t="str">
        <f>IFERROR(VLOOKUP(A181,[1]data!$D$2:$E$10,2,0),"")</f>
        <v/>
      </c>
      <c r="D181" s="1" t="str">
        <f>IFERROR(VLOOKUP(C181,[1]data!$F$2:$G$10,2,0),"")</f>
        <v/>
      </c>
      <c r="F181" s="9" t="str">
        <f t="shared" si="6"/>
        <v/>
      </c>
      <c r="G181" s="9" t="str">
        <f t="shared" si="7"/>
        <v/>
      </c>
      <c r="J181" s="8" t="str">
        <f>IFERROR(VLOOKUP(I181,[1]data!$A$2:$B$100,2,0),"")</f>
        <v/>
      </c>
      <c r="N181" s="9" t="str">
        <f>IF(I180&lt;&gt;"",IF(MAX(INDEX(($I$3:I180=I181)*($O$3:O180),0))=0,"",MAX(INDEX(($I$3:I180=I181)*($O$3:O180),0))),"")</f>
        <v/>
      </c>
      <c r="P181" s="9" t="str">
        <f t="shared" si="8"/>
        <v/>
      </c>
      <c r="Q181" s="2" t="str">
        <f>IFERROR(IF(AND(O181&lt;&gt;"",N181&lt;&gt;"",VLOOKUP(I181,[1]data!$A$2:$C$100,3,0)&gt;=1),VLOOKUP(I181,[1]data!$A$2:$C$100,3,0),P181/M181),"")</f>
        <v/>
      </c>
      <c r="R181" s="9" t="str">
        <f>IFERROR(IF(AND(O181&lt;&gt;"",VLOOKUP(I181,[1]data!$A$2:$C$100,3,0)&gt;=1),VLOOKUP(I181,[1]data!$A$2:$C$100,3,0)+O181,""),"")</f>
        <v/>
      </c>
      <c r="S181" t="e">
        <f>MAX(INDEX(($I$3:I180=I181)*($R$3:R180),0))</f>
        <v>#VALUE!</v>
      </c>
    </row>
    <row r="182" spans="2:19" x14ac:dyDescent="0.25">
      <c r="B182" s="8" t="str">
        <f>IFERROR(VLOOKUP(A182,[1]data!$D$2:$E$10,2,0),"")</f>
        <v/>
      </c>
      <c r="D182" s="1" t="str">
        <f>IFERROR(VLOOKUP(C182,[1]data!$F$2:$G$10,2,0),"")</f>
        <v/>
      </c>
      <c r="F182" s="9" t="str">
        <f t="shared" si="6"/>
        <v/>
      </c>
      <c r="G182" s="9" t="str">
        <f t="shared" si="7"/>
        <v/>
      </c>
      <c r="J182" s="8" t="str">
        <f>IFERROR(VLOOKUP(I182,[1]data!$A$2:$B$100,2,0),"")</f>
        <v/>
      </c>
      <c r="N182" s="9" t="str">
        <f>IF(I181&lt;&gt;"",IF(MAX(INDEX(($I$3:I181=I182)*($O$3:O181),0))=0,"",MAX(INDEX(($I$3:I181=I182)*($O$3:O181),0))),"")</f>
        <v/>
      </c>
      <c r="P182" s="9" t="str">
        <f t="shared" si="8"/>
        <v/>
      </c>
      <c r="Q182" s="2" t="str">
        <f>IFERROR(IF(AND(O182&lt;&gt;"",N182&lt;&gt;"",VLOOKUP(I182,[1]data!$A$2:$C$100,3,0)&gt;=1),VLOOKUP(I182,[1]data!$A$2:$C$100,3,0),P182/M182),"")</f>
        <v/>
      </c>
      <c r="R182" s="9" t="str">
        <f>IFERROR(IF(AND(O182&lt;&gt;"",VLOOKUP(I182,[1]data!$A$2:$C$100,3,0)&gt;=1),VLOOKUP(I182,[1]data!$A$2:$C$100,3,0)+O182,""),"")</f>
        <v/>
      </c>
      <c r="S182" t="e">
        <f>MAX(INDEX(($I$3:I181=I182)*($R$3:R181),0))</f>
        <v>#VALUE!</v>
      </c>
    </row>
    <row r="183" spans="2:19" x14ac:dyDescent="0.25">
      <c r="B183" s="8" t="str">
        <f>IFERROR(VLOOKUP(A183,[1]data!$D$2:$E$10,2,0),"")</f>
        <v/>
      </c>
      <c r="D183" s="1" t="str">
        <f>IFERROR(VLOOKUP(C183,[1]data!$F$2:$G$10,2,0),"")</f>
        <v/>
      </c>
      <c r="F183" s="9" t="str">
        <f t="shared" si="6"/>
        <v/>
      </c>
      <c r="G183" s="9" t="str">
        <f t="shared" si="7"/>
        <v/>
      </c>
      <c r="J183" s="8" t="str">
        <f>IFERROR(VLOOKUP(I183,[1]data!$A$2:$B$100,2,0),"")</f>
        <v/>
      </c>
      <c r="N183" s="9" t="str">
        <f>IF(I182&lt;&gt;"",IF(MAX(INDEX(($I$3:I182=I183)*($O$3:O182),0))=0,"",MAX(INDEX(($I$3:I182=I183)*($O$3:O182),0))),"")</f>
        <v/>
      </c>
      <c r="P183" s="9" t="str">
        <f t="shared" si="8"/>
        <v/>
      </c>
      <c r="Q183" s="2" t="str">
        <f>IFERROR(IF(AND(O183&lt;&gt;"",N183&lt;&gt;"",VLOOKUP(I183,[1]data!$A$2:$C$100,3,0)&gt;=1),VLOOKUP(I183,[1]data!$A$2:$C$100,3,0),P183/M183),"")</f>
        <v/>
      </c>
      <c r="R183" s="9" t="str">
        <f>IFERROR(IF(AND(O183&lt;&gt;"",VLOOKUP(I183,[1]data!$A$2:$C$100,3,0)&gt;=1),VLOOKUP(I183,[1]data!$A$2:$C$100,3,0)+O183,""),"")</f>
        <v/>
      </c>
      <c r="S183" t="e">
        <f>MAX(INDEX(($I$3:I182=I183)*($R$3:R182),0))</f>
        <v>#VALUE!</v>
      </c>
    </row>
    <row r="184" spans="2:19" x14ac:dyDescent="0.25">
      <c r="B184" s="8" t="str">
        <f>IFERROR(VLOOKUP(A184,[1]data!$D$2:$E$10,2,0),"")</f>
        <v/>
      </c>
      <c r="D184" s="1" t="str">
        <f>IFERROR(VLOOKUP(C184,[1]data!$F$2:$G$10,2,0),"")</f>
        <v/>
      </c>
      <c r="F184" s="9" t="str">
        <f t="shared" si="6"/>
        <v/>
      </c>
      <c r="G184" s="9" t="str">
        <f t="shared" si="7"/>
        <v/>
      </c>
      <c r="J184" s="8" t="str">
        <f>IFERROR(VLOOKUP(I184,[1]data!$A$2:$B$100,2,0),"")</f>
        <v/>
      </c>
      <c r="N184" s="9" t="str">
        <f>IF(I183&lt;&gt;"",IF(MAX(INDEX(($I$3:I183=I184)*($O$3:O183),0))=0,"",MAX(INDEX(($I$3:I183=I184)*($O$3:O183),0))),"")</f>
        <v/>
      </c>
      <c r="P184" s="9" t="str">
        <f t="shared" si="8"/>
        <v/>
      </c>
      <c r="Q184" s="2" t="str">
        <f>IFERROR(IF(AND(O184&lt;&gt;"",N184&lt;&gt;"",VLOOKUP(I184,[1]data!$A$2:$C$100,3,0)&gt;=1),VLOOKUP(I184,[1]data!$A$2:$C$100,3,0),P184/M184),"")</f>
        <v/>
      </c>
      <c r="R184" s="9" t="str">
        <f>IFERROR(IF(AND(O184&lt;&gt;"",VLOOKUP(I184,[1]data!$A$2:$C$100,3,0)&gt;=1),VLOOKUP(I184,[1]data!$A$2:$C$100,3,0)+O184,""),"")</f>
        <v/>
      </c>
      <c r="S184" t="e">
        <f>MAX(INDEX(($I$3:I183=I184)*($R$3:R183),0))</f>
        <v>#VALUE!</v>
      </c>
    </row>
    <row r="185" spans="2:19" x14ac:dyDescent="0.25">
      <c r="B185" s="8" t="str">
        <f>IFERROR(VLOOKUP(A185,[1]data!$D$2:$E$10,2,0),"")</f>
        <v/>
      </c>
      <c r="D185" s="1" t="str">
        <f>IFERROR(VLOOKUP(C185,[1]data!$F$2:$G$10,2,0),"")</f>
        <v/>
      </c>
      <c r="F185" s="9" t="str">
        <f t="shared" si="6"/>
        <v/>
      </c>
      <c r="G185" s="9" t="str">
        <f t="shared" si="7"/>
        <v/>
      </c>
      <c r="J185" s="8" t="str">
        <f>IFERROR(VLOOKUP(I185,[1]data!$A$2:$B$100,2,0),"")</f>
        <v/>
      </c>
      <c r="N185" s="9" t="str">
        <f>IF(I184&lt;&gt;"",IF(MAX(INDEX(($I$3:I184=I185)*($O$3:O184),0))=0,"",MAX(INDEX(($I$3:I184=I185)*($O$3:O184),0))),"")</f>
        <v/>
      </c>
      <c r="P185" s="9" t="str">
        <f t="shared" si="8"/>
        <v/>
      </c>
      <c r="Q185" s="2" t="str">
        <f>IFERROR(IF(AND(O185&lt;&gt;"",N185&lt;&gt;"",VLOOKUP(I185,[1]data!$A$2:$C$100,3,0)&gt;=1),VLOOKUP(I185,[1]data!$A$2:$C$100,3,0),P185/M185),"")</f>
        <v/>
      </c>
      <c r="R185" s="9" t="str">
        <f>IFERROR(IF(AND(O185&lt;&gt;"",VLOOKUP(I185,[1]data!$A$2:$C$100,3,0)&gt;=1),VLOOKUP(I185,[1]data!$A$2:$C$100,3,0)+O185,""),"")</f>
        <v/>
      </c>
      <c r="S185" t="e">
        <f>MAX(INDEX(($I$3:I184=I185)*($R$3:R184),0))</f>
        <v>#VALUE!</v>
      </c>
    </row>
    <row r="186" spans="2:19" x14ac:dyDescent="0.25">
      <c r="B186" s="8" t="str">
        <f>IFERROR(VLOOKUP(A186,[1]data!$D$2:$E$10,2,0),"")</f>
        <v/>
      </c>
      <c r="D186" s="1" t="str">
        <f>IFERROR(VLOOKUP(C186,[1]data!$F$2:$G$10,2,0),"")</f>
        <v/>
      </c>
      <c r="F186" s="9" t="str">
        <f t="shared" si="6"/>
        <v/>
      </c>
      <c r="G186" s="9" t="str">
        <f t="shared" si="7"/>
        <v/>
      </c>
      <c r="J186" s="8" t="str">
        <f>IFERROR(VLOOKUP(I186,[1]data!$A$2:$B$100,2,0),"")</f>
        <v/>
      </c>
      <c r="N186" s="9" t="str">
        <f>IF(I185&lt;&gt;"",IF(MAX(INDEX(($I$3:I185=I186)*($O$3:O185),0))=0,"",MAX(INDEX(($I$3:I185=I186)*($O$3:O185),0))),"")</f>
        <v/>
      </c>
      <c r="P186" s="9" t="str">
        <f t="shared" si="8"/>
        <v/>
      </c>
      <c r="Q186" s="2" t="str">
        <f>IFERROR(IF(AND(O186&lt;&gt;"",N186&lt;&gt;"",VLOOKUP(I186,[1]data!$A$2:$C$100,3,0)&gt;=1),VLOOKUP(I186,[1]data!$A$2:$C$100,3,0),P186/M186),"")</f>
        <v/>
      </c>
      <c r="R186" s="9" t="str">
        <f>IFERROR(IF(AND(O186&lt;&gt;"",VLOOKUP(I186,[1]data!$A$2:$C$100,3,0)&gt;=1),VLOOKUP(I186,[1]data!$A$2:$C$100,3,0)+O186,""),"")</f>
        <v/>
      </c>
      <c r="S186" t="e">
        <f>MAX(INDEX(($I$3:I185=I186)*($R$3:R185),0))</f>
        <v>#VALUE!</v>
      </c>
    </row>
    <row r="187" spans="2:19" x14ac:dyDescent="0.25">
      <c r="B187" s="8" t="str">
        <f>IFERROR(VLOOKUP(A187,[1]data!$D$2:$E$10,2,0),"")</f>
        <v/>
      </c>
      <c r="D187" s="1" t="str">
        <f>IFERROR(VLOOKUP(C187,[1]data!$F$2:$G$10,2,0),"")</f>
        <v/>
      </c>
      <c r="F187" s="9" t="str">
        <f t="shared" si="6"/>
        <v/>
      </c>
      <c r="G187" s="9" t="str">
        <f t="shared" si="7"/>
        <v/>
      </c>
      <c r="J187" s="8" t="str">
        <f>IFERROR(VLOOKUP(I187,[1]data!$A$2:$B$100,2,0),"")</f>
        <v/>
      </c>
      <c r="N187" s="9" t="str">
        <f>IF(I186&lt;&gt;"",IF(MAX(INDEX(($I$3:I186=I187)*($O$3:O186),0))=0,"",MAX(INDEX(($I$3:I186=I187)*($O$3:O186),0))),"")</f>
        <v/>
      </c>
      <c r="P187" s="9" t="str">
        <f t="shared" si="8"/>
        <v/>
      </c>
      <c r="Q187" s="2" t="str">
        <f>IFERROR(IF(AND(O187&lt;&gt;"",N187&lt;&gt;"",VLOOKUP(I187,[1]data!$A$2:$C$100,3,0)&gt;=1),VLOOKUP(I187,[1]data!$A$2:$C$100,3,0),P187/M187),"")</f>
        <v/>
      </c>
      <c r="R187" s="9" t="str">
        <f>IFERROR(IF(AND(O187&lt;&gt;"",VLOOKUP(I187,[1]data!$A$2:$C$100,3,0)&gt;=1),VLOOKUP(I187,[1]data!$A$2:$C$100,3,0)+O187,""),"")</f>
        <v/>
      </c>
      <c r="S187" t="e">
        <f>MAX(INDEX(($I$3:I186=I187)*($R$3:R186),0))</f>
        <v>#VALUE!</v>
      </c>
    </row>
    <row r="188" spans="2:19" x14ac:dyDescent="0.25">
      <c r="B188" s="8" t="str">
        <f>IFERROR(VLOOKUP(A188,[1]data!$D$2:$E$10,2,0),"")</f>
        <v/>
      </c>
      <c r="D188" s="1" t="str">
        <f>IFERROR(VLOOKUP(C188,[1]data!$F$2:$G$10,2,0),"")</f>
        <v/>
      </c>
      <c r="F188" s="9" t="str">
        <f t="shared" si="6"/>
        <v/>
      </c>
      <c r="G188" s="9" t="str">
        <f t="shared" si="7"/>
        <v/>
      </c>
      <c r="J188" s="8" t="str">
        <f>IFERROR(VLOOKUP(I188,[1]data!$A$2:$B$100,2,0),"")</f>
        <v/>
      </c>
      <c r="N188" s="9" t="str">
        <f>IF(I187&lt;&gt;"",IF(MAX(INDEX(($I$3:I187=I188)*($O$3:O187),0))=0,"",MAX(INDEX(($I$3:I187=I188)*($O$3:O187),0))),"")</f>
        <v/>
      </c>
      <c r="P188" s="9" t="str">
        <f t="shared" si="8"/>
        <v/>
      </c>
      <c r="Q188" s="2" t="str">
        <f>IFERROR(IF(AND(O188&lt;&gt;"",N188&lt;&gt;"",VLOOKUP(I188,[1]data!$A$2:$C$100,3,0)&gt;=1),VLOOKUP(I188,[1]data!$A$2:$C$100,3,0),P188/M188),"")</f>
        <v/>
      </c>
      <c r="R188" s="9" t="str">
        <f>IFERROR(IF(AND(O188&lt;&gt;"",VLOOKUP(I188,[1]data!$A$2:$C$100,3,0)&gt;=1),VLOOKUP(I188,[1]data!$A$2:$C$100,3,0)+O188,""),"")</f>
        <v/>
      </c>
      <c r="S188" t="e">
        <f>MAX(INDEX(($I$3:I187=I188)*($R$3:R187),0))</f>
        <v>#VALUE!</v>
      </c>
    </row>
    <row r="189" spans="2:19" x14ac:dyDescent="0.25">
      <c r="B189" s="8" t="str">
        <f>IFERROR(VLOOKUP(A189,[1]data!$D$2:$E$10,2,0),"")</f>
        <v/>
      </c>
      <c r="D189" s="1" t="str">
        <f>IFERROR(VLOOKUP(C189,[1]data!$F$2:$G$10,2,0),"")</f>
        <v/>
      </c>
      <c r="F189" s="9" t="str">
        <f t="shared" si="6"/>
        <v/>
      </c>
      <c r="G189" s="9" t="str">
        <f t="shared" si="7"/>
        <v/>
      </c>
      <c r="J189" s="8" t="str">
        <f>IFERROR(VLOOKUP(I189,[1]data!$A$2:$B$100,2,0),"")</f>
        <v/>
      </c>
      <c r="N189" s="9" t="str">
        <f>IF(I188&lt;&gt;"",IF(MAX(INDEX(($I$3:I188=I189)*($O$3:O188),0))=0,"",MAX(INDEX(($I$3:I188=I189)*($O$3:O188),0))),"")</f>
        <v/>
      </c>
      <c r="P189" s="9" t="str">
        <f t="shared" si="8"/>
        <v/>
      </c>
      <c r="Q189" s="2" t="str">
        <f>IFERROR(IF(AND(O189&lt;&gt;"",N189&lt;&gt;"",VLOOKUP(I189,[1]data!$A$2:$C$100,3,0)&gt;=1),VLOOKUP(I189,[1]data!$A$2:$C$100,3,0),P189/M189),"")</f>
        <v/>
      </c>
      <c r="R189" s="9" t="str">
        <f>IFERROR(IF(AND(O189&lt;&gt;"",VLOOKUP(I189,[1]data!$A$2:$C$100,3,0)&gt;=1),VLOOKUP(I189,[1]data!$A$2:$C$100,3,0)+O189,""),"")</f>
        <v/>
      </c>
      <c r="S189" t="e">
        <f>MAX(INDEX(($I$3:I188=I189)*($R$3:R188),0))</f>
        <v>#VALUE!</v>
      </c>
    </row>
    <row r="190" spans="2:19" x14ac:dyDescent="0.25">
      <c r="B190" s="8" t="str">
        <f>IFERROR(VLOOKUP(A190,[1]data!$D$2:$E$10,2,0),"")</f>
        <v/>
      </c>
      <c r="D190" s="1" t="str">
        <f>IFERROR(VLOOKUP(C190,[1]data!$F$2:$G$10,2,0),"")</f>
        <v/>
      </c>
      <c r="F190" s="9" t="str">
        <f t="shared" si="6"/>
        <v/>
      </c>
      <c r="G190" s="9" t="str">
        <f t="shared" si="7"/>
        <v/>
      </c>
      <c r="J190" s="8" t="str">
        <f>IFERROR(VLOOKUP(I190,[1]data!$A$2:$B$100,2,0),"")</f>
        <v/>
      </c>
      <c r="N190" s="9" t="str">
        <f>IF(I189&lt;&gt;"",IF(MAX(INDEX(($I$3:I189=I190)*($O$3:O189),0))=0,"",MAX(INDEX(($I$3:I189=I190)*($O$3:O189),0))),"")</f>
        <v/>
      </c>
      <c r="P190" s="9" t="str">
        <f t="shared" si="8"/>
        <v/>
      </c>
      <c r="Q190" s="2" t="str">
        <f>IFERROR(IF(AND(O190&lt;&gt;"",N190&lt;&gt;"",VLOOKUP(I190,[1]data!$A$2:$C$100,3,0)&gt;=1),VLOOKUP(I190,[1]data!$A$2:$C$100,3,0),P190/M190),"")</f>
        <v/>
      </c>
      <c r="R190" s="9" t="str">
        <f>IFERROR(IF(AND(O190&lt;&gt;"",VLOOKUP(I190,[1]data!$A$2:$C$100,3,0)&gt;=1),VLOOKUP(I190,[1]data!$A$2:$C$100,3,0)+O190,""),"")</f>
        <v/>
      </c>
      <c r="S190" t="e">
        <f>MAX(INDEX(($I$3:I189=I190)*($R$3:R189),0))</f>
        <v>#VALUE!</v>
      </c>
    </row>
    <row r="191" spans="2:19" x14ac:dyDescent="0.25">
      <c r="B191" s="8" t="str">
        <f>IFERROR(VLOOKUP(A191,[1]data!$D$2:$E$10,2,0),"")</f>
        <v/>
      </c>
      <c r="D191" s="1" t="str">
        <f>IFERROR(VLOOKUP(C191,[1]data!$F$2:$G$10,2,0),"")</f>
        <v/>
      </c>
      <c r="F191" s="9" t="str">
        <f t="shared" si="6"/>
        <v/>
      </c>
      <c r="G191" s="9" t="str">
        <f t="shared" si="7"/>
        <v/>
      </c>
      <c r="J191" s="8" t="str">
        <f>IFERROR(VLOOKUP(I191,[1]data!$A$2:$B$100,2,0),"")</f>
        <v/>
      </c>
      <c r="N191" s="9" t="str">
        <f>IF(I190&lt;&gt;"",IF(MAX(INDEX(($I$3:I190=I191)*($O$3:O190),0))=0,"",MAX(INDEX(($I$3:I190=I191)*($O$3:O190),0))),"")</f>
        <v/>
      </c>
      <c r="P191" s="9" t="str">
        <f t="shared" si="8"/>
        <v/>
      </c>
      <c r="Q191" s="2" t="str">
        <f>IFERROR(IF(AND(O191&lt;&gt;"",N191&lt;&gt;"",VLOOKUP(I191,[1]data!$A$2:$C$100,3,0)&gt;=1),VLOOKUP(I191,[1]data!$A$2:$C$100,3,0),P191/M191),"")</f>
        <v/>
      </c>
      <c r="R191" s="9" t="str">
        <f>IFERROR(IF(AND(O191&lt;&gt;"",VLOOKUP(I191,[1]data!$A$2:$C$100,3,0)&gt;=1),VLOOKUP(I191,[1]data!$A$2:$C$100,3,0)+O191,""),"")</f>
        <v/>
      </c>
      <c r="S191" t="e">
        <f>MAX(INDEX(($I$3:I190=I191)*($R$3:R190),0))</f>
        <v>#VALUE!</v>
      </c>
    </row>
    <row r="192" spans="2:19" x14ac:dyDescent="0.25">
      <c r="B192" s="8" t="str">
        <f>IFERROR(VLOOKUP(A192,[1]data!$D$2:$E$10,2,0),"")</f>
        <v/>
      </c>
      <c r="D192" s="1" t="str">
        <f>IFERROR(VLOOKUP(C192,[1]data!$F$2:$G$10,2,0),"")</f>
        <v/>
      </c>
      <c r="F192" s="9" t="str">
        <f t="shared" si="6"/>
        <v/>
      </c>
      <c r="G192" s="9" t="str">
        <f t="shared" si="7"/>
        <v/>
      </c>
      <c r="J192" s="8" t="str">
        <f>IFERROR(VLOOKUP(I192,[1]data!$A$2:$B$100,2,0),"")</f>
        <v/>
      </c>
      <c r="N192" s="9" t="str">
        <f>IF(I191&lt;&gt;"",IF(MAX(INDEX(($I$3:I191=I192)*($O$3:O191),0))=0,"",MAX(INDEX(($I$3:I191=I192)*($O$3:O191),0))),"")</f>
        <v/>
      </c>
      <c r="P192" s="9" t="str">
        <f t="shared" si="8"/>
        <v/>
      </c>
      <c r="Q192" s="2" t="str">
        <f>IFERROR(IF(AND(O192&lt;&gt;"",N192&lt;&gt;"",VLOOKUP(I192,[1]data!$A$2:$C$100,3,0)&gt;=1),VLOOKUP(I192,[1]data!$A$2:$C$100,3,0),P192/M192),"")</f>
        <v/>
      </c>
      <c r="R192" s="9" t="str">
        <f>IFERROR(IF(AND(O192&lt;&gt;"",VLOOKUP(I192,[1]data!$A$2:$C$100,3,0)&gt;=1),VLOOKUP(I192,[1]data!$A$2:$C$100,3,0)+O192,""),"")</f>
        <v/>
      </c>
      <c r="S192" t="e">
        <f>MAX(INDEX(($I$3:I191=I192)*($R$3:R191),0))</f>
        <v>#VALUE!</v>
      </c>
    </row>
    <row r="193" spans="2:19" x14ac:dyDescent="0.25">
      <c r="B193" s="8" t="str">
        <f>IFERROR(VLOOKUP(A193,[1]data!$D$2:$E$10,2,0),"")</f>
        <v/>
      </c>
      <c r="D193" s="1" t="str">
        <f>IFERROR(VLOOKUP(C193,[1]data!$F$2:$G$10,2,0),"")</f>
        <v/>
      </c>
      <c r="F193" s="9" t="str">
        <f t="shared" si="6"/>
        <v/>
      </c>
      <c r="G193" s="9" t="str">
        <f t="shared" si="7"/>
        <v/>
      </c>
      <c r="J193" s="8" t="str">
        <f>IFERROR(VLOOKUP(I193,[1]data!$A$2:$B$100,2,0),"")</f>
        <v/>
      </c>
      <c r="N193" s="9" t="str">
        <f>IF(I192&lt;&gt;"",IF(MAX(INDEX(($I$3:I192=I193)*($O$3:O192),0))=0,"",MAX(INDEX(($I$3:I192=I193)*($O$3:O192),0))),"")</f>
        <v/>
      </c>
      <c r="P193" s="9" t="str">
        <f t="shared" si="8"/>
        <v/>
      </c>
      <c r="Q193" s="2" t="str">
        <f>IFERROR(IF(AND(O193&lt;&gt;"",N193&lt;&gt;"",VLOOKUP(I193,[1]data!$A$2:$C$100,3,0)&gt;=1),VLOOKUP(I193,[1]data!$A$2:$C$100,3,0),P193/M193),"")</f>
        <v/>
      </c>
      <c r="R193" s="9" t="str">
        <f>IFERROR(IF(AND(O193&lt;&gt;"",VLOOKUP(I193,[1]data!$A$2:$C$100,3,0)&gt;=1),VLOOKUP(I193,[1]data!$A$2:$C$100,3,0)+O193,""),"")</f>
        <v/>
      </c>
      <c r="S193" t="e">
        <f>MAX(INDEX(($I$3:I192=I193)*($R$3:R192),0))</f>
        <v>#VALUE!</v>
      </c>
    </row>
    <row r="194" spans="2:19" x14ac:dyDescent="0.25">
      <c r="B194" s="8" t="str">
        <f>IFERROR(VLOOKUP(A194,[1]data!$D$2:$E$10,2,0),"")</f>
        <v/>
      </c>
      <c r="D194" s="1" t="str">
        <f>IFERROR(VLOOKUP(C194,[1]data!$F$2:$G$10,2,0),"")</f>
        <v/>
      </c>
      <c r="F194" s="9" t="str">
        <f t="shared" si="6"/>
        <v/>
      </c>
      <c r="G194" s="9" t="str">
        <f t="shared" si="7"/>
        <v/>
      </c>
      <c r="J194" s="8" t="str">
        <f>IFERROR(VLOOKUP(I194,[1]data!$A$2:$B$100,2,0),"")</f>
        <v/>
      </c>
      <c r="N194" s="9" t="str">
        <f>IF(I193&lt;&gt;"",IF(MAX(INDEX(($I$3:I193=I194)*($O$3:O193),0))=0,"",MAX(INDEX(($I$3:I193=I194)*($O$3:O193),0))),"")</f>
        <v/>
      </c>
      <c r="P194" s="9" t="str">
        <f t="shared" si="8"/>
        <v/>
      </c>
      <c r="Q194" s="2" t="str">
        <f>IFERROR(IF(AND(O194&lt;&gt;"",N194&lt;&gt;"",VLOOKUP(I194,[1]data!$A$2:$C$100,3,0)&gt;=1),VLOOKUP(I194,[1]data!$A$2:$C$100,3,0),P194/M194),"")</f>
        <v/>
      </c>
      <c r="R194" s="9" t="str">
        <f>IFERROR(IF(AND(O194&lt;&gt;"",VLOOKUP(I194,[1]data!$A$2:$C$100,3,0)&gt;=1),VLOOKUP(I194,[1]data!$A$2:$C$100,3,0)+O194,""),"")</f>
        <v/>
      </c>
      <c r="S194" t="e">
        <f>MAX(INDEX(($I$3:I193=I194)*($R$3:R193),0))</f>
        <v>#VALUE!</v>
      </c>
    </row>
    <row r="195" spans="2:19" x14ac:dyDescent="0.25">
      <c r="B195" s="8" t="str">
        <f>IFERROR(VLOOKUP(A195,[1]data!$D$2:$E$10,2,0),"")</f>
        <v/>
      </c>
      <c r="D195" s="1" t="str">
        <f>IFERROR(VLOOKUP(C195,[1]data!$F$2:$G$10,2,0),"")</f>
        <v/>
      </c>
      <c r="F195" s="9" t="str">
        <f t="shared" ref="F195:F258" si="9">IF(H195="","",H195)</f>
        <v/>
      </c>
      <c r="G195" s="9" t="str">
        <f t="shared" ref="G195:G258" si="10">IF(I195=1,H195*1.8,"")</f>
        <v/>
      </c>
      <c r="J195" s="8" t="str">
        <f>IFERROR(VLOOKUP(I195,[1]data!$A$2:$B$100,2,0),"")</f>
        <v/>
      </c>
      <c r="N195" s="9" t="str">
        <f>IF(I194&lt;&gt;"",IF(MAX(INDEX(($I$3:I194=I195)*($O$3:O194),0))=0,"",MAX(INDEX(($I$3:I194=I195)*($O$3:O194),0))),"")</f>
        <v/>
      </c>
      <c r="P195" s="9" t="str">
        <f t="shared" si="8"/>
        <v/>
      </c>
      <c r="Q195" s="2" t="str">
        <f>IFERROR(IF(AND(O195&lt;&gt;"",N195&lt;&gt;"",VLOOKUP(I195,[1]data!$A$2:$C$100,3,0)&gt;=1),VLOOKUP(I195,[1]data!$A$2:$C$100,3,0),P195/M195),"")</f>
        <v/>
      </c>
      <c r="R195" s="9" t="str">
        <f>IFERROR(IF(AND(O195&lt;&gt;"",VLOOKUP(I195,[1]data!$A$2:$C$100,3,0)&gt;=1),VLOOKUP(I195,[1]data!$A$2:$C$100,3,0)+O195,""),"")</f>
        <v/>
      </c>
      <c r="S195" t="e">
        <f>MAX(INDEX(($I$3:I194=I195)*($R$3:R194),0))</f>
        <v>#VALUE!</v>
      </c>
    </row>
    <row r="196" spans="2:19" x14ac:dyDescent="0.25">
      <c r="B196" s="8" t="str">
        <f>IFERROR(VLOOKUP(A196,[1]data!$D$2:$E$10,2,0),"")</f>
        <v/>
      </c>
      <c r="D196" s="1" t="str">
        <f>IFERROR(VLOOKUP(C196,[1]data!$F$2:$G$10,2,0),"")</f>
        <v/>
      </c>
      <c r="F196" s="9" t="str">
        <f t="shared" si="9"/>
        <v/>
      </c>
      <c r="G196" s="9" t="str">
        <f t="shared" si="10"/>
        <v/>
      </c>
      <c r="J196" s="8" t="str">
        <f>IFERROR(VLOOKUP(I196,[1]data!$A$2:$B$100,2,0),"")</f>
        <v/>
      </c>
      <c r="N196" s="9" t="str">
        <f>IF(I195&lt;&gt;"",IF(MAX(INDEX(($I$3:I195=I196)*($O$3:O195),0))=0,"",MAX(INDEX(($I$3:I195=I196)*($O$3:O195),0))),"")</f>
        <v/>
      </c>
      <c r="P196" s="9" t="str">
        <f t="shared" ref="P196:P259" si="11">IF(OR(O196="",N196=""),"",O196-N196)</f>
        <v/>
      </c>
      <c r="Q196" s="2" t="str">
        <f>IFERROR(IF(AND(O196&lt;&gt;"",N196&lt;&gt;"",VLOOKUP(I196,[1]data!$A$2:$C$100,3,0)&gt;=1),VLOOKUP(I196,[1]data!$A$2:$C$100,3,0),P196/M196),"")</f>
        <v/>
      </c>
      <c r="R196" s="9" t="str">
        <f>IFERROR(IF(AND(O196&lt;&gt;"",VLOOKUP(I196,[1]data!$A$2:$C$100,3,0)&gt;=1),VLOOKUP(I196,[1]data!$A$2:$C$100,3,0)+O196,""),"")</f>
        <v/>
      </c>
      <c r="S196" t="e">
        <f>MAX(INDEX(($I$3:I195=I196)*($R$3:R195),0))</f>
        <v>#VALUE!</v>
      </c>
    </row>
    <row r="197" spans="2:19" x14ac:dyDescent="0.25">
      <c r="B197" s="8" t="str">
        <f>IFERROR(VLOOKUP(A197,[1]data!$D$2:$E$10,2,0),"")</f>
        <v/>
      </c>
      <c r="D197" s="1" t="str">
        <f>IFERROR(VLOOKUP(C197,[1]data!$F$2:$G$10,2,0),"")</f>
        <v/>
      </c>
      <c r="F197" s="9" t="str">
        <f t="shared" si="9"/>
        <v/>
      </c>
      <c r="G197" s="9" t="str">
        <f t="shared" si="10"/>
        <v/>
      </c>
      <c r="J197" s="8" t="str">
        <f>IFERROR(VLOOKUP(I197,[1]data!$A$2:$B$100,2,0),"")</f>
        <v/>
      </c>
      <c r="N197" s="9" t="str">
        <f>IF(I196&lt;&gt;"",IF(MAX(INDEX(($I$3:I196=I197)*($O$3:O196),0))=0,"",MAX(INDEX(($I$3:I196=I197)*($O$3:O196),0))),"")</f>
        <v/>
      </c>
      <c r="P197" s="9" t="str">
        <f t="shared" si="11"/>
        <v/>
      </c>
      <c r="Q197" s="2" t="str">
        <f>IFERROR(IF(AND(O197&lt;&gt;"",N197&lt;&gt;"",VLOOKUP(I197,[1]data!$A$2:$C$100,3,0)&gt;=1),VLOOKUP(I197,[1]data!$A$2:$C$100,3,0),P197/M197),"")</f>
        <v/>
      </c>
      <c r="R197" s="9" t="str">
        <f>IFERROR(IF(AND(O197&lt;&gt;"",VLOOKUP(I197,[1]data!$A$2:$C$100,3,0)&gt;=1),VLOOKUP(I197,[1]data!$A$2:$C$100,3,0)+O197,""),"")</f>
        <v/>
      </c>
      <c r="S197" t="e">
        <f>MAX(INDEX(($I$3:I196=I197)*($R$3:R196),0))</f>
        <v>#VALUE!</v>
      </c>
    </row>
    <row r="198" spans="2:19" x14ac:dyDescent="0.25">
      <c r="B198" s="8" t="str">
        <f>IFERROR(VLOOKUP(A198,[1]data!$D$2:$E$10,2,0),"")</f>
        <v/>
      </c>
      <c r="D198" s="1" t="str">
        <f>IFERROR(VLOOKUP(C198,[1]data!$F$2:$G$10,2,0),"")</f>
        <v/>
      </c>
      <c r="F198" s="9" t="str">
        <f t="shared" si="9"/>
        <v/>
      </c>
      <c r="G198" s="9" t="str">
        <f t="shared" si="10"/>
        <v/>
      </c>
      <c r="J198" s="8" t="str">
        <f>IFERROR(VLOOKUP(I198,[1]data!$A$2:$B$100,2,0),"")</f>
        <v/>
      </c>
      <c r="N198" s="9" t="str">
        <f>IF(I197&lt;&gt;"",IF(MAX(INDEX(($I$3:I197=I198)*($O$3:O197),0))=0,"",MAX(INDEX(($I$3:I197=I198)*($O$3:O197),0))),"")</f>
        <v/>
      </c>
      <c r="P198" s="9" t="str">
        <f t="shared" si="11"/>
        <v/>
      </c>
      <c r="Q198" s="2" t="str">
        <f>IFERROR(IF(AND(O198&lt;&gt;"",N198&lt;&gt;"",VLOOKUP(I198,[1]data!$A$2:$C$100,3,0)&gt;=1),VLOOKUP(I198,[1]data!$A$2:$C$100,3,0),P198/M198),"")</f>
        <v/>
      </c>
      <c r="R198" s="9" t="str">
        <f>IFERROR(IF(AND(O198&lt;&gt;"",VLOOKUP(I198,[1]data!$A$2:$C$100,3,0)&gt;=1),VLOOKUP(I198,[1]data!$A$2:$C$100,3,0)+O198,""),"")</f>
        <v/>
      </c>
      <c r="S198" t="e">
        <f>MAX(INDEX(($I$3:I197=I198)*($R$3:R197),0))</f>
        <v>#VALUE!</v>
      </c>
    </row>
    <row r="199" spans="2:19" x14ac:dyDescent="0.25">
      <c r="B199" s="8" t="str">
        <f>IFERROR(VLOOKUP(A199,[1]data!$D$2:$E$10,2,0),"")</f>
        <v/>
      </c>
      <c r="D199" s="1" t="str">
        <f>IFERROR(VLOOKUP(C199,[1]data!$F$2:$G$10,2,0),"")</f>
        <v/>
      </c>
      <c r="F199" s="9" t="str">
        <f t="shared" si="9"/>
        <v/>
      </c>
      <c r="G199" s="9" t="str">
        <f t="shared" si="10"/>
        <v/>
      </c>
      <c r="J199" s="8" t="str">
        <f>IFERROR(VLOOKUP(I199,[1]data!$A$2:$B$100,2,0),"")</f>
        <v/>
      </c>
      <c r="N199" s="9" t="str">
        <f>IF(I198&lt;&gt;"",IF(MAX(INDEX(($I$3:I198=I199)*($O$3:O198),0))=0,"",MAX(INDEX(($I$3:I198=I199)*($O$3:O198),0))),"")</f>
        <v/>
      </c>
      <c r="P199" s="9" t="str">
        <f t="shared" si="11"/>
        <v/>
      </c>
      <c r="Q199" s="2" t="str">
        <f>IFERROR(IF(AND(O199&lt;&gt;"",N199&lt;&gt;"",VLOOKUP(I199,[1]data!$A$2:$C$100,3,0)&gt;=1),VLOOKUP(I199,[1]data!$A$2:$C$100,3,0),P199/M199),"")</f>
        <v/>
      </c>
      <c r="R199" s="9" t="str">
        <f>IFERROR(IF(AND(O199&lt;&gt;"",VLOOKUP(I199,[1]data!$A$2:$C$100,3,0)&gt;=1),VLOOKUP(I199,[1]data!$A$2:$C$100,3,0)+O199,""),"")</f>
        <v/>
      </c>
      <c r="S199" t="e">
        <f>MAX(INDEX(($I$3:I198=I199)*($R$3:R198),0))</f>
        <v>#VALUE!</v>
      </c>
    </row>
    <row r="200" spans="2:19" x14ac:dyDescent="0.25">
      <c r="B200" s="8" t="str">
        <f>IFERROR(VLOOKUP(A200,[1]data!$D$2:$E$10,2,0),"")</f>
        <v/>
      </c>
      <c r="D200" s="1" t="str">
        <f>IFERROR(VLOOKUP(C200,[1]data!$F$2:$G$10,2,0),"")</f>
        <v/>
      </c>
      <c r="F200" s="9" t="str">
        <f t="shared" si="9"/>
        <v/>
      </c>
      <c r="G200" s="9" t="str">
        <f t="shared" si="10"/>
        <v/>
      </c>
      <c r="J200" s="8" t="str">
        <f>IFERROR(VLOOKUP(I200,[1]data!$A$2:$B$100,2,0),"")</f>
        <v/>
      </c>
      <c r="N200" s="9" t="str">
        <f>IF(I199&lt;&gt;"",IF(MAX(INDEX(($I$3:I199=I200)*($O$3:O199),0))=0,"",MAX(INDEX(($I$3:I199=I200)*($O$3:O199),0))),"")</f>
        <v/>
      </c>
      <c r="P200" s="9" t="str">
        <f t="shared" si="11"/>
        <v/>
      </c>
      <c r="Q200" s="2" t="str">
        <f>IFERROR(IF(AND(O200&lt;&gt;"",N200&lt;&gt;"",VLOOKUP(I200,[1]data!$A$2:$C$100,3,0)&gt;=1),VLOOKUP(I200,[1]data!$A$2:$C$100,3,0),P200/M200),"")</f>
        <v/>
      </c>
      <c r="R200" s="9" t="str">
        <f>IFERROR(IF(AND(O200&lt;&gt;"",VLOOKUP(I200,[1]data!$A$2:$C$100,3,0)&gt;=1),VLOOKUP(I200,[1]data!$A$2:$C$100,3,0)+O200,""),"")</f>
        <v/>
      </c>
      <c r="S200" t="e">
        <f>MAX(INDEX(($I$3:I199=I200)*($R$3:R199),0))</f>
        <v>#VALUE!</v>
      </c>
    </row>
    <row r="201" spans="2:19" x14ac:dyDescent="0.25">
      <c r="B201" s="8" t="str">
        <f>IFERROR(VLOOKUP(A201,[1]data!$D$2:$E$10,2,0),"")</f>
        <v/>
      </c>
      <c r="D201" s="1" t="str">
        <f>IFERROR(VLOOKUP(C201,[1]data!$F$2:$G$10,2,0),"")</f>
        <v/>
      </c>
      <c r="F201" s="9" t="str">
        <f t="shared" si="9"/>
        <v/>
      </c>
      <c r="G201" s="9" t="str">
        <f t="shared" si="10"/>
        <v/>
      </c>
      <c r="J201" s="8" t="str">
        <f>IFERROR(VLOOKUP(I201,[1]data!$A$2:$B$100,2,0),"")</f>
        <v/>
      </c>
      <c r="N201" s="9" t="str">
        <f>IF(I200&lt;&gt;"",IF(MAX(INDEX(($I$3:I200=I201)*($O$3:O200),0))=0,"",MAX(INDEX(($I$3:I200=I201)*($O$3:O200),0))),"")</f>
        <v/>
      </c>
      <c r="P201" s="9" t="str">
        <f t="shared" si="11"/>
        <v/>
      </c>
      <c r="Q201" s="2" t="str">
        <f>IFERROR(IF(AND(O201&lt;&gt;"",N201&lt;&gt;"",VLOOKUP(I201,[1]data!$A$2:$C$100,3,0)&gt;=1),VLOOKUP(I201,[1]data!$A$2:$C$100,3,0),P201/M201),"")</f>
        <v/>
      </c>
      <c r="R201" s="9" t="str">
        <f>IFERROR(IF(AND(O201&lt;&gt;"",VLOOKUP(I201,[1]data!$A$2:$C$100,3,0)&gt;=1),VLOOKUP(I201,[1]data!$A$2:$C$100,3,0)+O201,""),"")</f>
        <v/>
      </c>
      <c r="S201" t="e">
        <f>MAX(INDEX(($I$3:I200=I201)*($R$3:R200),0))</f>
        <v>#VALUE!</v>
      </c>
    </row>
    <row r="202" spans="2:19" x14ac:dyDescent="0.25">
      <c r="B202" s="8" t="str">
        <f>IFERROR(VLOOKUP(A202,[1]data!$D$2:$E$10,2,0),"")</f>
        <v/>
      </c>
      <c r="D202" s="1" t="str">
        <f>IFERROR(VLOOKUP(C202,[1]data!$F$2:$G$10,2,0),"")</f>
        <v/>
      </c>
      <c r="F202" s="9" t="str">
        <f t="shared" si="9"/>
        <v/>
      </c>
      <c r="G202" s="9" t="str">
        <f t="shared" si="10"/>
        <v/>
      </c>
      <c r="J202" s="8" t="str">
        <f>IFERROR(VLOOKUP(I202,[1]data!$A$2:$B$100,2,0),"")</f>
        <v/>
      </c>
      <c r="N202" s="9" t="str">
        <f>IF(I201&lt;&gt;"",IF(MAX(INDEX(($I$3:I201=I202)*($O$3:O201),0))=0,"",MAX(INDEX(($I$3:I201=I202)*($O$3:O201),0))),"")</f>
        <v/>
      </c>
      <c r="P202" s="9" t="str">
        <f t="shared" si="11"/>
        <v/>
      </c>
      <c r="Q202" s="2" t="str">
        <f>IFERROR(IF(AND(O202&lt;&gt;"",N202&lt;&gt;"",VLOOKUP(I202,[1]data!$A$2:$C$100,3,0)&gt;=1),VLOOKUP(I202,[1]data!$A$2:$C$100,3,0),P202/M202),"")</f>
        <v/>
      </c>
      <c r="R202" s="9" t="str">
        <f>IFERROR(IF(AND(O202&lt;&gt;"",VLOOKUP(I202,[1]data!$A$2:$C$100,3,0)&gt;=1),VLOOKUP(I202,[1]data!$A$2:$C$100,3,0)+O202,""),"")</f>
        <v/>
      </c>
      <c r="S202" t="e">
        <f>MAX(INDEX(($I$3:I201=I202)*($R$3:R201),0))</f>
        <v>#VALUE!</v>
      </c>
    </row>
    <row r="203" spans="2:19" x14ac:dyDescent="0.25">
      <c r="B203" s="8" t="str">
        <f>IFERROR(VLOOKUP(A203,[1]data!$D$2:$E$10,2,0),"")</f>
        <v/>
      </c>
      <c r="D203" s="1" t="str">
        <f>IFERROR(VLOOKUP(C203,[1]data!$F$2:$G$10,2,0),"")</f>
        <v/>
      </c>
      <c r="F203" s="9" t="str">
        <f t="shared" si="9"/>
        <v/>
      </c>
      <c r="G203" s="9" t="str">
        <f t="shared" si="10"/>
        <v/>
      </c>
      <c r="J203" s="8" t="str">
        <f>IFERROR(VLOOKUP(I203,[1]data!$A$2:$B$100,2,0),"")</f>
        <v/>
      </c>
      <c r="N203" s="9" t="str">
        <f>IF(I202&lt;&gt;"",IF(MAX(INDEX(($I$3:I202=I203)*($O$3:O202),0))=0,"",MAX(INDEX(($I$3:I202=I203)*($O$3:O202),0))),"")</f>
        <v/>
      </c>
      <c r="P203" s="9" t="str">
        <f t="shared" si="11"/>
        <v/>
      </c>
      <c r="Q203" s="2" t="str">
        <f>IFERROR(IF(AND(O203&lt;&gt;"",N203&lt;&gt;"",VLOOKUP(I203,[1]data!$A$2:$C$100,3,0)&gt;=1),VLOOKUP(I203,[1]data!$A$2:$C$100,3,0),P203/M203),"")</f>
        <v/>
      </c>
      <c r="R203" s="9" t="str">
        <f>IFERROR(IF(AND(O203&lt;&gt;"",VLOOKUP(I203,[1]data!$A$2:$C$100,3,0)&gt;=1),VLOOKUP(I203,[1]data!$A$2:$C$100,3,0)+O203,""),"")</f>
        <v/>
      </c>
      <c r="S203" t="e">
        <f>MAX(INDEX(($I$3:I202=I203)*($R$3:R202),0))</f>
        <v>#VALUE!</v>
      </c>
    </row>
    <row r="204" spans="2:19" x14ac:dyDescent="0.25">
      <c r="B204" s="8" t="str">
        <f>IFERROR(VLOOKUP(A204,[1]data!$D$2:$E$10,2,0),"")</f>
        <v/>
      </c>
      <c r="D204" s="1" t="str">
        <f>IFERROR(VLOOKUP(C204,[1]data!$F$2:$G$10,2,0),"")</f>
        <v/>
      </c>
      <c r="F204" s="9" t="str">
        <f t="shared" si="9"/>
        <v/>
      </c>
      <c r="G204" s="9" t="str">
        <f t="shared" si="10"/>
        <v/>
      </c>
      <c r="J204" s="8" t="str">
        <f>IFERROR(VLOOKUP(I204,[1]data!$A$2:$B$100,2,0),"")</f>
        <v/>
      </c>
      <c r="N204" s="9" t="str">
        <f>IF(I203&lt;&gt;"",IF(MAX(INDEX(($I$3:I203=I204)*($O$3:O203),0))=0,"",MAX(INDEX(($I$3:I203=I204)*($O$3:O203),0))),"")</f>
        <v/>
      </c>
      <c r="P204" s="9" t="str">
        <f t="shared" si="11"/>
        <v/>
      </c>
      <c r="Q204" s="2" t="str">
        <f>IFERROR(IF(AND(O204&lt;&gt;"",N204&lt;&gt;"",VLOOKUP(I204,[1]data!$A$2:$C$100,3,0)&gt;=1),VLOOKUP(I204,[1]data!$A$2:$C$100,3,0),P204/M204),"")</f>
        <v/>
      </c>
      <c r="R204" s="9" t="str">
        <f>IFERROR(IF(AND(O204&lt;&gt;"",VLOOKUP(I204,[1]data!$A$2:$C$100,3,0)&gt;=1),VLOOKUP(I204,[1]data!$A$2:$C$100,3,0)+O204,""),"")</f>
        <v/>
      </c>
      <c r="S204" t="e">
        <f>MAX(INDEX(($I$3:I203=I204)*($R$3:R203),0))</f>
        <v>#VALUE!</v>
      </c>
    </row>
    <row r="205" spans="2:19" x14ac:dyDescent="0.25">
      <c r="B205" s="8" t="str">
        <f>IFERROR(VLOOKUP(A205,[1]data!$D$2:$E$10,2,0),"")</f>
        <v/>
      </c>
      <c r="D205" s="1" t="str">
        <f>IFERROR(VLOOKUP(C205,[1]data!$F$2:$G$10,2,0),"")</f>
        <v/>
      </c>
      <c r="F205" s="9" t="str">
        <f t="shared" si="9"/>
        <v/>
      </c>
      <c r="G205" s="9" t="str">
        <f t="shared" si="10"/>
        <v/>
      </c>
      <c r="J205" s="8" t="str">
        <f>IFERROR(VLOOKUP(I205,[1]data!$A$2:$B$100,2,0),"")</f>
        <v/>
      </c>
      <c r="N205" s="9" t="str">
        <f>IF(I204&lt;&gt;"",IF(MAX(INDEX(($I$3:I204=I205)*($O$3:O204),0))=0,"",MAX(INDEX(($I$3:I204=I205)*($O$3:O204),0))),"")</f>
        <v/>
      </c>
      <c r="P205" s="9" t="str">
        <f t="shared" si="11"/>
        <v/>
      </c>
      <c r="Q205" s="2" t="str">
        <f>IFERROR(IF(AND(O205&lt;&gt;"",N205&lt;&gt;"",VLOOKUP(I205,[1]data!$A$2:$C$100,3,0)&gt;=1),VLOOKUP(I205,[1]data!$A$2:$C$100,3,0),P205/M205),"")</f>
        <v/>
      </c>
      <c r="R205" s="9" t="str">
        <f>IFERROR(IF(AND(O205&lt;&gt;"",VLOOKUP(I205,[1]data!$A$2:$C$100,3,0)&gt;=1),VLOOKUP(I205,[1]data!$A$2:$C$100,3,0)+O205,""),"")</f>
        <v/>
      </c>
      <c r="S205" t="e">
        <f>MAX(INDEX(($I$3:I204=I205)*($R$3:R204),0))</f>
        <v>#VALUE!</v>
      </c>
    </row>
    <row r="206" spans="2:19" x14ac:dyDescent="0.25">
      <c r="B206" s="8" t="str">
        <f>IFERROR(VLOOKUP(A206,[1]data!$D$2:$E$10,2,0),"")</f>
        <v/>
      </c>
      <c r="D206" s="1" t="str">
        <f>IFERROR(VLOOKUP(C206,[1]data!$F$2:$G$10,2,0),"")</f>
        <v/>
      </c>
      <c r="F206" s="9" t="str">
        <f t="shared" si="9"/>
        <v/>
      </c>
      <c r="G206" s="9" t="str">
        <f t="shared" si="10"/>
        <v/>
      </c>
      <c r="J206" s="8" t="str">
        <f>IFERROR(VLOOKUP(I206,[1]data!$A$2:$B$100,2,0),"")</f>
        <v/>
      </c>
      <c r="N206" s="9" t="str">
        <f>IF(I205&lt;&gt;"",IF(MAX(INDEX(($I$3:I205=I206)*($O$3:O205),0))=0,"",MAX(INDEX(($I$3:I205=I206)*($O$3:O205),0))),"")</f>
        <v/>
      </c>
      <c r="P206" s="9" t="str">
        <f t="shared" si="11"/>
        <v/>
      </c>
      <c r="Q206" s="2" t="str">
        <f>IFERROR(IF(AND(O206&lt;&gt;"",N206&lt;&gt;"",VLOOKUP(I206,[1]data!$A$2:$C$100,3,0)&gt;=1),VLOOKUP(I206,[1]data!$A$2:$C$100,3,0),P206/M206),"")</f>
        <v/>
      </c>
      <c r="R206" s="9" t="str">
        <f>IFERROR(IF(AND(O206&lt;&gt;"",VLOOKUP(I206,[1]data!$A$2:$C$100,3,0)&gt;=1),VLOOKUP(I206,[1]data!$A$2:$C$100,3,0)+O206,""),"")</f>
        <v/>
      </c>
      <c r="S206" t="e">
        <f>MAX(INDEX(($I$3:I205=I206)*($R$3:R205),0))</f>
        <v>#VALUE!</v>
      </c>
    </row>
    <row r="207" spans="2:19" x14ac:dyDescent="0.25">
      <c r="B207" s="8" t="str">
        <f>IFERROR(VLOOKUP(A207,[1]data!$D$2:$E$10,2,0),"")</f>
        <v/>
      </c>
      <c r="D207" s="1" t="str">
        <f>IFERROR(VLOOKUP(C207,[1]data!$F$2:$G$10,2,0),"")</f>
        <v/>
      </c>
      <c r="F207" s="9" t="str">
        <f t="shared" si="9"/>
        <v/>
      </c>
      <c r="G207" s="9" t="str">
        <f t="shared" si="10"/>
        <v/>
      </c>
      <c r="J207" s="8" t="str">
        <f>IFERROR(VLOOKUP(I207,[1]data!$A$2:$B$100,2,0),"")</f>
        <v/>
      </c>
      <c r="N207" s="9" t="str">
        <f>IF(I206&lt;&gt;"",IF(MAX(INDEX(($I$3:I206=I207)*($O$3:O206),0))=0,"",MAX(INDEX(($I$3:I206=I207)*($O$3:O206),0))),"")</f>
        <v/>
      </c>
      <c r="P207" s="9" t="str">
        <f t="shared" si="11"/>
        <v/>
      </c>
      <c r="Q207" s="2" t="str">
        <f>IFERROR(IF(AND(O207&lt;&gt;"",N207&lt;&gt;"",VLOOKUP(I207,[1]data!$A$2:$C$100,3,0)&gt;=1),VLOOKUP(I207,[1]data!$A$2:$C$100,3,0),P207/M207),"")</f>
        <v/>
      </c>
      <c r="R207" s="9" t="str">
        <f>IFERROR(IF(AND(O207&lt;&gt;"",VLOOKUP(I207,[1]data!$A$2:$C$100,3,0)&gt;=1),VLOOKUP(I207,[1]data!$A$2:$C$100,3,0)+O207,""),"")</f>
        <v/>
      </c>
      <c r="S207" t="e">
        <f>MAX(INDEX(($I$3:I206=I207)*($R$3:R206),0))</f>
        <v>#VALUE!</v>
      </c>
    </row>
    <row r="208" spans="2:19" x14ac:dyDescent="0.25">
      <c r="B208" s="8" t="str">
        <f>IFERROR(VLOOKUP(A208,[1]data!$D$2:$E$10,2,0),"")</f>
        <v/>
      </c>
      <c r="D208" s="1" t="str">
        <f>IFERROR(VLOOKUP(C208,[1]data!$F$2:$G$10,2,0),"")</f>
        <v/>
      </c>
      <c r="F208" s="9" t="str">
        <f t="shared" si="9"/>
        <v/>
      </c>
      <c r="G208" s="9" t="str">
        <f t="shared" si="10"/>
        <v/>
      </c>
      <c r="J208" s="8" t="str">
        <f>IFERROR(VLOOKUP(I208,[1]data!$A$2:$B$100,2,0),"")</f>
        <v/>
      </c>
      <c r="N208" s="9" t="str">
        <f>IF(I207&lt;&gt;"",IF(MAX(INDEX(($I$3:I207=I208)*($O$3:O207),0))=0,"",MAX(INDEX(($I$3:I207=I208)*($O$3:O207),0))),"")</f>
        <v/>
      </c>
      <c r="P208" s="9" t="str">
        <f t="shared" si="11"/>
        <v/>
      </c>
      <c r="Q208" s="2" t="str">
        <f>IFERROR(IF(AND(O208&lt;&gt;"",N208&lt;&gt;"",VLOOKUP(I208,[1]data!$A$2:$C$100,3,0)&gt;=1),VLOOKUP(I208,[1]data!$A$2:$C$100,3,0),P208/M208),"")</f>
        <v/>
      </c>
      <c r="R208" s="9" t="str">
        <f>IFERROR(IF(AND(O208&lt;&gt;"",VLOOKUP(I208,[1]data!$A$2:$C$100,3,0)&gt;=1),VLOOKUP(I208,[1]data!$A$2:$C$100,3,0)+O208,""),"")</f>
        <v/>
      </c>
      <c r="S208" t="e">
        <f>MAX(INDEX(($I$3:I207=I208)*($R$3:R207),0))</f>
        <v>#VALUE!</v>
      </c>
    </row>
    <row r="209" spans="2:19" x14ac:dyDescent="0.25">
      <c r="B209" s="8" t="str">
        <f>IFERROR(VLOOKUP(A209,[1]data!$D$2:$E$10,2,0),"")</f>
        <v/>
      </c>
      <c r="D209" s="1" t="str">
        <f>IFERROR(VLOOKUP(C209,[1]data!$F$2:$G$10,2,0),"")</f>
        <v/>
      </c>
      <c r="F209" s="9" t="str">
        <f t="shared" si="9"/>
        <v/>
      </c>
      <c r="G209" s="9" t="str">
        <f t="shared" si="10"/>
        <v/>
      </c>
      <c r="J209" s="8" t="str">
        <f>IFERROR(VLOOKUP(I209,[1]data!$A$2:$B$100,2,0),"")</f>
        <v/>
      </c>
      <c r="N209" s="9" t="str">
        <f>IF(I208&lt;&gt;"",IF(MAX(INDEX(($I$3:I208=I209)*($O$3:O208),0))=0,"",MAX(INDEX(($I$3:I208=I209)*($O$3:O208),0))),"")</f>
        <v/>
      </c>
      <c r="P209" s="9" t="str">
        <f t="shared" si="11"/>
        <v/>
      </c>
      <c r="Q209" s="2" t="str">
        <f>IFERROR(IF(AND(O209&lt;&gt;"",N209&lt;&gt;"",VLOOKUP(I209,[1]data!$A$2:$C$100,3,0)&gt;=1),VLOOKUP(I209,[1]data!$A$2:$C$100,3,0),P209/M209),"")</f>
        <v/>
      </c>
      <c r="R209" s="9" t="str">
        <f>IFERROR(IF(AND(O209&lt;&gt;"",VLOOKUP(I209,[1]data!$A$2:$C$100,3,0)&gt;=1),VLOOKUP(I209,[1]data!$A$2:$C$100,3,0)+O209,""),"")</f>
        <v/>
      </c>
      <c r="S209" t="e">
        <f>MAX(INDEX(($I$3:I208=I209)*($R$3:R208),0))</f>
        <v>#VALUE!</v>
      </c>
    </row>
    <row r="210" spans="2:19" x14ac:dyDescent="0.25">
      <c r="B210" s="8" t="str">
        <f>IFERROR(VLOOKUP(A210,[1]data!$D$2:$E$10,2,0),"")</f>
        <v/>
      </c>
      <c r="D210" s="1" t="str">
        <f>IFERROR(VLOOKUP(C210,[1]data!$F$2:$G$10,2,0),"")</f>
        <v/>
      </c>
      <c r="F210" s="9" t="str">
        <f t="shared" si="9"/>
        <v/>
      </c>
      <c r="G210" s="9" t="str">
        <f t="shared" si="10"/>
        <v/>
      </c>
      <c r="J210" s="8" t="str">
        <f>IFERROR(VLOOKUP(I210,[1]data!$A$2:$B$100,2,0),"")</f>
        <v/>
      </c>
      <c r="N210" s="9" t="str">
        <f>IF(I209&lt;&gt;"",IF(MAX(INDEX(($I$3:I209=I210)*($O$3:O209),0))=0,"",MAX(INDEX(($I$3:I209=I210)*($O$3:O209),0))),"")</f>
        <v/>
      </c>
      <c r="P210" s="9" t="str">
        <f t="shared" si="11"/>
        <v/>
      </c>
      <c r="Q210" s="2" t="str">
        <f>IFERROR(IF(AND(O210&lt;&gt;"",N210&lt;&gt;"",VLOOKUP(I210,[1]data!$A$2:$C$100,3,0)&gt;=1),VLOOKUP(I210,[1]data!$A$2:$C$100,3,0),P210/M210),"")</f>
        <v/>
      </c>
      <c r="R210" s="9" t="str">
        <f>IFERROR(IF(AND(O210&lt;&gt;"",VLOOKUP(I210,[1]data!$A$2:$C$100,3,0)&gt;=1),VLOOKUP(I210,[1]data!$A$2:$C$100,3,0)+O210,""),"")</f>
        <v/>
      </c>
      <c r="S210" t="e">
        <f>MAX(INDEX(($I$3:I209=I210)*($R$3:R209),0))</f>
        <v>#VALUE!</v>
      </c>
    </row>
    <row r="211" spans="2:19" x14ac:dyDescent="0.25">
      <c r="B211" s="8" t="str">
        <f>IFERROR(VLOOKUP(A211,[1]data!$D$2:$E$10,2,0),"")</f>
        <v/>
      </c>
      <c r="D211" s="1" t="str">
        <f>IFERROR(VLOOKUP(C211,[1]data!$F$2:$G$10,2,0),"")</f>
        <v/>
      </c>
      <c r="F211" s="9" t="str">
        <f t="shared" si="9"/>
        <v/>
      </c>
      <c r="G211" s="9" t="str">
        <f t="shared" si="10"/>
        <v/>
      </c>
      <c r="J211" s="8" t="str">
        <f>IFERROR(VLOOKUP(I211,[1]data!$A$2:$B$100,2,0),"")</f>
        <v/>
      </c>
      <c r="N211" s="9" t="str">
        <f>IF(I210&lt;&gt;"",IF(MAX(INDEX(($I$3:I210=I211)*($O$3:O210),0))=0,"",MAX(INDEX(($I$3:I210=I211)*($O$3:O210),0))),"")</f>
        <v/>
      </c>
      <c r="P211" s="9" t="str">
        <f t="shared" si="11"/>
        <v/>
      </c>
      <c r="Q211" s="2" t="str">
        <f>IFERROR(IF(AND(O211&lt;&gt;"",N211&lt;&gt;"",VLOOKUP(I211,[1]data!$A$2:$C$100,3,0)&gt;=1),VLOOKUP(I211,[1]data!$A$2:$C$100,3,0),P211/M211),"")</f>
        <v/>
      </c>
      <c r="R211" s="9" t="str">
        <f>IFERROR(IF(AND(O211&lt;&gt;"",VLOOKUP(I211,[1]data!$A$2:$C$100,3,0)&gt;=1),VLOOKUP(I211,[1]data!$A$2:$C$100,3,0)+O211,""),"")</f>
        <v/>
      </c>
      <c r="S211" t="e">
        <f>MAX(INDEX(($I$3:I210=I211)*($R$3:R210),0))</f>
        <v>#VALUE!</v>
      </c>
    </row>
    <row r="212" spans="2:19" x14ac:dyDescent="0.25">
      <c r="B212" s="8" t="str">
        <f>IFERROR(VLOOKUP(A212,[1]data!$D$2:$E$10,2,0),"")</f>
        <v/>
      </c>
      <c r="D212" s="1" t="str">
        <f>IFERROR(VLOOKUP(C212,[1]data!$F$2:$G$10,2,0),"")</f>
        <v/>
      </c>
      <c r="F212" s="9" t="str">
        <f t="shared" si="9"/>
        <v/>
      </c>
      <c r="G212" s="9" t="str">
        <f t="shared" si="10"/>
        <v/>
      </c>
      <c r="J212" s="8" t="str">
        <f>IFERROR(VLOOKUP(I212,[1]data!$A$2:$B$100,2,0),"")</f>
        <v/>
      </c>
      <c r="N212" s="9" t="str">
        <f>IF(I211&lt;&gt;"",IF(MAX(INDEX(($I$3:I211=I212)*($O$3:O211),0))=0,"",MAX(INDEX(($I$3:I211=I212)*($O$3:O211),0))),"")</f>
        <v/>
      </c>
      <c r="P212" s="9" t="str">
        <f t="shared" si="11"/>
        <v/>
      </c>
      <c r="Q212" s="2" t="str">
        <f>IFERROR(IF(AND(O212&lt;&gt;"",N212&lt;&gt;"",VLOOKUP(I212,[1]data!$A$2:$C$100,3,0)&gt;=1),VLOOKUP(I212,[1]data!$A$2:$C$100,3,0),P212/M212),"")</f>
        <v/>
      </c>
      <c r="R212" s="9" t="str">
        <f>IFERROR(IF(AND(O212&lt;&gt;"",VLOOKUP(I212,[1]data!$A$2:$C$100,3,0)&gt;=1),VLOOKUP(I212,[1]data!$A$2:$C$100,3,0)+O212,""),"")</f>
        <v/>
      </c>
      <c r="S212" t="e">
        <f>MAX(INDEX(($I$3:I211=I212)*($R$3:R211),0))</f>
        <v>#VALUE!</v>
      </c>
    </row>
    <row r="213" spans="2:19" x14ac:dyDescent="0.25">
      <c r="B213" s="8" t="str">
        <f>IFERROR(VLOOKUP(A213,[1]data!$D$2:$E$10,2,0),"")</f>
        <v/>
      </c>
      <c r="D213" s="1" t="str">
        <f>IFERROR(VLOOKUP(C213,[1]data!$F$2:$G$10,2,0),"")</f>
        <v/>
      </c>
      <c r="F213" s="9" t="str">
        <f t="shared" si="9"/>
        <v/>
      </c>
      <c r="G213" s="9" t="str">
        <f t="shared" si="10"/>
        <v/>
      </c>
      <c r="J213" s="8" t="str">
        <f>IFERROR(VLOOKUP(I213,[1]data!$A$2:$B$100,2,0),"")</f>
        <v/>
      </c>
      <c r="N213" s="9" t="str">
        <f>IF(I212&lt;&gt;"",IF(MAX(INDEX(($I$3:I212=I213)*($O$3:O212),0))=0,"",MAX(INDEX(($I$3:I212=I213)*($O$3:O212),0))),"")</f>
        <v/>
      </c>
      <c r="P213" s="9" t="str">
        <f t="shared" si="11"/>
        <v/>
      </c>
      <c r="Q213" s="2" t="str">
        <f>IFERROR(IF(AND(O213&lt;&gt;"",N213&lt;&gt;"",VLOOKUP(I213,[1]data!$A$2:$C$100,3,0)&gt;=1),VLOOKUP(I213,[1]data!$A$2:$C$100,3,0),P213/M213),"")</f>
        <v/>
      </c>
      <c r="R213" s="9" t="str">
        <f>IFERROR(IF(AND(O213&lt;&gt;"",VLOOKUP(I213,[1]data!$A$2:$C$100,3,0)&gt;=1),VLOOKUP(I213,[1]data!$A$2:$C$100,3,0)+O213,""),"")</f>
        <v/>
      </c>
      <c r="S213" t="e">
        <f>MAX(INDEX(($I$3:I212=I213)*($R$3:R212),0))</f>
        <v>#VALUE!</v>
      </c>
    </row>
    <row r="214" spans="2:19" x14ac:dyDescent="0.25">
      <c r="B214" s="8" t="str">
        <f>IFERROR(VLOOKUP(A214,[1]data!$D$2:$E$10,2,0),"")</f>
        <v/>
      </c>
      <c r="D214" s="1" t="str">
        <f>IFERROR(VLOOKUP(C214,[1]data!$F$2:$G$10,2,0),"")</f>
        <v/>
      </c>
      <c r="F214" s="9" t="str">
        <f t="shared" si="9"/>
        <v/>
      </c>
      <c r="G214" s="9" t="str">
        <f t="shared" si="10"/>
        <v/>
      </c>
      <c r="J214" s="8" t="str">
        <f>IFERROR(VLOOKUP(I214,[1]data!$A$2:$B$100,2,0),"")</f>
        <v/>
      </c>
      <c r="N214" s="9" t="str">
        <f>IF(I213&lt;&gt;"",IF(MAX(INDEX(($I$3:I213=I214)*($O$3:O213),0))=0,"",MAX(INDEX(($I$3:I213=I214)*($O$3:O213),0))),"")</f>
        <v/>
      </c>
      <c r="P214" s="9" t="str">
        <f t="shared" si="11"/>
        <v/>
      </c>
      <c r="Q214" s="2" t="str">
        <f>IFERROR(IF(AND(O214&lt;&gt;"",N214&lt;&gt;"",VLOOKUP(I214,[1]data!$A$2:$C$100,3,0)&gt;=1),VLOOKUP(I214,[1]data!$A$2:$C$100,3,0),P214/M214),"")</f>
        <v/>
      </c>
      <c r="R214" s="9" t="str">
        <f>IFERROR(IF(AND(O214&lt;&gt;"",VLOOKUP(I214,[1]data!$A$2:$C$100,3,0)&gt;=1),VLOOKUP(I214,[1]data!$A$2:$C$100,3,0)+O214,""),"")</f>
        <v/>
      </c>
      <c r="S214" t="e">
        <f>MAX(INDEX(($I$3:I213=I214)*($R$3:R213),0))</f>
        <v>#VALUE!</v>
      </c>
    </row>
    <row r="215" spans="2:19" x14ac:dyDescent="0.25">
      <c r="B215" s="8" t="str">
        <f>IFERROR(VLOOKUP(A215,[1]data!$D$2:$E$10,2,0),"")</f>
        <v/>
      </c>
      <c r="D215" s="1" t="str">
        <f>IFERROR(VLOOKUP(C215,[1]data!$F$2:$G$10,2,0),"")</f>
        <v/>
      </c>
      <c r="F215" s="9" t="str">
        <f t="shared" si="9"/>
        <v/>
      </c>
      <c r="G215" s="9" t="str">
        <f t="shared" si="10"/>
        <v/>
      </c>
      <c r="J215" s="8" t="str">
        <f>IFERROR(VLOOKUP(I215,[1]data!$A$2:$B$100,2,0),"")</f>
        <v/>
      </c>
      <c r="N215" s="9" t="str">
        <f>IF(I214&lt;&gt;"",IF(MAX(INDEX(($I$3:I214=I215)*($O$3:O214),0))=0,"",MAX(INDEX(($I$3:I214=I215)*($O$3:O214),0))),"")</f>
        <v/>
      </c>
      <c r="P215" s="9" t="str">
        <f t="shared" si="11"/>
        <v/>
      </c>
      <c r="Q215" s="2" t="str">
        <f>IFERROR(IF(AND(O215&lt;&gt;"",N215&lt;&gt;"",VLOOKUP(I215,[1]data!$A$2:$C$100,3,0)&gt;=1),VLOOKUP(I215,[1]data!$A$2:$C$100,3,0),P215/M215),"")</f>
        <v/>
      </c>
      <c r="R215" s="9" t="str">
        <f>IFERROR(IF(AND(O215&lt;&gt;"",VLOOKUP(I215,[1]data!$A$2:$C$100,3,0)&gt;=1),VLOOKUP(I215,[1]data!$A$2:$C$100,3,0)+O215,""),"")</f>
        <v/>
      </c>
      <c r="S215" t="e">
        <f>MAX(INDEX(($I$3:I214=I215)*($R$3:R214),0))</f>
        <v>#VALUE!</v>
      </c>
    </row>
    <row r="216" spans="2:19" x14ac:dyDescent="0.25">
      <c r="B216" s="8" t="str">
        <f>IFERROR(VLOOKUP(A216,[1]data!$D$2:$E$10,2,0),"")</f>
        <v/>
      </c>
      <c r="D216" s="1" t="str">
        <f>IFERROR(VLOOKUP(C216,[1]data!$F$2:$G$10,2,0),"")</f>
        <v/>
      </c>
      <c r="F216" s="9" t="str">
        <f t="shared" si="9"/>
        <v/>
      </c>
      <c r="G216" s="9" t="str">
        <f t="shared" si="10"/>
        <v/>
      </c>
      <c r="J216" s="8" t="str">
        <f>IFERROR(VLOOKUP(I216,[1]data!$A$2:$B$100,2,0),"")</f>
        <v/>
      </c>
      <c r="N216" s="9" t="str">
        <f>IF(I215&lt;&gt;"",IF(MAX(INDEX(($I$3:I215=I216)*($O$3:O215),0))=0,"",MAX(INDEX(($I$3:I215=I216)*($O$3:O215),0))),"")</f>
        <v/>
      </c>
      <c r="P216" s="9" t="str">
        <f t="shared" si="11"/>
        <v/>
      </c>
      <c r="Q216" s="2" t="str">
        <f>IFERROR(IF(AND(O216&lt;&gt;"",N216&lt;&gt;"",VLOOKUP(I216,[1]data!$A$2:$C$100,3,0)&gt;=1),VLOOKUP(I216,[1]data!$A$2:$C$100,3,0),P216/M216),"")</f>
        <v/>
      </c>
      <c r="R216" s="9" t="str">
        <f>IFERROR(IF(AND(O216&lt;&gt;"",VLOOKUP(I216,[1]data!$A$2:$C$100,3,0)&gt;=1),VLOOKUP(I216,[1]data!$A$2:$C$100,3,0)+O216,""),"")</f>
        <v/>
      </c>
      <c r="S216" t="e">
        <f>MAX(INDEX(($I$3:I215=I216)*($R$3:R215),0))</f>
        <v>#VALUE!</v>
      </c>
    </row>
    <row r="217" spans="2:19" x14ac:dyDescent="0.25">
      <c r="B217" s="8" t="str">
        <f>IFERROR(VLOOKUP(A217,[1]data!$D$2:$E$10,2,0),"")</f>
        <v/>
      </c>
      <c r="D217" s="1" t="str">
        <f>IFERROR(VLOOKUP(C217,[1]data!$F$2:$G$10,2,0),"")</f>
        <v/>
      </c>
      <c r="F217" s="9" t="str">
        <f t="shared" si="9"/>
        <v/>
      </c>
      <c r="G217" s="9" t="str">
        <f t="shared" si="10"/>
        <v/>
      </c>
      <c r="J217" s="8" t="str">
        <f>IFERROR(VLOOKUP(I217,[1]data!$A$2:$B$100,2,0),"")</f>
        <v/>
      </c>
      <c r="N217" s="9" t="str">
        <f>IF(I216&lt;&gt;"",IF(MAX(INDEX(($I$3:I216=I217)*($O$3:O216),0))=0,"",MAX(INDEX(($I$3:I216=I217)*($O$3:O216),0))),"")</f>
        <v/>
      </c>
      <c r="P217" s="9" t="str">
        <f t="shared" si="11"/>
        <v/>
      </c>
      <c r="Q217" s="2" t="str">
        <f>IFERROR(IF(AND(O217&lt;&gt;"",N217&lt;&gt;"",VLOOKUP(I217,[1]data!$A$2:$C$100,3,0)&gt;=1),VLOOKUP(I217,[1]data!$A$2:$C$100,3,0),P217/M217),"")</f>
        <v/>
      </c>
      <c r="R217" s="9" t="str">
        <f>IFERROR(IF(AND(O217&lt;&gt;"",VLOOKUP(I217,[1]data!$A$2:$C$100,3,0)&gt;=1),VLOOKUP(I217,[1]data!$A$2:$C$100,3,0)+O217,""),"")</f>
        <v/>
      </c>
      <c r="S217" t="e">
        <f>MAX(INDEX(($I$3:I216=I217)*($R$3:R216),0))</f>
        <v>#VALUE!</v>
      </c>
    </row>
    <row r="218" spans="2:19" x14ac:dyDescent="0.25">
      <c r="B218" s="8" t="str">
        <f>IFERROR(VLOOKUP(A218,[1]data!$D$2:$E$10,2,0),"")</f>
        <v/>
      </c>
      <c r="D218" s="1" t="str">
        <f>IFERROR(VLOOKUP(C218,[1]data!$F$2:$G$10,2,0),"")</f>
        <v/>
      </c>
      <c r="F218" s="9" t="str">
        <f t="shared" si="9"/>
        <v/>
      </c>
      <c r="G218" s="9" t="str">
        <f t="shared" si="10"/>
        <v/>
      </c>
      <c r="J218" s="8" t="str">
        <f>IFERROR(VLOOKUP(I218,[1]data!$A$2:$B$100,2,0),"")</f>
        <v/>
      </c>
      <c r="N218" s="9" t="str">
        <f>IF(I217&lt;&gt;"",IF(MAX(INDEX(($I$3:I217=I218)*($O$3:O217),0))=0,"",MAX(INDEX(($I$3:I217=I218)*($O$3:O217),0))),"")</f>
        <v/>
      </c>
      <c r="P218" s="9" t="str">
        <f t="shared" si="11"/>
        <v/>
      </c>
      <c r="Q218" s="2" t="str">
        <f>IFERROR(IF(AND(O218&lt;&gt;"",N218&lt;&gt;"",VLOOKUP(I218,[1]data!$A$2:$C$100,3,0)&gt;=1),VLOOKUP(I218,[1]data!$A$2:$C$100,3,0),P218/M218),"")</f>
        <v/>
      </c>
      <c r="R218" s="9" t="str">
        <f>IFERROR(IF(AND(O218&lt;&gt;"",VLOOKUP(I218,[1]data!$A$2:$C$100,3,0)&gt;=1),VLOOKUP(I218,[1]data!$A$2:$C$100,3,0)+O218,""),"")</f>
        <v/>
      </c>
      <c r="S218" t="e">
        <f>MAX(INDEX(($I$3:I217=I218)*($R$3:R217),0))</f>
        <v>#VALUE!</v>
      </c>
    </row>
    <row r="219" spans="2:19" x14ac:dyDescent="0.25">
      <c r="B219" s="8" t="str">
        <f>IFERROR(VLOOKUP(A219,[1]data!$D$2:$E$10,2,0),"")</f>
        <v/>
      </c>
      <c r="D219" s="1" t="str">
        <f>IFERROR(VLOOKUP(C219,[1]data!$F$2:$G$10,2,0),"")</f>
        <v/>
      </c>
      <c r="F219" s="9" t="str">
        <f t="shared" si="9"/>
        <v/>
      </c>
      <c r="G219" s="9" t="str">
        <f t="shared" si="10"/>
        <v/>
      </c>
      <c r="J219" s="8" t="str">
        <f>IFERROR(VLOOKUP(I219,[1]data!$A$2:$B$100,2,0),"")</f>
        <v/>
      </c>
      <c r="N219" s="9" t="str">
        <f>IF(I218&lt;&gt;"",IF(MAX(INDEX(($I$3:I218=I219)*($O$3:O218),0))=0,"",MAX(INDEX(($I$3:I218=I219)*($O$3:O218),0))),"")</f>
        <v/>
      </c>
      <c r="P219" s="9" t="str">
        <f t="shared" si="11"/>
        <v/>
      </c>
      <c r="Q219" s="2" t="str">
        <f>IFERROR(IF(AND(O219&lt;&gt;"",N219&lt;&gt;"",VLOOKUP(I219,[1]data!$A$2:$C$100,3,0)&gt;=1),VLOOKUP(I219,[1]data!$A$2:$C$100,3,0),P219/M219),"")</f>
        <v/>
      </c>
      <c r="R219" s="9" t="str">
        <f>IFERROR(IF(AND(O219&lt;&gt;"",VLOOKUP(I219,[1]data!$A$2:$C$100,3,0)&gt;=1),VLOOKUP(I219,[1]data!$A$2:$C$100,3,0)+O219,""),"")</f>
        <v/>
      </c>
      <c r="S219" t="e">
        <f>MAX(INDEX(($I$3:I218=I219)*($R$3:R218),0))</f>
        <v>#VALUE!</v>
      </c>
    </row>
    <row r="220" spans="2:19" x14ac:dyDescent="0.25">
      <c r="B220" s="8" t="str">
        <f>IFERROR(VLOOKUP(A220,[1]data!$D$2:$E$10,2,0),"")</f>
        <v/>
      </c>
      <c r="D220" s="1" t="str">
        <f>IFERROR(VLOOKUP(C220,[1]data!$F$2:$G$10,2,0),"")</f>
        <v/>
      </c>
      <c r="F220" s="9" t="str">
        <f t="shared" si="9"/>
        <v/>
      </c>
      <c r="G220" s="9" t="str">
        <f t="shared" si="10"/>
        <v/>
      </c>
      <c r="J220" s="8" t="str">
        <f>IFERROR(VLOOKUP(I220,[1]data!$A$2:$B$100,2,0),"")</f>
        <v/>
      </c>
      <c r="N220" s="9" t="str">
        <f>IF(I219&lt;&gt;"",IF(MAX(INDEX(($I$3:I219=I220)*($O$3:O219),0))=0,"",MAX(INDEX(($I$3:I219=I220)*($O$3:O219),0))),"")</f>
        <v/>
      </c>
      <c r="P220" s="9" t="str">
        <f t="shared" si="11"/>
        <v/>
      </c>
      <c r="Q220" s="2" t="str">
        <f>IFERROR(IF(AND(O220&lt;&gt;"",N220&lt;&gt;"",VLOOKUP(I220,[1]data!$A$2:$C$100,3,0)&gt;=1),VLOOKUP(I220,[1]data!$A$2:$C$100,3,0),P220/M220),"")</f>
        <v/>
      </c>
      <c r="R220" s="9" t="str">
        <f>IFERROR(IF(AND(O220&lt;&gt;"",VLOOKUP(I220,[1]data!$A$2:$C$100,3,0)&gt;=1),VLOOKUP(I220,[1]data!$A$2:$C$100,3,0)+O220,""),"")</f>
        <v/>
      </c>
      <c r="S220" t="e">
        <f>MAX(INDEX(($I$3:I219=I220)*($R$3:R219),0))</f>
        <v>#VALUE!</v>
      </c>
    </row>
    <row r="221" spans="2:19" x14ac:dyDescent="0.25">
      <c r="B221" s="8" t="str">
        <f>IFERROR(VLOOKUP(A221,[1]data!$D$2:$E$10,2,0),"")</f>
        <v/>
      </c>
      <c r="D221" s="1" t="str">
        <f>IFERROR(VLOOKUP(C221,[1]data!$F$2:$G$10,2,0),"")</f>
        <v/>
      </c>
      <c r="F221" s="9" t="str">
        <f t="shared" si="9"/>
        <v/>
      </c>
      <c r="G221" s="9" t="str">
        <f t="shared" si="10"/>
        <v/>
      </c>
      <c r="J221" s="8" t="str">
        <f>IFERROR(VLOOKUP(I221,[1]data!$A$2:$B$100,2,0),"")</f>
        <v/>
      </c>
      <c r="N221" s="9" t="str">
        <f>IF(I220&lt;&gt;"",IF(MAX(INDEX(($I$3:I220=I221)*($O$3:O220),0))=0,"",MAX(INDEX(($I$3:I220=I221)*($O$3:O220),0))),"")</f>
        <v/>
      </c>
      <c r="P221" s="9" t="str">
        <f t="shared" si="11"/>
        <v/>
      </c>
      <c r="Q221" s="2" t="str">
        <f>IFERROR(IF(AND(O221&lt;&gt;"",N221&lt;&gt;"",VLOOKUP(I221,[1]data!$A$2:$C$100,3,0)&gt;=1),VLOOKUP(I221,[1]data!$A$2:$C$100,3,0),P221/M221),"")</f>
        <v/>
      </c>
      <c r="R221" s="9" t="str">
        <f>IFERROR(IF(AND(O221&lt;&gt;"",VLOOKUP(I221,[1]data!$A$2:$C$100,3,0)&gt;=1),VLOOKUP(I221,[1]data!$A$2:$C$100,3,0)+O221,""),"")</f>
        <v/>
      </c>
      <c r="S221" t="e">
        <f>MAX(INDEX(($I$3:I220=I221)*($R$3:R220),0))</f>
        <v>#VALUE!</v>
      </c>
    </row>
    <row r="222" spans="2:19" x14ac:dyDescent="0.25">
      <c r="B222" s="8" t="str">
        <f>IFERROR(VLOOKUP(A222,[1]data!$D$2:$E$10,2,0),"")</f>
        <v/>
      </c>
      <c r="D222" s="1" t="str">
        <f>IFERROR(VLOOKUP(C222,[1]data!$F$2:$G$10,2,0),"")</f>
        <v/>
      </c>
      <c r="F222" s="9" t="str">
        <f t="shared" si="9"/>
        <v/>
      </c>
      <c r="G222" s="9" t="str">
        <f t="shared" si="10"/>
        <v/>
      </c>
      <c r="J222" s="8" t="str">
        <f>IFERROR(VLOOKUP(I222,[1]data!$A$2:$B$100,2,0),"")</f>
        <v/>
      </c>
      <c r="N222" s="9" t="str">
        <f>IF(I221&lt;&gt;"",IF(MAX(INDEX(($I$3:I221=I222)*($O$3:O221),0))=0,"",MAX(INDEX(($I$3:I221=I222)*($O$3:O221),0))),"")</f>
        <v/>
      </c>
      <c r="P222" s="9" t="str">
        <f t="shared" si="11"/>
        <v/>
      </c>
      <c r="Q222" s="2" t="str">
        <f>IFERROR(IF(AND(O222&lt;&gt;"",N222&lt;&gt;"",VLOOKUP(I222,[1]data!$A$2:$C$100,3,0)&gt;=1),VLOOKUP(I222,[1]data!$A$2:$C$100,3,0),P222/M222),"")</f>
        <v/>
      </c>
      <c r="R222" s="9" t="str">
        <f>IFERROR(IF(AND(O222&lt;&gt;"",VLOOKUP(I222,[1]data!$A$2:$C$100,3,0)&gt;=1),VLOOKUP(I222,[1]data!$A$2:$C$100,3,0)+O222,""),"")</f>
        <v/>
      </c>
      <c r="S222" t="e">
        <f>MAX(INDEX(($I$3:I221=I222)*($R$3:R221),0))</f>
        <v>#VALUE!</v>
      </c>
    </row>
    <row r="223" spans="2:19" x14ac:dyDescent="0.25">
      <c r="B223" s="8" t="str">
        <f>IFERROR(VLOOKUP(A223,[1]data!$D$2:$E$10,2,0),"")</f>
        <v/>
      </c>
      <c r="D223" s="1" t="str">
        <f>IFERROR(VLOOKUP(C223,[1]data!$F$2:$G$10,2,0),"")</f>
        <v/>
      </c>
      <c r="F223" s="9" t="str">
        <f t="shared" si="9"/>
        <v/>
      </c>
      <c r="G223" s="9" t="str">
        <f t="shared" si="10"/>
        <v/>
      </c>
      <c r="J223" s="8" t="str">
        <f>IFERROR(VLOOKUP(I223,[1]data!$A$2:$B$100,2,0),"")</f>
        <v/>
      </c>
      <c r="N223" s="9" t="str">
        <f>IF(I222&lt;&gt;"",IF(MAX(INDEX(($I$3:I222=I223)*($O$3:O222),0))=0,"",MAX(INDEX(($I$3:I222=I223)*($O$3:O222),0))),"")</f>
        <v/>
      </c>
      <c r="P223" s="9" t="str">
        <f t="shared" si="11"/>
        <v/>
      </c>
      <c r="Q223" s="2" t="str">
        <f>IFERROR(IF(AND(O223&lt;&gt;"",N223&lt;&gt;"",VLOOKUP(I223,[1]data!$A$2:$C$100,3,0)&gt;=1),VLOOKUP(I223,[1]data!$A$2:$C$100,3,0),P223/M223),"")</f>
        <v/>
      </c>
      <c r="R223" s="9" t="str">
        <f>IFERROR(IF(AND(O223&lt;&gt;"",VLOOKUP(I223,[1]data!$A$2:$C$100,3,0)&gt;=1),VLOOKUP(I223,[1]data!$A$2:$C$100,3,0)+O223,""),"")</f>
        <v/>
      </c>
      <c r="S223" t="e">
        <f>MAX(INDEX(($I$3:I222=I223)*($R$3:R222),0))</f>
        <v>#VALUE!</v>
      </c>
    </row>
    <row r="224" spans="2:19" x14ac:dyDescent="0.25">
      <c r="B224" s="8" t="str">
        <f>IFERROR(VLOOKUP(A224,[1]data!$D$2:$E$10,2,0),"")</f>
        <v/>
      </c>
      <c r="D224" s="1" t="str">
        <f>IFERROR(VLOOKUP(C224,[1]data!$F$2:$G$10,2,0),"")</f>
        <v/>
      </c>
      <c r="F224" s="9" t="str">
        <f t="shared" si="9"/>
        <v/>
      </c>
      <c r="G224" s="9" t="str">
        <f t="shared" si="10"/>
        <v/>
      </c>
      <c r="J224" s="8" t="str">
        <f>IFERROR(VLOOKUP(I224,[1]data!$A$2:$B$100,2,0),"")</f>
        <v/>
      </c>
      <c r="N224" s="9" t="str">
        <f>IF(I223&lt;&gt;"",IF(MAX(INDEX(($I$3:I223=I224)*($O$3:O223),0))=0,"",MAX(INDEX(($I$3:I223=I224)*($O$3:O223),0))),"")</f>
        <v/>
      </c>
      <c r="P224" s="9" t="str">
        <f t="shared" si="11"/>
        <v/>
      </c>
      <c r="Q224" s="2" t="str">
        <f>IFERROR(IF(AND(O224&lt;&gt;"",N224&lt;&gt;"",VLOOKUP(I224,[1]data!$A$2:$C$100,3,0)&gt;=1),VLOOKUP(I224,[1]data!$A$2:$C$100,3,0),P224/M224),"")</f>
        <v/>
      </c>
      <c r="R224" s="9" t="str">
        <f>IFERROR(IF(AND(O224&lt;&gt;"",VLOOKUP(I224,[1]data!$A$2:$C$100,3,0)&gt;=1),VLOOKUP(I224,[1]data!$A$2:$C$100,3,0)+O224,""),"")</f>
        <v/>
      </c>
      <c r="S224" t="e">
        <f>MAX(INDEX(($I$3:I223=I224)*($R$3:R223),0))</f>
        <v>#VALUE!</v>
      </c>
    </row>
    <row r="225" spans="2:19" x14ac:dyDescent="0.25">
      <c r="B225" s="8" t="str">
        <f>IFERROR(VLOOKUP(A225,[1]data!$D$2:$E$10,2,0),"")</f>
        <v/>
      </c>
      <c r="D225" s="1" t="str">
        <f>IFERROR(VLOOKUP(C225,[1]data!$F$2:$G$10,2,0),"")</f>
        <v/>
      </c>
      <c r="F225" s="9" t="str">
        <f t="shared" si="9"/>
        <v/>
      </c>
      <c r="G225" s="9" t="str">
        <f t="shared" si="10"/>
        <v/>
      </c>
      <c r="J225" s="8" t="str">
        <f>IFERROR(VLOOKUP(I225,[1]data!$A$2:$B$100,2,0),"")</f>
        <v/>
      </c>
      <c r="N225" s="9" t="str">
        <f>IF(I224&lt;&gt;"",IF(MAX(INDEX(($I$3:I224=I225)*($O$3:O224),0))=0,"",MAX(INDEX(($I$3:I224=I225)*($O$3:O224),0))),"")</f>
        <v/>
      </c>
      <c r="P225" s="9" t="str">
        <f t="shared" si="11"/>
        <v/>
      </c>
      <c r="Q225" s="2" t="str">
        <f>IFERROR(IF(AND(O225&lt;&gt;"",N225&lt;&gt;"",VLOOKUP(I225,[1]data!$A$2:$C$100,3,0)&gt;=1),VLOOKUP(I225,[1]data!$A$2:$C$100,3,0),P225/M225),"")</f>
        <v/>
      </c>
      <c r="R225" s="9" t="str">
        <f>IFERROR(IF(AND(O225&lt;&gt;"",VLOOKUP(I225,[1]data!$A$2:$C$100,3,0)&gt;=1),VLOOKUP(I225,[1]data!$A$2:$C$100,3,0)+O225,""),"")</f>
        <v/>
      </c>
      <c r="S225" t="e">
        <f>MAX(INDEX(($I$3:I224=I225)*($R$3:R224),0))</f>
        <v>#VALUE!</v>
      </c>
    </row>
    <row r="226" spans="2:19" x14ac:dyDescent="0.25">
      <c r="B226" s="8" t="str">
        <f>IFERROR(VLOOKUP(A226,[1]data!$D$2:$E$10,2,0),"")</f>
        <v/>
      </c>
      <c r="D226" s="1" t="str">
        <f>IFERROR(VLOOKUP(C226,[1]data!$F$2:$G$10,2,0),"")</f>
        <v/>
      </c>
      <c r="F226" s="9" t="str">
        <f t="shared" si="9"/>
        <v/>
      </c>
      <c r="G226" s="9" t="str">
        <f t="shared" si="10"/>
        <v/>
      </c>
      <c r="J226" s="8" t="str">
        <f>IFERROR(VLOOKUP(I226,[1]data!$A$2:$B$100,2,0),"")</f>
        <v/>
      </c>
      <c r="N226" s="9" t="str">
        <f>IF(I225&lt;&gt;"",IF(MAX(INDEX(($I$3:I225=I226)*($O$3:O225),0))=0,"",MAX(INDEX(($I$3:I225=I226)*($O$3:O225),0))),"")</f>
        <v/>
      </c>
      <c r="P226" s="9" t="str">
        <f t="shared" si="11"/>
        <v/>
      </c>
      <c r="Q226" s="2" t="str">
        <f>IFERROR(IF(AND(O226&lt;&gt;"",N226&lt;&gt;"",VLOOKUP(I226,[1]data!$A$2:$C$100,3,0)&gt;=1),VLOOKUP(I226,[1]data!$A$2:$C$100,3,0),P226/M226),"")</f>
        <v/>
      </c>
      <c r="R226" s="9" t="str">
        <f>IFERROR(IF(AND(O226&lt;&gt;"",VLOOKUP(I226,[1]data!$A$2:$C$100,3,0)&gt;=1),VLOOKUP(I226,[1]data!$A$2:$C$100,3,0)+O226,""),"")</f>
        <v/>
      </c>
      <c r="S226" t="e">
        <f>MAX(INDEX(($I$3:I225=I226)*($R$3:R225),0))</f>
        <v>#VALUE!</v>
      </c>
    </row>
    <row r="227" spans="2:19" x14ac:dyDescent="0.25">
      <c r="B227" s="8" t="str">
        <f>IFERROR(VLOOKUP(A227,[1]data!$D$2:$E$10,2,0),"")</f>
        <v/>
      </c>
      <c r="D227" s="1" t="str">
        <f>IFERROR(VLOOKUP(C227,[1]data!$F$2:$G$10,2,0),"")</f>
        <v/>
      </c>
      <c r="F227" s="9" t="str">
        <f t="shared" si="9"/>
        <v/>
      </c>
      <c r="G227" s="9" t="str">
        <f t="shared" si="10"/>
        <v/>
      </c>
      <c r="J227" s="8" t="str">
        <f>IFERROR(VLOOKUP(I227,[1]data!$A$2:$B$100,2,0),"")</f>
        <v/>
      </c>
      <c r="N227" s="9" t="str">
        <f>IF(I226&lt;&gt;"",IF(MAX(INDEX(($I$3:I226=I227)*($O$3:O226),0))=0,"",MAX(INDEX(($I$3:I226=I227)*($O$3:O226),0))),"")</f>
        <v/>
      </c>
      <c r="P227" s="9" t="str">
        <f t="shared" si="11"/>
        <v/>
      </c>
      <c r="Q227" s="2" t="str">
        <f>IFERROR(IF(AND(O227&lt;&gt;"",N227&lt;&gt;"",VLOOKUP(I227,[1]data!$A$2:$C$100,3,0)&gt;=1),VLOOKUP(I227,[1]data!$A$2:$C$100,3,0),P227/M227),"")</f>
        <v/>
      </c>
      <c r="R227" s="9" t="str">
        <f>IFERROR(IF(AND(O227&lt;&gt;"",VLOOKUP(I227,[1]data!$A$2:$C$100,3,0)&gt;=1),VLOOKUP(I227,[1]data!$A$2:$C$100,3,0)+O227,""),"")</f>
        <v/>
      </c>
      <c r="S227" t="e">
        <f>MAX(INDEX(($I$3:I226=I227)*($R$3:R226),0))</f>
        <v>#VALUE!</v>
      </c>
    </row>
    <row r="228" spans="2:19" x14ac:dyDescent="0.25">
      <c r="B228" s="8" t="str">
        <f>IFERROR(VLOOKUP(A228,[1]data!$D$2:$E$10,2,0),"")</f>
        <v/>
      </c>
      <c r="D228" s="1" t="str">
        <f>IFERROR(VLOOKUP(C228,[1]data!$F$2:$G$10,2,0),"")</f>
        <v/>
      </c>
      <c r="F228" s="9" t="str">
        <f t="shared" si="9"/>
        <v/>
      </c>
      <c r="G228" s="9" t="str">
        <f t="shared" si="10"/>
        <v/>
      </c>
      <c r="J228" s="8" t="str">
        <f>IFERROR(VLOOKUP(I228,[1]data!$A$2:$B$100,2,0),"")</f>
        <v/>
      </c>
      <c r="N228" s="9" t="str">
        <f>IF(I227&lt;&gt;"",IF(MAX(INDEX(($I$3:I227=I228)*($O$3:O227),0))=0,"",MAX(INDEX(($I$3:I227=I228)*($O$3:O227),0))),"")</f>
        <v/>
      </c>
      <c r="P228" s="9" t="str">
        <f t="shared" si="11"/>
        <v/>
      </c>
      <c r="Q228" s="2" t="str">
        <f>IFERROR(IF(AND(O228&lt;&gt;"",N228&lt;&gt;"",VLOOKUP(I228,[1]data!$A$2:$C$100,3,0)&gt;=1),VLOOKUP(I228,[1]data!$A$2:$C$100,3,0),P228/M228),"")</f>
        <v/>
      </c>
      <c r="R228" s="9" t="str">
        <f>IFERROR(IF(AND(O228&lt;&gt;"",VLOOKUP(I228,[1]data!$A$2:$C$100,3,0)&gt;=1),VLOOKUP(I228,[1]data!$A$2:$C$100,3,0)+O228,""),"")</f>
        <v/>
      </c>
      <c r="S228" t="e">
        <f>MAX(INDEX(($I$3:I227=I228)*($R$3:R227),0))</f>
        <v>#VALUE!</v>
      </c>
    </row>
    <row r="229" spans="2:19" x14ac:dyDescent="0.25">
      <c r="B229" s="8" t="str">
        <f>IFERROR(VLOOKUP(A229,[1]data!$D$2:$E$10,2,0),"")</f>
        <v/>
      </c>
      <c r="D229" s="1" t="str">
        <f>IFERROR(VLOOKUP(C229,[1]data!$F$2:$G$10,2,0),"")</f>
        <v/>
      </c>
      <c r="F229" s="9" t="str">
        <f t="shared" si="9"/>
        <v/>
      </c>
      <c r="G229" s="9" t="str">
        <f t="shared" si="10"/>
        <v/>
      </c>
      <c r="J229" s="8" t="str">
        <f>IFERROR(VLOOKUP(I229,[1]data!$A$2:$B$100,2,0),"")</f>
        <v/>
      </c>
      <c r="N229" s="9" t="str">
        <f>IF(I228&lt;&gt;"",IF(MAX(INDEX(($I$3:I228=I229)*($O$3:O228),0))=0,"",MAX(INDEX(($I$3:I228=I229)*($O$3:O228),0))),"")</f>
        <v/>
      </c>
      <c r="P229" s="9" t="str">
        <f t="shared" si="11"/>
        <v/>
      </c>
      <c r="Q229" s="2" t="str">
        <f>IFERROR(IF(AND(O229&lt;&gt;"",N229&lt;&gt;"",VLOOKUP(I229,[1]data!$A$2:$C$100,3,0)&gt;=1),VLOOKUP(I229,[1]data!$A$2:$C$100,3,0),P229/M229),"")</f>
        <v/>
      </c>
      <c r="R229" s="9" t="str">
        <f>IFERROR(IF(AND(O229&lt;&gt;"",VLOOKUP(I229,[1]data!$A$2:$C$100,3,0)&gt;=1),VLOOKUP(I229,[1]data!$A$2:$C$100,3,0)+O229,""),"")</f>
        <v/>
      </c>
      <c r="S229" t="e">
        <f>MAX(INDEX(($I$3:I228=I229)*($R$3:R228),0))</f>
        <v>#VALUE!</v>
      </c>
    </row>
    <row r="230" spans="2:19" x14ac:dyDescent="0.25">
      <c r="B230" s="8" t="str">
        <f>IFERROR(VLOOKUP(A230,[1]data!$D$2:$E$10,2,0),"")</f>
        <v/>
      </c>
      <c r="D230" s="1" t="str">
        <f>IFERROR(VLOOKUP(C230,[1]data!$F$2:$G$10,2,0),"")</f>
        <v/>
      </c>
      <c r="F230" s="9" t="str">
        <f t="shared" si="9"/>
        <v/>
      </c>
      <c r="G230" s="9" t="str">
        <f t="shared" si="10"/>
        <v/>
      </c>
      <c r="J230" s="8" t="str">
        <f>IFERROR(VLOOKUP(I230,[1]data!$A$2:$B$100,2,0),"")</f>
        <v/>
      </c>
      <c r="N230" s="9" t="str">
        <f>IF(I229&lt;&gt;"",IF(MAX(INDEX(($I$3:I229=I230)*($O$3:O229),0))=0,"",MAX(INDEX(($I$3:I229=I230)*($O$3:O229),0))),"")</f>
        <v/>
      </c>
      <c r="P230" s="9" t="str">
        <f t="shared" si="11"/>
        <v/>
      </c>
      <c r="Q230" s="2" t="str">
        <f>IFERROR(IF(AND(O230&lt;&gt;"",N230&lt;&gt;"",VLOOKUP(I230,[1]data!$A$2:$C$100,3,0)&gt;=1),VLOOKUP(I230,[1]data!$A$2:$C$100,3,0),P230/M230),"")</f>
        <v/>
      </c>
      <c r="R230" s="9" t="str">
        <f>IFERROR(IF(AND(O230&lt;&gt;"",VLOOKUP(I230,[1]data!$A$2:$C$100,3,0)&gt;=1),VLOOKUP(I230,[1]data!$A$2:$C$100,3,0)+O230,""),"")</f>
        <v/>
      </c>
      <c r="S230" t="e">
        <f>MAX(INDEX(($I$3:I229=I230)*($R$3:R229),0))</f>
        <v>#VALUE!</v>
      </c>
    </row>
    <row r="231" spans="2:19" x14ac:dyDescent="0.25">
      <c r="B231" s="8" t="str">
        <f>IFERROR(VLOOKUP(A231,[1]data!$D$2:$E$10,2,0),"")</f>
        <v/>
      </c>
      <c r="D231" s="1" t="str">
        <f>IFERROR(VLOOKUP(C231,[1]data!$F$2:$G$10,2,0),"")</f>
        <v/>
      </c>
      <c r="F231" s="9" t="str">
        <f t="shared" si="9"/>
        <v/>
      </c>
      <c r="G231" s="9" t="str">
        <f t="shared" si="10"/>
        <v/>
      </c>
      <c r="J231" s="8" t="str">
        <f>IFERROR(VLOOKUP(I231,[1]data!$A$2:$B$100,2,0),"")</f>
        <v/>
      </c>
      <c r="N231" s="9" t="str">
        <f>IF(I230&lt;&gt;"",IF(MAX(INDEX(($I$3:I230=I231)*($O$3:O230),0))=0,"",MAX(INDEX(($I$3:I230=I231)*($O$3:O230),0))),"")</f>
        <v/>
      </c>
      <c r="P231" s="9" t="str">
        <f t="shared" si="11"/>
        <v/>
      </c>
      <c r="Q231" s="2" t="str">
        <f>IFERROR(IF(AND(O231&lt;&gt;"",N231&lt;&gt;"",VLOOKUP(I231,[1]data!$A$2:$C$100,3,0)&gt;=1),VLOOKUP(I231,[1]data!$A$2:$C$100,3,0),P231/M231),"")</f>
        <v/>
      </c>
      <c r="R231" s="9" t="str">
        <f>IFERROR(IF(AND(O231&lt;&gt;"",VLOOKUP(I231,[1]data!$A$2:$C$100,3,0)&gt;=1),VLOOKUP(I231,[1]data!$A$2:$C$100,3,0)+O231,""),"")</f>
        <v/>
      </c>
      <c r="S231" t="e">
        <f>MAX(INDEX(($I$3:I230=I231)*($R$3:R230),0))</f>
        <v>#VALUE!</v>
      </c>
    </row>
    <row r="232" spans="2:19" x14ac:dyDescent="0.25">
      <c r="B232" s="8" t="str">
        <f>IFERROR(VLOOKUP(A232,[1]data!$D$2:$E$10,2,0),"")</f>
        <v/>
      </c>
      <c r="D232" s="1" t="str">
        <f>IFERROR(VLOOKUP(C232,[1]data!$F$2:$G$10,2,0),"")</f>
        <v/>
      </c>
      <c r="F232" s="9" t="str">
        <f t="shared" si="9"/>
        <v/>
      </c>
      <c r="G232" s="9" t="str">
        <f t="shared" si="10"/>
        <v/>
      </c>
      <c r="J232" s="8" t="str">
        <f>IFERROR(VLOOKUP(I232,[1]data!$A$2:$B$100,2,0),"")</f>
        <v/>
      </c>
      <c r="N232" s="9" t="str">
        <f>IF(I231&lt;&gt;"",IF(MAX(INDEX(($I$3:I231=I232)*($O$3:O231),0))=0,"",MAX(INDEX(($I$3:I231=I232)*($O$3:O231),0))),"")</f>
        <v/>
      </c>
      <c r="P232" s="9" t="str">
        <f t="shared" si="11"/>
        <v/>
      </c>
      <c r="Q232" s="2" t="str">
        <f>IFERROR(IF(AND(O232&lt;&gt;"",N232&lt;&gt;"",VLOOKUP(I232,[1]data!$A$2:$C$100,3,0)&gt;=1),VLOOKUP(I232,[1]data!$A$2:$C$100,3,0),P232/M232),"")</f>
        <v/>
      </c>
      <c r="R232" s="9" t="str">
        <f>IFERROR(IF(AND(O232&lt;&gt;"",VLOOKUP(I232,[1]data!$A$2:$C$100,3,0)&gt;=1),VLOOKUP(I232,[1]data!$A$2:$C$100,3,0)+O232,""),"")</f>
        <v/>
      </c>
      <c r="S232" t="e">
        <f>MAX(INDEX(($I$3:I231=I232)*($R$3:R231),0))</f>
        <v>#VALUE!</v>
      </c>
    </row>
    <row r="233" spans="2:19" x14ac:dyDescent="0.25">
      <c r="B233" s="8" t="str">
        <f>IFERROR(VLOOKUP(A233,[1]data!$D$2:$E$10,2,0),"")</f>
        <v/>
      </c>
      <c r="D233" s="1" t="str">
        <f>IFERROR(VLOOKUP(C233,[1]data!$F$2:$G$10,2,0),"")</f>
        <v/>
      </c>
      <c r="F233" s="9" t="str">
        <f t="shared" si="9"/>
        <v/>
      </c>
      <c r="G233" s="9" t="str">
        <f t="shared" si="10"/>
        <v/>
      </c>
      <c r="J233" s="8" t="str">
        <f>IFERROR(VLOOKUP(I233,[1]data!$A$2:$B$100,2,0),"")</f>
        <v/>
      </c>
      <c r="N233" s="9" t="str">
        <f>IF(I232&lt;&gt;"",IF(MAX(INDEX(($I$3:I232=I233)*($O$3:O232),0))=0,"",MAX(INDEX(($I$3:I232=I233)*($O$3:O232),0))),"")</f>
        <v/>
      </c>
      <c r="P233" s="9" t="str">
        <f t="shared" si="11"/>
        <v/>
      </c>
      <c r="Q233" s="2" t="str">
        <f>IFERROR(IF(AND(O233&lt;&gt;"",N233&lt;&gt;"",VLOOKUP(I233,[1]data!$A$2:$C$100,3,0)&gt;=1),VLOOKUP(I233,[1]data!$A$2:$C$100,3,0),P233/M233),"")</f>
        <v/>
      </c>
      <c r="R233" s="9" t="str">
        <f>IFERROR(IF(AND(O233&lt;&gt;"",VLOOKUP(I233,[1]data!$A$2:$C$100,3,0)&gt;=1),VLOOKUP(I233,[1]data!$A$2:$C$100,3,0)+O233,""),"")</f>
        <v/>
      </c>
      <c r="S233" t="e">
        <f>MAX(INDEX(($I$3:I232=I233)*($R$3:R232),0))</f>
        <v>#VALUE!</v>
      </c>
    </row>
    <row r="234" spans="2:19" x14ac:dyDescent="0.25">
      <c r="B234" s="8" t="str">
        <f>IFERROR(VLOOKUP(A234,[1]data!$D$2:$E$10,2,0),"")</f>
        <v/>
      </c>
      <c r="D234" s="1" t="str">
        <f>IFERROR(VLOOKUP(C234,[1]data!$F$2:$G$10,2,0),"")</f>
        <v/>
      </c>
      <c r="F234" s="9" t="str">
        <f t="shared" si="9"/>
        <v/>
      </c>
      <c r="G234" s="9" t="str">
        <f t="shared" si="10"/>
        <v/>
      </c>
      <c r="J234" s="8" t="str">
        <f>IFERROR(VLOOKUP(I234,[1]data!$A$2:$B$100,2,0),"")</f>
        <v/>
      </c>
      <c r="N234" s="9" t="str">
        <f>IF(I233&lt;&gt;"",IF(MAX(INDEX(($I$3:I233=I234)*($O$3:O233),0))=0,"",MAX(INDEX(($I$3:I233=I234)*($O$3:O233),0))),"")</f>
        <v/>
      </c>
      <c r="P234" s="9" t="str">
        <f t="shared" si="11"/>
        <v/>
      </c>
      <c r="Q234" s="2" t="str">
        <f>IFERROR(IF(AND(O234&lt;&gt;"",N234&lt;&gt;"",VLOOKUP(I234,[1]data!$A$2:$C$100,3,0)&gt;=1),VLOOKUP(I234,[1]data!$A$2:$C$100,3,0),P234/M234),"")</f>
        <v/>
      </c>
      <c r="R234" s="9" t="str">
        <f>IFERROR(IF(AND(O234&lt;&gt;"",VLOOKUP(I234,[1]data!$A$2:$C$100,3,0)&gt;=1),VLOOKUP(I234,[1]data!$A$2:$C$100,3,0)+O234,""),"")</f>
        <v/>
      </c>
      <c r="S234" t="e">
        <f>MAX(INDEX(($I$3:I233=I234)*($R$3:R233),0))</f>
        <v>#VALUE!</v>
      </c>
    </row>
    <row r="235" spans="2:19" x14ac:dyDescent="0.25">
      <c r="B235" s="8" t="str">
        <f>IFERROR(VLOOKUP(A235,[1]data!$D$2:$E$10,2,0),"")</f>
        <v/>
      </c>
      <c r="D235" s="1" t="str">
        <f>IFERROR(VLOOKUP(C235,[1]data!$F$2:$G$10,2,0),"")</f>
        <v/>
      </c>
      <c r="F235" s="9" t="str">
        <f t="shared" si="9"/>
        <v/>
      </c>
      <c r="G235" s="9" t="str">
        <f t="shared" si="10"/>
        <v/>
      </c>
      <c r="J235" s="8" t="str">
        <f>IFERROR(VLOOKUP(I235,[1]data!$A$2:$B$100,2,0),"")</f>
        <v/>
      </c>
      <c r="N235" s="9" t="str">
        <f>IF(I234&lt;&gt;"",IF(MAX(INDEX(($I$3:I234=I235)*($O$3:O234),0))=0,"",MAX(INDEX(($I$3:I234=I235)*($O$3:O234),0))),"")</f>
        <v/>
      </c>
      <c r="P235" s="9" t="str">
        <f t="shared" si="11"/>
        <v/>
      </c>
      <c r="Q235" s="2" t="str">
        <f>IFERROR(IF(AND(O235&lt;&gt;"",N235&lt;&gt;"",VLOOKUP(I235,[1]data!$A$2:$C$100,3,0)&gt;=1),VLOOKUP(I235,[1]data!$A$2:$C$100,3,0),P235/M235),"")</f>
        <v/>
      </c>
      <c r="R235" s="9" t="str">
        <f>IFERROR(IF(AND(O235&lt;&gt;"",VLOOKUP(I235,[1]data!$A$2:$C$100,3,0)&gt;=1),VLOOKUP(I235,[1]data!$A$2:$C$100,3,0)+O235,""),"")</f>
        <v/>
      </c>
      <c r="S235" t="e">
        <f>MAX(INDEX(($I$3:I234=I235)*($R$3:R234),0))</f>
        <v>#VALUE!</v>
      </c>
    </row>
    <row r="236" spans="2:19" x14ac:dyDescent="0.25">
      <c r="B236" s="8" t="str">
        <f>IFERROR(VLOOKUP(A236,[1]data!$D$2:$E$10,2,0),"")</f>
        <v/>
      </c>
      <c r="D236" s="1" t="str">
        <f>IFERROR(VLOOKUP(C236,[1]data!$F$2:$G$10,2,0),"")</f>
        <v/>
      </c>
      <c r="F236" s="9" t="str">
        <f t="shared" si="9"/>
        <v/>
      </c>
      <c r="G236" s="9" t="str">
        <f t="shared" si="10"/>
        <v/>
      </c>
      <c r="J236" s="8" t="str">
        <f>IFERROR(VLOOKUP(I236,[1]data!$A$2:$B$100,2,0),"")</f>
        <v/>
      </c>
      <c r="N236" s="9" t="str">
        <f>IF(I235&lt;&gt;"",IF(MAX(INDEX(($I$3:I235=I236)*($O$3:O235),0))=0,"",MAX(INDEX(($I$3:I235=I236)*($O$3:O235),0))),"")</f>
        <v/>
      </c>
      <c r="P236" s="9" t="str">
        <f t="shared" si="11"/>
        <v/>
      </c>
      <c r="Q236" s="2" t="str">
        <f>IFERROR(IF(AND(O236&lt;&gt;"",N236&lt;&gt;"",VLOOKUP(I236,[1]data!$A$2:$C$100,3,0)&gt;=1),VLOOKUP(I236,[1]data!$A$2:$C$100,3,0),P236/M236),"")</f>
        <v/>
      </c>
      <c r="R236" s="9" t="str">
        <f>IFERROR(IF(AND(O236&lt;&gt;"",VLOOKUP(I236,[1]data!$A$2:$C$100,3,0)&gt;=1),VLOOKUP(I236,[1]data!$A$2:$C$100,3,0)+O236,""),"")</f>
        <v/>
      </c>
      <c r="S236" t="e">
        <f>MAX(INDEX(($I$3:I235=I236)*($R$3:R235),0))</f>
        <v>#VALUE!</v>
      </c>
    </row>
    <row r="237" spans="2:19" x14ac:dyDescent="0.25">
      <c r="B237" s="8" t="str">
        <f>IFERROR(VLOOKUP(A237,[1]data!$D$2:$E$10,2,0),"")</f>
        <v/>
      </c>
      <c r="D237" s="1" t="str">
        <f>IFERROR(VLOOKUP(C237,[1]data!$F$2:$G$10,2,0),"")</f>
        <v/>
      </c>
      <c r="F237" s="9" t="str">
        <f t="shared" si="9"/>
        <v/>
      </c>
      <c r="G237" s="9" t="str">
        <f t="shared" si="10"/>
        <v/>
      </c>
      <c r="J237" s="8" t="str">
        <f>IFERROR(VLOOKUP(I237,[1]data!$A$2:$B$100,2,0),"")</f>
        <v/>
      </c>
      <c r="N237" s="9" t="str">
        <f>IF(I236&lt;&gt;"",IF(MAX(INDEX(($I$3:I236=I237)*($O$3:O236),0))=0,"",MAX(INDEX(($I$3:I236=I237)*($O$3:O236),0))),"")</f>
        <v/>
      </c>
      <c r="P237" s="9" t="str">
        <f t="shared" si="11"/>
        <v/>
      </c>
      <c r="Q237" s="2" t="str">
        <f>IFERROR(IF(AND(O237&lt;&gt;"",N237&lt;&gt;"",VLOOKUP(I237,[1]data!$A$2:$C$100,3,0)&gt;=1),VLOOKUP(I237,[1]data!$A$2:$C$100,3,0),P237/M237),"")</f>
        <v/>
      </c>
      <c r="R237" s="9" t="str">
        <f>IFERROR(IF(AND(O237&lt;&gt;"",VLOOKUP(I237,[1]data!$A$2:$C$100,3,0)&gt;=1),VLOOKUP(I237,[1]data!$A$2:$C$100,3,0)+O237,""),"")</f>
        <v/>
      </c>
      <c r="S237" t="e">
        <f>MAX(INDEX(($I$3:I236=I237)*($R$3:R236),0))</f>
        <v>#VALUE!</v>
      </c>
    </row>
    <row r="238" spans="2:19" x14ac:dyDescent="0.25">
      <c r="B238" s="8" t="str">
        <f>IFERROR(VLOOKUP(A238,[1]data!$D$2:$E$10,2,0),"")</f>
        <v/>
      </c>
      <c r="D238" s="1" t="str">
        <f>IFERROR(VLOOKUP(C238,[1]data!$F$2:$G$10,2,0),"")</f>
        <v/>
      </c>
      <c r="F238" s="9" t="str">
        <f t="shared" si="9"/>
        <v/>
      </c>
      <c r="G238" s="9" t="str">
        <f t="shared" si="10"/>
        <v/>
      </c>
      <c r="J238" s="8" t="str">
        <f>IFERROR(VLOOKUP(I238,[1]data!$A$2:$B$100,2,0),"")</f>
        <v/>
      </c>
      <c r="N238" s="9" t="str">
        <f>IF(I237&lt;&gt;"",IF(MAX(INDEX(($I$3:I237=I238)*($O$3:O237),0))=0,"",MAX(INDEX(($I$3:I237=I238)*($O$3:O237),0))),"")</f>
        <v/>
      </c>
      <c r="P238" s="9" t="str">
        <f t="shared" si="11"/>
        <v/>
      </c>
      <c r="Q238" s="2" t="str">
        <f>IFERROR(IF(AND(O238&lt;&gt;"",N238&lt;&gt;"",VLOOKUP(I238,[1]data!$A$2:$C$100,3,0)&gt;=1),VLOOKUP(I238,[1]data!$A$2:$C$100,3,0),P238/M238),"")</f>
        <v/>
      </c>
      <c r="R238" s="9" t="str">
        <f>IFERROR(IF(AND(O238&lt;&gt;"",VLOOKUP(I238,[1]data!$A$2:$C$100,3,0)&gt;=1),VLOOKUP(I238,[1]data!$A$2:$C$100,3,0)+O238,""),"")</f>
        <v/>
      </c>
      <c r="S238" t="e">
        <f>MAX(INDEX(($I$3:I237=I238)*($R$3:R237),0))</f>
        <v>#VALUE!</v>
      </c>
    </row>
    <row r="239" spans="2:19" x14ac:dyDescent="0.25">
      <c r="B239" s="8" t="str">
        <f>IFERROR(VLOOKUP(A239,[1]data!$D$2:$E$10,2,0),"")</f>
        <v/>
      </c>
      <c r="D239" s="1" t="str">
        <f>IFERROR(VLOOKUP(C239,[1]data!$F$2:$G$10,2,0),"")</f>
        <v/>
      </c>
      <c r="F239" s="9" t="str">
        <f t="shared" si="9"/>
        <v/>
      </c>
      <c r="G239" s="9" t="str">
        <f t="shared" si="10"/>
        <v/>
      </c>
      <c r="J239" s="8" t="str">
        <f>IFERROR(VLOOKUP(I239,[1]data!$A$2:$B$100,2,0),"")</f>
        <v/>
      </c>
      <c r="N239" s="9" t="str">
        <f>IF(I238&lt;&gt;"",IF(MAX(INDEX(($I$3:I238=I239)*($O$3:O238),0))=0,"",MAX(INDEX(($I$3:I238=I239)*($O$3:O238),0))),"")</f>
        <v/>
      </c>
      <c r="P239" s="9" t="str">
        <f t="shared" si="11"/>
        <v/>
      </c>
      <c r="Q239" s="2" t="str">
        <f>IFERROR(IF(AND(O239&lt;&gt;"",N239&lt;&gt;"",VLOOKUP(I239,[1]data!$A$2:$C$100,3,0)&gt;=1),VLOOKUP(I239,[1]data!$A$2:$C$100,3,0),P239/M239),"")</f>
        <v/>
      </c>
      <c r="R239" s="9" t="str">
        <f>IFERROR(IF(AND(O239&lt;&gt;"",VLOOKUP(I239,[1]data!$A$2:$C$100,3,0)&gt;=1),VLOOKUP(I239,[1]data!$A$2:$C$100,3,0)+O239,""),"")</f>
        <v/>
      </c>
      <c r="S239" t="e">
        <f>MAX(INDEX(($I$3:I238=I239)*($R$3:R238),0))</f>
        <v>#VALUE!</v>
      </c>
    </row>
    <row r="240" spans="2:19" x14ac:dyDescent="0.25">
      <c r="B240" s="8" t="str">
        <f>IFERROR(VLOOKUP(A240,[1]data!$D$2:$E$10,2,0),"")</f>
        <v/>
      </c>
      <c r="D240" s="1" t="str">
        <f>IFERROR(VLOOKUP(C240,[1]data!$F$2:$G$10,2,0),"")</f>
        <v/>
      </c>
      <c r="F240" s="9" t="str">
        <f t="shared" si="9"/>
        <v/>
      </c>
      <c r="G240" s="9" t="str">
        <f t="shared" si="10"/>
        <v/>
      </c>
      <c r="J240" s="8" t="str">
        <f>IFERROR(VLOOKUP(I240,[1]data!$A$2:$B$100,2,0),"")</f>
        <v/>
      </c>
      <c r="N240" s="9" t="str">
        <f>IF(I239&lt;&gt;"",IF(MAX(INDEX(($I$3:I239=I240)*($O$3:O239),0))=0,"",MAX(INDEX(($I$3:I239=I240)*($O$3:O239),0))),"")</f>
        <v/>
      </c>
      <c r="P240" s="9" t="str">
        <f t="shared" si="11"/>
        <v/>
      </c>
      <c r="Q240" s="2" t="str">
        <f>IFERROR(IF(AND(O240&lt;&gt;"",N240&lt;&gt;"",VLOOKUP(I240,[1]data!$A$2:$C$100,3,0)&gt;=1),VLOOKUP(I240,[1]data!$A$2:$C$100,3,0),P240/M240),"")</f>
        <v/>
      </c>
      <c r="R240" s="9" t="str">
        <f>IFERROR(IF(AND(O240&lt;&gt;"",VLOOKUP(I240,[1]data!$A$2:$C$100,3,0)&gt;=1),VLOOKUP(I240,[1]data!$A$2:$C$100,3,0)+O240,""),"")</f>
        <v/>
      </c>
      <c r="S240" t="e">
        <f>MAX(INDEX(($I$3:I239=I240)*($R$3:R239),0))</f>
        <v>#VALUE!</v>
      </c>
    </row>
    <row r="241" spans="2:19" x14ac:dyDescent="0.25">
      <c r="B241" s="8" t="str">
        <f>IFERROR(VLOOKUP(A241,[1]data!$D$2:$E$10,2,0),"")</f>
        <v/>
      </c>
      <c r="D241" s="1" t="str">
        <f>IFERROR(VLOOKUP(C241,[1]data!$F$2:$G$10,2,0),"")</f>
        <v/>
      </c>
      <c r="F241" s="9" t="str">
        <f t="shared" si="9"/>
        <v/>
      </c>
      <c r="G241" s="9" t="str">
        <f t="shared" si="10"/>
        <v/>
      </c>
      <c r="J241" s="8" t="str">
        <f>IFERROR(VLOOKUP(I241,[1]data!$A$2:$B$100,2,0),"")</f>
        <v/>
      </c>
      <c r="N241" s="9" t="str">
        <f>IF(I240&lt;&gt;"",IF(MAX(INDEX(($I$3:I240=I241)*($O$3:O240),0))=0,"",MAX(INDEX(($I$3:I240=I241)*($O$3:O240),0))),"")</f>
        <v/>
      </c>
      <c r="P241" s="9" t="str">
        <f t="shared" si="11"/>
        <v/>
      </c>
      <c r="Q241" s="2" t="str">
        <f>IFERROR(IF(AND(O241&lt;&gt;"",N241&lt;&gt;"",VLOOKUP(I241,[1]data!$A$2:$C$100,3,0)&gt;=1),VLOOKUP(I241,[1]data!$A$2:$C$100,3,0),P241/M241),"")</f>
        <v/>
      </c>
      <c r="R241" s="9" t="str">
        <f>IFERROR(IF(AND(O241&lt;&gt;"",VLOOKUP(I241,[1]data!$A$2:$C$100,3,0)&gt;=1),VLOOKUP(I241,[1]data!$A$2:$C$100,3,0)+O241,""),"")</f>
        <v/>
      </c>
      <c r="S241" t="e">
        <f>MAX(INDEX(($I$3:I240=I241)*($R$3:R240),0))</f>
        <v>#VALUE!</v>
      </c>
    </row>
    <row r="242" spans="2:19" x14ac:dyDescent="0.25">
      <c r="B242" s="8" t="str">
        <f>IFERROR(VLOOKUP(A242,[1]data!$D$2:$E$10,2,0),"")</f>
        <v/>
      </c>
      <c r="D242" s="1" t="str">
        <f>IFERROR(VLOOKUP(C242,[1]data!$F$2:$G$10,2,0),"")</f>
        <v/>
      </c>
      <c r="F242" s="9" t="str">
        <f t="shared" si="9"/>
        <v/>
      </c>
      <c r="G242" s="9" t="str">
        <f t="shared" si="10"/>
        <v/>
      </c>
      <c r="J242" s="8" t="str">
        <f>IFERROR(VLOOKUP(I242,[1]data!$A$2:$B$100,2,0),"")</f>
        <v/>
      </c>
      <c r="N242" s="9" t="str">
        <f>IF(I241&lt;&gt;"",IF(MAX(INDEX(($I$3:I241=I242)*($O$3:O241),0))=0,"",MAX(INDEX(($I$3:I241=I242)*($O$3:O241),0))),"")</f>
        <v/>
      </c>
      <c r="P242" s="9" t="str">
        <f t="shared" si="11"/>
        <v/>
      </c>
      <c r="Q242" s="2" t="str">
        <f>IFERROR(IF(AND(O242&lt;&gt;"",N242&lt;&gt;"",VLOOKUP(I242,[1]data!$A$2:$C$100,3,0)&gt;=1),VLOOKUP(I242,[1]data!$A$2:$C$100,3,0),P242/M242),"")</f>
        <v/>
      </c>
      <c r="R242" s="9" t="str">
        <f>IFERROR(IF(AND(O242&lt;&gt;"",VLOOKUP(I242,[1]data!$A$2:$C$100,3,0)&gt;=1),VLOOKUP(I242,[1]data!$A$2:$C$100,3,0)+O242,""),"")</f>
        <v/>
      </c>
      <c r="S242" t="e">
        <f>MAX(INDEX(($I$3:I241=I242)*($R$3:R241),0))</f>
        <v>#VALUE!</v>
      </c>
    </row>
    <row r="243" spans="2:19" x14ac:dyDescent="0.25">
      <c r="B243" s="8" t="str">
        <f>IFERROR(VLOOKUP(A243,[1]data!$D$2:$E$10,2,0),"")</f>
        <v/>
      </c>
      <c r="D243" s="1" t="str">
        <f>IFERROR(VLOOKUP(C243,[1]data!$F$2:$G$10,2,0),"")</f>
        <v/>
      </c>
      <c r="F243" s="9" t="str">
        <f t="shared" si="9"/>
        <v/>
      </c>
      <c r="G243" s="9" t="str">
        <f t="shared" si="10"/>
        <v/>
      </c>
      <c r="J243" s="8" t="str">
        <f>IFERROR(VLOOKUP(I243,[1]data!$A$2:$B$100,2,0),"")</f>
        <v/>
      </c>
      <c r="N243" s="9" t="str">
        <f>IF(I242&lt;&gt;"",IF(MAX(INDEX(($I$3:I242=I243)*($O$3:O242),0))=0,"",MAX(INDEX(($I$3:I242=I243)*($O$3:O242),0))),"")</f>
        <v/>
      </c>
      <c r="P243" s="9" t="str">
        <f t="shared" si="11"/>
        <v/>
      </c>
      <c r="Q243" s="2" t="str">
        <f>IFERROR(IF(AND(O243&lt;&gt;"",N243&lt;&gt;"",VLOOKUP(I243,[1]data!$A$2:$C$100,3,0)&gt;=1),VLOOKUP(I243,[1]data!$A$2:$C$100,3,0),P243/M243),"")</f>
        <v/>
      </c>
      <c r="R243" s="9" t="str">
        <f>IFERROR(IF(AND(O243&lt;&gt;"",VLOOKUP(I243,[1]data!$A$2:$C$100,3,0)&gt;=1),VLOOKUP(I243,[1]data!$A$2:$C$100,3,0)+O243,""),"")</f>
        <v/>
      </c>
      <c r="S243" t="e">
        <f>MAX(INDEX(($I$3:I242=I243)*($R$3:R242),0))</f>
        <v>#VALUE!</v>
      </c>
    </row>
    <row r="244" spans="2:19" x14ac:dyDescent="0.25">
      <c r="B244" s="8" t="str">
        <f>IFERROR(VLOOKUP(A244,[1]data!$D$2:$E$10,2,0),"")</f>
        <v/>
      </c>
      <c r="D244" s="1" t="str">
        <f>IFERROR(VLOOKUP(C244,[1]data!$F$2:$G$10,2,0),"")</f>
        <v/>
      </c>
      <c r="F244" s="9" t="str">
        <f t="shared" si="9"/>
        <v/>
      </c>
      <c r="G244" s="9" t="str">
        <f t="shared" si="10"/>
        <v/>
      </c>
      <c r="J244" s="8" t="str">
        <f>IFERROR(VLOOKUP(I244,[1]data!$A$2:$B$100,2,0),"")</f>
        <v/>
      </c>
      <c r="N244" s="9" t="str">
        <f>IF(I243&lt;&gt;"",IF(MAX(INDEX(($I$3:I243=I244)*($O$3:O243),0))=0,"",MAX(INDEX(($I$3:I243=I244)*($O$3:O243),0))),"")</f>
        <v/>
      </c>
      <c r="P244" s="9" t="str">
        <f t="shared" si="11"/>
        <v/>
      </c>
      <c r="Q244" s="2" t="str">
        <f>IFERROR(IF(AND(O244&lt;&gt;"",N244&lt;&gt;"",VLOOKUP(I244,[1]data!$A$2:$C$100,3,0)&gt;=1),VLOOKUP(I244,[1]data!$A$2:$C$100,3,0),P244/M244),"")</f>
        <v/>
      </c>
      <c r="R244" s="9" t="str">
        <f>IFERROR(IF(AND(O244&lt;&gt;"",VLOOKUP(I244,[1]data!$A$2:$C$100,3,0)&gt;=1),VLOOKUP(I244,[1]data!$A$2:$C$100,3,0)+O244,""),"")</f>
        <v/>
      </c>
      <c r="S244" t="e">
        <f>MAX(INDEX(($I$3:I243=I244)*($R$3:R243),0))</f>
        <v>#VALUE!</v>
      </c>
    </row>
    <row r="245" spans="2:19" x14ac:dyDescent="0.25">
      <c r="B245" s="8" t="str">
        <f>IFERROR(VLOOKUP(A245,[1]data!$D$2:$E$10,2,0),"")</f>
        <v/>
      </c>
      <c r="D245" s="1" t="str">
        <f>IFERROR(VLOOKUP(C245,[1]data!$F$2:$G$10,2,0),"")</f>
        <v/>
      </c>
      <c r="F245" s="9" t="str">
        <f t="shared" si="9"/>
        <v/>
      </c>
      <c r="G245" s="9" t="str">
        <f t="shared" si="10"/>
        <v/>
      </c>
      <c r="J245" s="8" t="str">
        <f>IFERROR(VLOOKUP(I245,[1]data!$A$2:$B$100,2,0),"")</f>
        <v/>
      </c>
      <c r="N245" s="9" t="str">
        <f>IF(I244&lt;&gt;"",IF(MAX(INDEX(($I$3:I244=I245)*($O$3:O244),0))=0,"",MAX(INDEX(($I$3:I244=I245)*($O$3:O244),0))),"")</f>
        <v/>
      </c>
      <c r="P245" s="9" t="str">
        <f t="shared" si="11"/>
        <v/>
      </c>
      <c r="Q245" s="2" t="str">
        <f>IFERROR(IF(AND(O245&lt;&gt;"",N245&lt;&gt;"",VLOOKUP(I245,[1]data!$A$2:$C$100,3,0)&gt;=1),VLOOKUP(I245,[1]data!$A$2:$C$100,3,0),P245/M245),"")</f>
        <v/>
      </c>
      <c r="R245" s="9" t="str">
        <f>IFERROR(IF(AND(O245&lt;&gt;"",VLOOKUP(I245,[1]data!$A$2:$C$100,3,0)&gt;=1),VLOOKUP(I245,[1]data!$A$2:$C$100,3,0)+O245,""),"")</f>
        <v/>
      </c>
      <c r="S245" t="e">
        <f>MAX(INDEX(($I$3:I244=I245)*($R$3:R244),0))</f>
        <v>#VALUE!</v>
      </c>
    </row>
    <row r="246" spans="2:19" x14ac:dyDescent="0.25">
      <c r="B246" s="8" t="str">
        <f>IFERROR(VLOOKUP(A246,[1]data!$D$2:$E$10,2,0),"")</f>
        <v/>
      </c>
      <c r="D246" s="1" t="str">
        <f>IFERROR(VLOOKUP(C246,[1]data!$F$2:$G$10,2,0),"")</f>
        <v/>
      </c>
      <c r="F246" s="9" t="str">
        <f t="shared" si="9"/>
        <v/>
      </c>
      <c r="G246" s="9" t="str">
        <f t="shared" si="10"/>
        <v/>
      </c>
      <c r="J246" s="8" t="str">
        <f>IFERROR(VLOOKUP(I246,[1]data!$A$2:$B$100,2,0),"")</f>
        <v/>
      </c>
      <c r="N246" s="9" t="str">
        <f>IF(I245&lt;&gt;"",IF(MAX(INDEX(($I$3:I245=I246)*($O$3:O245),0))=0,"",MAX(INDEX(($I$3:I245=I246)*($O$3:O245),0))),"")</f>
        <v/>
      </c>
      <c r="P246" s="9" t="str">
        <f t="shared" si="11"/>
        <v/>
      </c>
      <c r="Q246" s="2" t="str">
        <f>IFERROR(IF(AND(O246&lt;&gt;"",N246&lt;&gt;"",VLOOKUP(I246,[1]data!$A$2:$C$100,3,0)&gt;=1),VLOOKUP(I246,[1]data!$A$2:$C$100,3,0),P246/M246),"")</f>
        <v/>
      </c>
      <c r="R246" s="9" t="str">
        <f>IFERROR(IF(AND(O246&lt;&gt;"",VLOOKUP(I246,[1]data!$A$2:$C$100,3,0)&gt;=1),VLOOKUP(I246,[1]data!$A$2:$C$100,3,0)+O246,""),"")</f>
        <v/>
      </c>
      <c r="S246" t="e">
        <f>MAX(INDEX(($I$3:I245=I246)*($R$3:R245),0))</f>
        <v>#VALUE!</v>
      </c>
    </row>
    <row r="247" spans="2:19" x14ac:dyDescent="0.25">
      <c r="B247" s="8" t="str">
        <f>IFERROR(VLOOKUP(A247,[1]data!$D$2:$E$10,2,0),"")</f>
        <v/>
      </c>
      <c r="D247" s="1" t="str">
        <f>IFERROR(VLOOKUP(C247,[1]data!$F$2:$G$10,2,0),"")</f>
        <v/>
      </c>
      <c r="F247" s="9" t="str">
        <f t="shared" si="9"/>
        <v/>
      </c>
      <c r="G247" s="9" t="str">
        <f t="shared" si="10"/>
        <v/>
      </c>
      <c r="J247" s="8" t="str">
        <f>IFERROR(VLOOKUP(I247,[1]data!$A$2:$B$100,2,0),"")</f>
        <v/>
      </c>
      <c r="N247" s="9" t="str">
        <f>IF(I246&lt;&gt;"",IF(MAX(INDEX(($I$3:I246=I247)*($O$3:O246),0))=0,"",MAX(INDEX(($I$3:I246=I247)*($O$3:O246),0))),"")</f>
        <v/>
      </c>
      <c r="P247" s="9" t="str">
        <f t="shared" si="11"/>
        <v/>
      </c>
      <c r="Q247" s="2" t="str">
        <f>IFERROR(IF(AND(O247&lt;&gt;"",N247&lt;&gt;"",VLOOKUP(I247,[1]data!$A$2:$C$100,3,0)&gt;=1),VLOOKUP(I247,[1]data!$A$2:$C$100,3,0),P247/M247),"")</f>
        <v/>
      </c>
      <c r="R247" s="9" t="str">
        <f>IFERROR(IF(AND(O247&lt;&gt;"",VLOOKUP(I247,[1]data!$A$2:$C$100,3,0)&gt;=1),VLOOKUP(I247,[1]data!$A$2:$C$100,3,0)+O247,""),"")</f>
        <v/>
      </c>
      <c r="S247" t="e">
        <f>MAX(INDEX(($I$3:I246=I247)*($R$3:R246),0))</f>
        <v>#VALUE!</v>
      </c>
    </row>
    <row r="248" spans="2:19" x14ac:dyDescent="0.25">
      <c r="B248" s="8" t="str">
        <f>IFERROR(VLOOKUP(A248,[1]data!$D$2:$E$10,2,0),"")</f>
        <v/>
      </c>
      <c r="D248" s="1" t="str">
        <f>IFERROR(VLOOKUP(C248,[1]data!$F$2:$G$10,2,0),"")</f>
        <v/>
      </c>
      <c r="F248" s="9" t="str">
        <f t="shared" si="9"/>
        <v/>
      </c>
      <c r="G248" s="9" t="str">
        <f t="shared" si="10"/>
        <v/>
      </c>
      <c r="J248" s="8" t="str">
        <f>IFERROR(VLOOKUP(I248,[1]data!$A$2:$B$100,2,0),"")</f>
        <v/>
      </c>
      <c r="N248" s="9" t="str">
        <f>IF(I247&lt;&gt;"",IF(MAX(INDEX(($I$3:I247=I248)*($O$3:O247),0))=0,"",MAX(INDEX(($I$3:I247=I248)*($O$3:O247),0))),"")</f>
        <v/>
      </c>
      <c r="P248" s="9" t="str">
        <f t="shared" si="11"/>
        <v/>
      </c>
      <c r="Q248" s="2" t="str">
        <f>IFERROR(IF(AND(O248&lt;&gt;"",N248&lt;&gt;"",VLOOKUP(I248,[1]data!$A$2:$C$100,3,0)&gt;=1),VLOOKUP(I248,[1]data!$A$2:$C$100,3,0),P248/M248),"")</f>
        <v/>
      </c>
      <c r="R248" s="9" t="str">
        <f>IFERROR(IF(AND(O248&lt;&gt;"",VLOOKUP(I248,[1]data!$A$2:$C$100,3,0)&gt;=1),VLOOKUP(I248,[1]data!$A$2:$C$100,3,0)+O248,""),"")</f>
        <v/>
      </c>
      <c r="S248" t="e">
        <f>MAX(INDEX(($I$3:I247=I248)*($R$3:R247),0))</f>
        <v>#VALUE!</v>
      </c>
    </row>
    <row r="249" spans="2:19" x14ac:dyDescent="0.25">
      <c r="B249" s="8" t="str">
        <f>IFERROR(VLOOKUP(A249,[1]data!$D$2:$E$10,2,0),"")</f>
        <v/>
      </c>
      <c r="D249" s="1" t="str">
        <f>IFERROR(VLOOKUP(C249,[1]data!$F$2:$G$10,2,0),"")</f>
        <v/>
      </c>
      <c r="F249" s="9" t="str">
        <f t="shared" si="9"/>
        <v/>
      </c>
      <c r="G249" s="9" t="str">
        <f t="shared" si="10"/>
        <v/>
      </c>
      <c r="J249" s="8" t="str">
        <f>IFERROR(VLOOKUP(I249,[1]data!$A$2:$B$100,2,0),"")</f>
        <v/>
      </c>
      <c r="N249" s="9" t="str">
        <f>IF(I248&lt;&gt;"",IF(MAX(INDEX(($I$3:I248=I249)*($O$3:O248),0))=0,"",MAX(INDEX(($I$3:I248=I249)*($O$3:O248),0))),"")</f>
        <v/>
      </c>
      <c r="P249" s="9" t="str">
        <f t="shared" si="11"/>
        <v/>
      </c>
      <c r="Q249" s="2" t="str">
        <f>IFERROR(IF(AND(O249&lt;&gt;"",N249&lt;&gt;"",VLOOKUP(I249,[1]data!$A$2:$C$100,3,0)&gt;=1),VLOOKUP(I249,[1]data!$A$2:$C$100,3,0),P249/M249),"")</f>
        <v/>
      </c>
      <c r="R249" s="9" t="str">
        <f>IFERROR(IF(AND(O249&lt;&gt;"",VLOOKUP(I249,[1]data!$A$2:$C$100,3,0)&gt;=1),VLOOKUP(I249,[1]data!$A$2:$C$100,3,0)+O249,""),"")</f>
        <v/>
      </c>
      <c r="S249" t="e">
        <f>MAX(INDEX(($I$3:I248=I249)*($R$3:R248),0))</f>
        <v>#VALUE!</v>
      </c>
    </row>
    <row r="250" spans="2:19" x14ac:dyDescent="0.25">
      <c r="B250" s="8" t="str">
        <f>IFERROR(VLOOKUP(A250,[1]data!$D$2:$E$10,2,0),"")</f>
        <v/>
      </c>
      <c r="D250" s="1" t="str">
        <f>IFERROR(VLOOKUP(C250,[1]data!$F$2:$G$10,2,0),"")</f>
        <v/>
      </c>
      <c r="F250" s="9" t="str">
        <f t="shared" si="9"/>
        <v/>
      </c>
      <c r="G250" s="9" t="str">
        <f t="shared" si="10"/>
        <v/>
      </c>
      <c r="J250" s="8" t="str">
        <f>IFERROR(VLOOKUP(I250,[1]data!$A$2:$B$100,2,0),"")</f>
        <v/>
      </c>
      <c r="N250" s="9" t="str">
        <f>IF(I249&lt;&gt;"",IF(MAX(INDEX(($I$3:I249=I250)*($O$3:O249),0))=0,"",MAX(INDEX(($I$3:I249=I250)*($O$3:O249),0))),"")</f>
        <v/>
      </c>
      <c r="P250" s="9" t="str">
        <f t="shared" si="11"/>
        <v/>
      </c>
      <c r="Q250" s="2" t="str">
        <f>IFERROR(IF(AND(O250&lt;&gt;"",N250&lt;&gt;"",VLOOKUP(I250,[1]data!$A$2:$C$100,3,0)&gt;=1),VLOOKUP(I250,[1]data!$A$2:$C$100,3,0),P250/M250),"")</f>
        <v/>
      </c>
      <c r="R250" s="9" t="str">
        <f>IFERROR(IF(AND(O250&lt;&gt;"",VLOOKUP(I250,[1]data!$A$2:$C$100,3,0)&gt;=1),VLOOKUP(I250,[1]data!$A$2:$C$100,3,0)+O250,""),"")</f>
        <v/>
      </c>
      <c r="S250" t="e">
        <f>MAX(INDEX(($I$3:I249=I250)*($R$3:R249),0))</f>
        <v>#VALUE!</v>
      </c>
    </row>
    <row r="251" spans="2:19" x14ac:dyDescent="0.25">
      <c r="B251" s="8" t="str">
        <f>IFERROR(VLOOKUP(A251,[1]data!$D$2:$E$10,2,0),"")</f>
        <v/>
      </c>
      <c r="D251" s="1" t="str">
        <f>IFERROR(VLOOKUP(C251,[1]data!$F$2:$G$10,2,0),"")</f>
        <v/>
      </c>
      <c r="F251" s="9" t="str">
        <f t="shared" si="9"/>
        <v/>
      </c>
      <c r="G251" s="9" t="str">
        <f t="shared" si="10"/>
        <v/>
      </c>
      <c r="J251" s="8" t="str">
        <f>IFERROR(VLOOKUP(I251,[1]data!$A$2:$B$100,2,0),"")</f>
        <v/>
      </c>
      <c r="N251" s="9" t="str">
        <f>IF(I250&lt;&gt;"",IF(MAX(INDEX(($I$3:I250=I251)*($O$3:O250),0))=0,"",MAX(INDEX(($I$3:I250=I251)*($O$3:O250),0))),"")</f>
        <v/>
      </c>
      <c r="P251" s="9" t="str">
        <f t="shared" si="11"/>
        <v/>
      </c>
      <c r="Q251" s="2" t="str">
        <f>IFERROR(IF(AND(O251&lt;&gt;"",N251&lt;&gt;"",VLOOKUP(I251,[1]data!$A$2:$C$100,3,0)&gt;=1),VLOOKUP(I251,[1]data!$A$2:$C$100,3,0),P251/M251),"")</f>
        <v/>
      </c>
      <c r="R251" s="9" t="str">
        <f>IFERROR(IF(AND(O251&lt;&gt;"",VLOOKUP(I251,[1]data!$A$2:$C$100,3,0)&gt;=1),VLOOKUP(I251,[1]data!$A$2:$C$100,3,0)+O251,""),"")</f>
        <v/>
      </c>
      <c r="S251" t="e">
        <f>MAX(INDEX(($I$3:I250=I251)*($R$3:R250),0))</f>
        <v>#VALUE!</v>
      </c>
    </row>
    <row r="252" spans="2:19" x14ac:dyDescent="0.25">
      <c r="B252" s="8" t="str">
        <f>IFERROR(VLOOKUP(A252,[1]data!$D$2:$E$10,2,0),"")</f>
        <v/>
      </c>
      <c r="D252" s="1" t="str">
        <f>IFERROR(VLOOKUP(C252,[1]data!$F$2:$G$10,2,0),"")</f>
        <v/>
      </c>
      <c r="F252" s="9" t="str">
        <f t="shared" si="9"/>
        <v/>
      </c>
      <c r="G252" s="9" t="str">
        <f t="shared" si="10"/>
        <v/>
      </c>
      <c r="J252" s="8" t="str">
        <f>IFERROR(VLOOKUP(I252,[1]data!$A$2:$B$100,2,0),"")</f>
        <v/>
      </c>
      <c r="N252" s="9" t="str">
        <f>IF(I251&lt;&gt;"",IF(MAX(INDEX(($I$3:I251=I252)*($O$3:O251),0))=0,"",MAX(INDEX(($I$3:I251=I252)*($O$3:O251),0))),"")</f>
        <v/>
      </c>
      <c r="P252" s="9" t="str">
        <f t="shared" si="11"/>
        <v/>
      </c>
      <c r="Q252" s="2" t="str">
        <f>IFERROR(IF(AND(O252&lt;&gt;"",N252&lt;&gt;"",VLOOKUP(I252,[1]data!$A$2:$C$100,3,0)&gt;=1),VLOOKUP(I252,[1]data!$A$2:$C$100,3,0),P252/M252),"")</f>
        <v/>
      </c>
      <c r="R252" s="9" t="str">
        <f>IFERROR(IF(AND(O252&lt;&gt;"",VLOOKUP(I252,[1]data!$A$2:$C$100,3,0)&gt;=1),VLOOKUP(I252,[1]data!$A$2:$C$100,3,0)+O252,""),"")</f>
        <v/>
      </c>
      <c r="S252" t="e">
        <f>MAX(INDEX(($I$3:I251=I252)*($R$3:R251),0))</f>
        <v>#VALUE!</v>
      </c>
    </row>
    <row r="253" spans="2:19" x14ac:dyDescent="0.25">
      <c r="B253" s="8" t="str">
        <f>IFERROR(VLOOKUP(A253,[1]data!$D$2:$E$10,2,0),"")</f>
        <v/>
      </c>
      <c r="D253" s="1" t="str">
        <f>IFERROR(VLOOKUP(C253,[1]data!$F$2:$G$10,2,0),"")</f>
        <v/>
      </c>
      <c r="F253" s="9" t="str">
        <f t="shared" si="9"/>
        <v/>
      </c>
      <c r="G253" s="9" t="str">
        <f t="shared" si="10"/>
        <v/>
      </c>
      <c r="J253" s="8" t="str">
        <f>IFERROR(VLOOKUP(I253,[1]data!$A$2:$B$100,2,0),"")</f>
        <v/>
      </c>
      <c r="N253" s="9" t="str">
        <f>IF(I252&lt;&gt;"",IF(MAX(INDEX(($I$3:I252=I253)*($O$3:O252),0))=0,"",MAX(INDEX(($I$3:I252=I253)*($O$3:O252),0))),"")</f>
        <v/>
      </c>
      <c r="P253" s="9" t="str">
        <f t="shared" si="11"/>
        <v/>
      </c>
      <c r="Q253" s="2" t="str">
        <f>IFERROR(IF(AND(O253&lt;&gt;"",N253&lt;&gt;"",VLOOKUP(I253,[1]data!$A$2:$C$100,3,0)&gt;=1),VLOOKUP(I253,[1]data!$A$2:$C$100,3,0),P253/M253),"")</f>
        <v/>
      </c>
      <c r="R253" s="9" t="str">
        <f>IFERROR(IF(AND(O253&lt;&gt;"",VLOOKUP(I253,[1]data!$A$2:$C$100,3,0)&gt;=1),VLOOKUP(I253,[1]data!$A$2:$C$100,3,0)+O253,""),"")</f>
        <v/>
      </c>
      <c r="S253" t="e">
        <f>MAX(INDEX(($I$3:I252=I253)*($R$3:R252),0))</f>
        <v>#VALUE!</v>
      </c>
    </row>
    <row r="254" spans="2:19" x14ac:dyDescent="0.25">
      <c r="B254" s="8" t="str">
        <f>IFERROR(VLOOKUP(A254,[1]data!$D$2:$E$10,2,0),"")</f>
        <v/>
      </c>
      <c r="D254" s="1" t="str">
        <f>IFERROR(VLOOKUP(C254,[1]data!$F$2:$G$10,2,0),"")</f>
        <v/>
      </c>
      <c r="F254" s="9" t="str">
        <f t="shared" si="9"/>
        <v/>
      </c>
      <c r="G254" s="9" t="str">
        <f t="shared" si="10"/>
        <v/>
      </c>
      <c r="J254" s="8" t="str">
        <f>IFERROR(VLOOKUP(I254,[1]data!$A$2:$B$100,2,0),"")</f>
        <v/>
      </c>
      <c r="N254" s="9" t="str">
        <f>IF(I253&lt;&gt;"",IF(MAX(INDEX(($I$3:I253=I254)*($O$3:O253),0))=0,"",MAX(INDEX(($I$3:I253=I254)*($O$3:O253),0))),"")</f>
        <v/>
      </c>
      <c r="P254" s="9" t="str">
        <f t="shared" si="11"/>
        <v/>
      </c>
      <c r="Q254" s="2" t="str">
        <f>IFERROR(IF(AND(O254&lt;&gt;"",N254&lt;&gt;"",VLOOKUP(I254,[1]data!$A$2:$C$100,3,0)&gt;=1),VLOOKUP(I254,[1]data!$A$2:$C$100,3,0),P254/M254),"")</f>
        <v/>
      </c>
      <c r="R254" s="9" t="str">
        <f>IFERROR(IF(AND(O254&lt;&gt;"",VLOOKUP(I254,[1]data!$A$2:$C$100,3,0)&gt;=1),VLOOKUP(I254,[1]data!$A$2:$C$100,3,0)+O254,""),"")</f>
        <v/>
      </c>
      <c r="S254" t="e">
        <f>MAX(INDEX(($I$3:I253=I254)*($R$3:R253),0))</f>
        <v>#VALUE!</v>
      </c>
    </row>
    <row r="255" spans="2:19" x14ac:dyDescent="0.25">
      <c r="B255" s="8" t="str">
        <f>IFERROR(VLOOKUP(A255,[1]data!$D$2:$E$10,2,0),"")</f>
        <v/>
      </c>
      <c r="D255" s="1" t="str">
        <f>IFERROR(VLOOKUP(C255,[1]data!$F$2:$G$10,2,0),"")</f>
        <v/>
      </c>
      <c r="F255" s="9" t="str">
        <f t="shared" si="9"/>
        <v/>
      </c>
      <c r="G255" s="9" t="str">
        <f t="shared" si="10"/>
        <v/>
      </c>
      <c r="J255" s="8" t="str">
        <f>IFERROR(VLOOKUP(I255,[1]data!$A$2:$B$100,2,0),"")</f>
        <v/>
      </c>
      <c r="N255" s="9" t="str">
        <f>IF(I254&lt;&gt;"",IF(MAX(INDEX(($I$3:I254=I255)*($O$3:O254),0))=0,"",MAX(INDEX(($I$3:I254=I255)*($O$3:O254),0))),"")</f>
        <v/>
      </c>
      <c r="P255" s="9" t="str">
        <f t="shared" si="11"/>
        <v/>
      </c>
      <c r="Q255" s="2" t="str">
        <f>IFERROR(IF(AND(O255&lt;&gt;"",N255&lt;&gt;"",VLOOKUP(I255,[1]data!$A$2:$C$100,3,0)&gt;=1),VLOOKUP(I255,[1]data!$A$2:$C$100,3,0),P255/M255),"")</f>
        <v/>
      </c>
      <c r="R255" s="9" t="str">
        <f>IFERROR(IF(AND(O255&lt;&gt;"",VLOOKUP(I255,[1]data!$A$2:$C$100,3,0)&gt;=1),VLOOKUP(I255,[1]data!$A$2:$C$100,3,0)+O255,""),"")</f>
        <v/>
      </c>
      <c r="S255" t="e">
        <f>MAX(INDEX(($I$3:I254=I255)*($R$3:R254),0))</f>
        <v>#VALUE!</v>
      </c>
    </row>
    <row r="256" spans="2:19" x14ac:dyDescent="0.25">
      <c r="B256" s="8" t="str">
        <f>IFERROR(VLOOKUP(A256,[1]data!$D$2:$E$10,2,0),"")</f>
        <v/>
      </c>
      <c r="D256" s="1" t="str">
        <f>IFERROR(VLOOKUP(C256,[1]data!$F$2:$G$10,2,0),"")</f>
        <v/>
      </c>
      <c r="F256" s="9" t="str">
        <f t="shared" si="9"/>
        <v/>
      </c>
      <c r="G256" s="9" t="str">
        <f t="shared" si="10"/>
        <v/>
      </c>
      <c r="J256" s="8" t="str">
        <f>IFERROR(VLOOKUP(I256,[1]data!$A$2:$B$100,2,0),"")</f>
        <v/>
      </c>
      <c r="N256" s="9" t="str">
        <f>IF(I255&lt;&gt;"",IF(MAX(INDEX(($I$3:I255=I256)*($O$3:O255),0))=0,"",MAX(INDEX(($I$3:I255=I256)*($O$3:O255),0))),"")</f>
        <v/>
      </c>
      <c r="P256" s="9" t="str">
        <f t="shared" si="11"/>
        <v/>
      </c>
      <c r="Q256" s="2" t="str">
        <f>IFERROR(IF(AND(O256&lt;&gt;"",N256&lt;&gt;"",VLOOKUP(I256,[1]data!$A$2:$C$100,3,0)&gt;=1),VLOOKUP(I256,[1]data!$A$2:$C$100,3,0),P256/M256),"")</f>
        <v/>
      </c>
      <c r="R256" s="9" t="str">
        <f>IFERROR(IF(AND(O256&lt;&gt;"",VLOOKUP(I256,[1]data!$A$2:$C$100,3,0)&gt;=1),VLOOKUP(I256,[1]data!$A$2:$C$100,3,0)+O256,""),"")</f>
        <v/>
      </c>
      <c r="S256" t="e">
        <f>MAX(INDEX(($I$3:I255=I256)*($R$3:R255),0))</f>
        <v>#VALUE!</v>
      </c>
    </row>
    <row r="257" spans="2:19" x14ac:dyDescent="0.25">
      <c r="B257" s="8" t="str">
        <f>IFERROR(VLOOKUP(A257,[1]data!$D$2:$E$10,2,0),"")</f>
        <v/>
      </c>
      <c r="D257" s="1" t="str">
        <f>IFERROR(VLOOKUP(C257,[1]data!$F$2:$G$10,2,0),"")</f>
        <v/>
      </c>
      <c r="F257" s="9" t="str">
        <f t="shared" si="9"/>
        <v/>
      </c>
      <c r="G257" s="9" t="str">
        <f t="shared" si="10"/>
        <v/>
      </c>
      <c r="J257" s="8" t="str">
        <f>IFERROR(VLOOKUP(I257,[1]data!$A$2:$B$100,2,0),"")</f>
        <v/>
      </c>
      <c r="N257" s="9" t="str">
        <f>IF(I256&lt;&gt;"",IF(MAX(INDEX(($I$3:I256=I257)*($O$3:O256),0))=0,"",MAX(INDEX(($I$3:I256=I257)*($O$3:O256),0))),"")</f>
        <v/>
      </c>
      <c r="P257" s="9" t="str">
        <f t="shared" si="11"/>
        <v/>
      </c>
      <c r="Q257" s="2" t="str">
        <f>IFERROR(IF(AND(O257&lt;&gt;"",N257&lt;&gt;"",VLOOKUP(I257,[1]data!$A$2:$C$100,3,0)&gt;=1),VLOOKUP(I257,[1]data!$A$2:$C$100,3,0),P257/M257),"")</f>
        <v/>
      </c>
      <c r="R257" s="9" t="str">
        <f>IFERROR(IF(AND(O257&lt;&gt;"",VLOOKUP(I257,[1]data!$A$2:$C$100,3,0)&gt;=1),VLOOKUP(I257,[1]data!$A$2:$C$100,3,0)+O257,""),"")</f>
        <v/>
      </c>
      <c r="S257" t="e">
        <f>MAX(INDEX(($I$3:I256=I257)*($R$3:R256),0))</f>
        <v>#VALUE!</v>
      </c>
    </row>
    <row r="258" spans="2:19" x14ac:dyDescent="0.25">
      <c r="B258" s="8" t="str">
        <f>IFERROR(VLOOKUP(A258,[1]data!$D$2:$E$10,2,0),"")</f>
        <v/>
      </c>
      <c r="D258" s="1" t="str">
        <f>IFERROR(VLOOKUP(C258,[1]data!$F$2:$G$10,2,0),"")</f>
        <v/>
      </c>
      <c r="F258" s="9" t="str">
        <f t="shared" si="9"/>
        <v/>
      </c>
      <c r="G258" s="9" t="str">
        <f t="shared" si="10"/>
        <v/>
      </c>
      <c r="J258" s="8" t="str">
        <f>IFERROR(VLOOKUP(I258,[1]data!$A$2:$B$100,2,0),"")</f>
        <v/>
      </c>
      <c r="N258" s="9" t="str">
        <f>IF(I257&lt;&gt;"",IF(MAX(INDEX(($I$3:I257=I258)*($O$3:O257),0))=0,"",MAX(INDEX(($I$3:I257=I258)*($O$3:O257),0))),"")</f>
        <v/>
      </c>
      <c r="P258" s="9" t="str">
        <f t="shared" si="11"/>
        <v/>
      </c>
      <c r="Q258" s="2" t="str">
        <f>IFERROR(IF(AND(O258&lt;&gt;"",N258&lt;&gt;"",VLOOKUP(I258,[1]data!$A$2:$C$100,3,0)&gt;=1),VLOOKUP(I258,[1]data!$A$2:$C$100,3,0),P258/M258),"")</f>
        <v/>
      </c>
      <c r="R258" s="9" t="str">
        <f>IFERROR(IF(AND(O258&lt;&gt;"",VLOOKUP(I258,[1]data!$A$2:$C$100,3,0)&gt;=1),VLOOKUP(I258,[1]data!$A$2:$C$100,3,0)+O258,""),"")</f>
        <v/>
      </c>
      <c r="S258" t="e">
        <f>MAX(INDEX(($I$3:I257=I258)*($R$3:R257),0))</f>
        <v>#VALUE!</v>
      </c>
    </row>
    <row r="259" spans="2:19" x14ac:dyDescent="0.25">
      <c r="B259" s="8" t="str">
        <f>IFERROR(VLOOKUP(A259,[1]data!$D$2:$E$10,2,0),"")</f>
        <v/>
      </c>
      <c r="D259" s="1" t="str">
        <f>IFERROR(VLOOKUP(C259,[1]data!$F$2:$G$10,2,0),"")</f>
        <v/>
      </c>
      <c r="F259" s="9" t="str">
        <f t="shared" ref="F259:F322" si="12">IF(H259="","",H259)</f>
        <v/>
      </c>
      <c r="G259" s="9" t="str">
        <f t="shared" ref="G259:G322" si="13">IF(I259=1,H259*1.8,"")</f>
        <v/>
      </c>
      <c r="J259" s="8" t="str">
        <f>IFERROR(VLOOKUP(I259,[1]data!$A$2:$B$100,2,0),"")</f>
        <v/>
      </c>
      <c r="N259" s="9" t="str">
        <f>IF(I258&lt;&gt;"",IF(MAX(INDEX(($I$3:I258=I259)*($O$3:O258),0))=0,"",MAX(INDEX(($I$3:I258=I259)*($O$3:O258),0))),"")</f>
        <v/>
      </c>
      <c r="P259" s="9" t="str">
        <f t="shared" si="11"/>
        <v/>
      </c>
      <c r="Q259" s="2" t="str">
        <f>IFERROR(IF(AND(O259&lt;&gt;"",N259&lt;&gt;"",VLOOKUP(I259,[1]data!$A$2:$C$100,3,0)&gt;=1),VLOOKUP(I259,[1]data!$A$2:$C$100,3,0),P259/M259),"")</f>
        <v/>
      </c>
      <c r="R259" s="9" t="str">
        <f>IFERROR(IF(AND(O259&lt;&gt;"",VLOOKUP(I259,[1]data!$A$2:$C$100,3,0)&gt;=1),VLOOKUP(I259,[1]data!$A$2:$C$100,3,0)+O259,""),"")</f>
        <v/>
      </c>
      <c r="S259" t="e">
        <f>MAX(INDEX(($I$3:I258=I259)*($R$3:R258),0))</f>
        <v>#VALUE!</v>
      </c>
    </row>
    <row r="260" spans="2:19" x14ac:dyDescent="0.25">
      <c r="B260" s="8" t="str">
        <f>IFERROR(VLOOKUP(A260,[1]data!$D$2:$E$10,2,0),"")</f>
        <v/>
      </c>
      <c r="D260" s="1" t="str">
        <f>IFERROR(VLOOKUP(C260,[1]data!$F$2:$G$10,2,0),"")</f>
        <v/>
      </c>
      <c r="F260" s="9" t="str">
        <f t="shared" si="12"/>
        <v/>
      </c>
      <c r="G260" s="9" t="str">
        <f t="shared" si="13"/>
        <v/>
      </c>
      <c r="J260" s="8" t="str">
        <f>IFERROR(VLOOKUP(I260,[1]data!$A$2:$B$100,2,0),"")</f>
        <v/>
      </c>
      <c r="N260" s="9" t="str">
        <f>IF(I259&lt;&gt;"",IF(MAX(INDEX(($I$3:I259=I260)*($O$3:O259),0))=0,"",MAX(INDEX(($I$3:I259=I260)*($O$3:O259),0))),"")</f>
        <v/>
      </c>
      <c r="P260" s="9" t="str">
        <f t="shared" ref="P260:P323" si="14">IF(OR(O260="",N260=""),"",O260-N260)</f>
        <v/>
      </c>
      <c r="Q260" s="2" t="str">
        <f>IFERROR(IF(AND(O260&lt;&gt;"",N260&lt;&gt;"",VLOOKUP(I260,[1]data!$A$2:$C$100,3,0)&gt;=1),VLOOKUP(I260,[1]data!$A$2:$C$100,3,0),P260/M260),"")</f>
        <v/>
      </c>
      <c r="R260" s="9" t="str">
        <f>IFERROR(IF(AND(O260&lt;&gt;"",VLOOKUP(I260,[1]data!$A$2:$C$100,3,0)&gt;=1),VLOOKUP(I260,[1]data!$A$2:$C$100,3,0)+O260,""),"")</f>
        <v/>
      </c>
      <c r="S260" t="e">
        <f>MAX(INDEX(($I$3:I259=I260)*($R$3:R259),0))</f>
        <v>#VALUE!</v>
      </c>
    </row>
    <row r="261" spans="2:19" x14ac:dyDescent="0.25">
      <c r="B261" s="8" t="str">
        <f>IFERROR(VLOOKUP(A261,[1]data!$D$2:$E$10,2,0),"")</f>
        <v/>
      </c>
      <c r="D261" s="1" t="str">
        <f>IFERROR(VLOOKUP(C261,[1]data!$F$2:$G$10,2,0),"")</f>
        <v/>
      </c>
      <c r="F261" s="9" t="str">
        <f t="shared" si="12"/>
        <v/>
      </c>
      <c r="G261" s="9" t="str">
        <f t="shared" si="13"/>
        <v/>
      </c>
      <c r="J261" s="8" t="str">
        <f>IFERROR(VLOOKUP(I261,[1]data!$A$2:$B$100,2,0),"")</f>
        <v/>
      </c>
      <c r="N261" s="9" t="str">
        <f>IF(I260&lt;&gt;"",IF(MAX(INDEX(($I$3:I260=I261)*($O$3:O260),0))=0,"",MAX(INDEX(($I$3:I260=I261)*($O$3:O260),0))),"")</f>
        <v/>
      </c>
      <c r="P261" s="9" t="str">
        <f t="shared" si="14"/>
        <v/>
      </c>
      <c r="Q261" s="2" t="str">
        <f>IFERROR(IF(AND(O261&lt;&gt;"",N261&lt;&gt;"",VLOOKUP(I261,[1]data!$A$2:$C$100,3,0)&gt;=1),VLOOKUP(I261,[1]data!$A$2:$C$100,3,0),P261/M261),"")</f>
        <v/>
      </c>
      <c r="R261" s="9" t="str">
        <f>IFERROR(IF(AND(O261&lt;&gt;"",VLOOKUP(I261,[1]data!$A$2:$C$100,3,0)&gt;=1),VLOOKUP(I261,[1]data!$A$2:$C$100,3,0)+O261,""),"")</f>
        <v/>
      </c>
      <c r="S261" t="e">
        <f>MAX(INDEX(($I$3:I260=I261)*($R$3:R260),0))</f>
        <v>#VALUE!</v>
      </c>
    </row>
    <row r="262" spans="2:19" x14ac:dyDescent="0.25">
      <c r="B262" s="8" t="str">
        <f>IFERROR(VLOOKUP(A262,[1]data!$D$2:$E$10,2,0),"")</f>
        <v/>
      </c>
      <c r="D262" s="1" t="str">
        <f>IFERROR(VLOOKUP(C262,[1]data!$F$2:$G$10,2,0),"")</f>
        <v/>
      </c>
      <c r="F262" s="9" t="str">
        <f t="shared" si="12"/>
        <v/>
      </c>
      <c r="G262" s="9" t="str">
        <f t="shared" si="13"/>
        <v/>
      </c>
      <c r="J262" s="8" t="str">
        <f>IFERROR(VLOOKUP(I262,[1]data!$A$2:$B$100,2,0),"")</f>
        <v/>
      </c>
      <c r="N262" s="9" t="str">
        <f>IF(I261&lt;&gt;"",IF(MAX(INDEX(($I$3:I261=I262)*($O$3:O261),0))=0,"",MAX(INDEX(($I$3:I261=I262)*($O$3:O261),0))),"")</f>
        <v/>
      </c>
      <c r="P262" s="9" t="str">
        <f t="shared" si="14"/>
        <v/>
      </c>
      <c r="Q262" s="2" t="str">
        <f>IFERROR(IF(AND(O262&lt;&gt;"",N262&lt;&gt;"",VLOOKUP(I262,[1]data!$A$2:$C$100,3,0)&gt;=1),VLOOKUP(I262,[1]data!$A$2:$C$100,3,0),P262/M262),"")</f>
        <v/>
      </c>
      <c r="R262" s="9" t="str">
        <f>IFERROR(IF(AND(O262&lt;&gt;"",VLOOKUP(I262,[1]data!$A$2:$C$100,3,0)&gt;=1),VLOOKUP(I262,[1]data!$A$2:$C$100,3,0)+O262,""),"")</f>
        <v/>
      </c>
      <c r="S262" t="e">
        <f>MAX(INDEX(($I$3:I261=I262)*($R$3:R261),0))</f>
        <v>#VALUE!</v>
      </c>
    </row>
    <row r="263" spans="2:19" x14ac:dyDescent="0.25">
      <c r="B263" s="8" t="str">
        <f>IFERROR(VLOOKUP(A263,[1]data!$D$2:$E$10,2,0),"")</f>
        <v/>
      </c>
      <c r="D263" s="1" t="str">
        <f>IFERROR(VLOOKUP(C263,[1]data!$F$2:$G$10,2,0),"")</f>
        <v/>
      </c>
      <c r="F263" s="9" t="str">
        <f t="shared" si="12"/>
        <v/>
      </c>
      <c r="G263" s="9" t="str">
        <f t="shared" si="13"/>
        <v/>
      </c>
      <c r="J263" s="8" t="str">
        <f>IFERROR(VLOOKUP(I263,[1]data!$A$2:$B$100,2,0),"")</f>
        <v/>
      </c>
      <c r="N263" s="9" t="str">
        <f>IF(I262&lt;&gt;"",IF(MAX(INDEX(($I$3:I262=I263)*($O$3:O262),0))=0,"",MAX(INDEX(($I$3:I262=I263)*($O$3:O262),0))),"")</f>
        <v/>
      </c>
      <c r="P263" s="9" t="str">
        <f t="shared" si="14"/>
        <v/>
      </c>
      <c r="Q263" s="2" t="str">
        <f>IFERROR(IF(AND(O263&lt;&gt;"",N263&lt;&gt;"",VLOOKUP(I263,[1]data!$A$2:$C$100,3,0)&gt;=1),VLOOKUP(I263,[1]data!$A$2:$C$100,3,0),P263/M263),"")</f>
        <v/>
      </c>
      <c r="R263" s="9" t="str">
        <f>IFERROR(IF(AND(O263&lt;&gt;"",VLOOKUP(I263,[1]data!$A$2:$C$100,3,0)&gt;=1),VLOOKUP(I263,[1]data!$A$2:$C$100,3,0)+O263,""),"")</f>
        <v/>
      </c>
      <c r="S263" t="e">
        <f>MAX(INDEX(($I$3:I262=I263)*($R$3:R262),0))</f>
        <v>#VALUE!</v>
      </c>
    </row>
    <row r="264" spans="2:19" x14ac:dyDescent="0.25">
      <c r="B264" s="8" t="str">
        <f>IFERROR(VLOOKUP(A264,[1]data!$D$2:$E$10,2,0),"")</f>
        <v/>
      </c>
      <c r="D264" s="1" t="str">
        <f>IFERROR(VLOOKUP(C264,[1]data!$F$2:$G$10,2,0),"")</f>
        <v/>
      </c>
      <c r="F264" s="9" t="str">
        <f t="shared" si="12"/>
        <v/>
      </c>
      <c r="G264" s="9" t="str">
        <f t="shared" si="13"/>
        <v/>
      </c>
      <c r="J264" s="8" t="str">
        <f>IFERROR(VLOOKUP(I264,[1]data!$A$2:$B$100,2,0),"")</f>
        <v/>
      </c>
      <c r="N264" s="9" t="str">
        <f>IF(I263&lt;&gt;"",IF(MAX(INDEX(($I$3:I263=I264)*($O$3:O263),0))=0,"",MAX(INDEX(($I$3:I263=I264)*($O$3:O263),0))),"")</f>
        <v/>
      </c>
      <c r="P264" s="9" t="str">
        <f t="shared" si="14"/>
        <v/>
      </c>
      <c r="Q264" s="2" t="str">
        <f>IFERROR(IF(AND(O264&lt;&gt;"",N264&lt;&gt;"",VLOOKUP(I264,[1]data!$A$2:$C$100,3,0)&gt;=1),VLOOKUP(I264,[1]data!$A$2:$C$100,3,0),P264/M264),"")</f>
        <v/>
      </c>
      <c r="R264" s="9" t="str">
        <f>IFERROR(IF(AND(O264&lt;&gt;"",VLOOKUP(I264,[1]data!$A$2:$C$100,3,0)&gt;=1),VLOOKUP(I264,[1]data!$A$2:$C$100,3,0)+O264,""),"")</f>
        <v/>
      </c>
      <c r="S264" t="e">
        <f>MAX(INDEX(($I$3:I263=I264)*($R$3:R263),0))</f>
        <v>#VALUE!</v>
      </c>
    </row>
    <row r="265" spans="2:19" x14ac:dyDescent="0.25">
      <c r="B265" s="8" t="str">
        <f>IFERROR(VLOOKUP(A265,[1]data!$D$2:$E$10,2,0),"")</f>
        <v/>
      </c>
      <c r="D265" s="1" t="str">
        <f>IFERROR(VLOOKUP(C265,[1]data!$F$2:$G$10,2,0),"")</f>
        <v/>
      </c>
      <c r="F265" s="9" t="str">
        <f t="shared" si="12"/>
        <v/>
      </c>
      <c r="G265" s="9" t="str">
        <f t="shared" si="13"/>
        <v/>
      </c>
      <c r="J265" s="8" t="str">
        <f>IFERROR(VLOOKUP(I265,[1]data!$A$2:$B$100,2,0),"")</f>
        <v/>
      </c>
      <c r="N265" s="9" t="str">
        <f>IF(I264&lt;&gt;"",IF(MAX(INDEX(($I$3:I264=I265)*($O$3:O264),0))=0,"",MAX(INDEX(($I$3:I264=I265)*($O$3:O264),0))),"")</f>
        <v/>
      </c>
      <c r="P265" s="9" t="str">
        <f t="shared" si="14"/>
        <v/>
      </c>
      <c r="Q265" s="2" t="str">
        <f>IFERROR(IF(AND(O265&lt;&gt;"",N265&lt;&gt;"",VLOOKUP(I265,[1]data!$A$2:$C$100,3,0)&gt;=1),VLOOKUP(I265,[1]data!$A$2:$C$100,3,0),P265/M265),"")</f>
        <v/>
      </c>
      <c r="R265" s="9" t="str">
        <f>IFERROR(IF(AND(O265&lt;&gt;"",VLOOKUP(I265,[1]data!$A$2:$C$100,3,0)&gt;=1),VLOOKUP(I265,[1]data!$A$2:$C$100,3,0)+O265,""),"")</f>
        <v/>
      </c>
      <c r="S265" t="e">
        <f>MAX(INDEX(($I$3:I264=I265)*($R$3:R264),0))</f>
        <v>#VALUE!</v>
      </c>
    </row>
    <row r="266" spans="2:19" x14ac:dyDescent="0.25">
      <c r="B266" s="8" t="str">
        <f>IFERROR(VLOOKUP(A266,[1]data!$D$2:$E$10,2,0),"")</f>
        <v/>
      </c>
      <c r="D266" s="1" t="str">
        <f>IFERROR(VLOOKUP(C266,[1]data!$F$2:$G$10,2,0),"")</f>
        <v/>
      </c>
      <c r="F266" s="9" t="str">
        <f t="shared" si="12"/>
        <v/>
      </c>
      <c r="G266" s="9" t="str">
        <f t="shared" si="13"/>
        <v/>
      </c>
      <c r="J266" s="8" t="str">
        <f>IFERROR(VLOOKUP(I266,[1]data!$A$2:$B$100,2,0),"")</f>
        <v/>
      </c>
      <c r="N266" s="9" t="str">
        <f>IF(I265&lt;&gt;"",IF(MAX(INDEX(($I$3:I265=I266)*($O$3:O265),0))=0,"",MAX(INDEX(($I$3:I265=I266)*($O$3:O265),0))),"")</f>
        <v/>
      </c>
      <c r="P266" s="9" t="str">
        <f t="shared" si="14"/>
        <v/>
      </c>
      <c r="Q266" s="2" t="str">
        <f>IFERROR(IF(AND(O266&lt;&gt;"",N266&lt;&gt;"",VLOOKUP(I266,[1]data!$A$2:$C$100,3,0)&gt;=1),VLOOKUP(I266,[1]data!$A$2:$C$100,3,0),P266/M266),"")</f>
        <v/>
      </c>
      <c r="R266" s="9" t="str">
        <f>IFERROR(IF(AND(O266&lt;&gt;"",VLOOKUP(I266,[1]data!$A$2:$C$100,3,0)&gt;=1),VLOOKUP(I266,[1]data!$A$2:$C$100,3,0)+O266,""),"")</f>
        <v/>
      </c>
      <c r="S266" t="e">
        <f>MAX(INDEX(($I$3:I265=I266)*($R$3:R265),0))</f>
        <v>#VALUE!</v>
      </c>
    </row>
    <row r="267" spans="2:19" x14ac:dyDescent="0.25">
      <c r="B267" s="8" t="str">
        <f>IFERROR(VLOOKUP(A267,[1]data!$D$2:$E$10,2,0),"")</f>
        <v/>
      </c>
      <c r="D267" s="1" t="str">
        <f>IFERROR(VLOOKUP(C267,[1]data!$F$2:$G$10,2,0),"")</f>
        <v/>
      </c>
      <c r="F267" s="9" t="str">
        <f t="shared" si="12"/>
        <v/>
      </c>
      <c r="G267" s="9" t="str">
        <f t="shared" si="13"/>
        <v/>
      </c>
      <c r="J267" s="8" t="str">
        <f>IFERROR(VLOOKUP(I267,[1]data!$A$2:$B$100,2,0),"")</f>
        <v/>
      </c>
      <c r="N267" s="9" t="str">
        <f>IF(I266&lt;&gt;"",IF(MAX(INDEX(($I$3:I266=I267)*($O$3:O266),0))=0,"",MAX(INDEX(($I$3:I266=I267)*($O$3:O266),0))),"")</f>
        <v/>
      </c>
      <c r="P267" s="9" t="str">
        <f t="shared" si="14"/>
        <v/>
      </c>
      <c r="Q267" s="2" t="str">
        <f>IFERROR(IF(AND(O267&lt;&gt;"",N267&lt;&gt;"",VLOOKUP(I267,[1]data!$A$2:$C$100,3,0)&gt;=1),VLOOKUP(I267,[1]data!$A$2:$C$100,3,0),P267/M267),"")</f>
        <v/>
      </c>
      <c r="R267" s="9" t="str">
        <f>IFERROR(IF(AND(O267&lt;&gt;"",VLOOKUP(I267,[1]data!$A$2:$C$100,3,0)&gt;=1),VLOOKUP(I267,[1]data!$A$2:$C$100,3,0)+O267,""),"")</f>
        <v/>
      </c>
      <c r="S267" t="e">
        <f>MAX(INDEX(($I$3:I266=I267)*($R$3:R266),0))</f>
        <v>#VALUE!</v>
      </c>
    </row>
    <row r="268" spans="2:19" x14ac:dyDescent="0.25">
      <c r="B268" s="8" t="str">
        <f>IFERROR(VLOOKUP(A268,[1]data!$D$2:$E$10,2,0),"")</f>
        <v/>
      </c>
      <c r="D268" s="1" t="str">
        <f>IFERROR(VLOOKUP(C268,[1]data!$F$2:$G$10,2,0),"")</f>
        <v/>
      </c>
      <c r="F268" s="9" t="str">
        <f t="shared" si="12"/>
        <v/>
      </c>
      <c r="G268" s="9" t="str">
        <f t="shared" si="13"/>
        <v/>
      </c>
      <c r="J268" s="8" t="str">
        <f>IFERROR(VLOOKUP(I268,[1]data!$A$2:$B$100,2,0),"")</f>
        <v/>
      </c>
      <c r="N268" s="9" t="str">
        <f>IF(I267&lt;&gt;"",IF(MAX(INDEX(($I$3:I267=I268)*($O$3:O267),0))=0,"",MAX(INDEX(($I$3:I267=I268)*($O$3:O267),0))),"")</f>
        <v/>
      </c>
      <c r="P268" s="9" t="str">
        <f t="shared" si="14"/>
        <v/>
      </c>
      <c r="Q268" s="2" t="str">
        <f>IFERROR(IF(AND(O268&lt;&gt;"",N268&lt;&gt;"",VLOOKUP(I268,[1]data!$A$2:$C$100,3,0)&gt;=1),VLOOKUP(I268,[1]data!$A$2:$C$100,3,0),P268/M268),"")</f>
        <v/>
      </c>
      <c r="R268" s="9" t="str">
        <f>IFERROR(IF(AND(O268&lt;&gt;"",VLOOKUP(I268,[1]data!$A$2:$C$100,3,0)&gt;=1),VLOOKUP(I268,[1]data!$A$2:$C$100,3,0)+O268,""),"")</f>
        <v/>
      </c>
      <c r="S268" t="e">
        <f>MAX(INDEX(($I$3:I267=I268)*($R$3:R267),0))</f>
        <v>#VALUE!</v>
      </c>
    </row>
    <row r="269" spans="2:19" x14ac:dyDescent="0.25">
      <c r="B269" s="8" t="str">
        <f>IFERROR(VLOOKUP(A269,[1]data!$D$2:$E$10,2,0),"")</f>
        <v/>
      </c>
      <c r="D269" s="1" t="str">
        <f>IFERROR(VLOOKUP(C269,[1]data!$F$2:$G$10,2,0),"")</f>
        <v/>
      </c>
      <c r="F269" s="9" t="str">
        <f t="shared" si="12"/>
        <v/>
      </c>
      <c r="G269" s="9" t="str">
        <f t="shared" si="13"/>
        <v/>
      </c>
      <c r="J269" s="8" t="str">
        <f>IFERROR(VLOOKUP(I269,[1]data!$A$2:$B$100,2,0),"")</f>
        <v/>
      </c>
      <c r="N269" s="9" t="str">
        <f>IF(I268&lt;&gt;"",IF(MAX(INDEX(($I$3:I268=I269)*($O$3:O268),0))=0,"",MAX(INDEX(($I$3:I268=I269)*($O$3:O268),0))),"")</f>
        <v/>
      </c>
      <c r="P269" s="9" t="str">
        <f t="shared" si="14"/>
        <v/>
      </c>
      <c r="Q269" s="2" t="str">
        <f>IFERROR(IF(AND(O269&lt;&gt;"",N269&lt;&gt;"",VLOOKUP(I269,[1]data!$A$2:$C$100,3,0)&gt;=1),VLOOKUP(I269,[1]data!$A$2:$C$100,3,0),P269/M269),"")</f>
        <v/>
      </c>
      <c r="R269" s="9" t="str">
        <f>IFERROR(IF(AND(O269&lt;&gt;"",VLOOKUP(I269,[1]data!$A$2:$C$100,3,0)&gt;=1),VLOOKUP(I269,[1]data!$A$2:$C$100,3,0)+O269,""),"")</f>
        <v/>
      </c>
      <c r="S269" t="e">
        <f>MAX(INDEX(($I$3:I268=I269)*($R$3:R268),0))</f>
        <v>#VALUE!</v>
      </c>
    </row>
    <row r="270" spans="2:19" x14ac:dyDescent="0.25">
      <c r="B270" s="8" t="str">
        <f>IFERROR(VLOOKUP(A270,[1]data!$D$2:$E$10,2,0),"")</f>
        <v/>
      </c>
      <c r="D270" s="1" t="str">
        <f>IFERROR(VLOOKUP(C270,[1]data!$F$2:$G$10,2,0),"")</f>
        <v/>
      </c>
      <c r="F270" s="9" t="str">
        <f t="shared" si="12"/>
        <v/>
      </c>
      <c r="G270" s="9" t="str">
        <f t="shared" si="13"/>
        <v/>
      </c>
      <c r="J270" s="8" t="str">
        <f>IFERROR(VLOOKUP(I270,[1]data!$A$2:$B$100,2,0),"")</f>
        <v/>
      </c>
      <c r="N270" s="9" t="str">
        <f>IF(I269&lt;&gt;"",IF(MAX(INDEX(($I$3:I269=I270)*($O$3:O269),0))=0,"",MAX(INDEX(($I$3:I269=I270)*($O$3:O269),0))),"")</f>
        <v/>
      </c>
      <c r="P270" s="9" t="str">
        <f t="shared" si="14"/>
        <v/>
      </c>
      <c r="Q270" s="2" t="str">
        <f>IFERROR(IF(AND(O270&lt;&gt;"",N270&lt;&gt;"",VLOOKUP(I270,[1]data!$A$2:$C$100,3,0)&gt;=1),VLOOKUP(I270,[1]data!$A$2:$C$100,3,0),P270/M270),"")</f>
        <v/>
      </c>
      <c r="R270" s="9" t="str">
        <f>IFERROR(IF(AND(O270&lt;&gt;"",VLOOKUP(I270,[1]data!$A$2:$C$100,3,0)&gt;=1),VLOOKUP(I270,[1]data!$A$2:$C$100,3,0)+O270,""),"")</f>
        <v/>
      </c>
      <c r="S270" t="e">
        <f>MAX(INDEX(($I$3:I269=I270)*($R$3:R269),0))</f>
        <v>#VALUE!</v>
      </c>
    </row>
    <row r="271" spans="2:19" x14ac:dyDescent="0.25">
      <c r="B271" s="8" t="str">
        <f>IFERROR(VLOOKUP(A271,[1]data!$D$2:$E$10,2,0),"")</f>
        <v/>
      </c>
      <c r="D271" s="1" t="str">
        <f>IFERROR(VLOOKUP(C271,[1]data!$F$2:$G$10,2,0),"")</f>
        <v/>
      </c>
      <c r="F271" s="9" t="str">
        <f t="shared" si="12"/>
        <v/>
      </c>
      <c r="G271" s="9" t="str">
        <f t="shared" si="13"/>
        <v/>
      </c>
      <c r="J271" s="8" t="str">
        <f>IFERROR(VLOOKUP(I271,[1]data!$A$2:$B$100,2,0),"")</f>
        <v/>
      </c>
      <c r="N271" s="9" t="str">
        <f>IF(I270&lt;&gt;"",IF(MAX(INDEX(($I$3:I270=I271)*($O$3:O270),0))=0,"",MAX(INDEX(($I$3:I270=I271)*($O$3:O270),0))),"")</f>
        <v/>
      </c>
      <c r="P271" s="9" t="str">
        <f t="shared" si="14"/>
        <v/>
      </c>
      <c r="Q271" s="2" t="str">
        <f>IFERROR(IF(AND(O271&lt;&gt;"",N271&lt;&gt;"",VLOOKUP(I271,[1]data!$A$2:$C$100,3,0)&gt;=1),VLOOKUP(I271,[1]data!$A$2:$C$100,3,0),P271/M271),"")</f>
        <v/>
      </c>
      <c r="R271" s="9" t="str">
        <f>IFERROR(IF(AND(O271&lt;&gt;"",VLOOKUP(I271,[1]data!$A$2:$C$100,3,0)&gt;=1),VLOOKUP(I271,[1]data!$A$2:$C$100,3,0)+O271,""),"")</f>
        <v/>
      </c>
      <c r="S271" t="e">
        <f>MAX(INDEX(($I$3:I270=I271)*($R$3:R270),0))</f>
        <v>#VALUE!</v>
      </c>
    </row>
    <row r="272" spans="2:19" x14ac:dyDescent="0.25">
      <c r="B272" s="8" t="str">
        <f>IFERROR(VLOOKUP(A272,[1]data!$D$2:$E$10,2,0),"")</f>
        <v/>
      </c>
      <c r="D272" s="1" t="str">
        <f>IFERROR(VLOOKUP(C272,[1]data!$F$2:$G$10,2,0),"")</f>
        <v/>
      </c>
      <c r="F272" s="9" t="str">
        <f t="shared" si="12"/>
        <v/>
      </c>
      <c r="G272" s="9" t="str">
        <f t="shared" si="13"/>
        <v/>
      </c>
      <c r="J272" s="8" t="str">
        <f>IFERROR(VLOOKUP(I272,[1]data!$A$2:$B$100,2,0),"")</f>
        <v/>
      </c>
      <c r="N272" s="9" t="str">
        <f>IF(I271&lt;&gt;"",IF(MAX(INDEX(($I$3:I271=I272)*($O$3:O271),0))=0,"",MAX(INDEX(($I$3:I271=I272)*($O$3:O271),0))),"")</f>
        <v/>
      </c>
      <c r="P272" s="9" t="str">
        <f t="shared" si="14"/>
        <v/>
      </c>
      <c r="Q272" s="2" t="str">
        <f>IFERROR(IF(AND(O272&lt;&gt;"",N272&lt;&gt;"",VLOOKUP(I272,[1]data!$A$2:$C$100,3,0)&gt;=1),VLOOKUP(I272,[1]data!$A$2:$C$100,3,0),P272/M272),"")</f>
        <v/>
      </c>
      <c r="R272" s="9" t="str">
        <f>IFERROR(IF(AND(O272&lt;&gt;"",VLOOKUP(I272,[1]data!$A$2:$C$100,3,0)&gt;=1),VLOOKUP(I272,[1]data!$A$2:$C$100,3,0)+O272,""),"")</f>
        <v/>
      </c>
      <c r="S272" t="e">
        <f>MAX(INDEX(($I$3:I271=I272)*($R$3:R271),0))</f>
        <v>#VALUE!</v>
      </c>
    </row>
    <row r="273" spans="2:19" x14ac:dyDescent="0.25">
      <c r="B273" s="8" t="str">
        <f>IFERROR(VLOOKUP(A273,[1]data!$D$2:$E$10,2,0),"")</f>
        <v/>
      </c>
      <c r="D273" s="1" t="str">
        <f>IFERROR(VLOOKUP(C273,[1]data!$F$2:$G$10,2,0),"")</f>
        <v/>
      </c>
      <c r="F273" s="9" t="str">
        <f t="shared" si="12"/>
        <v/>
      </c>
      <c r="G273" s="9" t="str">
        <f t="shared" si="13"/>
        <v/>
      </c>
      <c r="J273" s="8" t="str">
        <f>IFERROR(VLOOKUP(I273,[1]data!$A$2:$B$100,2,0),"")</f>
        <v/>
      </c>
      <c r="N273" s="9" t="str">
        <f>IF(I272&lt;&gt;"",IF(MAX(INDEX(($I$3:I272=I273)*($O$3:O272),0))=0,"",MAX(INDEX(($I$3:I272=I273)*($O$3:O272),0))),"")</f>
        <v/>
      </c>
      <c r="P273" s="9" t="str">
        <f t="shared" si="14"/>
        <v/>
      </c>
      <c r="Q273" s="2" t="str">
        <f>IFERROR(IF(AND(O273&lt;&gt;"",N273&lt;&gt;"",VLOOKUP(I273,[1]data!$A$2:$C$100,3,0)&gt;=1),VLOOKUP(I273,[1]data!$A$2:$C$100,3,0),P273/M273),"")</f>
        <v/>
      </c>
      <c r="R273" s="9" t="str">
        <f>IFERROR(IF(AND(O273&lt;&gt;"",VLOOKUP(I273,[1]data!$A$2:$C$100,3,0)&gt;=1),VLOOKUP(I273,[1]data!$A$2:$C$100,3,0)+O273,""),"")</f>
        <v/>
      </c>
      <c r="S273" t="e">
        <f>MAX(INDEX(($I$3:I272=I273)*($R$3:R272),0))</f>
        <v>#VALUE!</v>
      </c>
    </row>
    <row r="274" spans="2:19" x14ac:dyDescent="0.25">
      <c r="B274" s="8" t="str">
        <f>IFERROR(VLOOKUP(A274,[1]data!$D$2:$E$10,2,0),"")</f>
        <v/>
      </c>
      <c r="D274" s="1" t="str">
        <f>IFERROR(VLOOKUP(C274,[1]data!$F$2:$G$10,2,0),"")</f>
        <v/>
      </c>
      <c r="F274" s="9" t="str">
        <f t="shared" si="12"/>
        <v/>
      </c>
      <c r="G274" s="9" t="str">
        <f t="shared" si="13"/>
        <v/>
      </c>
      <c r="J274" s="8" t="str">
        <f>IFERROR(VLOOKUP(I274,[1]data!$A$2:$B$100,2,0),"")</f>
        <v/>
      </c>
      <c r="N274" s="9" t="str">
        <f>IF(I273&lt;&gt;"",IF(MAX(INDEX(($I$3:I273=I274)*($O$3:O273),0))=0,"",MAX(INDEX(($I$3:I273=I274)*($O$3:O273),0))),"")</f>
        <v/>
      </c>
      <c r="P274" s="9" t="str">
        <f t="shared" si="14"/>
        <v/>
      </c>
      <c r="Q274" s="2" t="str">
        <f>IFERROR(IF(AND(O274&lt;&gt;"",N274&lt;&gt;"",VLOOKUP(I274,[1]data!$A$2:$C$100,3,0)&gt;=1),VLOOKUP(I274,[1]data!$A$2:$C$100,3,0),P274/M274),"")</f>
        <v/>
      </c>
      <c r="R274" s="9" t="str">
        <f>IFERROR(IF(AND(O274&lt;&gt;"",VLOOKUP(I274,[1]data!$A$2:$C$100,3,0)&gt;=1),VLOOKUP(I274,[1]data!$A$2:$C$100,3,0)+O274,""),"")</f>
        <v/>
      </c>
      <c r="S274" t="e">
        <f>MAX(INDEX(($I$3:I273=I274)*($R$3:R273),0))</f>
        <v>#VALUE!</v>
      </c>
    </row>
    <row r="275" spans="2:19" x14ac:dyDescent="0.25">
      <c r="B275" s="8" t="str">
        <f>IFERROR(VLOOKUP(A275,[1]data!$D$2:$E$10,2,0),"")</f>
        <v/>
      </c>
      <c r="D275" s="1" t="str">
        <f>IFERROR(VLOOKUP(C275,[1]data!$F$2:$G$10,2,0),"")</f>
        <v/>
      </c>
      <c r="F275" s="9" t="str">
        <f t="shared" si="12"/>
        <v/>
      </c>
      <c r="G275" s="9" t="str">
        <f t="shared" si="13"/>
        <v/>
      </c>
      <c r="J275" s="8" t="str">
        <f>IFERROR(VLOOKUP(I275,[1]data!$A$2:$B$100,2,0),"")</f>
        <v/>
      </c>
      <c r="N275" s="9" t="str">
        <f>IF(I274&lt;&gt;"",IF(MAX(INDEX(($I$3:I274=I275)*($O$3:O274),0))=0,"",MAX(INDEX(($I$3:I274=I275)*($O$3:O274),0))),"")</f>
        <v/>
      </c>
      <c r="P275" s="9" t="str">
        <f t="shared" si="14"/>
        <v/>
      </c>
      <c r="Q275" s="2" t="str">
        <f>IFERROR(IF(AND(O275&lt;&gt;"",N275&lt;&gt;"",VLOOKUP(I275,[1]data!$A$2:$C$100,3,0)&gt;=1),VLOOKUP(I275,[1]data!$A$2:$C$100,3,0),P275/M275),"")</f>
        <v/>
      </c>
      <c r="R275" s="9" t="str">
        <f>IFERROR(IF(AND(O275&lt;&gt;"",VLOOKUP(I275,[1]data!$A$2:$C$100,3,0)&gt;=1),VLOOKUP(I275,[1]data!$A$2:$C$100,3,0)+O275,""),"")</f>
        <v/>
      </c>
      <c r="S275" t="e">
        <f>MAX(INDEX(($I$3:I274=I275)*($R$3:R274),0))</f>
        <v>#VALUE!</v>
      </c>
    </row>
    <row r="276" spans="2:19" x14ac:dyDescent="0.25">
      <c r="B276" s="8" t="str">
        <f>IFERROR(VLOOKUP(A276,[1]data!$D$2:$E$10,2,0),"")</f>
        <v/>
      </c>
      <c r="D276" s="1" t="str">
        <f>IFERROR(VLOOKUP(C276,[1]data!$F$2:$G$10,2,0),"")</f>
        <v/>
      </c>
      <c r="F276" s="9" t="str">
        <f t="shared" si="12"/>
        <v/>
      </c>
      <c r="G276" s="9" t="str">
        <f t="shared" si="13"/>
        <v/>
      </c>
      <c r="J276" s="8" t="str">
        <f>IFERROR(VLOOKUP(I276,[1]data!$A$2:$B$100,2,0),"")</f>
        <v/>
      </c>
      <c r="N276" s="9" t="str">
        <f>IF(I275&lt;&gt;"",IF(MAX(INDEX(($I$3:I275=I276)*($O$3:O275),0))=0,"",MAX(INDEX(($I$3:I275=I276)*($O$3:O275),0))),"")</f>
        <v/>
      </c>
      <c r="P276" s="9" t="str">
        <f t="shared" si="14"/>
        <v/>
      </c>
      <c r="Q276" s="2" t="str">
        <f>IFERROR(IF(AND(O276&lt;&gt;"",N276&lt;&gt;"",VLOOKUP(I276,[1]data!$A$2:$C$100,3,0)&gt;=1),VLOOKUP(I276,[1]data!$A$2:$C$100,3,0),P276/M276),"")</f>
        <v/>
      </c>
      <c r="R276" s="9" t="str">
        <f>IFERROR(IF(AND(O276&lt;&gt;"",VLOOKUP(I276,[1]data!$A$2:$C$100,3,0)&gt;=1),VLOOKUP(I276,[1]data!$A$2:$C$100,3,0)+O276,""),"")</f>
        <v/>
      </c>
      <c r="S276" t="e">
        <f>MAX(INDEX(($I$3:I275=I276)*($R$3:R275),0))</f>
        <v>#VALUE!</v>
      </c>
    </row>
    <row r="277" spans="2:19" x14ac:dyDescent="0.25">
      <c r="B277" s="8" t="str">
        <f>IFERROR(VLOOKUP(A277,[1]data!$D$2:$E$10,2,0),"")</f>
        <v/>
      </c>
      <c r="D277" s="1" t="str">
        <f>IFERROR(VLOOKUP(C277,[1]data!$F$2:$G$10,2,0),"")</f>
        <v/>
      </c>
      <c r="F277" s="9" t="str">
        <f t="shared" si="12"/>
        <v/>
      </c>
      <c r="G277" s="9" t="str">
        <f t="shared" si="13"/>
        <v/>
      </c>
      <c r="J277" s="8" t="str">
        <f>IFERROR(VLOOKUP(I277,[1]data!$A$2:$B$100,2,0),"")</f>
        <v/>
      </c>
      <c r="N277" s="9" t="str">
        <f>IF(I276&lt;&gt;"",IF(MAX(INDEX(($I$3:I276=I277)*($O$3:O276),0))=0,"",MAX(INDEX(($I$3:I276=I277)*($O$3:O276),0))),"")</f>
        <v/>
      </c>
      <c r="P277" s="9" t="str">
        <f t="shared" si="14"/>
        <v/>
      </c>
      <c r="Q277" s="2" t="str">
        <f>IFERROR(IF(AND(O277&lt;&gt;"",N277&lt;&gt;"",VLOOKUP(I277,[1]data!$A$2:$C$100,3,0)&gt;=1),VLOOKUP(I277,[1]data!$A$2:$C$100,3,0),P277/M277),"")</f>
        <v/>
      </c>
      <c r="R277" s="9" t="str">
        <f>IFERROR(IF(AND(O277&lt;&gt;"",VLOOKUP(I277,[1]data!$A$2:$C$100,3,0)&gt;=1),VLOOKUP(I277,[1]data!$A$2:$C$100,3,0)+O277,""),"")</f>
        <v/>
      </c>
      <c r="S277" t="e">
        <f>MAX(INDEX(($I$3:I276=I277)*($R$3:R276),0))</f>
        <v>#VALUE!</v>
      </c>
    </row>
    <row r="278" spans="2:19" x14ac:dyDescent="0.25">
      <c r="B278" s="8" t="str">
        <f>IFERROR(VLOOKUP(A278,[1]data!$D$2:$E$10,2,0),"")</f>
        <v/>
      </c>
      <c r="D278" s="1" t="str">
        <f>IFERROR(VLOOKUP(C278,[1]data!$F$2:$G$10,2,0),"")</f>
        <v/>
      </c>
      <c r="F278" s="9" t="str">
        <f t="shared" si="12"/>
        <v/>
      </c>
      <c r="G278" s="9" t="str">
        <f t="shared" si="13"/>
        <v/>
      </c>
      <c r="J278" s="8" t="str">
        <f>IFERROR(VLOOKUP(I278,[1]data!$A$2:$B$100,2,0),"")</f>
        <v/>
      </c>
      <c r="N278" s="9" t="str">
        <f>IF(I277&lt;&gt;"",IF(MAX(INDEX(($I$3:I277=I278)*($O$3:O277),0))=0,"",MAX(INDEX(($I$3:I277=I278)*($O$3:O277),0))),"")</f>
        <v/>
      </c>
      <c r="P278" s="9" t="str">
        <f t="shared" si="14"/>
        <v/>
      </c>
      <c r="Q278" s="2" t="str">
        <f>IFERROR(IF(AND(O278&lt;&gt;"",N278&lt;&gt;"",VLOOKUP(I278,[1]data!$A$2:$C$100,3,0)&gt;=1),VLOOKUP(I278,[1]data!$A$2:$C$100,3,0),P278/M278),"")</f>
        <v/>
      </c>
      <c r="R278" s="9" t="str">
        <f>IFERROR(IF(AND(O278&lt;&gt;"",VLOOKUP(I278,[1]data!$A$2:$C$100,3,0)&gt;=1),VLOOKUP(I278,[1]data!$A$2:$C$100,3,0)+O278,""),"")</f>
        <v/>
      </c>
      <c r="S278" t="e">
        <f>MAX(INDEX(($I$3:I277=I278)*($R$3:R277),0))</f>
        <v>#VALUE!</v>
      </c>
    </row>
    <row r="279" spans="2:19" x14ac:dyDescent="0.25">
      <c r="B279" s="8" t="str">
        <f>IFERROR(VLOOKUP(A279,[1]data!$D$2:$E$10,2,0),"")</f>
        <v/>
      </c>
      <c r="D279" s="1" t="str">
        <f>IFERROR(VLOOKUP(C279,[1]data!$F$2:$G$10,2,0),"")</f>
        <v/>
      </c>
      <c r="F279" s="9" t="str">
        <f t="shared" si="12"/>
        <v/>
      </c>
      <c r="G279" s="9" t="str">
        <f t="shared" si="13"/>
        <v/>
      </c>
      <c r="J279" s="8" t="str">
        <f>IFERROR(VLOOKUP(I279,[1]data!$A$2:$B$100,2,0),"")</f>
        <v/>
      </c>
      <c r="N279" s="9" t="str">
        <f>IF(I278&lt;&gt;"",IF(MAX(INDEX(($I$3:I278=I279)*($O$3:O278),0))=0,"",MAX(INDEX(($I$3:I278=I279)*($O$3:O278),0))),"")</f>
        <v/>
      </c>
      <c r="P279" s="9" t="str">
        <f t="shared" si="14"/>
        <v/>
      </c>
      <c r="Q279" s="2" t="str">
        <f>IFERROR(IF(AND(O279&lt;&gt;"",N279&lt;&gt;"",VLOOKUP(I279,[1]data!$A$2:$C$100,3,0)&gt;=1),VLOOKUP(I279,[1]data!$A$2:$C$100,3,0),P279/M279),"")</f>
        <v/>
      </c>
      <c r="R279" s="9" t="str">
        <f>IFERROR(IF(AND(O279&lt;&gt;"",VLOOKUP(I279,[1]data!$A$2:$C$100,3,0)&gt;=1),VLOOKUP(I279,[1]data!$A$2:$C$100,3,0)+O279,""),"")</f>
        <v/>
      </c>
      <c r="S279" t="e">
        <f>MAX(INDEX(($I$3:I278=I279)*($R$3:R278),0))</f>
        <v>#VALUE!</v>
      </c>
    </row>
    <row r="280" spans="2:19" x14ac:dyDescent="0.25">
      <c r="B280" s="8" t="str">
        <f>IFERROR(VLOOKUP(A280,[1]data!$D$2:$E$10,2,0),"")</f>
        <v/>
      </c>
      <c r="D280" s="1" t="str">
        <f>IFERROR(VLOOKUP(C280,[1]data!$F$2:$G$10,2,0),"")</f>
        <v/>
      </c>
      <c r="F280" s="9" t="str">
        <f t="shared" si="12"/>
        <v/>
      </c>
      <c r="G280" s="9" t="str">
        <f t="shared" si="13"/>
        <v/>
      </c>
      <c r="J280" s="8" t="str">
        <f>IFERROR(VLOOKUP(I280,[1]data!$A$2:$B$100,2,0),"")</f>
        <v/>
      </c>
      <c r="N280" s="9" t="str">
        <f>IF(I279&lt;&gt;"",IF(MAX(INDEX(($I$3:I279=I280)*($O$3:O279),0))=0,"",MAX(INDEX(($I$3:I279=I280)*($O$3:O279),0))),"")</f>
        <v/>
      </c>
      <c r="P280" s="9" t="str">
        <f t="shared" si="14"/>
        <v/>
      </c>
      <c r="Q280" s="2" t="str">
        <f>IFERROR(IF(AND(O280&lt;&gt;"",N280&lt;&gt;"",VLOOKUP(I280,[1]data!$A$2:$C$100,3,0)&gt;=1),VLOOKUP(I280,[1]data!$A$2:$C$100,3,0),P280/M280),"")</f>
        <v/>
      </c>
      <c r="R280" s="9" t="str">
        <f>IFERROR(IF(AND(O280&lt;&gt;"",VLOOKUP(I280,[1]data!$A$2:$C$100,3,0)&gt;=1),VLOOKUP(I280,[1]data!$A$2:$C$100,3,0)+O280,""),"")</f>
        <v/>
      </c>
      <c r="S280" t="e">
        <f>MAX(INDEX(($I$3:I279=I280)*($R$3:R279),0))</f>
        <v>#VALUE!</v>
      </c>
    </row>
    <row r="281" spans="2:19" x14ac:dyDescent="0.25">
      <c r="B281" s="8" t="str">
        <f>IFERROR(VLOOKUP(A281,[1]data!$D$2:$E$10,2,0),"")</f>
        <v/>
      </c>
      <c r="D281" s="1" t="str">
        <f>IFERROR(VLOOKUP(C281,[1]data!$F$2:$G$10,2,0),"")</f>
        <v/>
      </c>
      <c r="F281" s="9" t="str">
        <f t="shared" si="12"/>
        <v/>
      </c>
      <c r="G281" s="9" t="str">
        <f t="shared" si="13"/>
        <v/>
      </c>
      <c r="J281" s="8" t="str">
        <f>IFERROR(VLOOKUP(I281,[1]data!$A$2:$B$100,2,0),"")</f>
        <v/>
      </c>
      <c r="N281" s="9" t="str">
        <f>IF(I280&lt;&gt;"",IF(MAX(INDEX(($I$3:I280=I281)*($O$3:O280),0))=0,"",MAX(INDEX(($I$3:I280=I281)*($O$3:O280),0))),"")</f>
        <v/>
      </c>
      <c r="P281" s="9" t="str">
        <f t="shared" si="14"/>
        <v/>
      </c>
      <c r="Q281" s="2" t="str">
        <f>IFERROR(IF(AND(O281&lt;&gt;"",N281&lt;&gt;"",VLOOKUP(I281,[1]data!$A$2:$C$100,3,0)&gt;=1),VLOOKUP(I281,[1]data!$A$2:$C$100,3,0),P281/M281),"")</f>
        <v/>
      </c>
      <c r="R281" s="9" t="str">
        <f>IFERROR(IF(AND(O281&lt;&gt;"",VLOOKUP(I281,[1]data!$A$2:$C$100,3,0)&gt;=1),VLOOKUP(I281,[1]data!$A$2:$C$100,3,0)+O281,""),"")</f>
        <v/>
      </c>
      <c r="S281" t="e">
        <f>MAX(INDEX(($I$3:I280=I281)*($R$3:R280),0))</f>
        <v>#VALUE!</v>
      </c>
    </row>
    <row r="282" spans="2:19" x14ac:dyDescent="0.25">
      <c r="B282" s="8" t="str">
        <f>IFERROR(VLOOKUP(A282,[1]data!$D$2:$E$10,2,0),"")</f>
        <v/>
      </c>
      <c r="D282" s="1" t="str">
        <f>IFERROR(VLOOKUP(C282,[1]data!$F$2:$G$10,2,0),"")</f>
        <v/>
      </c>
      <c r="F282" s="9" t="str">
        <f t="shared" si="12"/>
        <v/>
      </c>
      <c r="G282" s="9" t="str">
        <f t="shared" si="13"/>
        <v/>
      </c>
      <c r="J282" s="8" t="str">
        <f>IFERROR(VLOOKUP(I282,[1]data!$A$2:$B$100,2,0),"")</f>
        <v/>
      </c>
      <c r="N282" s="9" t="str">
        <f>IF(I281&lt;&gt;"",IF(MAX(INDEX(($I$3:I281=I282)*($O$3:O281),0))=0,"",MAX(INDEX(($I$3:I281=I282)*($O$3:O281),0))),"")</f>
        <v/>
      </c>
      <c r="P282" s="9" t="str">
        <f t="shared" si="14"/>
        <v/>
      </c>
      <c r="Q282" s="2" t="str">
        <f>IFERROR(IF(AND(O282&lt;&gt;"",N282&lt;&gt;"",VLOOKUP(I282,[1]data!$A$2:$C$100,3,0)&gt;=1),VLOOKUP(I282,[1]data!$A$2:$C$100,3,0),P282/M282),"")</f>
        <v/>
      </c>
      <c r="R282" s="9" t="str">
        <f>IFERROR(IF(AND(O282&lt;&gt;"",VLOOKUP(I282,[1]data!$A$2:$C$100,3,0)&gt;=1),VLOOKUP(I282,[1]data!$A$2:$C$100,3,0)+O282,""),"")</f>
        <v/>
      </c>
      <c r="S282" t="e">
        <f>MAX(INDEX(($I$3:I281=I282)*($R$3:R281),0))</f>
        <v>#VALUE!</v>
      </c>
    </row>
    <row r="283" spans="2:19" x14ac:dyDescent="0.25">
      <c r="B283" s="8" t="str">
        <f>IFERROR(VLOOKUP(A283,[1]data!$D$2:$E$10,2,0),"")</f>
        <v/>
      </c>
      <c r="D283" s="1" t="str">
        <f>IFERROR(VLOOKUP(C283,[1]data!$F$2:$G$10,2,0),"")</f>
        <v/>
      </c>
      <c r="F283" s="9" t="str">
        <f t="shared" si="12"/>
        <v/>
      </c>
      <c r="G283" s="9" t="str">
        <f t="shared" si="13"/>
        <v/>
      </c>
      <c r="J283" s="8" t="str">
        <f>IFERROR(VLOOKUP(I283,[1]data!$A$2:$B$100,2,0),"")</f>
        <v/>
      </c>
      <c r="N283" s="9" t="str">
        <f>IF(I282&lt;&gt;"",IF(MAX(INDEX(($I$3:I282=I283)*($O$3:O282),0))=0,"",MAX(INDEX(($I$3:I282=I283)*($O$3:O282),0))),"")</f>
        <v/>
      </c>
      <c r="P283" s="9" t="str">
        <f t="shared" si="14"/>
        <v/>
      </c>
      <c r="Q283" s="2" t="str">
        <f>IFERROR(IF(AND(O283&lt;&gt;"",N283&lt;&gt;"",VLOOKUP(I283,[1]data!$A$2:$C$100,3,0)&gt;=1),VLOOKUP(I283,[1]data!$A$2:$C$100,3,0),P283/M283),"")</f>
        <v/>
      </c>
      <c r="R283" s="9" t="str">
        <f>IFERROR(IF(AND(O283&lt;&gt;"",VLOOKUP(I283,[1]data!$A$2:$C$100,3,0)&gt;=1),VLOOKUP(I283,[1]data!$A$2:$C$100,3,0)+O283,""),"")</f>
        <v/>
      </c>
      <c r="S283" t="e">
        <f>MAX(INDEX(($I$3:I282=I283)*($R$3:R282),0))</f>
        <v>#VALUE!</v>
      </c>
    </row>
    <row r="284" spans="2:19" x14ac:dyDescent="0.25">
      <c r="B284" s="8" t="str">
        <f>IFERROR(VLOOKUP(A284,[1]data!$D$2:$E$10,2,0),"")</f>
        <v/>
      </c>
      <c r="D284" s="1" t="str">
        <f>IFERROR(VLOOKUP(C284,[1]data!$F$2:$G$10,2,0),"")</f>
        <v/>
      </c>
      <c r="F284" s="9" t="str">
        <f t="shared" si="12"/>
        <v/>
      </c>
      <c r="G284" s="9" t="str">
        <f t="shared" si="13"/>
        <v/>
      </c>
      <c r="J284" s="8" t="str">
        <f>IFERROR(VLOOKUP(I284,[1]data!$A$2:$B$100,2,0),"")</f>
        <v/>
      </c>
      <c r="N284" s="9" t="str">
        <f>IF(I283&lt;&gt;"",IF(MAX(INDEX(($I$3:I283=I284)*($O$3:O283),0))=0,"",MAX(INDEX(($I$3:I283=I284)*($O$3:O283),0))),"")</f>
        <v/>
      </c>
      <c r="P284" s="9" t="str">
        <f t="shared" si="14"/>
        <v/>
      </c>
      <c r="Q284" s="2" t="str">
        <f>IFERROR(IF(AND(O284&lt;&gt;"",N284&lt;&gt;"",VLOOKUP(I284,[1]data!$A$2:$C$100,3,0)&gt;=1),VLOOKUP(I284,[1]data!$A$2:$C$100,3,0),P284/M284),"")</f>
        <v/>
      </c>
      <c r="R284" s="9" t="str">
        <f>IFERROR(IF(AND(O284&lt;&gt;"",VLOOKUP(I284,[1]data!$A$2:$C$100,3,0)&gt;=1),VLOOKUP(I284,[1]data!$A$2:$C$100,3,0)+O284,""),"")</f>
        <v/>
      </c>
      <c r="S284" t="e">
        <f>MAX(INDEX(($I$3:I283=I284)*($R$3:R283),0))</f>
        <v>#VALUE!</v>
      </c>
    </row>
    <row r="285" spans="2:19" x14ac:dyDescent="0.25">
      <c r="B285" s="8" t="str">
        <f>IFERROR(VLOOKUP(A285,[1]data!$D$2:$E$10,2,0),"")</f>
        <v/>
      </c>
      <c r="D285" s="1" t="str">
        <f>IFERROR(VLOOKUP(C285,[1]data!$F$2:$G$10,2,0),"")</f>
        <v/>
      </c>
      <c r="F285" s="9" t="str">
        <f t="shared" si="12"/>
        <v/>
      </c>
      <c r="G285" s="9" t="str">
        <f t="shared" si="13"/>
        <v/>
      </c>
      <c r="J285" s="8" t="str">
        <f>IFERROR(VLOOKUP(I285,[1]data!$A$2:$B$100,2,0),"")</f>
        <v/>
      </c>
      <c r="N285" s="9" t="str">
        <f>IF(I284&lt;&gt;"",IF(MAX(INDEX(($I$3:I284=I285)*($O$3:O284),0))=0,"",MAX(INDEX(($I$3:I284=I285)*($O$3:O284),0))),"")</f>
        <v/>
      </c>
      <c r="P285" s="9" t="str">
        <f t="shared" si="14"/>
        <v/>
      </c>
      <c r="Q285" s="2" t="str">
        <f>IFERROR(IF(AND(O285&lt;&gt;"",N285&lt;&gt;"",VLOOKUP(I285,[1]data!$A$2:$C$100,3,0)&gt;=1),VLOOKUP(I285,[1]data!$A$2:$C$100,3,0),P285/M285),"")</f>
        <v/>
      </c>
      <c r="R285" s="9" t="str">
        <f>IFERROR(IF(AND(O285&lt;&gt;"",VLOOKUP(I285,[1]data!$A$2:$C$100,3,0)&gt;=1),VLOOKUP(I285,[1]data!$A$2:$C$100,3,0)+O285,""),"")</f>
        <v/>
      </c>
      <c r="S285" t="e">
        <f>MAX(INDEX(($I$3:I284=I285)*($R$3:R284),0))</f>
        <v>#VALUE!</v>
      </c>
    </row>
    <row r="286" spans="2:19" x14ac:dyDescent="0.25">
      <c r="B286" s="8" t="str">
        <f>IFERROR(VLOOKUP(A286,[1]data!$D$2:$E$10,2,0),"")</f>
        <v/>
      </c>
      <c r="D286" s="1" t="str">
        <f>IFERROR(VLOOKUP(C286,[1]data!$F$2:$G$10,2,0),"")</f>
        <v/>
      </c>
      <c r="F286" s="9" t="str">
        <f t="shared" si="12"/>
        <v/>
      </c>
      <c r="G286" s="9" t="str">
        <f t="shared" si="13"/>
        <v/>
      </c>
      <c r="J286" s="8" t="str">
        <f>IFERROR(VLOOKUP(I286,[1]data!$A$2:$B$100,2,0),"")</f>
        <v/>
      </c>
      <c r="N286" s="9" t="str">
        <f>IF(I285&lt;&gt;"",IF(MAX(INDEX(($I$3:I285=I286)*($O$3:O285),0))=0,"",MAX(INDEX(($I$3:I285=I286)*($O$3:O285),0))),"")</f>
        <v/>
      </c>
      <c r="P286" s="9" t="str">
        <f t="shared" si="14"/>
        <v/>
      </c>
      <c r="Q286" s="2" t="str">
        <f>IFERROR(IF(AND(O286&lt;&gt;"",N286&lt;&gt;"",VLOOKUP(I286,[1]data!$A$2:$C$100,3,0)&gt;=1),VLOOKUP(I286,[1]data!$A$2:$C$100,3,0),P286/M286),"")</f>
        <v/>
      </c>
      <c r="R286" s="9" t="str">
        <f>IFERROR(IF(AND(O286&lt;&gt;"",VLOOKUP(I286,[1]data!$A$2:$C$100,3,0)&gt;=1),VLOOKUP(I286,[1]data!$A$2:$C$100,3,0)+O286,""),"")</f>
        <v/>
      </c>
      <c r="S286" t="e">
        <f>MAX(INDEX(($I$3:I285=I286)*($R$3:R285),0))</f>
        <v>#VALUE!</v>
      </c>
    </row>
    <row r="287" spans="2:19" x14ac:dyDescent="0.25">
      <c r="B287" s="8" t="str">
        <f>IFERROR(VLOOKUP(A287,[1]data!$D$2:$E$10,2,0),"")</f>
        <v/>
      </c>
      <c r="D287" s="1" t="str">
        <f>IFERROR(VLOOKUP(C287,[1]data!$F$2:$G$10,2,0),"")</f>
        <v/>
      </c>
      <c r="F287" s="9" t="str">
        <f t="shared" si="12"/>
        <v/>
      </c>
      <c r="G287" s="9" t="str">
        <f t="shared" si="13"/>
        <v/>
      </c>
      <c r="J287" s="8" t="str">
        <f>IFERROR(VLOOKUP(I287,[1]data!$A$2:$B$100,2,0),"")</f>
        <v/>
      </c>
      <c r="N287" s="9" t="str">
        <f>IF(I286&lt;&gt;"",IF(MAX(INDEX(($I$3:I286=I287)*($O$3:O286),0))=0,"",MAX(INDEX(($I$3:I286=I287)*($O$3:O286),0))),"")</f>
        <v/>
      </c>
      <c r="P287" s="9" t="str">
        <f t="shared" si="14"/>
        <v/>
      </c>
      <c r="Q287" s="2" t="str">
        <f>IFERROR(IF(AND(O287&lt;&gt;"",N287&lt;&gt;"",VLOOKUP(I287,[1]data!$A$2:$C$100,3,0)&gt;=1),VLOOKUP(I287,[1]data!$A$2:$C$100,3,0),P287/M287),"")</f>
        <v/>
      </c>
      <c r="R287" s="9" t="str">
        <f>IFERROR(IF(AND(O287&lt;&gt;"",VLOOKUP(I287,[1]data!$A$2:$C$100,3,0)&gt;=1),VLOOKUP(I287,[1]data!$A$2:$C$100,3,0)+O287,""),"")</f>
        <v/>
      </c>
      <c r="S287" t="e">
        <f>MAX(INDEX(($I$3:I286=I287)*($R$3:R286),0))</f>
        <v>#VALUE!</v>
      </c>
    </row>
    <row r="288" spans="2:19" x14ac:dyDescent="0.25">
      <c r="B288" s="8" t="str">
        <f>IFERROR(VLOOKUP(A288,[1]data!$D$2:$E$10,2,0),"")</f>
        <v/>
      </c>
      <c r="D288" s="1" t="str">
        <f>IFERROR(VLOOKUP(C288,[1]data!$F$2:$G$10,2,0),"")</f>
        <v/>
      </c>
      <c r="F288" s="9" t="str">
        <f t="shared" si="12"/>
        <v/>
      </c>
      <c r="G288" s="9" t="str">
        <f t="shared" si="13"/>
        <v/>
      </c>
      <c r="J288" s="8" t="str">
        <f>IFERROR(VLOOKUP(I288,[1]data!$A$2:$B$100,2,0),"")</f>
        <v/>
      </c>
      <c r="N288" s="9" t="str">
        <f>IF(I287&lt;&gt;"",IF(MAX(INDEX(($I$3:I287=I288)*($O$3:O287),0))=0,"",MAX(INDEX(($I$3:I287=I288)*($O$3:O287),0))),"")</f>
        <v/>
      </c>
      <c r="P288" s="9" t="str">
        <f t="shared" si="14"/>
        <v/>
      </c>
      <c r="Q288" s="2" t="str">
        <f>IFERROR(IF(AND(O288&lt;&gt;"",N288&lt;&gt;"",VLOOKUP(I288,[1]data!$A$2:$C$100,3,0)&gt;=1),VLOOKUP(I288,[1]data!$A$2:$C$100,3,0),P288/M288),"")</f>
        <v/>
      </c>
      <c r="R288" s="9" t="str">
        <f>IFERROR(IF(AND(O288&lt;&gt;"",VLOOKUP(I288,[1]data!$A$2:$C$100,3,0)&gt;=1),VLOOKUP(I288,[1]data!$A$2:$C$100,3,0)+O288,""),"")</f>
        <v/>
      </c>
      <c r="S288" t="e">
        <f>MAX(INDEX(($I$3:I287=I288)*($R$3:R287),0))</f>
        <v>#VALUE!</v>
      </c>
    </row>
    <row r="289" spans="2:19" x14ac:dyDescent="0.25">
      <c r="B289" s="8" t="str">
        <f>IFERROR(VLOOKUP(A289,[1]data!$D$2:$E$10,2,0),"")</f>
        <v/>
      </c>
      <c r="D289" s="1" t="str">
        <f>IFERROR(VLOOKUP(C289,[1]data!$F$2:$G$10,2,0),"")</f>
        <v/>
      </c>
      <c r="F289" s="9" t="str">
        <f t="shared" si="12"/>
        <v/>
      </c>
      <c r="G289" s="9" t="str">
        <f t="shared" si="13"/>
        <v/>
      </c>
      <c r="J289" s="8" t="str">
        <f>IFERROR(VLOOKUP(I289,[1]data!$A$2:$B$100,2,0),"")</f>
        <v/>
      </c>
      <c r="N289" s="9" t="str">
        <f>IF(I288&lt;&gt;"",IF(MAX(INDEX(($I$3:I288=I289)*($O$3:O288),0))=0,"",MAX(INDEX(($I$3:I288=I289)*($O$3:O288),0))),"")</f>
        <v/>
      </c>
      <c r="P289" s="9" t="str">
        <f t="shared" si="14"/>
        <v/>
      </c>
      <c r="Q289" s="2" t="str">
        <f>IFERROR(IF(AND(O289&lt;&gt;"",N289&lt;&gt;"",VLOOKUP(I289,[1]data!$A$2:$C$100,3,0)&gt;=1),VLOOKUP(I289,[1]data!$A$2:$C$100,3,0),P289/M289),"")</f>
        <v/>
      </c>
      <c r="R289" s="9" t="str">
        <f>IFERROR(IF(AND(O289&lt;&gt;"",VLOOKUP(I289,[1]data!$A$2:$C$100,3,0)&gt;=1),VLOOKUP(I289,[1]data!$A$2:$C$100,3,0)+O289,""),"")</f>
        <v/>
      </c>
      <c r="S289" t="e">
        <f>MAX(INDEX(($I$3:I288=I289)*($R$3:R288),0))</f>
        <v>#VALUE!</v>
      </c>
    </row>
    <row r="290" spans="2:19" x14ac:dyDescent="0.25">
      <c r="B290" s="8" t="str">
        <f>IFERROR(VLOOKUP(A290,[1]data!$D$2:$E$10,2,0),"")</f>
        <v/>
      </c>
      <c r="D290" s="1" t="str">
        <f>IFERROR(VLOOKUP(C290,[1]data!$F$2:$G$10,2,0),"")</f>
        <v/>
      </c>
      <c r="F290" s="9" t="str">
        <f t="shared" si="12"/>
        <v/>
      </c>
      <c r="G290" s="9" t="str">
        <f t="shared" si="13"/>
        <v/>
      </c>
      <c r="J290" s="8" t="str">
        <f>IFERROR(VLOOKUP(I290,[1]data!$A$2:$B$100,2,0),"")</f>
        <v/>
      </c>
      <c r="N290" s="9" t="str">
        <f>IF(I289&lt;&gt;"",IF(MAX(INDEX(($I$3:I289=I290)*($O$3:O289),0))=0,"",MAX(INDEX(($I$3:I289=I290)*($O$3:O289),0))),"")</f>
        <v/>
      </c>
      <c r="P290" s="9" t="str">
        <f t="shared" si="14"/>
        <v/>
      </c>
      <c r="Q290" s="2" t="str">
        <f>IFERROR(IF(AND(O290&lt;&gt;"",N290&lt;&gt;"",VLOOKUP(I290,[1]data!$A$2:$C$100,3,0)&gt;=1),VLOOKUP(I290,[1]data!$A$2:$C$100,3,0),P290/M290),"")</f>
        <v/>
      </c>
      <c r="R290" s="9" t="str">
        <f>IFERROR(IF(AND(O290&lt;&gt;"",VLOOKUP(I290,[1]data!$A$2:$C$100,3,0)&gt;=1),VLOOKUP(I290,[1]data!$A$2:$C$100,3,0)+O290,""),"")</f>
        <v/>
      </c>
      <c r="S290" t="e">
        <f>MAX(INDEX(($I$3:I289=I290)*($R$3:R289),0))</f>
        <v>#VALUE!</v>
      </c>
    </row>
    <row r="291" spans="2:19" x14ac:dyDescent="0.25">
      <c r="B291" s="8" t="str">
        <f>IFERROR(VLOOKUP(A291,[1]data!$D$2:$E$10,2,0),"")</f>
        <v/>
      </c>
      <c r="D291" s="1" t="str">
        <f>IFERROR(VLOOKUP(C291,[1]data!$F$2:$G$10,2,0),"")</f>
        <v/>
      </c>
      <c r="F291" s="9" t="str">
        <f t="shared" si="12"/>
        <v/>
      </c>
      <c r="G291" s="9" t="str">
        <f t="shared" si="13"/>
        <v/>
      </c>
      <c r="J291" s="8" t="str">
        <f>IFERROR(VLOOKUP(I291,[1]data!$A$2:$B$100,2,0),"")</f>
        <v/>
      </c>
      <c r="N291" s="9" t="str">
        <f>IF(I290&lt;&gt;"",IF(MAX(INDEX(($I$3:I290=I291)*($O$3:O290),0))=0,"",MAX(INDEX(($I$3:I290=I291)*($O$3:O290),0))),"")</f>
        <v/>
      </c>
      <c r="P291" s="9" t="str">
        <f t="shared" si="14"/>
        <v/>
      </c>
      <c r="Q291" s="2" t="str">
        <f>IFERROR(IF(AND(O291&lt;&gt;"",N291&lt;&gt;"",VLOOKUP(I291,[1]data!$A$2:$C$100,3,0)&gt;=1),VLOOKUP(I291,[1]data!$A$2:$C$100,3,0),P291/M291),"")</f>
        <v/>
      </c>
      <c r="R291" s="9" t="str">
        <f>IFERROR(IF(AND(O291&lt;&gt;"",VLOOKUP(I291,[1]data!$A$2:$C$100,3,0)&gt;=1),VLOOKUP(I291,[1]data!$A$2:$C$100,3,0)+O291,""),"")</f>
        <v/>
      </c>
      <c r="S291" t="e">
        <f>MAX(INDEX(($I$3:I290=I291)*($R$3:R290),0))</f>
        <v>#VALUE!</v>
      </c>
    </row>
    <row r="292" spans="2:19" x14ac:dyDescent="0.25">
      <c r="B292" s="8" t="str">
        <f>IFERROR(VLOOKUP(A292,[1]data!$D$2:$E$10,2,0),"")</f>
        <v/>
      </c>
      <c r="D292" s="1" t="str">
        <f>IFERROR(VLOOKUP(C292,[1]data!$F$2:$G$10,2,0),"")</f>
        <v/>
      </c>
      <c r="F292" s="9" t="str">
        <f t="shared" si="12"/>
        <v/>
      </c>
      <c r="G292" s="9" t="str">
        <f t="shared" si="13"/>
        <v/>
      </c>
      <c r="J292" s="8" t="str">
        <f>IFERROR(VLOOKUP(I292,[1]data!$A$2:$B$100,2,0),"")</f>
        <v/>
      </c>
      <c r="N292" s="9" t="str">
        <f>IF(I291&lt;&gt;"",IF(MAX(INDEX(($I$3:I291=I292)*($O$3:O291),0))=0,"",MAX(INDEX(($I$3:I291=I292)*($O$3:O291),0))),"")</f>
        <v/>
      </c>
      <c r="P292" s="9" t="str">
        <f t="shared" si="14"/>
        <v/>
      </c>
      <c r="Q292" s="2" t="str">
        <f>IFERROR(IF(AND(O292&lt;&gt;"",N292&lt;&gt;"",VLOOKUP(I292,[1]data!$A$2:$C$100,3,0)&gt;=1),VLOOKUP(I292,[1]data!$A$2:$C$100,3,0),P292/M292),"")</f>
        <v/>
      </c>
      <c r="R292" s="9" t="str">
        <f>IFERROR(IF(AND(O292&lt;&gt;"",VLOOKUP(I292,[1]data!$A$2:$C$100,3,0)&gt;=1),VLOOKUP(I292,[1]data!$A$2:$C$100,3,0)+O292,""),"")</f>
        <v/>
      </c>
      <c r="S292" t="e">
        <f>MAX(INDEX(($I$3:I291=I292)*($R$3:R291),0))</f>
        <v>#VALUE!</v>
      </c>
    </row>
    <row r="293" spans="2:19" x14ac:dyDescent="0.25">
      <c r="B293" s="8" t="str">
        <f>IFERROR(VLOOKUP(A293,[1]data!$D$2:$E$10,2,0),"")</f>
        <v/>
      </c>
      <c r="D293" s="1" t="str">
        <f>IFERROR(VLOOKUP(C293,[1]data!$F$2:$G$10,2,0),"")</f>
        <v/>
      </c>
      <c r="F293" s="9" t="str">
        <f t="shared" si="12"/>
        <v/>
      </c>
      <c r="G293" s="9" t="str">
        <f t="shared" si="13"/>
        <v/>
      </c>
      <c r="J293" s="8" t="str">
        <f>IFERROR(VLOOKUP(I293,[1]data!$A$2:$B$100,2,0),"")</f>
        <v/>
      </c>
      <c r="N293" s="9" t="str">
        <f>IF(I292&lt;&gt;"",IF(MAX(INDEX(($I$3:I292=I293)*($O$3:O292),0))=0,"",MAX(INDEX(($I$3:I292=I293)*($O$3:O292),0))),"")</f>
        <v/>
      </c>
      <c r="P293" s="9" t="str">
        <f t="shared" si="14"/>
        <v/>
      </c>
      <c r="Q293" s="2" t="str">
        <f>IFERROR(IF(AND(O293&lt;&gt;"",N293&lt;&gt;"",VLOOKUP(I293,[1]data!$A$2:$C$100,3,0)&gt;=1),VLOOKUP(I293,[1]data!$A$2:$C$100,3,0),P293/M293),"")</f>
        <v/>
      </c>
      <c r="R293" s="9" t="str">
        <f>IFERROR(IF(AND(O293&lt;&gt;"",VLOOKUP(I293,[1]data!$A$2:$C$100,3,0)&gt;=1),VLOOKUP(I293,[1]data!$A$2:$C$100,3,0)+O293,""),"")</f>
        <v/>
      </c>
      <c r="S293" t="e">
        <f>MAX(INDEX(($I$3:I292=I293)*($R$3:R292),0))</f>
        <v>#VALUE!</v>
      </c>
    </row>
    <row r="294" spans="2:19" x14ac:dyDescent="0.25">
      <c r="B294" s="8" t="str">
        <f>IFERROR(VLOOKUP(A294,[1]data!$D$2:$E$10,2,0),"")</f>
        <v/>
      </c>
      <c r="D294" s="1" t="str">
        <f>IFERROR(VLOOKUP(C294,[1]data!$F$2:$G$10,2,0),"")</f>
        <v/>
      </c>
      <c r="F294" s="9" t="str">
        <f t="shared" si="12"/>
        <v/>
      </c>
      <c r="G294" s="9" t="str">
        <f t="shared" si="13"/>
        <v/>
      </c>
      <c r="J294" s="8" t="str">
        <f>IFERROR(VLOOKUP(I294,[1]data!$A$2:$B$100,2,0),"")</f>
        <v/>
      </c>
      <c r="N294" s="9" t="str">
        <f>IF(I293&lt;&gt;"",IF(MAX(INDEX(($I$3:I293=I294)*($O$3:O293),0))=0,"",MAX(INDEX(($I$3:I293=I294)*($O$3:O293),0))),"")</f>
        <v/>
      </c>
      <c r="P294" s="9" t="str">
        <f t="shared" si="14"/>
        <v/>
      </c>
      <c r="Q294" s="2" t="str">
        <f>IFERROR(IF(AND(O294&lt;&gt;"",N294&lt;&gt;"",VLOOKUP(I294,[1]data!$A$2:$C$100,3,0)&gt;=1),VLOOKUP(I294,[1]data!$A$2:$C$100,3,0),P294/M294),"")</f>
        <v/>
      </c>
      <c r="R294" s="9" t="str">
        <f>IFERROR(IF(AND(O294&lt;&gt;"",VLOOKUP(I294,[1]data!$A$2:$C$100,3,0)&gt;=1),VLOOKUP(I294,[1]data!$A$2:$C$100,3,0)+O294,""),"")</f>
        <v/>
      </c>
      <c r="S294" t="e">
        <f>MAX(INDEX(($I$3:I293=I294)*($R$3:R293),0))</f>
        <v>#VALUE!</v>
      </c>
    </row>
    <row r="295" spans="2:19" x14ac:dyDescent="0.25">
      <c r="B295" s="8" t="str">
        <f>IFERROR(VLOOKUP(A295,[1]data!$D$2:$E$10,2,0),"")</f>
        <v/>
      </c>
      <c r="D295" s="1" t="str">
        <f>IFERROR(VLOOKUP(C295,[1]data!$F$2:$G$10,2,0),"")</f>
        <v/>
      </c>
      <c r="F295" s="9" t="str">
        <f t="shared" si="12"/>
        <v/>
      </c>
      <c r="G295" s="9" t="str">
        <f t="shared" si="13"/>
        <v/>
      </c>
      <c r="J295" s="8" t="str">
        <f>IFERROR(VLOOKUP(I295,[1]data!$A$2:$B$100,2,0),"")</f>
        <v/>
      </c>
      <c r="N295" s="9" t="str">
        <f>IF(I294&lt;&gt;"",IF(MAX(INDEX(($I$3:I294=I295)*($O$3:O294),0))=0,"",MAX(INDEX(($I$3:I294=I295)*($O$3:O294),0))),"")</f>
        <v/>
      </c>
      <c r="P295" s="9" t="str">
        <f t="shared" si="14"/>
        <v/>
      </c>
      <c r="Q295" s="2" t="str">
        <f>IFERROR(IF(AND(O295&lt;&gt;"",N295&lt;&gt;"",VLOOKUP(I295,[1]data!$A$2:$C$100,3,0)&gt;=1),VLOOKUP(I295,[1]data!$A$2:$C$100,3,0),P295/M295),"")</f>
        <v/>
      </c>
      <c r="R295" s="9" t="str">
        <f>IFERROR(IF(AND(O295&lt;&gt;"",VLOOKUP(I295,[1]data!$A$2:$C$100,3,0)&gt;=1),VLOOKUP(I295,[1]data!$A$2:$C$100,3,0)+O295,""),"")</f>
        <v/>
      </c>
      <c r="S295" t="e">
        <f>MAX(INDEX(($I$3:I294=I295)*($R$3:R294),0))</f>
        <v>#VALUE!</v>
      </c>
    </row>
    <row r="296" spans="2:19" x14ac:dyDescent="0.25">
      <c r="B296" s="8" t="str">
        <f>IFERROR(VLOOKUP(A296,[1]data!$D$2:$E$10,2,0),"")</f>
        <v/>
      </c>
      <c r="D296" s="1" t="str">
        <f>IFERROR(VLOOKUP(C296,[1]data!$F$2:$G$10,2,0),"")</f>
        <v/>
      </c>
      <c r="F296" s="9" t="str">
        <f t="shared" si="12"/>
        <v/>
      </c>
      <c r="G296" s="9" t="str">
        <f t="shared" si="13"/>
        <v/>
      </c>
      <c r="J296" s="8" t="str">
        <f>IFERROR(VLOOKUP(I296,[1]data!$A$2:$B$100,2,0),"")</f>
        <v/>
      </c>
      <c r="N296" s="9" t="str">
        <f>IF(I295&lt;&gt;"",IF(MAX(INDEX(($I$3:I295=I296)*($O$3:O295),0))=0,"",MAX(INDEX(($I$3:I295=I296)*($O$3:O295),0))),"")</f>
        <v/>
      </c>
      <c r="P296" s="9" t="str">
        <f t="shared" si="14"/>
        <v/>
      </c>
      <c r="Q296" s="2" t="str">
        <f>IFERROR(IF(AND(O296&lt;&gt;"",N296&lt;&gt;"",VLOOKUP(I296,[1]data!$A$2:$C$100,3,0)&gt;=1),VLOOKUP(I296,[1]data!$A$2:$C$100,3,0),P296/M296),"")</f>
        <v/>
      </c>
      <c r="R296" s="9" t="str">
        <f>IFERROR(IF(AND(O296&lt;&gt;"",VLOOKUP(I296,[1]data!$A$2:$C$100,3,0)&gt;=1),VLOOKUP(I296,[1]data!$A$2:$C$100,3,0)+O296,""),"")</f>
        <v/>
      </c>
      <c r="S296" t="e">
        <f>MAX(INDEX(($I$3:I295=I296)*($R$3:R295),0))</f>
        <v>#VALUE!</v>
      </c>
    </row>
    <row r="297" spans="2:19" x14ac:dyDescent="0.25">
      <c r="B297" s="8" t="str">
        <f>IFERROR(VLOOKUP(A297,[1]data!$D$2:$E$10,2,0),"")</f>
        <v/>
      </c>
      <c r="D297" s="1" t="str">
        <f>IFERROR(VLOOKUP(C297,[1]data!$F$2:$G$10,2,0),"")</f>
        <v/>
      </c>
      <c r="F297" s="9" t="str">
        <f t="shared" si="12"/>
        <v/>
      </c>
      <c r="G297" s="9" t="str">
        <f t="shared" si="13"/>
        <v/>
      </c>
      <c r="J297" s="8" t="str">
        <f>IFERROR(VLOOKUP(I297,[1]data!$A$2:$B$100,2,0),"")</f>
        <v/>
      </c>
      <c r="N297" s="9" t="str">
        <f>IF(I296&lt;&gt;"",IF(MAX(INDEX(($I$3:I296=I297)*($O$3:O296),0))=0,"",MAX(INDEX(($I$3:I296=I297)*($O$3:O296),0))),"")</f>
        <v/>
      </c>
      <c r="P297" s="9" t="str">
        <f t="shared" si="14"/>
        <v/>
      </c>
      <c r="Q297" s="2" t="str">
        <f>IFERROR(IF(AND(O297&lt;&gt;"",N297&lt;&gt;"",VLOOKUP(I297,[1]data!$A$2:$C$100,3,0)&gt;=1),VLOOKUP(I297,[1]data!$A$2:$C$100,3,0),P297/M297),"")</f>
        <v/>
      </c>
      <c r="R297" s="9" t="str">
        <f>IFERROR(IF(AND(O297&lt;&gt;"",VLOOKUP(I297,[1]data!$A$2:$C$100,3,0)&gt;=1),VLOOKUP(I297,[1]data!$A$2:$C$100,3,0)+O297,""),"")</f>
        <v/>
      </c>
      <c r="S297" t="e">
        <f>MAX(INDEX(($I$3:I296=I297)*($R$3:R296),0))</f>
        <v>#VALUE!</v>
      </c>
    </row>
    <row r="298" spans="2:19" x14ac:dyDescent="0.25">
      <c r="B298" s="8" t="str">
        <f>IFERROR(VLOOKUP(A298,[1]data!$D$2:$E$10,2,0),"")</f>
        <v/>
      </c>
      <c r="D298" s="1" t="str">
        <f>IFERROR(VLOOKUP(C298,[1]data!$F$2:$G$10,2,0),"")</f>
        <v/>
      </c>
      <c r="F298" s="9" t="str">
        <f t="shared" si="12"/>
        <v/>
      </c>
      <c r="G298" s="9" t="str">
        <f t="shared" si="13"/>
        <v/>
      </c>
      <c r="J298" s="8" t="str">
        <f>IFERROR(VLOOKUP(I298,[1]data!$A$2:$B$100,2,0),"")</f>
        <v/>
      </c>
      <c r="N298" s="9" t="str">
        <f>IF(I297&lt;&gt;"",IF(MAX(INDEX(($I$3:I297=I298)*($O$3:O297),0))=0,"",MAX(INDEX(($I$3:I297=I298)*($O$3:O297),0))),"")</f>
        <v/>
      </c>
      <c r="P298" s="9" t="str">
        <f t="shared" si="14"/>
        <v/>
      </c>
      <c r="Q298" s="2" t="str">
        <f>IFERROR(IF(AND(O298&lt;&gt;"",N298&lt;&gt;"",VLOOKUP(I298,[1]data!$A$2:$C$100,3,0)&gt;=1),VLOOKUP(I298,[1]data!$A$2:$C$100,3,0),P298/M298),"")</f>
        <v/>
      </c>
      <c r="R298" s="9" t="str">
        <f>IFERROR(IF(AND(O298&lt;&gt;"",VLOOKUP(I298,[1]data!$A$2:$C$100,3,0)&gt;=1),VLOOKUP(I298,[1]data!$A$2:$C$100,3,0)+O298,""),"")</f>
        <v/>
      </c>
      <c r="S298" t="e">
        <f>MAX(INDEX(($I$3:I297=I298)*($R$3:R297),0))</f>
        <v>#VALUE!</v>
      </c>
    </row>
    <row r="299" spans="2:19" x14ac:dyDescent="0.25">
      <c r="B299" s="8" t="str">
        <f>IFERROR(VLOOKUP(A299,[1]data!$D$2:$E$10,2,0),"")</f>
        <v/>
      </c>
      <c r="D299" s="1" t="str">
        <f>IFERROR(VLOOKUP(C299,[1]data!$F$2:$G$10,2,0),"")</f>
        <v/>
      </c>
      <c r="F299" s="9" t="str">
        <f t="shared" si="12"/>
        <v/>
      </c>
      <c r="G299" s="9" t="str">
        <f t="shared" si="13"/>
        <v/>
      </c>
      <c r="J299" s="8" t="str">
        <f>IFERROR(VLOOKUP(I299,[1]data!$A$2:$B$100,2,0),"")</f>
        <v/>
      </c>
      <c r="N299" s="9" t="str">
        <f>IF(I298&lt;&gt;"",IF(MAX(INDEX(($I$3:I298=I299)*($O$3:O298),0))=0,"",MAX(INDEX(($I$3:I298=I299)*($O$3:O298),0))),"")</f>
        <v/>
      </c>
      <c r="P299" s="9" t="str">
        <f t="shared" si="14"/>
        <v/>
      </c>
      <c r="Q299" s="2" t="str">
        <f>IFERROR(IF(AND(O299&lt;&gt;"",N299&lt;&gt;"",VLOOKUP(I299,[1]data!$A$2:$C$100,3,0)&gt;=1),VLOOKUP(I299,[1]data!$A$2:$C$100,3,0),P299/M299),"")</f>
        <v/>
      </c>
      <c r="R299" s="9" t="str">
        <f>IFERROR(IF(AND(O299&lt;&gt;"",VLOOKUP(I299,[1]data!$A$2:$C$100,3,0)&gt;=1),VLOOKUP(I299,[1]data!$A$2:$C$100,3,0)+O299,""),"")</f>
        <v/>
      </c>
      <c r="S299" t="e">
        <f>MAX(INDEX(($I$3:I298=I299)*($R$3:R298),0))</f>
        <v>#VALUE!</v>
      </c>
    </row>
    <row r="300" spans="2:19" x14ac:dyDescent="0.25">
      <c r="B300" s="8" t="str">
        <f>IFERROR(VLOOKUP(A300,[1]data!$D$2:$E$10,2,0),"")</f>
        <v/>
      </c>
      <c r="D300" s="1" t="str">
        <f>IFERROR(VLOOKUP(C300,[1]data!$F$2:$G$10,2,0),"")</f>
        <v/>
      </c>
      <c r="F300" s="9" t="str">
        <f t="shared" si="12"/>
        <v/>
      </c>
      <c r="G300" s="9" t="str">
        <f t="shared" si="13"/>
        <v/>
      </c>
      <c r="J300" s="8" t="str">
        <f>IFERROR(VLOOKUP(I300,[1]data!$A$2:$B$100,2,0),"")</f>
        <v/>
      </c>
      <c r="N300" s="9" t="str">
        <f>IF(I299&lt;&gt;"",IF(MAX(INDEX(($I$3:I299=I300)*($O$3:O299),0))=0,"",MAX(INDEX(($I$3:I299=I300)*($O$3:O299),0))),"")</f>
        <v/>
      </c>
      <c r="P300" s="9" t="str">
        <f t="shared" si="14"/>
        <v/>
      </c>
      <c r="Q300" s="2" t="str">
        <f>IFERROR(IF(AND(O300&lt;&gt;"",N300&lt;&gt;"",VLOOKUP(I300,[1]data!$A$2:$C$100,3,0)&gt;=1),VLOOKUP(I300,[1]data!$A$2:$C$100,3,0),P300/M300),"")</f>
        <v/>
      </c>
      <c r="R300" s="9" t="str">
        <f>IFERROR(IF(AND(O300&lt;&gt;"",VLOOKUP(I300,[1]data!$A$2:$C$100,3,0)&gt;=1),VLOOKUP(I300,[1]data!$A$2:$C$100,3,0)+O300,""),"")</f>
        <v/>
      </c>
      <c r="S300" t="e">
        <f>MAX(INDEX(($I$3:I299=I300)*($R$3:R299),0))</f>
        <v>#VALUE!</v>
      </c>
    </row>
    <row r="301" spans="2:19" x14ac:dyDescent="0.25">
      <c r="B301" s="8" t="str">
        <f>IFERROR(VLOOKUP(A301,[1]data!$D$2:$E$10,2,0),"")</f>
        <v/>
      </c>
      <c r="D301" s="1" t="str">
        <f>IFERROR(VLOOKUP(C301,[1]data!$F$2:$G$10,2,0),"")</f>
        <v/>
      </c>
      <c r="F301" s="9" t="str">
        <f t="shared" si="12"/>
        <v/>
      </c>
      <c r="G301" s="9" t="str">
        <f t="shared" si="13"/>
        <v/>
      </c>
      <c r="J301" s="8" t="str">
        <f>IFERROR(VLOOKUP(I301,[1]data!$A$2:$B$100,2,0),"")</f>
        <v/>
      </c>
      <c r="N301" s="9" t="str">
        <f>IF(I300&lt;&gt;"",IF(MAX(INDEX(($I$3:I300=I301)*($O$3:O300),0))=0,"",MAX(INDEX(($I$3:I300=I301)*($O$3:O300),0))),"")</f>
        <v/>
      </c>
      <c r="P301" s="9" t="str">
        <f t="shared" si="14"/>
        <v/>
      </c>
      <c r="Q301" s="2" t="str">
        <f>IFERROR(IF(AND(O301&lt;&gt;"",N301&lt;&gt;"",VLOOKUP(I301,[1]data!$A$2:$C$100,3,0)&gt;=1),VLOOKUP(I301,[1]data!$A$2:$C$100,3,0),P301/M301),"")</f>
        <v/>
      </c>
      <c r="R301" s="9" t="str">
        <f>IFERROR(IF(AND(O301&lt;&gt;"",VLOOKUP(I301,[1]data!$A$2:$C$100,3,0)&gt;=1),VLOOKUP(I301,[1]data!$A$2:$C$100,3,0)+O301,""),"")</f>
        <v/>
      </c>
      <c r="S301" t="e">
        <f>MAX(INDEX(($I$3:I300=I301)*($R$3:R300),0))</f>
        <v>#VALUE!</v>
      </c>
    </row>
    <row r="302" spans="2:19" x14ac:dyDescent="0.25">
      <c r="B302" s="8" t="str">
        <f>IFERROR(VLOOKUP(A302,[1]data!$D$2:$E$10,2,0),"")</f>
        <v/>
      </c>
      <c r="D302" s="1" t="str">
        <f>IFERROR(VLOOKUP(C302,[1]data!$F$2:$G$10,2,0),"")</f>
        <v/>
      </c>
      <c r="F302" s="9" t="str">
        <f t="shared" si="12"/>
        <v/>
      </c>
      <c r="G302" s="9" t="str">
        <f t="shared" si="13"/>
        <v/>
      </c>
      <c r="J302" s="8" t="str">
        <f>IFERROR(VLOOKUP(I302,[1]data!$A$2:$B$100,2,0),"")</f>
        <v/>
      </c>
      <c r="N302" s="9" t="str">
        <f>IF(I301&lt;&gt;"",IF(MAX(INDEX(($I$3:I301=I302)*($O$3:O301),0))=0,"",MAX(INDEX(($I$3:I301=I302)*($O$3:O301),0))),"")</f>
        <v/>
      </c>
      <c r="P302" s="9" t="str">
        <f t="shared" si="14"/>
        <v/>
      </c>
      <c r="Q302" s="2" t="str">
        <f>IFERROR(IF(AND(O302&lt;&gt;"",N302&lt;&gt;"",VLOOKUP(I302,[1]data!$A$2:$C$100,3,0)&gt;=1),VLOOKUP(I302,[1]data!$A$2:$C$100,3,0),P302/M302),"")</f>
        <v/>
      </c>
      <c r="R302" s="9" t="str">
        <f>IFERROR(IF(AND(O302&lt;&gt;"",VLOOKUP(I302,[1]data!$A$2:$C$100,3,0)&gt;=1),VLOOKUP(I302,[1]data!$A$2:$C$100,3,0)+O302,""),"")</f>
        <v/>
      </c>
      <c r="S302" t="e">
        <f>MAX(INDEX(($I$3:I301=I302)*($R$3:R301),0))</f>
        <v>#VALUE!</v>
      </c>
    </row>
    <row r="303" spans="2:19" x14ac:dyDescent="0.25">
      <c r="B303" s="8" t="str">
        <f>IFERROR(VLOOKUP(A303,[1]data!$D$2:$E$10,2,0),"")</f>
        <v/>
      </c>
      <c r="D303" s="1" t="str">
        <f>IFERROR(VLOOKUP(C303,[1]data!$F$2:$G$10,2,0),"")</f>
        <v/>
      </c>
      <c r="F303" s="9" t="str">
        <f t="shared" si="12"/>
        <v/>
      </c>
      <c r="G303" s="9" t="str">
        <f t="shared" si="13"/>
        <v/>
      </c>
      <c r="J303" s="8" t="str">
        <f>IFERROR(VLOOKUP(I303,[1]data!$A$2:$B$100,2,0),"")</f>
        <v/>
      </c>
      <c r="N303" s="9" t="str">
        <f>IF(I302&lt;&gt;"",IF(MAX(INDEX(($I$3:I302=I303)*($O$3:O302),0))=0,"",MAX(INDEX(($I$3:I302=I303)*($O$3:O302),0))),"")</f>
        <v/>
      </c>
      <c r="P303" s="9" t="str">
        <f t="shared" si="14"/>
        <v/>
      </c>
      <c r="Q303" s="2" t="str">
        <f>IFERROR(IF(AND(O303&lt;&gt;"",N303&lt;&gt;"",VLOOKUP(I303,[1]data!$A$2:$C$100,3,0)&gt;=1),VLOOKUP(I303,[1]data!$A$2:$C$100,3,0),P303/M303),"")</f>
        <v/>
      </c>
      <c r="R303" s="9" t="str">
        <f>IFERROR(IF(AND(O303&lt;&gt;"",VLOOKUP(I303,[1]data!$A$2:$C$100,3,0)&gt;=1),VLOOKUP(I303,[1]data!$A$2:$C$100,3,0)+O303,""),"")</f>
        <v/>
      </c>
      <c r="S303" t="e">
        <f>MAX(INDEX(($I$3:I302=I303)*($R$3:R302),0))</f>
        <v>#VALUE!</v>
      </c>
    </row>
    <row r="304" spans="2:19" x14ac:dyDescent="0.25">
      <c r="B304" s="8" t="str">
        <f>IFERROR(VLOOKUP(A304,[1]data!$D$2:$E$10,2,0),"")</f>
        <v/>
      </c>
      <c r="D304" s="1" t="str">
        <f>IFERROR(VLOOKUP(C304,[1]data!$F$2:$G$10,2,0),"")</f>
        <v/>
      </c>
      <c r="F304" s="9" t="str">
        <f t="shared" si="12"/>
        <v/>
      </c>
      <c r="G304" s="9" t="str">
        <f t="shared" si="13"/>
        <v/>
      </c>
      <c r="J304" s="8" t="str">
        <f>IFERROR(VLOOKUP(I304,[1]data!$A$2:$B$100,2,0),"")</f>
        <v/>
      </c>
      <c r="N304" s="9" t="str">
        <f>IF(I303&lt;&gt;"",IF(MAX(INDEX(($I$3:I303=I304)*($O$3:O303),0))=0,"",MAX(INDEX(($I$3:I303=I304)*($O$3:O303),0))),"")</f>
        <v/>
      </c>
      <c r="P304" s="9" t="str">
        <f t="shared" si="14"/>
        <v/>
      </c>
      <c r="Q304" s="2" t="str">
        <f>IFERROR(IF(AND(O304&lt;&gt;"",N304&lt;&gt;"",VLOOKUP(I304,[1]data!$A$2:$C$100,3,0)&gt;=1),VLOOKUP(I304,[1]data!$A$2:$C$100,3,0),P304/M304),"")</f>
        <v/>
      </c>
      <c r="R304" s="9" t="str">
        <f>IFERROR(IF(AND(O304&lt;&gt;"",VLOOKUP(I304,[1]data!$A$2:$C$100,3,0)&gt;=1),VLOOKUP(I304,[1]data!$A$2:$C$100,3,0)+O304,""),"")</f>
        <v/>
      </c>
      <c r="S304" t="e">
        <f>MAX(INDEX(($I$3:I303=I304)*($R$3:R303),0))</f>
        <v>#VALUE!</v>
      </c>
    </row>
    <row r="305" spans="2:19" x14ac:dyDescent="0.25">
      <c r="B305" s="8" t="str">
        <f>IFERROR(VLOOKUP(A305,[1]data!$D$2:$E$10,2,0),"")</f>
        <v/>
      </c>
      <c r="D305" s="1" t="str">
        <f>IFERROR(VLOOKUP(C305,[1]data!$F$2:$G$10,2,0),"")</f>
        <v/>
      </c>
      <c r="F305" s="9" t="str">
        <f t="shared" si="12"/>
        <v/>
      </c>
      <c r="G305" s="9" t="str">
        <f t="shared" si="13"/>
        <v/>
      </c>
      <c r="J305" s="8" t="str">
        <f>IFERROR(VLOOKUP(I305,[1]data!$A$2:$B$100,2,0),"")</f>
        <v/>
      </c>
      <c r="N305" s="9" t="str">
        <f>IF(I304&lt;&gt;"",IF(MAX(INDEX(($I$3:I304=I305)*($O$3:O304),0))=0,"",MAX(INDEX(($I$3:I304=I305)*($O$3:O304),0))),"")</f>
        <v/>
      </c>
      <c r="P305" s="9" t="str">
        <f t="shared" si="14"/>
        <v/>
      </c>
      <c r="Q305" s="2" t="str">
        <f>IFERROR(IF(AND(O305&lt;&gt;"",N305&lt;&gt;"",VLOOKUP(I305,[1]data!$A$2:$C$100,3,0)&gt;=1),VLOOKUP(I305,[1]data!$A$2:$C$100,3,0),P305/M305),"")</f>
        <v/>
      </c>
      <c r="R305" s="9" t="str">
        <f>IFERROR(IF(AND(O305&lt;&gt;"",VLOOKUP(I305,[1]data!$A$2:$C$100,3,0)&gt;=1),VLOOKUP(I305,[1]data!$A$2:$C$100,3,0)+O305,""),"")</f>
        <v/>
      </c>
      <c r="S305" t="e">
        <f>MAX(INDEX(($I$3:I304=I305)*($R$3:R304),0))</f>
        <v>#VALUE!</v>
      </c>
    </row>
    <row r="306" spans="2:19" x14ac:dyDescent="0.25">
      <c r="B306" s="8" t="str">
        <f>IFERROR(VLOOKUP(A306,[1]data!$D$2:$E$10,2,0),"")</f>
        <v/>
      </c>
      <c r="D306" s="1" t="str">
        <f>IFERROR(VLOOKUP(C306,[1]data!$F$2:$G$10,2,0),"")</f>
        <v/>
      </c>
      <c r="F306" s="9" t="str">
        <f t="shared" si="12"/>
        <v/>
      </c>
      <c r="G306" s="9" t="str">
        <f t="shared" si="13"/>
        <v/>
      </c>
      <c r="J306" s="8" t="str">
        <f>IFERROR(VLOOKUP(I306,[1]data!$A$2:$B$100,2,0),"")</f>
        <v/>
      </c>
      <c r="N306" s="9" t="str">
        <f>IF(I305&lt;&gt;"",IF(MAX(INDEX(($I$3:I305=I306)*($O$3:O305),0))=0,"",MAX(INDEX(($I$3:I305=I306)*($O$3:O305),0))),"")</f>
        <v/>
      </c>
      <c r="P306" s="9" t="str">
        <f t="shared" si="14"/>
        <v/>
      </c>
      <c r="Q306" s="2" t="str">
        <f>IFERROR(IF(AND(O306&lt;&gt;"",N306&lt;&gt;"",VLOOKUP(I306,[1]data!$A$2:$C$100,3,0)&gt;=1),VLOOKUP(I306,[1]data!$A$2:$C$100,3,0),P306/M306),"")</f>
        <v/>
      </c>
      <c r="R306" s="9" t="str">
        <f>IFERROR(IF(AND(O306&lt;&gt;"",VLOOKUP(I306,[1]data!$A$2:$C$100,3,0)&gt;=1),VLOOKUP(I306,[1]data!$A$2:$C$100,3,0)+O306,""),"")</f>
        <v/>
      </c>
      <c r="S306" t="e">
        <f>MAX(INDEX(($I$3:I305=I306)*($R$3:R305),0))</f>
        <v>#VALUE!</v>
      </c>
    </row>
    <row r="307" spans="2:19" x14ac:dyDescent="0.25">
      <c r="B307" s="8" t="str">
        <f>IFERROR(VLOOKUP(A307,[1]data!$D$2:$E$10,2,0),"")</f>
        <v/>
      </c>
      <c r="D307" s="1" t="str">
        <f>IFERROR(VLOOKUP(C307,[1]data!$F$2:$G$10,2,0),"")</f>
        <v/>
      </c>
      <c r="F307" s="9" t="str">
        <f t="shared" si="12"/>
        <v/>
      </c>
      <c r="G307" s="9" t="str">
        <f t="shared" si="13"/>
        <v/>
      </c>
      <c r="J307" s="8" t="str">
        <f>IFERROR(VLOOKUP(I307,[1]data!$A$2:$B$100,2,0),"")</f>
        <v/>
      </c>
      <c r="N307" s="9" t="str">
        <f>IF(I306&lt;&gt;"",IF(MAX(INDEX(($I$3:I306=I307)*($O$3:O306),0))=0,"",MAX(INDEX(($I$3:I306=I307)*($O$3:O306),0))),"")</f>
        <v/>
      </c>
      <c r="P307" s="9" t="str">
        <f t="shared" si="14"/>
        <v/>
      </c>
      <c r="Q307" s="2" t="str">
        <f>IFERROR(IF(AND(O307&lt;&gt;"",N307&lt;&gt;"",VLOOKUP(I307,[1]data!$A$2:$C$100,3,0)&gt;=1),VLOOKUP(I307,[1]data!$A$2:$C$100,3,0),P307/M307),"")</f>
        <v/>
      </c>
      <c r="R307" s="9" t="str">
        <f>IFERROR(IF(AND(O307&lt;&gt;"",VLOOKUP(I307,[1]data!$A$2:$C$100,3,0)&gt;=1),VLOOKUP(I307,[1]data!$A$2:$C$100,3,0)+O307,""),"")</f>
        <v/>
      </c>
      <c r="S307" t="e">
        <f>MAX(INDEX(($I$3:I306=I307)*($R$3:R306),0))</f>
        <v>#VALUE!</v>
      </c>
    </row>
    <row r="308" spans="2:19" x14ac:dyDescent="0.25">
      <c r="B308" s="8" t="str">
        <f>IFERROR(VLOOKUP(A308,[1]data!$D$2:$E$10,2,0),"")</f>
        <v/>
      </c>
      <c r="D308" s="1" t="str">
        <f>IFERROR(VLOOKUP(C308,[1]data!$F$2:$G$10,2,0),"")</f>
        <v/>
      </c>
      <c r="F308" s="9" t="str">
        <f t="shared" si="12"/>
        <v/>
      </c>
      <c r="G308" s="9" t="str">
        <f t="shared" si="13"/>
        <v/>
      </c>
      <c r="J308" s="8" t="str">
        <f>IFERROR(VLOOKUP(I308,[1]data!$A$2:$B$100,2,0),"")</f>
        <v/>
      </c>
      <c r="N308" s="9" t="str">
        <f>IF(I307&lt;&gt;"",IF(MAX(INDEX(($I$3:I307=I308)*($O$3:O307),0))=0,"",MAX(INDEX(($I$3:I307=I308)*($O$3:O307),0))),"")</f>
        <v/>
      </c>
      <c r="P308" s="9" t="str">
        <f t="shared" si="14"/>
        <v/>
      </c>
      <c r="Q308" s="2" t="str">
        <f>IFERROR(IF(AND(O308&lt;&gt;"",N308&lt;&gt;"",VLOOKUP(I308,[1]data!$A$2:$C$100,3,0)&gt;=1),VLOOKUP(I308,[1]data!$A$2:$C$100,3,0),P308/M308),"")</f>
        <v/>
      </c>
      <c r="R308" s="9" t="str">
        <f>IFERROR(IF(AND(O308&lt;&gt;"",VLOOKUP(I308,[1]data!$A$2:$C$100,3,0)&gt;=1),VLOOKUP(I308,[1]data!$A$2:$C$100,3,0)+O308,""),"")</f>
        <v/>
      </c>
      <c r="S308" t="e">
        <f>MAX(INDEX(($I$3:I307=I308)*($R$3:R307),0))</f>
        <v>#VALUE!</v>
      </c>
    </row>
    <row r="309" spans="2:19" x14ac:dyDescent="0.25">
      <c r="B309" s="8" t="str">
        <f>IFERROR(VLOOKUP(A309,[1]data!$D$2:$E$10,2,0),"")</f>
        <v/>
      </c>
      <c r="D309" s="1" t="str">
        <f>IFERROR(VLOOKUP(C309,[1]data!$F$2:$G$10,2,0),"")</f>
        <v/>
      </c>
      <c r="F309" s="9" t="str">
        <f t="shared" si="12"/>
        <v/>
      </c>
      <c r="G309" s="9" t="str">
        <f t="shared" si="13"/>
        <v/>
      </c>
      <c r="J309" s="8" t="str">
        <f>IFERROR(VLOOKUP(I309,[1]data!$A$2:$B$100,2,0),"")</f>
        <v/>
      </c>
      <c r="N309" s="9" t="str">
        <f>IF(I308&lt;&gt;"",IF(MAX(INDEX(($I$3:I308=I309)*($O$3:O308),0))=0,"",MAX(INDEX(($I$3:I308=I309)*($O$3:O308),0))),"")</f>
        <v/>
      </c>
      <c r="P309" s="9" t="str">
        <f t="shared" si="14"/>
        <v/>
      </c>
      <c r="Q309" s="2" t="str">
        <f>IFERROR(IF(AND(O309&lt;&gt;"",N309&lt;&gt;"",VLOOKUP(I309,[1]data!$A$2:$C$100,3,0)&gt;=1),VLOOKUP(I309,[1]data!$A$2:$C$100,3,0),P309/M309),"")</f>
        <v/>
      </c>
      <c r="R309" s="9" t="str">
        <f>IFERROR(IF(AND(O309&lt;&gt;"",VLOOKUP(I309,[1]data!$A$2:$C$100,3,0)&gt;=1),VLOOKUP(I309,[1]data!$A$2:$C$100,3,0)+O309,""),"")</f>
        <v/>
      </c>
      <c r="S309" t="e">
        <f>MAX(INDEX(($I$3:I308=I309)*($R$3:R308),0))</f>
        <v>#VALUE!</v>
      </c>
    </row>
    <row r="310" spans="2:19" x14ac:dyDescent="0.25">
      <c r="B310" s="8" t="str">
        <f>IFERROR(VLOOKUP(A310,[1]data!$D$2:$E$10,2,0),"")</f>
        <v/>
      </c>
      <c r="D310" s="1" t="str">
        <f>IFERROR(VLOOKUP(C310,[1]data!$F$2:$G$10,2,0),"")</f>
        <v/>
      </c>
      <c r="F310" s="9" t="str">
        <f t="shared" si="12"/>
        <v/>
      </c>
      <c r="G310" s="9" t="str">
        <f t="shared" si="13"/>
        <v/>
      </c>
      <c r="J310" s="8" t="str">
        <f>IFERROR(VLOOKUP(I310,[1]data!$A$2:$B$100,2,0),"")</f>
        <v/>
      </c>
      <c r="N310" s="9" t="str">
        <f>IF(I309&lt;&gt;"",IF(MAX(INDEX(($I$3:I309=I310)*($O$3:O309),0))=0,"",MAX(INDEX(($I$3:I309=I310)*($O$3:O309),0))),"")</f>
        <v/>
      </c>
      <c r="P310" s="9" t="str">
        <f t="shared" si="14"/>
        <v/>
      </c>
      <c r="Q310" s="2" t="str">
        <f>IFERROR(IF(AND(O310&lt;&gt;"",N310&lt;&gt;"",VLOOKUP(I310,[1]data!$A$2:$C$100,3,0)&gt;=1),VLOOKUP(I310,[1]data!$A$2:$C$100,3,0),P310/M310),"")</f>
        <v/>
      </c>
      <c r="R310" s="9" t="str">
        <f>IFERROR(IF(AND(O310&lt;&gt;"",VLOOKUP(I310,[1]data!$A$2:$C$100,3,0)&gt;=1),VLOOKUP(I310,[1]data!$A$2:$C$100,3,0)+O310,""),"")</f>
        <v/>
      </c>
      <c r="S310" t="e">
        <f>MAX(INDEX(($I$3:I309=I310)*($R$3:R309),0))</f>
        <v>#VALUE!</v>
      </c>
    </row>
    <row r="311" spans="2:19" x14ac:dyDescent="0.25">
      <c r="B311" s="8" t="str">
        <f>IFERROR(VLOOKUP(A311,[1]data!$D$2:$E$10,2,0),"")</f>
        <v/>
      </c>
      <c r="D311" s="1" t="str">
        <f>IFERROR(VLOOKUP(C311,[1]data!$F$2:$G$10,2,0),"")</f>
        <v/>
      </c>
      <c r="F311" s="9" t="str">
        <f t="shared" si="12"/>
        <v/>
      </c>
      <c r="G311" s="9" t="str">
        <f t="shared" si="13"/>
        <v/>
      </c>
      <c r="J311" s="8" t="str">
        <f>IFERROR(VLOOKUP(I311,[1]data!$A$2:$B$100,2,0),"")</f>
        <v/>
      </c>
      <c r="N311" s="9" t="str">
        <f>IF(I310&lt;&gt;"",IF(MAX(INDEX(($I$3:I310=I311)*($O$3:O310),0))=0,"",MAX(INDEX(($I$3:I310=I311)*($O$3:O310),0))),"")</f>
        <v/>
      </c>
      <c r="P311" s="9" t="str">
        <f t="shared" si="14"/>
        <v/>
      </c>
      <c r="Q311" s="2" t="str">
        <f>IFERROR(IF(AND(O311&lt;&gt;"",N311&lt;&gt;"",VLOOKUP(I311,[1]data!$A$2:$C$100,3,0)&gt;=1),VLOOKUP(I311,[1]data!$A$2:$C$100,3,0),P311/M311),"")</f>
        <v/>
      </c>
      <c r="R311" s="9" t="str">
        <f>IFERROR(IF(AND(O311&lt;&gt;"",VLOOKUP(I311,[1]data!$A$2:$C$100,3,0)&gt;=1),VLOOKUP(I311,[1]data!$A$2:$C$100,3,0)+O311,""),"")</f>
        <v/>
      </c>
      <c r="S311" t="e">
        <f>MAX(INDEX(($I$3:I310=I311)*($R$3:R310),0))</f>
        <v>#VALUE!</v>
      </c>
    </row>
    <row r="312" spans="2:19" x14ac:dyDescent="0.25">
      <c r="B312" s="8" t="str">
        <f>IFERROR(VLOOKUP(A312,[1]data!$D$2:$E$10,2,0),"")</f>
        <v/>
      </c>
      <c r="D312" s="1" t="str">
        <f>IFERROR(VLOOKUP(C312,[1]data!$F$2:$G$10,2,0),"")</f>
        <v/>
      </c>
      <c r="F312" s="9" t="str">
        <f t="shared" si="12"/>
        <v/>
      </c>
      <c r="G312" s="9" t="str">
        <f t="shared" si="13"/>
        <v/>
      </c>
      <c r="J312" s="8" t="str">
        <f>IFERROR(VLOOKUP(I312,[1]data!$A$2:$B$100,2,0),"")</f>
        <v/>
      </c>
      <c r="N312" s="9" t="str">
        <f>IF(I311&lt;&gt;"",IF(MAX(INDEX(($I$3:I311=I312)*($O$3:O311),0))=0,"",MAX(INDEX(($I$3:I311=I312)*($O$3:O311),0))),"")</f>
        <v/>
      </c>
      <c r="P312" s="9" t="str">
        <f t="shared" si="14"/>
        <v/>
      </c>
      <c r="Q312" s="2" t="str">
        <f>IFERROR(IF(AND(O312&lt;&gt;"",N312&lt;&gt;"",VLOOKUP(I312,[1]data!$A$2:$C$100,3,0)&gt;=1),VLOOKUP(I312,[1]data!$A$2:$C$100,3,0),P312/M312),"")</f>
        <v/>
      </c>
      <c r="R312" s="9" t="str">
        <f>IFERROR(IF(AND(O312&lt;&gt;"",VLOOKUP(I312,[1]data!$A$2:$C$100,3,0)&gt;=1),VLOOKUP(I312,[1]data!$A$2:$C$100,3,0)+O312,""),"")</f>
        <v/>
      </c>
      <c r="S312" t="e">
        <f>MAX(INDEX(($I$3:I311=I312)*($R$3:R311),0))</f>
        <v>#VALUE!</v>
      </c>
    </row>
    <row r="313" spans="2:19" x14ac:dyDescent="0.25">
      <c r="B313" s="8" t="str">
        <f>IFERROR(VLOOKUP(A313,[1]data!$D$2:$E$10,2,0),"")</f>
        <v/>
      </c>
      <c r="D313" s="1" t="str">
        <f>IFERROR(VLOOKUP(C313,[1]data!$F$2:$G$10,2,0),"")</f>
        <v/>
      </c>
      <c r="F313" s="9" t="str">
        <f t="shared" si="12"/>
        <v/>
      </c>
      <c r="G313" s="9" t="str">
        <f t="shared" si="13"/>
        <v/>
      </c>
      <c r="J313" s="8" t="str">
        <f>IFERROR(VLOOKUP(I313,[1]data!$A$2:$B$100,2,0),"")</f>
        <v/>
      </c>
      <c r="N313" s="9" t="str">
        <f>IF(I312&lt;&gt;"",IF(MAX(INDEX(($I$3:I312=I313)*($O$3:O312),0))=0,"",MAX(INDEX(($I$3:I312=I313)*($O$3:O312),0))),"")</f>
        <v/>
      </c>
      <c r="P313" s="9" t="str">
        <f t="shared" si="14"/>
        <v/>
      </c>
      <c r="Q313" s="2" t="str">
        <f>IFERROR(IF(AND(O313&lt;&gt;"",N313&lt;&gt;"",VLOOKUP(I313,[1]data!$A$2:$C$100,3,0)&gt;=1),VLOOKUP(I313,[1]data!$A$2:$C$100,3,0),P313/M313),"")</f>
        <v/>
      </c>
      <c r="R313" s="9" t="str">
        <f>IFERROR(IF(AND(O313&lt;&gt;"",VLOOKUP(I313,[1]data!$A$2:$C$100,3,0)&gt;=1),VLOOKUP(I313,[1]data!$A$2:$C$100,3,0)+O313,""),"")</f>
        <v/>
      </c>
      <c r="S313" t="e">
        <f>MAX(INDEX(($I$3:I312=I313)*($R$3:R312),0))</f>
        <v>#VALUE!</v>
      </c>
    </row>
    <row r="314" spans="2:19" x14ac:dyDescent="0.25">
      <c r="B314" s="8" t="str">
        <f>IFERROR(VLOOKUP(A314,[1]data!$D$2:$E$10,2,0),"")</f>
        <v/>
      </c>
      <c r="D314" s="1" t="str">
        <f>IFERROR(VLOOKUP(C314,[1]data!$F$2:$G$10,2,0),"")</f>
        <v/>
      </c>
      <c r="F314" s="9" t="str">
        <f t="shared" si="12"/>
        <v/>
      </c>
      <c r="G314" s="9" t="str">
        <f t="shared" si="13"/>
        <v/>
      </c>
      <c r="J314" s="8" t="str">
        <f>IFERROR(VLOOKUP(I314,[1]data!$A$2:$B$100,2,0),"")</f>
        <v/>
      </c>
      <c r="N314" s="9" t="str">
        <f>IF(I313&lt;&gt;"",IF(MAX(INDEX(($I$3:I313=I314)*($O$3:O313),0))=0,"",MAX(INDEX(($I$3:I313=I314)*($O$3:O313),0))),"")</f>
        <v/>
      </c>
      <c r="P314" s="9" t="str">
        <f t="shared" si="14"/>
        <v/>
      </c>
      <c r="Q314" s="2" t="str">
        <f>IFERROR(IF(AND(O314&lt;&gt;"",N314&lt;&gt;"",VLOOKUP(I314,[1]data!$A$2:$C$100,3,0)&gt;=1),VLOOKUP(I314,[1]data!$A$2:$C$100,3,0),P314/M314),"")</f>
        <v/>
      </c>
      <c r="R314" s="9" t="str">
        <f>IFERROR(IF(AND(O314&lt;&gt;"",VLOOKUP(I314,[1]data!$A$2:$C$100,3,0)&gt;=1),VLOOKUP(I314,[1]data!$A$2:$C$100,3,0)+O314,""),"")</f>
        <v/>
      </c>
      <c r="S314" t="e">
        <f>MAX(INDEX(($I$3:I313=I314)*($R$3:R313),0))</f>
        <v>#VALUE!</v>
      </c>
    </row>
    <row r="315" spans="2:19" x14ac:dyDescent="0.25">
      <c r="B315" s="8" t="str">
        <f>IFERROR(VLOOKUP(A315,[1]data!$D$2:$E$10,2,0),"")</f>
        <v/>
      </c>
      <c r="D315" s="1" t="str">
        <f>IFERROR(VLOOKUP(C315,[1]data!$F$2:$G$10,2,0),"")</f>
        <v/>
      </c>
      <c r="F315" s="9" t="str">
        <f t="shared" si="12"/>
        <v/>
      </c>
      <c r="G315" s="9" t="str">
        <f t="shared" si="13"/>
        <v/>
      </c>
      <c r="J315" s="8" t="str">
        <f>IFERROR(VLOOKUP(I315,[1]data!$A$2:$B$100,2,0),"")</f>
        <v/>
      </c>
      <c r="N315" s="9" t="str">
        <f>IF(I314&lt;&gt;"",IF(MAX(INDEX(($I$3:I314=I315)*($O$3:O314),0))=0,"",MAX(INDEX(($I$3:I314=I315)*($O$3:O314),0))),"")</f>
        <v/>
      </c>
      <c r="P315" s="9" t="str">
        <f t="shared" si="14"/>
        <v/>
      </c>
      <c r="Q315" s="2" t="str">
        <f>IFERROR(IF(AND(O315&lt;&gt;"",N315&lt;&gt;"",VLOOKUP(I315,[1]data!$A$2:$C$100,3,0)&gt;=1),VLOOKUP(I315,[1]data!$A$2:$C$100,3,0),P315/M315),"")</f>
        <v/>
      </c>
      <c r="R315" s="9" t="str">
        <f>IFERROR(IF(AND(O315&lt;&gt;"",VLOOKUP(I315,[1]data!$A$2:$C$100,3,0)&gt;=1),VLOOKUP(I315,[1]data!$A$2:$C$100,3,0)+O315,""),"")</f>
        <v/>
      </c>
      <c r="S315" t="e">
        <f>MAX(INDEX(($I$3:I314=I315)*($R$3:R314),0))</f>
        <v>#VALUE!</v>
      </c>
    </row>
    <row r="316" spans="2:19" x14ac:dyDescent="0.25">
      <c r="B316" s="8" t="str">
        <f>IFERROR(VLOOKUP(A316,[1]data!$D$2:$E$10,2,0),"")</f>
        <v/>
      </c>
      <c r="D316" s="1" t="str">
        <f>IFERROR(VLOOKUP(C316,[1]data!$F$2:$G$10,2,0),"")</f>
        <v/>
      </c>
      <c r="F316" s="9" t="str">
        <f t="shared" si="12"/>
        <v/>
      </c>
      <c r="G316" s="9" t="str">
        <f t="shared" si="13"/>
        <v/>
      </c>
      <c r="J316" s="8" t="str">
        <f>IFERROR(VLOOKUP(I316,[1]data!$A$2:$B$100,2,0),"")</f>
        <v/>
      </c>
      <c r="N316" s="9" t="str">
        <f>IF(I315&lt;&gt;"",IF(MAX(INDEX(($I$3:I315=I316)*($O$3:O315),0))=0,"",MAX(INDEX(($I$3:I315=I316)*($O$3:O315),0))),"")</f>
        <v/>
      </c>
      <c r="P316" s="9" t="str">
        <f t="shared" si="14"/>
        <v/>
      </c>
      <c r="Q316" s="2" t="str">
        <f>IFERROR(IF(AND(O316&lt;&gt;"",N316&lt;&gt;"",VLOOKUP(I316,[1]data!$A$2:$C$100,3,0)&gt;=1),VLOOKUP(I316,[1]data!$A$2:$C$100,3,0),P316/M316),"")</f>
        <v/>
      </c>
      <c r="R316" s="9" t="str">
        <f>IFERROR(IF(AND(O316&lt;&gt;"",VLOOKUP(I316,[1]data!$A$2:$C$100,3,0)&gt;=1),VLOOKUP(I316,[1]data!$A$2:$C$100,3,0)+O316,""),"")</f>
        <v/>
      </c>
      <c r="S316" t="e">
        <f>MAX(INDEX(($I$3:I315=I316)*($R$3:R315),0))</f>
        <v>#VALUE!</v>
      </c>
    </row>
    <row r="317" spans="2:19" x14ac:dyDescent="0.25">
      <c r="B317" s="8" t="str">
        <f>IFERROR(VLOOKUP(A317,[1]data!$D$2:$E$10,2,0),"")</f>
        <v/>
      </c>
      <c r="D317" s="1" t="str">
        <f>IFERROR(VLOOKUP(C317,[1]data!$F$2:$G$10,2,0),"")</f>
        <v/>
      </c>
      <c r="F317" s="9" t="str">
        <f t="shared" si="12"/>
        <v/>
      </c>
      <c r="G317" s="9" t="str">
        <f t="shared" si="13"/>
        <v/>
      </c>
      <c r="J317" s="8" t="str">
        <f>IFERROR(VLOOKUP(I317,[1]data!$A$2:$B$100,2,0),"")</f>
        <v/>
      </c>
      <c r="N317" s="9" t="str">
        <f>IF(I316&lt;&gt;"",IF(MAX(INDEX(($I$3:I316=I317)*($O$3:O316),0))=0,"",MAX(INDEX(($I$3:I316=I317)*($O$3:O316),0))),"")</f>
        <v/>
      </c>
      <c r="P317" s="9" t="str">
        <f t="shared" si="14"/>
        <v/>
      </c>
      <c r="Q317" s="2" t="str">
        <f>IFERROR(IF(AND(O317&lt;&gt;"",N317&lt;&gt;"",VLOOKUP(I317,[1]data!$A$2:$C$100,3,0)&gt;=1),VLOOKUP(I317,[1]data!$A$2:$C$100,3,0),P317/M317),"")</f>
        <v/>
      </c>
      <c r="R317" s="9" t="str">
        <f>IFERROR(IF(AND(O317&lt;&gt;"",VLOOKUP(I317,[1]data!$A$2:$C$100,3,0)&gt;=1),VLOOKUP(I317,[1]data!$A$2:$C$100,3,0)+O317,""),"")</f>
        <v/>
      </c>
      <c r="S317" t="e">
        <f>MAX(INDEX(($I$3:I316=I317)*($R$3:R316),0))</f>
        <v>#VALUE!</v>
      </c>
    </row>
    <row r="318" spans="2:19" x14ac:dyDescent="0.25">
      <c r="B318" s="8" t="str">
        <f>IFERROR(VLOOKUP(A318,[1]data!$D$2:$E$10,2,0),"")</f>
        <v/>
      </c>
      <c r="D318" s="1" t="str">
        <f>IFERROR(VLOOKUP(C318,[1]data!$F$2:$G$10,2,0),"")</f>
        <v/>
      </c>
      <c r="F318" s="9" t="str">
        <f t="shared" si="12"/>
        <v/>
      </c>
      <c r="G318" s="9" t="str">
        <f t="shared" si="13"/>
        <v/>
      </c>
      <c r="J318" s="8" t="str">
        <f>IFERROR(VLOOKUP(I318,[1]data!$A$2:$B$100,2,0),"")</f>
        <v/>
      </c>
      <c r="N318" s="9" t="str">
        <f>IF(I317&lt;&gt;"",IF(MAX(INDEX(($I$3:I317=I318)*($O$3:O317),0))=0,"",MAX(INDEX(($I$3:I317=I318)*($O$3:O317),0))),"")</f>
        <v/>
      </c>
      <c r="P318" s="9" t="str">
        <f t="shared" si="14"/>
        <v/>
      </c>
      <c r="Q318" s="2" t="str">
        <f>IFERROR(IF(AND(O318&lt;&gt;"",N318&lt;&gt;"",VLOOKUP(I318,[1]data!$A$2:$C$100,3,0)&gt;=1),VLOOKUP(I318,[1]data!$A$2:$C$100,3,0),P318/M318),"")</f>
        <v/>
      </c>
      <c r="R318" s="9" t="str">
        <f>IFERROR(IF(AND(O318&lt;&gt;"",VLOOKUP(I318,[1]data!$A$2:$C$100,3,0)&gt;=1),VLOOKUP(I318,[1]data!$A$2:$C$100,3,0)+O318,""),"")</f>
        <v/>
      </c>
      <c r="S318" t="e">
        <f>MAX(INDEX(($I$3:I317=I318)*($R$3:R317),0))</f>
        <v>#VALUE!</v>
      </c>
    </row>
    <row r="319" spans="2:19" x14ac:dyDescent="0.25">
      <c r="B319" s="8" t="str">
        <f>IFERROR(VLOOKUP(A319,[1]data!$D$2:$E$10,2,0),"")</f>
        <v/>
      </c>
      <c r="D319" s="1" t="str">
        <f>IFERROR(VLOOKUP(C319,[1]data!$F$2:$G$10,2,0),"")</f>
        <v/>
      </c>
      <c r="F319" s="9" t="str">
        <f t="shared" si="12"/>
        <v/>
      </c>
      <c r="G319" s="9" t="str">
        <f t="shared" si="13"/>
        <v/>
      </c>
      <c r="J319" s="8" t="str">
        <f>IFERROR(VLOOKUP(I319,[1]data!$A$2:$B$100,2,0),"")</f>
        <v/>
      </c>
      <c r="N319" s="9" t="str">
        <f>IF(I318&lt;&gt;"",IF(MAX(INDEX(($I$3:I318=I319)*($O$3:O318),0))=0,"",MAX(INDEX(($I$3:I318=I319)*($O$3:O318),0))),"")</f>
        <v/>
      </c>
      <c r="P319" s="9" t="str">
        <f t="shared" si="14"/>
        <v/>
      </c>
      <c r="Q319" s="2" t="str">
        <f>IFERROR(IF(AND(O319&lt;&gt;"",N319&lt;&gt;"",VLOOKUP(I319,[1]data!$A$2:$C$100,3,0)&gt;=1),VLOOKUP(I319,[1]data!$A$2:$C$100,3,0),P319/M319),"")</f>
        <v/>
      </c>
      <c r="R319" s="9" t="str">
        <f>IFERROR(IF(AND(O319&lt;&gt;"",VLOOKUP(I319,[1]data!$A$2:$C$100,3,0)&gt;=1),VLOOKUP(I319,[1]data!$A$2:$C$100,3,0)+O319,""),"")</f>
        <v/>
      </c>
      <c r="S319" t="e">
        <f>MAX(INDEX(($I$3:I318=I319)*($R$3:R318),0))</f>
        <v>#VALUE!</v>
      </c>
    </row>
    <row r="320" spans="2:19" x14ac:dyDescent="0.25">
      <c r="B320" s="8" t="str">
        <f>IFERROR(VLOOKUP(A320,[1]data!$D$2:$E$10,2,0),"")</f>
        <v/>
      </c>
      <c r="D320" s="1" t="str">
        <f>IFERROR(VLOOKUP(C320,[1]data!$F$2:$G$10,2,0),"")</f>
        <v/>
      </c>
      <c r="F320" s="9" t="str">
        <f t="shared" si="12"/>
        <v/>
      </c>
      <c r="G320" s="9" t="str">
        <f t="shared" si="13"/>
        <v/>
      </c>
      <c r="J320" s="8" t="str">
        <f>IFERROR(VLOOKUP(I320,[1]data!$A$2:$B$100,2,0),"")</f>
        <v/>
      </c>
      <c r="N320" s="9" t="str">
        <f>IF(I319&lt;&gt;"",IF(MAX(INDEX(($I$3:I319=I320)*($O$3:O319),0))=0,"",MAX(INDEX(($I$3:I319=I320)*($O$3:O319),0))),"")</f>
        <v/>
      </c>
      <c r="P320" s="9" t="str">
        <f t="shared" si="14"/>
        <v/>
      </c>
      <c r="Q320" s="2" t="str">
        <f>IFERROR(IF(AND(O320&lt;&gt;"",N320&lt;&gt;"",VLOOKUP(I320,[1]data!$A$2:$C$100,3,0)&gt;=1),VLOOKUP(I320,[1]data!$A$2:$C$100,3,0),P320/M320),"")</f>
        <v/>
      </c>
      <c r="R320" s="9" t="str">
        <f>IFERROR(IF(AND(O320&lt;&gt;"",VLOOKUP(I320,[1]data!$A$2:$C$100,3,0)&gt;=1),VLOOKUP(I320,[1]data!$A$2:$C$100,3,0)+O320,""),"")</f>
        <v/>
      </c>
      <c r="S320" t="e">
        <f>MAX(INDEX(($I$3:I319=I320)*($R$3:R319),0))</f>
        <v>#VALUE!</v>
      </c>
    </row>
    <row r="321" spans="2:19" x14ac:dyDescent="0.25">
      <c r="B321" s="8" t="str">
        <f>IFERROR(VLOOKUP(A321,[1]data!$D$2:$E$10,2,0),"")</f>
        <v/>
      </c>
      <c r="D321" s="1" t="str">
        <f>IFERROR(VLOOKUP(C321,[1]data!$F$2:$G$10,2,0),"")</f>
        <v/>
      </c>
      <c r="F321" s="9" t="str">
        <f t="shared" si="12"/>
        <v/>
      </c>
      <c r="G321" s="9" t="str">
        <f t="shared" si="13"/>
        <v/>
      </c>
      <c r="J321" s="8" t="str">
        <f>IFERROR(VLOOKUP(I321,[1]data!$A$2:$B$100,2,0),"")</f>
        <v/>
      </c>
      <c r="N321" s="9" t="str">
        <f>IF(I320&lt;&gt;"",IF(MAX(INDEX(($I$3:I320=I321)*($O$3:O320),0))=0,"",MAX(INDEX(($I$3:I320=I321)*($O$3:O320),0))),"")</f>
        <v/>
      </c>
      <c r="P321" s="9" t="str">
        <f t="shared" si="14"/>
        <v/>
      </c>
      <c r="Q321" s="2" t="str">
        <f>IFERROR(IF(AND(O321&lt;&gt;"",N321&lt;&gt;"",VLOOKUP(I321,[1]data!$A$2:$C$100,3,0)&gt;=1),VLOOKUP(I321,[1]data!$A$2:$C$100,3,0),P321/M321),"")</f>
        <v/>
      </c>
      <c r="R321" s="9" t="str">
        <f>IFERROR(IF(AND(O321&lt;&gt;"",VLOOKUP(I321,[1]data!$A$2:$C$100,3,0)&gt;=1),VLOOKUP(I321,[1]data!$A$2:$C$100,3,0)+O321,""),"")</f>
        <v/>
      </c>
      <c r="S321" t="e">
        <f>MAX(INDEX(($I$3:I320=I321)*($R$3:R320),0))</f>
        <v>#VALUE!</v>
      </c>
    </row>
    <row r="322" spans="2:19" x14ac:dyDescent="0.25">
      <c r="B322" s="8" t="str">
        <f>IFERROR(VLOOKUP(A322,[1]data!$D$2:$E$10,2,0),"")</f>
        <v/>
      </c>
      <c r="D322" s="1" t="str">
        <f>IFERROR(VLOOKUP(C322,[1]data!$F$2:$G$10,2,0),"")</f>
        <v/>
      </c>
      <c r="F322" s="9" t="str">
        <f t="shared" si="12"/>
        <v/>
      </c>
      <c r="G322" s="9" t="str">
        <f t="shared" si="13"/>
        <v/>
      </c>
      <c r="J322" s="8" t="str">
        <f>IFERROR(VLOOKUP(I322,[1]data!$A$2:$B$100,2,0),"")</f>
        <v/>
      </c>
      <c r="N322" s="9" t="str">
        <f>IF(I321&lt;&gt;"",IF(MAX(INDEX(($I$3:I321=I322)*($O$3:O321),0))=0,"",MAX(INDEX(($I$3:I321=I322)*($O$3:O321),0))),"")</f>
        <v/>
      </c>
      <c r="P322" s="9" t="str">
        <f t="shared" si="14"/>
        <v/>
      </c>
      <c r="Q322" s="2" t="str">
        <f>IFERROR(IF(AND(O322&lt;&gt;"",N322&lt;&gt;"",VLOOKUP(I322,[1]data!$A$2:$C$100,3,0)&gt;=1),VLOOKUP(I322,[1]data!$A$2:$C$100,3,0),P322/M322),"")</f>
        <v/>
      </c>
      <c r="R322" s="9" t="str">
        <f>IFERROR(IF(AND(O322&lt;&gt;"",VLOOKUP(I322,[1]data!$A$2:$C$100,3,0)&gt;=1),VLOOKUP(I322,[1]data!$A$2:$C$100,3,0)+O322,""),"")</f>
        <v/>
      </c>
      <c r="S322" t="e">
        <f>MAX(INDEX(($I$3:I321=I322)*($R$3:R321),0))</f>
        <v>#VALUE!</v>
      </c>
    </row>
    <row r="323" spans="2:19" x14ac:dyDescent="0.25">
      <c r="B323" s="8" t="str">
        <f>IFERROR(VLOOKUP(A323,[1]data!$D$2:$E$10,2,0),"")</f>
        <v/>
      </c>
      <c r="D323" s="1" t="str">
        <f>IFERROR(VLOOKUP(C323,[1]data!$F$2:$G$10,2,0),"")</f>
        <v/>
      </c>
      <c r="F323" s="9" t="str">
        <f t="shared" ref="F323:F386" si="15">IF(H323="","",H323)</f>
        <v/>
      </c>
      <c r="G323" s="9" t="str">
        <f t="shared" ref="G323:G386" si="16">IF(I323=1,H323*1.8,"")</f>
        <v/>
      </c>
      <c r="J323" s="8" t="str">
        <f>IFERROR(VLOOKUP(I323,[1]data!$A$2:$B$100,2,0),"")</f>
        <v/>
      </c>
      <c r="N323" s="9" t="str">
        <f>IF(I322&lt;&gt;"",IF(MAX(INDEX(($I$3:I322=I323)*($O$3:O322),0))=0,"",MAX(INDEX(($I$3:I322=I323)*($O$3:O322),0))),"")</f>
        <v/>
      </c>
      <c r="P323" s="9" t="str">
        <f t="shared" si="14"/>
        <v/>
      </c>
      <c r="Q323" s="2" t="str">
        <f>IFERROR(IF(AND(O323&lt;&gt;"",N323&lt;&gt;"",VLOOKUP(I323,[1]data!$A$2:$C$100,3,0)&gt;=1),VLOOKUP(I323,[1]data!$A$2:$C$100,3,0),P323/M323),"")</f>
        <v/>
      </c>
      <c r="R323" s="9" t="str">
        <f>IFERROR(IF(AND(O323&lt;&gt;"",VLOOKUP(I323,[1]data!$A$2:$C$100,3,0)&gt;=1),VLOOKUP(I323,[1]data!$A$2:$C$100,3,0)+O323,""),"")</f>
        <v/>
      </c>
      <c r="S323" t="e">
        <f>MAX(INDEX(($I$3:I322=I323)*($R$3:R322),0))</f>
        <v>#VALUE!</v>
      </c>
    </row>
    <row r="324" spans="2:19" x14ac:dyDescent="0.25">
      <c r="B324" s="8" t="str">
        <f>IFERROR(VLOOKUP(A324,[1]data!$D$2:$E$10,2,0),"")</f>
        <v/>
      </c>
      <c r="D324" s="1" t="str">
        <f>IFERROR(VLOOKUP(C324,[1]data!$F$2:$G$10,2,0),"")</f>
        <v/>
      </c>
      <c r="F324" s="9" t="str">
        <f t="shared" si="15"/>
        <v/>
      </c>
      <c r="G324" s="9" t="str">
        <f t="shared" si="16"/>
        <v/>
      </c>
      <c r="J324" s="8" t="str">
        <f>IFERROR(VLOOKUP(I324,[1]data!$A$2:$B$100,2,0),"")</f>
        <v/>
      </c>
      <c r="N324" s="9" t="str">
        <f>IF(I323&lt;&gt;"",IF(MAX(INDEX(($I$3:I323=I324)*($O$3:O323),0))=0,"",MAX(INDEX(($I$3:I323=I324)*($O$3:O323),0))),"")</f>
        <v/>
      </c>
      <c r="P324" s="9" t="str">
        <f t="shared" ref="P324:P387" si="17">IF(OR(O324="",N324=""),"",O324-N324)</f>
        <v/>
      </c>
      <c r="Q324" s="2" t="str">
        <f>IFERROR(IF(AND(O324&lt;&gt;"",N324&lt;&gt;"",VLOOKUP(I324,[1]data!$A$2:$C$100,3,0)&gt;=1),VLOOKUP(I324,[1]data!$A$2:$C$100,3,0),P324/M324),"")</f>
        <v/>
      </c>
      <c r="R324" s="9" t="str">
        <f>IFERROR(IF(AND(O324&lt;&gt;"",VLOOKUP(I324,[1]data!$A$2:$C$100,3,0)&gt;=1),VLOOKUP(I324,[1]data!$A$2:$C$100,3,0)+O324,""),"")</f>
        <v/>
      </c>
      <c r="S324" t="e">
        <f>MAX(INDEX(($I$3:I323=I324)*($R$3:R323),0))</f>
        <v>#VALUE!</v>
      </c>
    </row>
    <row r="325" spans="2:19" x14ac:dyDescent="0.25">
      <c r="B325" s="8" t="str">
        <f>IFERROR(VLOOKUP(A325,[1]data!$D$2:$E$10,2,0),"")</f>
        <v/>
      </c>
      <c r="D325" s="1" t="str">
        <f>IFERROR(VLOOKUP(C325,[1]data!$F$2:$G$10,2,0),"")</f>
        <v/>
      </c>
      <c r="F325" s="9" t="str">
        <f t="shared" si="15"/>
        <v/>
      </c>
      <c r="G325" s="9" t="str">
        <f t="shared" si="16"/>
        <v/>
      </c>
      <c r="J325" s="8" t="str">
        <f>IFERROR(VLOOKUP(I325,[1]data!$A$2:$B$100,2,0),"")</f>
        <v/>
      </c>
      <c r="N325" s="9" t="str">
        <f>IF(I324&lt;&gt;"",IF(MAX(INDEX(($I$3:I324=I325)*($O$3:O324),0))=0,"",MAX(INDEX(($I$3:I324=I325)*($O$3:O324),0))),"")</f>
        <v/>
      </c>
      <c r="P325" s="9" t="str">
        <f t="shared" si="17"/>
        <v/>
      </c>
      <c r="Q325" s="2" t="str">
        <f>IFERROR(IF(AND(O325&lt;&gt;"",N325&lt;&gt;"",VLOOKUP(I325,[1]data!$A$2:$C$100,3,0)&gt;=1),VLOOKUP(I325,[1]data!$A$2:$C$100,3,0),P325/M325),"")</f>
        <v/>
      </c>
      <c r="R325" s="9" t="str">
        <f>IFERROR(IF(AND(O325&lt;&gt;"",VLOOKUP(I325,[1]data!$A$2:$C$100,3,0)&gt;=1),VLOOKUP(I325,[1]data!$A$2:$C$100,3,0)+O325,""),"")</f>
        <v/>
      </c>
      <c r="S325" t="e">
        <f>MAX(INDEX(($I$3:I324=I325)*($R$3:R324),0))</f>
        <v>#VALUE!</v>
      </c>
    </row>
    <row r="326" spans="2:19" x14ac:dyDescent="0.25">
      <c r="B326" s="8" t="str">
        <f>IFERROR(VLOOKUP(A326,[1]data!$D$2:$E$10,2,0),"")</f>
        <v/>
      </c>
      <c r="D326" s="1" t="str">
        <f>IFERROR(VLOOKUP(C326,[1]data!$F$2:$G$10,2,0),"")</f>
        <v/>
      </c>
      <c r="F326" s="9" t="str">
        <f t="shared" si="15"/>
        <v/>
      </c>
      <c r="G326" s="9" t="str">
        <f t="shared" si="16"/>
        <v/>
      </c>
      <c r="J326" s="8" t="str">
        <f>IFERROR(VLOOKUP(I326,[1]data!$A$2:$B$100,2,0),"")</f>
        <v/>
      </c>
      <c r="N326" s="9" t="str">
        <f>IF(I325&lt;&gt;"",IF(MAX(INDEX(($I$3:I325=I326)*($O$3:O325),0))=0,"",MAX(INDEX(($I$3:I325=I326)*($O$3:O325),0))),"")</f>
        <v/>
      </c>
      <c r="P326" s="9" t="str">
        <f t="shared" si="17"/>
        <v/>
      </c>
      <c r="Q326" s="2" t="str">
        <f>IFERROR(IF(AND(O326&lt;&gt;"",N326&lt;&gt;"",VLOOKUP(I326,[1]data!$A$2:$C$100,3,0)&gt;=1),VLOOKUP(I326,[1]data!$A$2:$C$100,3,0),P326/M326),"")</f>
        <v/>
      </c>
      <c r="R326" s="9" t="str">
        <f>IFERROR(IF(AND(O326&lt;&gt;"",VLOOKUP(I326,[1]data!$A$2:$C$100,3,0)&gt;=1),VLOOKUP(I326,[1]data!$A$2:$C$100,3,0)+O326,""),"")</f>
        <v/>
      </c>
      <c r="S326" t="e">
        <f>MAX(INDEX(($I$3:I325=I326)*($R$3:R325),0))</f>
        <v>#VALUE!</v>
      </c>
    </row>
    <row r="327" spans="2:19" x14ac:dyDescent="0.25">
      <c r="B327" s="8" t="str">
        <f>IFERROR(VLOOKUP(A327,[1]data!$D$2:$E$10,2,0),"")</f>
        <v/>
      </c>
      <c r="D327" s="1" t="str">
        <f>IFERROR(VLOOKUP(C327,[1]data!$F$2:$G$10,2,0),"")</f>
        <v/>
      </c>
      <c r="F327" s="9" t="str">
        <f t="shared" si="15"/>
        <v/>
      </c>
      <c r="G327" s="9" t="str">
        <f t="shared" si="16"/>
        <v/>
      </c>
      <c r="J327" s="8" t="str">
        <f>IFERROR(VLOOKUP(I327,[1]data!$A$2:$B$100,2,0),"")</f>
        <v/>
      </c>
      <c r="N327" s="9" t="str">
        <f>IF(I326&lt;&gt;"",IF(MAX(INDEX(($I$3:I326=I327)*($O$3:O326),0))=0,"",MAX(INDEX(($I$3:I326=I327)*($O$3:O326),0))),"")</f>
        <v/>
      </c>
      <c r="P327" s="9" t="str">
        <f t="shared" si="17"/>
        <v/>
      </c>
      <c r="Q327" s="2" t="str">
        <f>IFERROR(IF(AND(O327&lt;&gt;"",N327&lt;&gt;"",VLOOKUP(I327,[1]data!$A$2:$C$100,3,0)&gt;=1),VLOOKUP(I327,[1]data!$A$2:$C$100,3,0),P327/M327),"")</f>
        <v/>
      </c>
      <c r="R327" s="9" t="str">
        <f>IFERROR(IF(AND(O327&lt;&gt;"",VLOOKUP(I327,[1]data!$A$2:$C$100,3,0)&gt;=1),VLOOKUP(I327,[1]data!$A$2:$C$100,3,0)+O327,""),"")</f>
        <v/>
      </c>
      <c r="S327" t="e">
        <f>MAX(INDEX(($I$3:I326=I327)*($R$3:R326),0))</f>
        <v>#VALUE!</v>
      </c>
    </row>
    <row r="328" spans="2:19" x14ac:dyDescent="0.25">
      <c r="B328" s="8" t="str">
        <f>IFERROR(VLOOKUP(A328,[1]data!$D$2:$E$10,2,0),"")</f>
        <v/>
      </c>
      <c r="D328" s="1" t="str">
        <f>IFERROR(VLOOKUP(C328,[1]data!$F$2:$G$10,2,0),"")</f>
        <v/>
      </c>
      <c r="F328" s="9" t="str">
        <f t="shared" si="15"/>
        <v/>
      </c>
      <c r="G328" s="9" t="str">
        <f t="shared" si="16"/>
        <v/>
      </c>
      <c r="J328" s="8" t="str">
        <f>IFERROR(VLOOKUP(I328,[1]data!$A$2:$B$100,2,0),"")</f>
        <v/>
      </c>
      <c r="N328" s="9" t="str">
        <f>IF(I327&lt;&gt;"",IF(MAX(INDEX(($I$3:I327=I328)*($O$3:O327),0))=0,"",MAX(INDEX(($I$3:I327=I328)*($O$3:O327),0))),"")</f>
        <v/>
      </c>
      <c r="P328" s="9" t="str">
        <f t="shared" si="17"/>
        <v/>
      </c>
      <c r="Q328" s="2" t="str">
        <f>IFERROR(IF(AND(O328&lt;&gt;"",N328&lt;&gt;"",VLOOKUP(I328,[1]data!$A$2:$C$100,3,0)&gt;=1),VLOOKUP(I328,[1]data!$A$2:$C$100,3,0),P328/M328),"")</f>
        <v/>
      </c>
      <c r="R328" s="9" t="str">
        <f>IFERROR(IF(AND(O328&lt;&gt;"",VLOOKUP(I328,[1]data!$A$2:$C$100,3,0)&gt;=1),VLOOKUP(I328,[1]data!$A$2:$C$100,3,0)+O328,""),"")</f>
        <v/>
      </c>
      <c r="S328" t="e">
        <f>MAX(INDEX(($I$3:I327=I328)*($R$3:R327),0))</f>
        <v>#VALUE!</v>
      </c>
    </row>
    <row r="329" spans="2:19" x14ac:dyDescent="0.25">
      <c r="B329" s="8" t="str">
        <f>IFERROR(VLOOKUP(A329,[1]data!$D$2:$E$10,2,0),"")</f>
        <v/>
      </c>
      <c r="D329" s="1" t="str">
        <f>IFERROR(VLOOKUP(C329,[1]data!$F$2:$G$10,2,0),"")</f>
        <v/>
      </c>
      <c r="F329" s="9" t="str">
        <f t="shared" si="15"/>
        <v/>
      </c>
      <c r="G329" s="9" t="str">
        <f t="shared" si="16"/>
        <v/>
      </c>
      <c r="J329" s="8" t="str">
        <f>IFERROR(VLOOKUP(I329,[1]data!$A$2:$B$100,2,0),"")</f>
        <v/>
      </c>
      <c r="N329" s="9" t="str">
        <f>IF(I328&lt;&gt;"",IF(MAX(INDEX(($I$3:I328=I329)*($O$3:O328),0))=0,"",MAX(INDEX(($I$3:I328=I329)*($O$3:O328),0))),"")</f>
        <v/>
      </c>
      <c r="P329" s="9" t="str">
        <f t="shared" si="17"/>
        <v/>
      </c>
      <c r="Q329" s="2" t="str">
        <f>IFERROR(IF(AND(O329&lt;&gt;"",N329&lt;&gt;"",VLOOKUP(I329,[1]data!$A$2:$C$100,3,0)&gt;=1),VLOOKUP(I329,[1]data!$A$2:$C$100,3,0),P329/M329),"")</f>
        <v/>
      </c>
      <c r="R329" s="9" t="str">
        <f>IFERROR(IF(AND(O329&lt;&gt;"",VLOOKUP(I329,[1]data!$A$2:$C$100,3,0)&gt;=1),VLOOKUP(I329,[1]data!$A$2:$C$100,3,0)+O329,""),"")</f>
        <v/>
      </c>
      <c r="S329" t="e">
        <f>MAX(INDEX(($I$3:I328=I329)*($R$3:R328),0))</f>
        <v>#VALUE!</v>
      </c>
    </row>
    <row r="330" spans="2:19" x14ac:dyDescent="0.25">
      <c r="B330" s="8" t="str">
        <f>IFERROR(VLOOKUP(A330,[1]data!$D$2:$E$10,2,0),"")</f>
        <v/>
      </c>
      <c r="D330" s="1" t="str">
        <f>IFERROR(VLOOKUP(C330,[1]data!$F$2:$G$10,2,0),"")</f>
        <v/>
      </c>
      <c r="F330" s="9" t="str">
        <f t="shared" si="15"/>
        <v/>
      </c>
      <c r="G330" s="9" t="str">
        <f t="shared" si="16"/>
        <v/>
      </c>
      <c r="J330" s="8" t="str">
        <f>IFERROR(VLOOKUP(I330,[1]data!$A$2:$B$100,2,0),"")</f>
        <v/>
      </c>
      <c r="N330" s="9" t="str">
        <f>IF(I329&lt;&gt;"",IF(MAX(INDEX(($I$3:I329=I330)*($O$3:O329),0))=0,"",MAX(INDEX(($I$3:I329=I330)*($O$3:O329),0))),"")</f>
        <v/>
      </c>
      <c r="P330" s="9" t="str">
        <f t="shared" si="17"/>
        <v/>
      </c>
      <c r="Q330" s="2" t="str">
        <f>IFERROR(IF(AND(O330&lt;&gt;"",N330&lt;&gt;"",VLOOKUP(I330,[1]data!$A$2:$C$100,3,0)&gt;=1),VLOOKUP(I330,[1]data!$A$2:$C$100,3,0),P330/M330),"")</f>
        <v/>
      </c>
      <c r="R330" s="9" t="str">
        <f>IFERROR(IF(AND(O330&lt;&gt;"",VLOOKUP(I330,[1]data!$A$2:$C$100,3,0)&gt;=1),VLOOKUP(I330,[1]data!$A$2:$C$100,3,0)+O330,""),"")</f>
        <v/>
      </c>
      <c r="S330" t="e">
        <f>MAX(INDEX(($I$3:I329=I330)*($R$3:R329),0))</f>
        <v>#VALUE!</v>
      </c>
    </row>
    <row r="331" spans="2:19" x14ac:dyDescent="0.25">
      <c r="B331" s="8" t="str">
        <f>IFERROR(VLOOKUP(A331,[1]data!$D$2:$E$10,2,0),"")</f>
        <v/>
      </c>
      <c r="D331" s="1" t="str">
        <f>IFERROR(VLOOKUP(C331,[1]data!$F$2:$G$10,2,0),"")</f>
        <v/>
      </c>
      <c r="F331" s="9" t="str">
        <f t="shared" si="15"/>
        <v/>
      </c>
      <c r="G331" s="9" t="str">
        <f t="shared" si="16"/>
        <v/>
      </c>
      <c r="J331" s="8" t="str">
        <f>IFERROR(VLOOKUP(I331,[1]data!$A$2:$B$100,2,0),"")</f>
        <v/>
      </c>
      <c r="N331" s="9" t="str">
        <f>IF(I330&lt;&gt;"",IF(MAX(INDEX(($I$3:I330=I331)*($O$3:O330),0))=0,"",MAX(INDEX(($I$3:I330=I331)*($O$3:O330),0))),"")</f>
        <v/>
      </c>
      <c r="P331" s="9" t="str">
        <f t="shared" si="17"/>
        <v/>
      </c>
      <c r="Q331" s="2" t="str">
        <f>IFERROR(IF(AND(O331&lt;&gt;"",N331&lt;&gt;"",VLOOKUP(I331,[1]data!$A$2:$C$100,3,0)&gt;=1),VLOOKUP(I331,[1]data!$A$2:$C$100,3,0),P331/M331),"")</f>
        <v/>
      </c>
      <c r="R331" s="9" t="str">
        <f>IFERROR(IF(AND(O331&lt;&gt;"",VLOOKUP(I331,[1]data!$A$2:$C$100,3,0)&gt;=1),VLOOKUP(I331,[1]data!$A$2:$C$100,3,0)+O331,""),"")</f>
        <v/>
      </c>
      <c r="S331" t="e">
        <f>MAX(INDEX(($I$3:I330=I331)*($R$3:R330),0))</f>
        <v>#VALUE!</v>
      </c>
    </row>
    <row r="332" spans="2:19" x14ac:dyDescent="0.25">
      <c r="B332" s="8" t="str">
        <f>IFERROR(VLOOKUP(A332,[1]data!$D$2:$E$10,2,0),"")</f>
        <v/>
      </c>
      <c r="D332" s="1" t="str">
        <f>IFERROR(VLOOKUP(C332,[1]data!$F$2:$G$10,2,0),"")</f>
        <v/>
      </c>
      <c r="F332" s="9" t="str">
        <f t="shared" si="15"/>
        <v/>
      </c>
      <c r="G332" s="9" t="str">
        <f t="shared" si="16"/>
        <v/>
      </c>
      <c r="J332" s="8" t="str">
        <f>IFERROR(VLOOKUP(I332,[1]data!$A$2:$B$100,2,0),"")</f>
        <v/>
      </c>
      <c r="N332" s="9" t="str">
        <f>IF(I331&lt;&gt;"",IF(MAX(INDEX(($I$3:I331=I332)*($O$3:O331),0))=0,"",MAX(INDEX(($I$3:I331=I332)*($O$3:O331),0))),"")</f>
        <v/>
      </c>
      <c r="P332" s="9" t="str">
        <f t="shared" si="17"/>
        <v/>
      </c>
      <c r="Q332" s="2" t="str">
        <f>IFERROR(IF(AND(O332&lt;&gt;"",N332&lt;&gt;"",VLOOKUP(I332,[1]data!$A$2:$C$100,3,0)&gt;=1),VLOOKUP(I332,[1]data!$A$2:$C$100,3,0),P332/M332),"")</f>
        <v/>
      </c>
      <c r="R332" s="9" t="str">
        <f>IFERROR(IF(AND(O332&lt;&gt;"",VLOOKUP(I332,[1]data!$A$2:$C$100,3,0)&gt;=1),VLOOKUP(I332,[1]data!$A$2:$C$100,3,0)+O332,""),"")</f>
        <v/>
      </c>
      <c r="S332" t="e">
        <f>MAX(INDEX(($I$3:I331=I332)*($R$3:R331),0))</f>
        <v>#VALUE!</v>
      </c>
    </row>
    <row r="333" spans="2:19" x14ac:dyDescent="0.25">
      <c r="B333" s="8" t="str">
        <f>IFERROR(VLOOKUP(A333,[1]data!$D$2:$E$10,2,0),"")</f>
        <v/>
      </c>
      <c r="D333" s="1" t="str">
        <f>IFERROR(VLOOKUP(C333,[1]data!$F$2:$G$10,2,0),"")</f>
        <v/>
      </c>
      <c r="F333" s="9" t="str">
        <f t="shared" si="15"/>
        <v/>
      </c>
      <c r="G333" s="9" t="str">
        <f t="shared" si="16"/>
        <v/>
      </c>
      <c r="J333" s="8" t="str">
        <f>IFERROR(VLOOKUP(I333,[1]data!$A$2:$B$100,2,0),"")</f>
        <v/>
      </c>
      <c r="N333" s="9" t="str">
        <f>IF(I332&lt;&gt;"",IF(MAX(INDEX(($I$3:I332=I333)*($O$3:O332),0))=0,"",MAX(INDEX(($I$3:I332=I333)*($O$3:O332),0))),"")</f>
        <v/>
      </c>
      <c r="P333" s="9" t="str">
        <f t="shared" si="17"/>
        <v/>
      </c>
      <c r="Q333" s="2" t="str">
        <f>IFERROR(IF(AND(O333&lt;&gt;"",N333&lt;&gt;"",VLOOKUP(I333,[1]data!$A$2:$C$100,3,0)&gt;=1),VLOOKUP(I333,[1]data!$A$2:$C$100,3,0),P333/M333),"")</f>
        <v/>
      </c>
      <c r="R333" s="9" t="str">
        <f>IFERROR(IF(AND(O333&lt;&gt;"",VLOOKUP(I333,[1]data!$A$2:$C$100,3,0)&gt;=1),VLOOKUP(I333,[1]data!$A$2:$C$100,3,0)+O333,""),"")</f>
        <v/>
      </c>
      <c r="S333" t="e">
        <f>MAX(INDEX(($I$3:I332=I333)*($R$3:R332),0))</f>
        <v>#VALUE!</v>
      </c>
    </row>
    <row r="334" spans="2:19" x14ac:dyDescent="0.25">
      <c r="B334" s="8" t="str">
        <f>IFERROR(VLOOKUP(A334,[1]data!$D$2:$E$10,2,0),"")</f>
        <v/>
      </c>
      <c r="D334" s="1" t="str">
        <f>IFERROR(VLOOKUP(C334,[1]data!$F$2:$G$10,2,0),"")</f>
        <v/>
      </c>
      <c r="F334" s="9" t="str">
        <f t="shared" si="15"/>
        <v/>
      </c>
      <c r="G334" s="9" t="str">
        <f t="shared" si="16"/>
        <v/>
      </c>
      <c r="J334" s="8" t="str">
        <f>IFERROR(VLOOKUP(I334,[1]data!$A$2:$B$100,2,0),"")</f>
        <v/>
      </c>
      <c r="N334" s="9" t="str">
        <f>IF(I333&lt;&gt;"",IF(MAX(INDEX(($I$3:I333=I334)*($O$3:O333),0))=0,"",MAX(INDEX(($I$3:I333=I334)*($O$3:O333),0))),"")</f>
        <v/>
      </c>
      <c r="P334" s="9" t="str">
        <f t="shared" si="17"/>
        <v/>
      </c>
      <c r="Q334" s="2" t="str">
        <f>IFERROR(IF(AND(O334&lt;&gt;"",N334&lt;&gt;"",VLOOKUP(I334,[1]data!$A$2:$C$100,3,0)&gt;=1),VLOOKUP(I334,[1]data!$A$2:$C$100,3,0),P334/M334),"")</f>
        <v/>
      </c>
      <c r="R334" s="9" t="str">
        <f>IFERROR(IF(AND(O334&lt;&gt;"",VLOOKUP(I334,[1]data!$A$2:$C$100,3,0)&gt;=1),VLOOKUP(I334,[1]data!$A$2:$C$100,3,0)+O334,""),"")</f>
        <v/>
      </c>
      <c r="S334" t="e">
        <f>MAX(INDEX(($I$3:I333=I334)*($R$3:R333),0))</f>
        <v>#VALUE!</v>
      </c>
    </row>
    <row r="335" spans="2:19" x14ac:dyDescent="0.25">
      <c r="B335" s="8" t="str">
        <f>IFERROR(VLOOKUP(A335,[1]data!$D$2:$E$10,2,0),"")</f>
        <v/>
      </c>
      <c r="D335" s="1" t="str">
        <f>IFERROR(VLOOKUP(C335,[1]data!$F$2:$G$10,2,0),"")</f>
        <v/>
      </c>
      <c r="F335" s="9" t="str">
        <f t="shared" si="15"/>
        <v/>
      </c>
      <c r="G335" s="9" t="str">
        <f t="shared" si="16"/>
        <v/>
      </c>
      <c r="J335" s="8" t="str">
        <f>IFERROR(VLOOKUP(I335,[1]data!$A$2:$B$100,2,0),"")</f>
        <v/>
      </c>
      <c r="N335" s="9" t="str">
        <f>IF(I334&lt;&gt;"",IF(MAX(INDEX(($I$3:I334=I335)*($O$3:O334),0))=0,"",MAX(INDEX(($I$3:I334=I335)*($O$3:O334),0))),"")</f>
        <v/>
      </c>
      <c r="P335" s="9" t="str">
        <f t="shared" si="17"/>
        <v/>
      </c>
      <c r="Q335" s="2" t="str">
        <f>IFERROR(IF(AND(O335&lt;&gt;"",N335&lt;&gt;"",VLOOKUP(I335,[1]data!$A$2:$C$100,3,0)&gt;=1),VLOOKUP(I335,[1]data!$A$2:$C$100,3,0),P335/M335),"")</f>
        <v/>
      </c>
      <c r="R335" s="9" t="str">
        <f>IFERROR(IF(AND(O335&lt;&gt;"",VLOOKUP(I335,[1]data!$A$2:$C$100,3,0)&gt;=1),VLOOKUP(I335,[1]data!$A$2:$C$100,3,0)+O335,""),"")</f>
        <v/>
      </c>
      <c r="S335" t="e">
        <f>MAX(INDEX(($I$3:I334=I335)*($R$3:R334),0))</f>
        <v>#VALUE!</v>
      </c>
    </row>
    <row r="336" spans="2:19" x14ac:dyDescent="0.25">
      <c r="B336" s="8" t="str">
        <f>IFERROR(VLOOKUP(A336,[1]data!$D$2:$E$10,2,0),"")</f>
        <v/>
      </c>
      <c r="D336" s="1" t="str">
        <f>IFERROR(VLOOKUP(C336,[1]data!$F$2:$G$10,2,0),"")</f>
        <v/>
      </c>
      <c r="F336" s="9" t="str">
        <f t="shared" si="15"/>
        <v/>
      </c>
      <c r="G336" s="9" t="str">
        <f t="shared" si="16"/>
        <v/>
      </c>
      <c r="J336" s="8" t="str">
        <f>IFERROR(VLOOKUP(I336,[1]data!$A$2:$B$100,2,0),"")</f>
        <v/>
      </c>
      <c r="N336" s="9" t="str">
        <f>IF(I335&lt;&gt;"",IF(MAX(INDEX(($I$3:I335=I336)*($O$3:O335),0))=0,"",MAX(INDEX(($I$3:I335=I336)*($O$3:O335),0))),"")</f>
        <v/>
      </c>
      <c r="P336" s="9" t="str">
        <f t="shared" si="17"/>
        <v/>
      </c>
      <c r="Q336" s="2" t="str">
        <f>IFERROR(IF(AND(O336&lt;&gt;"",N336&lt;&gt;"",VLOOKUP(I336,[1]data!$A$2:$C$100,3,0)&gt;=1),VLOOKUP(I336,[1]data!$A$2:$C$100,3,0),P336/M336),"")</f>
        <v/>
      </c>
      <c r="R336" s="9" t="str">
        <f>IFERROR(IF(AND(O336&lt;&gt;"",VLOOKUP(I336,[1]data!$A$2:$C$100,3,0)&gt;=1),VLOOKUP(I336,[1]data!$A$2:$C$100,3,0)+O336,""),"")</f>
        <v/>
      </c>
      <c r="S336" t="e">
        <f>MAX(INDEX(($I$3:I335=I336)*($R$3:R335),0))</f>
        <v>#VALUE!</v>
      </c>
    </row>
    <row r="337" spans="2:19" x14ac:dyDescent="0.25">
      <c r="B337" s="8" t="str">
        <f>IFERROR(VLOOKUP(A337,[1]data!$D$2:$E$10,2,0),"")</f>
        <v/>
      </c>
      <c r="D337" s="1" t="str">
        <f>IFERROR(VLOOKUP(C337,[1]data!$F$2:$G$10,2,0),"")</f>
        <v/>
      </c>
      <c r="F337" s="9" t="str">
        <f t="shared" si="15"/>
        <v/>
      </c>
      <c r="G337" s="9" t="str">
        <f t="shared" si="16"/>
        <v/>
      </c>
      <c r="J337" s="8" t="str">
        <f>IFERROR(VLOOKUP(I337,[1]data!$A$2:$B$100,2,0),"")</f>
        <v/>
      </c>
      <c r="N337" s="9" t="str">
        <f>IF(I336&lt;&gt;"",IF(MAX(INDEX(($I$3:I336=I337)*($O$3:O336),0))=0,"",MAX(INDEX(($I$3:I336=I337)*($O$3:O336),0))),"")</f>
        <v/>
      </c>
      <c r="P337" s="9" t="str">
        <f t="shared" si="17"/>
        <v/>
      </c>
      <c r="Q337" s="2" t="str">
        <f>IFERROR(IF(AND(O337&lt;&gt;"",N337&lt;&gt;"",VLOOKUP(I337,[1]data!$A$2:$C$100,3,0)&gt;=1),VLOOKUP(I337,[1]data!$A$2:$C$100,3,0),P337/M337),"")</f>
        <v/>
      </c>
      <c r="R337" s="9" t="str">
        <f>IFERROR(IF(AND(O337&lt;&gt;"",VLOOKUP(I337,[1]data!$A$2:$C$100,3,0)&gt;=1),VLOOKUP(I337,[1]data!$A$2:$C$100,3,0)+O337,""),"")</f>
        <v/>
      </c>
      <c r="S337" t="e">
        <f>MAX(INDEX(($I$3:I336=I337)*($R$3:R336),0))</f>
        <v>#VALUE!</v>
      </c>
    </row>
    <row r="338" spans="2:19" x14ac:dyDescent="0.25">
      <c r="B338" s="8" t="str">
        <f>IFERROR(VLOOKUP(A338,[1]data!$D$2:$E$10,2,0),"")</f>
        <v/>
      </c>
      <c r="D338" s="1" t="str">
        <f>IFERROR(VLOOKUP(C338,[1]data!$F$2:$G$10,2,0),"")</f>
        <v/>
      </c>
      <c r="F338" s="9" t="str">
        <f t="shared" si="15"/>
        <v/>
      </c>
      <c r="G338" s="9" t="str">
        <f t="shared" si="16"/>
        <v/>
      </c>
      <c r="J338" s="8" t="str">
        <f>IFERROR(VLOOKUP(I338,[1]data!$A$2:$B$100,2,0),"")</f>
        <v/>
      </c>
      <c r="N338" s="9" t="str">
        <f>IF(I337&lt;&gt;"",IF(MAX(INDEX(($I$3:I337=I338)*($O$3:O337),0))=0,"",MAX(INDEX(($I$3:I337=I338)*($O$3:O337),0))),"")</f>
        <v/>
      </c>
      <c r="P338" s="9" t="str">
        <f t="shared" si="17"/>
        <v/>
      </c>
      <c r="Q338" s="2" t="str">
        <f>IFERROR(IF(AND(O338&lt;&gt;"",N338&lt;&gt;"",VLOOKUP(I338,[1]data!$A$2:$C$100,3,0)&gt;=1),VLOOKUP(I338,[1]data!$A$2:$C$100,3,0),P338/M338),"")</f>
        <v/>
      </c>
      <c r="R338" s="9" t="str">
        <f>IFERROR(IF(AND(O338&lt;&gt;"",VLOOKUP(I338,[1]data!$A$2:$C$100,3,0)&gt;=1),VLOOKUP(I338,[1]data!$A$2:$C$100,3,0)+O338,""),"")</f>
        <v/>
      </c>
      <c r="S338" t="e">
        <f>MAX(INDEX(($I$3:I337=I338)*($R$3:R337),0))</f>
        <v>#VALUE!</v>
      </c>
    </row>
    <row r="339" spans="2:19" x14ac:dyDescent="0.25">
      <c r="B339" s="8" t="str">
        <f>IFERROR(VLOOKUP(A339,[1]data!$D$2:$E$10,2,0),"")</f>
        <v/>
      </c>
      <c r="D339" s="1" t="str">
        <f>IFERROR(VLOOKUP(C339,[1]data!$F$2:$G$10,2,0),"")</f>
        <v/>
      </c>
      <c r="F339" s="9" t="str">
        <f t="shared" si="15"/>
        <v/>
      </c>
      <c r="G339" s="9" t="str">
        <f t="shared" si="16"/>
        <v/>
      </c>
      <c r="J339" s="8" t="str">
        <f>IFERROR(VLOOKUP(I339,[1]data!$A$2:$B$100,2,0),"")</f>
        <v/>
      </c>
      <c r="N339" s="9" t="str">
        <f>IF(I338&lt;&gt;"",IF(MAX(INDEX(($I$3:I338=I339)*($O$3:O338),0))=0,"",MAX(INDEX(($I$3:I338=I339)*($O$3:O338),0))),"")</f>
        <v/>
      </c>
      <c r="P339" s="9" t="str">
        <f t="shared" si="17"/>
        <v/>
      </c>
      <c r="Q339" s="2" t="str">
        <f>IFERROR(IF(AND(O339&lt;&gt;"",N339&lt;&gt;"",VLOOKUP(I339,[1]data!$A$2:$C$100,3,0)&gt;=1),VLOOKUP(I339,[1]data!$A$2:$C$100,3,0),P339/M339),"")</f>
        <v/>
      </c>
      <c r="R339" s="9" t="str">
        <f>IFERROR(IF(AND(O339&lt;&gt;"",VLOOKUP(I339,[1]data!$A$2:$C$100,3,0)&gt;=1),VLOOKUP(I339,[1]data!$A$2:$C$100,3,0)+O339,""),"")</f>
        <v/>
      </c>
      <c r="S339" t="e">
        <f>MAX(INDEX(($I$3:I338=I339)*($R$3:R338),0))</f>
        <v>#VALUE!</v>
      </c>
    </row>
    <row r="340" spans="2:19" x14ac:dyDescent="0.25">
      <c r="B340" s="8" t="str">
        <f>IFERROR(VLOOKUP(A340,[1]data!$D$2:$E$10,2,0),"")</f>
        <v/>
      </c>
      <c r="D340" s="1" t="str">
        <f>IFERROR(VLOOKUP(C340,[1]data!$F$2:$G$10,2,0),"")</f>
        <v/>
      </c>
      <c r="F340" s="9" t="str">
        <f t="shared" si="15"/>
        <v/>
      </c>
      <c r="G340" s="9" t="str">
        <f t="shared" si="16"/>
        <v/>
      </c>
      <c r="J340" s="8" t="str">
        <f>IFERROR(VLOOKUP(I340,[1]data!$A$2:$B$100,2,0),"")</f>
        <v/>
      </c>
      <c r="N340" s="9" t="str">
        <f>IF(I339&lt;&gt;"",IF(MAX(INDEX(($I$3:I339=I340)*($O$3:O339),0))=0,"",MAX(INDEX(($I$3:I339=I340)*($O$3:O339),0))),"")</f>
        <v/>
      </c>
      <c r="P340" s="9" t="str">
        <f t="shared" si="17"/>
        <v/>
      </c>
      <c r="Q340" s="2" t="str">
        <f>IFERROR(IF(AND(O340&lt;&gt;"",N340&lt;&gt;"",VLOOKUP(I340,[1]data!$A$2:$C$100,3,0)&gt;=1),VLOOKUP(I340,[1]data!$A$2:$C$100,3,0),P340/M340),"")</f>
        <v/>
      </c>
      <c r="R340" s="9" t="str">
        <f>IFERROR(IF(AND(O340&lt;&gt;"",VLOOKUP(I340,[1]data!$A$2:$C$100,3,0)&gt;=1),VLOOKUP(I340,[1]data!$A$2:$C$100,3,0)+O340,""),"")</f>
        <v/>
      </c>
      <c r="S340" t="e">
        <f>MAX(INDEX(($I$3:I339=I340)*($R$3:R339),0))</f>
        <v>#VALUE!</v>
      </c>
    </row>
    <row r="341" spans="2:19" x14ac:dyDescent="0.25">
      <c r="B341" s="8" t="str">
        <f>IFERROR(VLOOKUP(A341,[1]data!$D$2:$E$10,2,0),"")</f>
        <v/>
      </c>
      <c r="D341" s="1" t="str">
        <f>IFERROR(VLOOKUP(C341,[1]data!$F$2:$G$10,2,0),"")</f>
        <v/>
      </c>
      <c r="F341" s="9" t="str">
        <f t="shared" si="15"/>
        <v/>
      </c>
      <c r="G341" s="9" t="str">
        <f t="shared" si="16"/>
        <v/>
      </c>
      <c r="J341" s="8" t="str">
        <f>IFERROR(VLOOKUP(I341,[1]data!$A$2:$B$100,2,0),"")</f>
        <v/>
      </c>
      <c r="N341" s="9" t="str">
        <f>IF(I340&lt;&gt;"",IF(MAX(INDEX(($I$3:I340=I341)*($O$3:O340),0))=0,"",MAX(INDEX(($I$3:I340=I341)*($O$3:O340),0))),"")</f>
        <v/>
      </c>
      <c r="P341" s="9" t="str">
        <f t="shared" si="17"/>
        <v/>
      </c>
      <c r="Q341" s="2" t="str">
        <f>IFERROR(IF(AND(O341&lt;&gt;"",N341&lt;&gt;"",VLOOKUP(I341,[1]data!$A$2:$C$100,3,0)&gt;=1),VLOOKUP(I341,[1]data!$A$2:$C$100,3,0),P341/M341),"")</f>
        <v/>
      </c>
      <c r="R341" s="9" t="str">
        <f>IFERROR(IF(AND(O341&lt;&gt;"",VLOOKUP(I341,[1]data!$A$2:$C$100,3,0)&gt;=1),VLOOKUP(I341,[1]data!$A$2:$C$100,3,0)+O341,""),"")</f>
        <v/>
      </c>
      <c r="S341" t="e">
        <f>MAX(INDEX(($I$3:I340=I341)*($R$3:R340),0))</f>
        <v>#VALUE!</v>
      </c>
    </row>
    <row r="342" spans="2:19" x14ac:dyDescent="0.25">
      <c r="B342" s="8" t="str">
        <f>IFERROR(VLOOKUP(A342,[1]data!$D$2:$E$10,2,0),"")</f>
        <v/>
      </c>
      <c r="D342" s="1" t="str">
        <f>IFERROR(VLOOKUP(C342,[1]data!$F$2:$G$10,2,0),"")</f>
        <v/>
      </c>
      <c r="F342" s="9" t="str">
        <f t="shared" si="15"/>
        <v/>
      </c>
      <c r="G342" s="9" t="str">
        <f t="shared" si="16"/>
        <v/>
      </c>
      <c r="J342" s="8" t="str">
        <f>IFERROR(VLOOKUP(I342,[1]data!$A$2:$B$100,2,0),"")</f>
        <v/>
      </c>
      <c r="N342" s="9" t="str">
        <f>IF(I341&lt;&gt;"",IF(MAX(INDEX(($I$3:I341=I342)*($O$3:O341),0))=0,"",MAX(INDEX(($I$3:I341=I342)*($O$3:O341),0))),"")</f>
        <v/>
      </c>
      <c r="P342" s="9" t="str">
        <f t="shared" si="17"/>
        <v/>
      </c>
      <c r="Q342" s="2" t="str">
        <f>IFERROR(IF(AND(O342&lt;&gt;"",N342&lt;&gt;"",VLOOKUP(I342,[1]data!$A$2:$C$100,3,0)&gt;=1),VLOOKUP(I342,[1]data!$A$2:$C$100,3,0),P342/M342),"")</f>
        <v/>
      </c>
      <c r="R342" s="9" t="str">
        <f>IFERROR(IF(AND(O342&lt;&gt;"",VLOOKUP(I342,[1]data!$A$2:$C$100,3,0)&gt;=1),VLOOKUP(I342,[1]data!$A$2:$C$100,3,0)+O342,""),"")</f>
        <v/>
      </c>
      <c r="S342" t="e">
        <f>MAX(INDEX(($I$3:I341=I342)*($R$3:R341),0))</f>
        <v>#VALUE!</v>
      </c>
    </row>
    <row r="343" spans="2:19" x14ac:dyDescent="0.25">
      <c r="B343" s="8" t="str">
        <f>IFERROR(VLOOKUP(A343,[1]data!$D$2:$E$10,2,0),"")</f>
        <v/>
      </c>
      <c r="D343" s="1" t="str">
        <f>IFERROR(VLOOKUP(C343,[1]data!$F$2:$G$10,2,0),"")</f>
        <v/>
      </c>
      <c r="F343" s="9" t="str">
        <f t="shared" si="15"/>
        <v/>
      </c>
      <c r="G343" s="9" t="str">
        <f t="shared" si="16"/>
        <v/>
      </c>
      <c r="J343" s="8" t="str">
        <f>IFERROR(VLOOKUP(I343,[1]data!$A$2:$B$100,2,0),"")</f>
        <v/>
      </c>
      <c r="N343" s="9" t="str">
        <f>IF(I342&lt;&gt;"",IF(MAX(INDEX(($I$3:I342=I343)*($O$3:O342),0))=0,"",MAX(INDEX(($I$3:I342=I343)*($O$3:O342),0))),"")</f>
        <v/>
      </c>
      <c r="P343" s="9" t="str">
        <f t="shared" si="17"/>
        <v/>
      </c>
      <c r="Q343" s="2" t="str">
        <f>IFERROR(IF(AND(O343&lt;&gt;"",N343&lt;&gt;"",VLOOKUP(I343,[1]data!$A$2:$C$100,3,0)&gt;=1),VLOOKUP(I343,[1]data!$A$2:$C$100,3,0),P343/M343),"")</f>
        <v/>
      </c>
      <c r="R343" s="9" t="str">
        <f>IFERROR(IF(AND(O343&lt;&gt;"",VLOOKUP(I343,[1]data!$A$2:$C$100,3,0)&gt;=1),VLOOKUP(I343,[1]data!$A$2:$C$100,3,0)+O343,""),"")</f>
        <v/>
      </c>
      <c r="S343" t="e">
        <f>MAX(INDEX(($I$3:I342=I343)*($R$3:R342),0))</f>
        <v>#VALUE!</v>
      </c>
    </row>
    <row r="344" spans="2:19" x14ac:dyDescent="0.25">
      <c r="B344" s="8" t="str">
        <f>IFERROR(VLOOKUP(A344,[1]data!$D$2:$E$10,2,0),"")</f>
        <v/>
      </c>
      <c r="D344" s="1" t="str">
        <f>IFERROR(VLOOKUP(C344,[1]data!$F$2:$G$10,2,0),"")</f>
        <v/>
      </c>
      <c r="F344" s="9" t="str">
        <f t="shared" si="15"/>
        <v/>
      </c>
      <c r="G344" s="9" t="str">
        <f t="shared" si="16"/>
        <v/>
      </c>
      <c r="J344" s="8" t="str">
        <f>IFERROR(VLOOKUP(I344,[1]data!$A$2:$B$100,2,0),"")</f>
        <v/>
      </c>
      <c r="N344" s="9" t="str">
        <f>IF(I343&lt;&gt;"",IF(MAX(INDEX(($I$3:I343=I344)*($O$3:O343),0))=0,"",MAX(INDEX(($I$3:I343=I344)*($O$3:O343),0))),"")</f>
        <v/>
      </c>
      <c r="P344" s="9" t="str">
        <f t="shared" si="17"/>
        <v/>
      </c>
      <c r="Q344" s="2" t="str">
        <f>IFERROR(IF(AND(O344&lt;&gt;"",N344&lt;&gt;"",VLOOKUP(I344,[1]data!$A$2:$C$100,3,0)&gt;=1),VLOOKUP(I344,[1]data!$A$2:$C$100,3,0),P344/M344),"")</f>
        <v/>
      </c>
      <c r="R344" s="9" t="str">
        <f>IFERROR(IF(AND(O344&lt;&gt;"",VLOOKUP(I344,[1]data!$A$2:$C$100,3,0)&gt;=1),VLOOKUP(I344,[1]data!$A$2:$C$100,3,0)+O344,""),"")</f>
        <v/>
      </c>
      <c r="S344" t="e">
        <f>MAX(INDEX(($I$3:I343=I344)*($R$3:R343),0))</f>
        <v>#VALUE!</v>
      </c>
    </row>
    <row r="345" spans="2:19" x14ac:dyDescent="0.25">
      <c r="B345" s="8" t="str">
        <f>IFERROR(VLOOKUP(A345,[1]data!$D$2:$E$10,2,0),"")</f>
        <v/>
      </c>
      <c r="D345" s="1" t="str">
        <f>IFERROR(VLOOKUP(C345,[1]data!$F$2:$G$10,2,0),"")</f>
        <v/>
      </c>
      <c r="F345" s="9" t="str">
        <f t="shared" si="15"/>
        <v/>
      </c>
      <c r="G345" s="9" t="str">
        <f t="shared" si="16"/>
        <v/>
      </c>
      <c r="J345" s="8" t="str">
        <f>IFERROR(VLOOKUP(I345,[1]data!$A$2:$B$100,2,0),"")</f>
        <v/>
      </c>
      <c r="N345" s="9" t="str">
        <f>IF(I344&lt;&gt;"",IF(MAX(INDEX(($I$3:I344=I345)*($O$3:O344),0))=0,"",MAX(INDEX(($I$3:I344=I345)*($O$3:O344),0))),"")</f>
        <v/>
      </c>
      <c r="P345" s="9" t="str">
        <f t="shared" si="17"/>
        <v/>
      </c>
      <c r="Q345" s="2" t="str">
        <f>IFERROR(IF(AND(O345&lt;&gt;"",N345&lt;&gt;"",VLOOKUP(I345,[1]data!$A$2:$C$100,3,0)&gt;=1),VLOOKUP(I345,[1]data!$A$2:$C$100,3,0),P345/M345),"")</f>
        <v/>
      </c>
      <c r="R345" s="9" t="str">
        <f>IFERROR(IF(AND(O345&lt;&gt;"",VLOOKUP(I345,[1]data!$A$2:$C$100,3,0)&gt;=1),VLOOKUP(I345,[1]data!$A$2:$C$100,3,0)+O345,""),"")</f>
        <v/>
      </c>
      <c r="S345" t="e">
        <f>MAX(INDEX(($I$3:I344=I345)*($R$3:R344),0))</f>
        <v>#VALUE!</v>
      </c>
    </row>
    <row r="346" spans="2:19" x14ac:dyDescent="0.25">
      <c r="B346" s="8" t="str">
        <f>IFERROR(VLOOKUP(A346,[1]data!$D$2:$E$10,2,0),"")</f>
        <v/>
      </c>
      <c r="D346" s="1" t="str">
        <f>IFERROR(VLOOKUP(C346,[1]data!$F$2:$G$10,2,0),"")</f>
        <v/>
      </c>
      <c r="F346" s="9" t="str">
        <f t="shared" si="15"/>
        <v/>
      </c>
      <c r="G346" s="9" t="str">
        <f t="shared" si="16"/>
        <v/>
      </c>
      <c r="J346" s="8" t="str">
        <f>IFERROR(VLOOKUP(I346,[1]data!$A$2:$B$100,2,0),"")</f>
        <v/>
      </c>
      <c r="N346" s="9" t="str">
        <f>IF(I345&lt;&gt;"",IF(MAX(INDEX(($I$3:I345=I346)*($O$3:O345),0))=0,"",MAX(INDEX(($I$3:I345=I346)*($O$3:O345),0))),"")</f>
        <v/>
      </c>
      <c r="P346" s="9" t="str">
        <f t="shared" si="17"/>
        <v/>
      </c>
      <c r="Q346" s="2" t="str">
        <f>IFERROR(IF(AND(O346&lt;&gt;"",N346&lt;&gt;"",VLOOKUP(I346,[1]data!$A$2:$C$100,3,0)&gt;=1),VLOOKUP(I346,[1]data!$A$2:$C$100,3,0),P346/M346),"")</f>
        <v/>
      </c>
      <c r="R346" s="9" t="str">
        <f>IFERROR(IF(AND(O346&lt;&gt;"",VLOOKUP(I346,[1]data!$A$2:$C$100,3,0)&gt;=1),VLOOKUP(I346,[1]data!$A$2:$C$100,3,0)+O346,""),"")</f>
        <v/>
      </c>
      <c r="S346" t="e">
        <f>MAX(INDEX(($I$3:I345=I346)*($R$3:R345),0))</f>
        <v>#VALUE!</v>
      </c>
    </row>
    <row r="347" spans="2:19" x14ac:dyDescent="0.25">
      <c r="B347" s="8" t="str">
        <f>IFERROR(VLOOKUP(A347,[1]data!$D$2:$E$10,2,0),"")</f>
        <v/>
      </c>
      <c r="D347" s="1" t="str">
        <f>IFERROR(VLOOKUP(C347,[1]data!$F$2:$G$10,2,0),"")</f>
        <v/>
      </c>
      <c r="F347" s="9" t="str">
        <f t="shared" si="15"/>
        <v/>
      </c>
      <c r="G347" s="9" t="str">
        <f t="shared" si="16"/>
        <v/>
      </c>
      <c r="J347" s="8" t="str">
        <f>IFERROR(VLOOKUP(I347,[1]data!$A$2:$B$100,2,0),"")</f>
        <v/>
      </c>
      <c r="N347" s="9" t="str">
        <f>IF(I346&lt;&gt;"",IF(MAX(INDEX(($I$3:I346=I347)*($O$3:O346),0))=0,"",MAX(INDEX(($I$3:I346=I347)*($O$3:O346),0))),"")</f>
        <v/>
      </c>
      <c r="P347" s="9" t="str">
        <f t="shared" si="17"/>
        <v/>
      </c>
      <c r="Q347" s="2" t="str">
        <f>IFERROR(IF(AND(O347&lt;&gt;"",N347&lt;&gt;"",VLOOKUP(I347,[1]data!$A$2:$C$100,3,0)&gt;=1),VLOOKUP(I347,[1]data!$A$2:$C$100,3,0),P347/M347),"")</f>
        <v/>
      </c>
      <c r="R347" s="9" t="str">
        <f>IFERROR(IF(AND(O347&lt;&gt;"",VLOOKUP(I347,[1]data!$A$2:$C$100,3,0)&gt;=1),VLOOKUP(I347,[1]data!$A$2:$C$100,3,0)+O347,""),"")</f>
        <v/>
      </c>
      <c r="S347" t="e">
        <f>MAX(INDEX(($I$3:I346=I347)*($R$3:R346),0))</f>
        <v>#VALUE!</v>
      </c>
    </row>
    <row r="348" spans="2:19" x14ac:dyDescent="0.25">
      <c r="B348" s="8" t="str">
        <f>IFERROR(VLOOKUP(A348,[1]data!$D$2:$E$10,2,0),"")</f>
        <v/>
      </c>
      <c r="D348" s="1" t="str">
        <f>IFERROR(VLOOKUP(C348,[1]data!$F$2:$G$10,2,0),"")</f>
        <v/>
      </c>
      <c r="F348" s="9" t="str">
        <f t="shared" si="15"/>
        <v/>
      </c>
      <c r="G348" s="9" t="str">
        <f t="shared" si="16"/>
        <v/>
      </c>
      <c r="J348" s="8" t="str">
        <f>IFERROR(VLOOKUP(I348,[1]data!$A$2:$B$100,2,0),"")</f>
        <v/>
      </c>
      <c r="N348" s="9" t="str">
        <f>IF(I347&lt;&gt;"",IF(MAX(INDEX(($I$3:I347=I348)*($O$3:O347),0))=0,"",MAX(INDEX(($I$3:I347=I348)*($O$3:O347),0))),"")</f>
        <v/>
      </c>
      <c r="P348" s="9" t="str">
        <f t="shared" si="17"/>
        <v/>
      </c>
      <c r="Q348" s="2" t="str">
        <f>IFERROR(IF(AND(O348&lt;&gt;"",N348&lt;&gt;"",VLOOKUP(I348,[1]data!$A$2:$C$100,3,0)&gt;=1),VLOOKUP(I348,[1]data!$A$2:$C$100,3,0),P348/M348),"")</f>
        <v/>
      </c>
      <c r="R348" s="9" t="str">
        <f>IFERROR(IF(AND(O348&lt;&gt;"",VLOOKUP(I348,[1]data!$A$2:$C$100,3,0)&gt;=1),VLOOKUP(I348,[1]data!$A$2:$C$100,3,0)+O348,""),"")</f>
        <v/>
      </c>
      <c r="S348" t="e">
        <f>MAX(INDEX(($I$3:I347=I348)*($R$3:R347),0))</f>
        <v>#VALUE!</v>
      </c>
    </row>
    <row r="349" spans="2:19" x14ac:dyDescent="0.25">
      <c r="B349" s="8" t="str">
        <f>IFERROR(VLOOKUP(A349,[1]data!$D$2:$E$10,2,0),"")</f>
        <v/>
      </c>
      <c r="D349" s="1" t="str">
        <f>IFERROR(VLOOKUP(C349,[1]data!$F$2:$G$10,2,0),"")</f>
        <v/>
      </c>
      <c r="F349" s="9" t="str">
        <f t="shared" si="15"/>
        <v/>
      </c>
      <c r="G349" s="9" t="str">
        <f t="shared" si="16"/>
        <v/>
      </c>
      <c r="J349" s="8" t="str">
        <f>IFERROR(VLOOKUP(I349,[1]data!$A$2:$B$100,2,0),"")</f>
        <v/>
      </c>
      <c r="N349" s="9" t="str">
        <f>IF(I348&lt;&gt;"",IF(MAX(INDEX(($I$3:I348=I349)*($O$3:O348),0))=0,"",MAX(INDEX(($I$3:I348=I349)*($O$3:O348),0))),"")</f>
        <v/>
      </c>
      <c r="P349" s="9" t="str">
        <f t="shared" si="17"/>
        <v/>
      </c>
      <c r="Q349" s="2" t="str">
        <f>IFERROR(IF(AND(O349&lt;&gt;"",N349&lt;&gt;"",VLOOKUP(I349,[1]data!$A$2:$C$100,3,0)&gt;=1),VLOOKUP(I349,[1]data!$A$2:$C$100,3,0),P349/M349),"")</f>
        <v/>
      </c>
      <c r="R349" s="9" t="str">
        <f>IFERROR(IF(AND(O349&lt;&gt;"",VLOOKUP(I349,[1]data!$A$2:$C$100,3,0)&gt;=1),VLOOKUP(I349,[1]data!$A$2:$C$100,3,0)+O349,""),"")</f>
        <v/>
      </c>
      <c r="S349" t="e">
        <f>MAX(INDEX(($I$3:I348=I349)*($R$3:R348),0))</f>
        <v>#VALUE!</v>
      </c>
    </row>
    <row r="350" spans="2:19" x14ac:dyDescent="0.25">
      <c r="B350" s="8" t="str">
        <f>IFERROR(VLOOKUP(A350,[1]data!$D$2:$E$10,2,0),"")</f>
        <v/>
      </c>
      <c r="D350" s="1" t="str">
        <f>IFERROR(VLOOKUP(C350,[1]data!$F$2:$G$10,2,0),"")</f>
        <v/>
      </c>
      <c r="F350" s="9" t="str">
        <f t="shared" si="15"/>
        <v/>
      </c>
      <c r="G350" s="9" t="str">
        <f t="shared" si="16"/>
        <v/>
      </c>
      <c r="J350" s="8" t="str">
        <f>IFERROR(VLOOKUP(I350,[1]data!$A$2:$B$100,2,0),"")</f>
        <v/>
      </c>
      <c r="N350" s="9" t="str">
        <f>IF(I349&lt;&gt;"",IF(MAX(INDEX(($I$3:I349=I350)*($O$3:O349),0))=0,"",MAX(INDEX(($I$3:I349=I350)*($O$3:O349),0))),"")</f>
        <v/>
      </c>
      <c r="P350" s="9" t="str">
        <f t="shared" si="17"/>
        <v/>
      </c>
      <c r="Q350" s="2" t="str">
        <f>IFERROR(IF(AND(O350&lt;&gt;"",N350&lt;&gt;"",VLOOKUP(I350,[1]data!$A$2:$C$100,3,0)&gt;=1),VLOOKUP(I350,[1]data!$A$2:$C$100,3,0),P350/M350),"")</f>
        <v/>
      </c>
      <c r="R350" s="9" t="str">
        <f>IFERROR(IF(AND(O350&lt;&gt;"",VLOOKUP(I350,[1]data!$A$2:$C$100,3,0)&gt;=1),VLOOKUP(I350,[1]data!$A$2:$C$100,3,0)+O350,""),"")</f>
        <v/>
      </c>
      <c r="S350" t="e">
        <f>MAX(INDEX(($I$3:I349=I350)*($R$3:R349),0))</f>
        <v>#VALUE!</v>
      </c>
    </row>
    <row r="351" spans="2:19" x14ac:dyDescent="0.25">
      <c r="B351" s="8" t="str">
        <f>IFERROR(VLOOKUP(A351,[1]data!$D$2:$E$10,2,0),"")</f>
        <v/>
      </c>
      <c r="D351" s="1" t="str">
        <f>IFERROR(VLOOKUP(C351,[1]data!$F$2:$G$10,2,0),"")</f>
        <v/>
      </c>
      <c r="F351" s="9" t="str">
        <f t="shared" si="15"/>
        <v/>
      </c>
      <c r="G351" s="9" t="str">
        <f t="shared" si="16"/>
        <v/>
      </c>
      <c r="J351" s="8" t="str">
        <f>IFERROR(VLOOKUP(I351,[1]data!$A$2:$B$100,2,0),"")</f>
        <v/>
      </c>
      <c r="N351" s="9" t="str">
        <f>IF(I350&lt;&gt;"",IF(MAX(INDEX(($I$3:I350=I351)*($O$3:O350),0))=0,"",MAX(INDEX(($I$3:I350=I351)*($O$3:O350),0))),"")</f>
        <v/>
      </c>
      <c r="P351" s="9" t="str">
        <f t="shared" si="17"/>
        <v/>
      </c>
      <c r="Q351" s="2" t="str">
        <f>IFERROR(IF(AND(O351&lt;&gt;"",N351&lt;&gt;"",VLOOKUP(I351,[1]data!$A$2:$C$100,3,0)&gt;=1),VLOOKUP(I351,[1]data!$A$2:$C$100,3,0),P351/M351),"")</f>
        <v/>
      </c>
      <c r="R351" s="9" t="str">
        <f>IFERROR(IF(AND(O351&lt;&gt;"",VLOOKUP(I351,[1]data!$A$2:$C$100,3,0)&gt;=1),VLOOKUP(I351,[1]data!$A$2:$C$100,3,0)+O351,""),"")</f>
        <v/>
      </c>
      <c r="S351" t="e">
        <f>MAX(INDEX(($I$3:I350=I351)*($R$3:R350),0))</f>
        <v>#VALUE!</v>
      </c>
    </row>
    <row r="352" spans="2:19" x14ac:dyDescent="0.25">
      <c r="B352" s="8" t="str">
        <f>IFERROR(VLOOKUP(A352,[1]data!$D$2:$E$10,2,0),"")</f>
        <v/>
      </c>
      <c r="D352" s="1" t="str">
        <f>IFERROR(VLOOKUP(C352,[1]data!$F$2:$G$10,2,0),"")</f>
        <v/>
      </c>
      <c r="F352" s="9" t="str">
        <f t="shared" si="15"/>
        <v/>
      </c>
      <c r="G352" s="9" t="str">
        <f t="shared" si="16"/>
        <v/>
      </c>
      <c r="J352" s="8" t="str">
        <f>IFERROR(VLOOKUP(I352,[1]data!$A$2:$B$100,2,0),"")</f>
        <v/>
      </c>
      <c r="N352" s="9" t="str">
        <f>IF(I351&lt;&gt;"",IF(MAX(INDEX(($I$3:I351=I352)*($O$3:O351),0))=0,"",MAX(INDEX(($I$3:I351=I352)*($O$3:O351),0))),"")</f>
        <v/>
      </c>
      <c r="P352" s="9" t="str">
        <f t="shared" si="17"/>
        <v/>
      </c>
      <c r="Q352" s="2" t="str">
        <f>IFERROR(IF(AND(O352&lt;&gt;"",N352&lt;&gt;"",VLOOKUP(I352,[1]data!$A$2:$C$100,3,0)&gt;=1),VLOOKUP(I352,[1]data!$A$2:$C$100,3,0),P352/M352),"")</f>
        <v/>
      </c>
      <c r="R352" s="9" t="str">
        <f>IFERROR(IF(AND(O352&lt;&gt;"",VLOOKUP(I352,[1]data!$A$2:$C$100,3,0)&gt;=1),VLOOKUP(I352,[1]data!$A$2:$C$100,3,0)+O352,""),"")</f>
        <v/>
      </c>
      <c r="S352" t="e">
        <f>MAX(INDEX(($I$3:I351=I352)*($R$3:R351),0))</f>
        <v>#VALUE!</v>
      </c>
    </row>
    <row r="353" spans="2:19" x14ac:dyDescent="0.25">
      <c r="B353" s="8" t="str">
        <f>IFERROR(VLOOKUP(A353,[1]data!$D$2:$E$10,2,0),"")</f>
        <v/>
      </c>
      <c r="D353" s="1" t="str">
        <f>IFERROR(VLOOKUP(C353,[1]data!$F$2:$G$10,2,0),"")</f>
        <v/>
      </c>
      <c r="F353" s="9" t="str">
        <f t="shared" si="15"/>
        <v/>
      </c>
      <c r="G353" s="9" t="str">
        <f t="shared" si="16"/>
        <v/>
      </c>
      <c r="J353" s="8" t="str">
        <f>IFERROR(VLOOKUP(I353,[1]data!$A$2:$B$100,2,0),"")</f>
        <v/>
      </c>
      <c r="N353" s="9" t="str">
        <f>IF(I352&lt;&gt;"",IF(MAX(INDEX(($I$3:I352=I353)*($O$3:O352),0))=0,"",MAX(INDEX(($I$3:I352=I353)*($O$3:O352),0))),"")</f>
        <v/>
      </c>
      <c r="P353" s="9" t="str">
        <f t="shared" si="17"/>
        <v/>
      </c>
      <c r="Q353" s="2" t="str">
        <f>IFERROR(IF(AND(O353&lt;&gt;"",N353&lt;&gt;"",VLOOKUP(I353,[1]data!$A$2:$C$100,3,0)&gt;=1),VLOOKUP(I353,[1]data!$A$2:$C$100,3,0),P353/M353),"")</f>
        <v/>
      </c>
      <c r="R353" s="9" t="str">
        <f>IFERROR(IF(AND(O353&lt;&gt;"",VLOOKUP(I353,[1]data!$A$2:$C$100,3,0)&gt;=1),VLOOKUP(I353,[1]data!$A$2:$C$100,3,0)+O353,""),"")</f>
        <v/>
      </c>
      <c r="S353" t="e">
        <f>MAX(INDEX(($I$3:I352=I353)*($R$3:R352),0))</f>
        <v>#VALUE!</v>
      </c>
    </row>
    <row r="354" spans="2:19" x14ac:dyDescent="0.25">
      <c r="B354" s="8" t="str">
        <f>IFERROR(VLOOKUP(A354,[1]data!$D$2:$E$10,2,0),"")</f>
        <v/>
      </c>
      <c r="D354" s="1" t="str">
        <f>IFERROR(VLOOKUP(C354,[1]data!$F$2:$G$10,2,0),"")</f>
        <v/>
      </c>
      <c r="F354" s="9" t="str">
        <f t="shared" si="15"/>
        <v/>
      </c>
      <c r="G354" s="9" t="str">
        <f t="shared" si="16"/>
        <v/>
      </c>
      <c r="J354" s="8" t="str">
        <f>IFERROR(VLOOKUP(I354,[1]data!$A$2:$B$100,2,0),"")</f>
        <v/>
      </c>
      <c r="N354" s="9" t="str">
        <f>IF(I353&lt;&gt;"",IF(MAX(INDEX(($I$3:I353=I354)*($O$3:O353),0))=0,"",MAX(INDEX(($I$3:I353=I354)*($O$3:O353),0))),"")</f>
        <v/>
      </c>
      <c r="P354" s="9" t="str">
        <f t="shared" si="17"/>
        <v/>
      </c>
      <c r="Q354" s="2" t="str">
        <f>IFERROR(IF(AND(O354&lt;&gt;"",N354&lt;&gt;"",VLOOKUP(I354,[1]data!$A$2:$C$100,3,0)&gt;=1),VLOOKUP(I354,[1]data!$A$2:$C$100,3,0),P354/M354),"")</f>
        <v/>
      </c>
      <c r="R354" s="9" t="str">
        <f>IFERROR(IF(AND(O354&lt;&gt;"",VLOOKUP(I354,[1]data!$A$2:$C$100,3,0)&gt;=1),VLOOKUP(I354,[1]data!$A$2:$C$100,3,0)+O354,""),"")</f>
        <v/>
      </c>
      <c r="S354" t="e">
        <f>MAX(INDEX(($I$3:I353=I354)*($R$3:R353),0))</f>
        <v>#VALUE!</v>
      </c>
    </row>
    <row r="355" spans="2:19" x14ac:dyDescent="0.25">
      <c r="B355" s="8" t="str">
        <f>IFERROR(VLOOKUP(A355,[1]data!$D$2:$E$10,2,0),"")</f>
        <v/>
      </c>
      <c r="D355" s="1" t="str">
        <f>IFERROR(VLOOKUP(C355,[1]data!$F$2:$G$10,2,0),"")</f>
        <v/>
      </c>
      <c r="F355" s="9" t="str">
        <f t="shared" si="15"/>
        <v/>
      </c>
      <c r="G355" s="9" t="str">
        <f t="shared" si="16"/>
        <v/>
      </c>
      <c r="J355" s="8" t="str">
        <f>IFERROR(VLOOKUP(I355,[1]data!$A$2:$B$100,2,0),"")</f>
        <v/>
      </c>
      <c r="N355" s="9" t="str">
        <f>IF(I354&lt;&gt;"",IF(MAX(INDEX(($I$3:I354=I355)*($O$3:O354),0))=0,"",MAX(INDEX(($I$3:I354=I355)*($O$3:O354),0))),"")</f>
        <v/>
      </c>
      <c r="P355" s="9" t="str">
        <f t="shared" si="17"/>
        <v/>
      </c>
      <c r="Q355" s="2" t="str">
        <f>IFERROR(IF(AND(O355&lt;&gt;"",N355&lt;&gt;"",VLOOKUP(I355,[1]data!$A$2:$C$100,3,0)&gt;=1),VLOOKUP(I355,[1]data!$A$2:$C$100,3,0),P355/M355),"")</f>
        <v/>
      </c>
      <c r="R355" s="9" t="str">
        <f>IFERROR(IF(AND(O355&lt;&gt;"",VLOOKUP(I355,[1]data!$A$2:$C$100,3,0)&gt;=1),VLOOKUP(I355,[1]data!$A$2:$C$100,3,0)+O355,""),"")</f>
        <v/>
      </c>
      <c r="S355" t="e">
        <f>MAX(INDEX(($I$3:I354=I355)*($R$3:R354),0))</f>
        <v>#VALUE!</v>
      </c>
    </row>
    <row r="356" spans="2:19" x14ac:dyDescent="0.25">
      <c r="B356" s="8" t="str">
        <f>IFERROR(VLOOKUP(A356,[1]data!$D$2:$E$10,2,0),"")</f>
        <v/>
      </c>
      <c r="D356" s="1" t="str">
        <f>IFERROR(VLOOKUP(C356,[1]data!$F$2:$G$10,2,0),"")</f>
        <v/>
      </c>
      <c r="F356" s="9" t="str">
        <f t="shared" si="15"/>
        <v/>
      </c>
      <c r="G356" s="9" t="str">
        <f t="shared" si="16"/>
        <v/>
      </c>
      <c r="J356" s="8" t="str">
        <f>IFERROR(VLOOKUP(I356,[1]data!$A$2:$B$100,2,0),"")</f>
        <v/>
      </c>
      <c r="N356" s="9" t="str">
        <f>IF(I355&lt;&gt;"",IF(MAX(INDEX(($I$3:I355=I356)*($O$3:O355),0))=0,"",MAX(INDEX(($I$3:I355=I356)*($O$3:O355),0))),"")</f>
        <v/>
      </c>
      <c r="P356" s="9" t="str">
        <f t="shared" si="17"/>
        <v/>
      </c>
      <c r="Q356" s="2" t="str">
        <f>IFERROR(IF(AND(O356&lt;&gt;"",N356&lt;&gt;"",VLOOKUP(I356,[1]data!$A$2:$C$100,3,0)&gt;=1),VLOOKUP(I356,[1]data!$A$2:$C$100,3,0),P356/M356),"")</f>
        <v/>
      </c>
      <c r="R356" s="9" t="str">
        <f>IFERROR(IF(AND(O356&lt;&gt;"",VLOOKUP(I356,[1]data!$A$2:$C$100,3,0)&gt;=1),VLOOKUP(I356,[1]data!$A$2:$C$100,3,0)+O356,""),"")</f>
        <v/>
      </c>
      <c r="S356" t="e">
        <f>MAX(INDEX(($I$3:I355=I356)*($R$3:R355),0))</f>
        <v>#VALUE!</v>
      </c>
    </row>
    <row r="357" spans="2:19" x14ac:dyDescent="0.25">
      <c r="B357" s="8" t="str">
        <f>IFERROR(VLOOKUP(A357,[1]data!$D$2:$E$10,2,0),"")</f>
        <v/>
      </c>
      <c r="D357" s="1" t="str">
        <f>IFERROR(VLOOKUP(C357,[1]data!$F$2:$G$10,2,0),"")</f>
        <v/>
      </c>
      <c r="F357" s="9" t="str">
        <f t="shared" si="15"/>
        <v/>
      </c>
      <c r="G357" s="9" t="str">
        <f t="shared" si="16"/>
        <v/>
      </c>
      <c r="J357" s="8" t="str">
        <f>IFERROR(VLOOKUP(I357,[1]data!$A$2:$B$100,2,0),"")</f>
        <v/>
      </c>
      <c r="N357" s="9" t="str">
        <f>IF(I356&lt;&gt;"",IF(MAX(INDEX(($I$3:I356=I357)*($O$3:O356),0))=0,"",MAX(INDEX(($I$3:I356=I357)*($O$3:O356),0))),"")</f>
        <v/>
      </c>
      <c r="P357" s="9" t="str">
        <f t="shared" si="17"/>
        <v/>
      </c>
      <c r="Q357" s="2" t="str">
        <f>IFERROR(IF(AND(O357&lt;&gt;"",N357&lt;&gt;"",VLOOKUP(I357,[1]data!$A$2:$C$100,3,0)&gt;=1),VLOOKUP(I357,[1]data!$A$2:$C$100,3,0),P357/M357),"")</f>
        <v/>
      </c>
      <c r="R357" s="9" t="str">
        <f>IFERROR(IF(AND(O357&lt;&gt;"",VLOOKUP(I357,[1]data!$A$2:$C$100,3,0)&gt;=1),VLOOKUP(I357,[1]data!$A$2:$C$100,3,0)+O357,""),"")</f>
        <v/>
      </c>
      <c r="S357" t="e">
        <f>MAX(INDEX(($I$3:I356=I357)*($R$3:R356),0))</f>
        <v>#VALUE!</v>
      </c>
    </row>
    <row r="358" spans="2:19" x14ac:dyDescent="0.25">
      <c r="B358" s="8" t="str">
        <f>IFERROR(VLOOKUP(A358,[1]data!$D$2:$E$10,2,0),"")</f>
        <v/>
      </c>
      <c r="D358" s="1" t="str">
        <f>IFERROR(VLOOKUP(C358,[1]data!$F$2:$G$10,2,0),"")</f>
        <v/>
      </c>
      <c r="F358" s="9" t="str">
        <f t="shared" si="15"/>
        <v/>
      </c>
      <c r="G358" s="9" t="str">
        <f t="shared" si="16"/>
        <v/>
      </c>
      <c r="J358" s="8" t="str">
        <f>IFERROR(VLOOKUP(I358,[1]data!$A$2:$B$100,2,0),"")</f>
        <v/>
      </c>
      <c r="N358" s="9" t="str">
        <f>IF(I357&lt;&gt;"",IF(MAX(INDEX(($I$3:I357=I358)*($O$3:O357),0))=0,"",MAX(INDEX(($I$3:I357=I358)*($O$3:O357),0))),"")</f>
        <v/>
      </c>
      <c r="P358" s="9" t="str">
        <f t="shared" si="17"/>
        <v/>
      </c>
      <c r="Q358" s="2" t="str">
        <f>IFERROR(IF(AND(O358&lt;&gt;"",N358&lt;&gt;"",VLOOKUP(I358,[1]data!$A$2:$C$100,3,0)&gt;=1),VLOOKUP(I358,[1]data!$A$2:$C$100,3,0),P358/M358),"")</f>
        <v/>
      </c>
      <c r="R358" s="9" t="str">
        <f>IFERROR(IF(AND(O358&lt;&gt;"",VLOOKUP(I358,[1]data!$A$2:$C$100,3,0)&gt;=1),VLOOKUP(I358,[1]data!$A$2:$C$100,3,0)+O358,""),"")</f>
        <v/>
      </c>
      <c r="S358" t="e">
        <f>MAX(INDEX(($I$3:I357=I358)*($R$3:R357),0))</f>
        <v>#VALUE!</v>
      </c>
    </row>
    <row r="359" spans="2:19" x14ac:dyDescent="0.25">
      <c r="B359" s="8" t="str">
        <f>IFERROR(VLOOKUP(A359,[1]data!$D$2:$E$10,2,0),"")</f>
        <v/>
      </c>
      <c r="D359" s="1" t="str">
        <f>IFERROR(VLOOKUP(C359,[1]data!$F$2:$G$10,2,0),"")</f>
        <v/>
      </c>
      <c r="F359" s="9" t="str">
        <f t="shared" si="15"/>
        <v/>
      </c>
      <c r="G359" s="9" t="str">
        <f t="shared" si="16"/>
        <v/>
      </c>
      <c r="J359" s="8" t="str">
        <f>IFERROR(VLOOKUP(I359,[1]data!$A$2:$B$100,2,0),"")</f>
        <v/>
      </c>
      <c r="N359" s="9" t="str">
        <f>IF(I358&lt;&gt;"",IF(MAX(INDEX(($I$3:I358=I359)*($O$3:O358),0))=0,"",MAX(INDEX(($I$3:I358=I359)*($O$3:O358),0))),"")</f>
        <v/>
      </c>
      <c r="P359" s="9" t="str">
        <f t="shared" si="17"/>
        <v/>
      </c>
      <c r="Q359" s="2" t="str">
        <f>IFERROR(IF(AND(O359&lt;&gt;"",N359&lt;&gt;"",VLOOKUP(I359,[1]data!$A$2:$C$100,3,0)&gt;=1),VLOOKUP(I359,[1]data!$A$2:$C$100,3,0),P359/M359),"")</f>
        <v/>
      </c>
      <c r="R359" s="9" t="str">
        <f>IFERROR(IF(AND(O359&lt;&gt;"",VLOOKUP(I359,[1]data!$A$2:$C$100,3,0)&gt;=1),VLOOKUP(I359,[1]data!$A$2:$C$100,3,0)+O359,""),"")</f>
        <v/>
      </c>
      <c r="S359" t="e">
        <f>MAX(INDEX(($I$3:I358=I359)*($R$3:R358),0))</f>
        <v>#VALUE!</v>
      </c>
    </row>
    <row r="360" spans="2:19" x14ac:dyDescent="0.25">
      <c r="B360" s="8" t="str">
        <f>IFERROR(VLOOKUP(A360,[1]data!$D$2:$E$10,2,0),"")</f>
        <v/>
      </c>
      <c r="D360" s="1" t="str">
        <f>IFERROR(VLOOKUP(C360,[1]data!$F$2:$G$10,2,0),"")</f>
        <v/>
      </c>
      <c r="F360" s="9" t="str">
        <f t="shared" si="15"/>
        <v/>
      </c>
      <c r="G360" s="9" t="str">
        <f t="shared" si="16"/>
        <v/>
      </c>
      <c r="J360" s="8" t="str">
        <f>IFERROR(VLOOKUP(I360,[1]data!$A$2:$B$100,2,0),"")</f>
        <v/>
      </c>
      <c r="N360" s="9" t="str">
        <f>IF(I359&lt;&gt;"",IF(MAX(INDEX(($I$3:I359=I360)*($O$3:O359),0))=0,"",MAX(INDEX(($I$3:I359=I360)*($O$3:O359),0))),"")</f>
        <v/>
      </c>
      <c r="P360" s="9" t="str">
        <f t="shared" si="17"/>
        <v/>
      </c>
      <c r="Q360" s="2" t="str">
        <f>IFERROR(IF(AND(O360&lt;&gt;"",N360&lt;&gt;"",VLOOKUP(I360,[1]data!$A$2:$C$100,3,0)&gt;=1),VLOOKUP(I360,[1]data!$A$2:$C$100,3,0),P360/M360),"")</f>
        <v/>
      </c>
      <c r="R360" s="9" t="str">
        <f>IFERROR(IF(AND(O360&lt;&gt;"",VLOOKUP(I360,[1]data!$A$2:$C$100,3,0)&gt;=1),VLOOKUP(I360,[1]data!$A$2:$C$100,3,0)+O360,""),"")</f>
        <v/>
      </c>
      <c r="S360" t="e">
        <f>MAX(INDEX(($I$3:I359=I360)*($R$3:R359),0))</f>
        <v>#VALUE!</v>
      </c>
    </row>
    <row r="361" spans="2:19" x14ac:dyDescent="0.25">
      <c r="B361" s="8" t="str">
        <f>IFERROR(VLOOKUP(A361,[1]data!$D$2:$E$10,2,0),"")</f>
        <v/>
      </c>
      <c r="D361" s="1" t="str">
        <f>IFERROR(VLOOKUP(C361,[1]data!$F$2:$G$10,2,0),"")</f>
        <v/>
      </c>
      <c r="F361" s="9" t="str">
        <f t="shared" si="15"/>
        <v/>
      </c>
      <c r="G361" s="9" t="str">
        <f t="shared" si="16"/>
        <v/>
      </c>
      <c r="J361" s="8" t="str">
        <f>IFERROR(VLOOKUP(I361,[1]data!$A$2:$B$100,2,0),"")</f>
        <v/>
      </c>
      <c r="N361" s="9" t="str">
        <f>IF(I360&lt;&gt;"",IF(MAX(INDEX(($I$3:I360=I361)*($O$3:O360),0))=0,"",MAX(INDEX(($I$3:I360=I361)*($O$3:O360),0))),"")</f>
        <v/>
      </c>
      <c r="P361" s="9" t="str">
        <f t="shared" si="17"/>
        <v/>
      </c>
      <c r="Q361" s="2" t="str">
        <f>IFERROR(IF(AND(O361&lt;&gt;"",N361&lt;&gt;"",VLOOKUP(I361,[1]data!$A$2:$C$100,3,0)&gt;=1),VLOOKUP(I361,[1]data!$A$2:$C$100,3,0),P361/M361),"")</f>
        <v/>
      </c>
      <c r="R361" s="9" t="str">
        <f>IFERROR(IF(AND(O361&lt;&gt;"",VLOOKUP(I361,[1]data!$A$2:$C$100,3,0)&gt;=1),VLOOKUP(I361,[1]data!$A$2:$C$100,3,0)+O361,""),"")</f>
        <v/>
      </c>
      <c r="S361" t="e">
        <f>MAX(INDEX(($I$3:I360=I361)*($R$3:R360),0))</f>
        <v>#VALUE!</v>
      </c>
    </row>
    <row r="362" spans="2:19" x14ac:dyDescent="0.25">
      <c r="B362" s="8" t="str">
        <f>IFERROR(VLOOKUP(A362,[1]data!$D$2:$E$10,2,0),"")</f>
        <v/>
      </c>
      <c r="D362" s="1" t="str">
        <f>IFERROR(VLOOKUP(C362,[1]data!$F$2:$G$10,2,0),"")</f>
        <v/>
      </c>
      <c r="F362" s="9" t="str">
        <f t="shared" si="15"/>
        <v/>
      </c>
      <c r="G362" s="9" t="str">
        <f t="shared" si="16"/>
        <v/>
      </c>
      <c r="J362" s="8" t="str">
        <f>IFERROR(VLOOKUP(I362,[1]data!$A$2:$B$100,2,0),"")</f>
        <v/>
      </c>
      <c r="N362" s="9" t="str">
        <f>IF(I361&lt;&gt;"",IF(MAX(INDEX(($I$3:I361=I362)*($O$3:O361),0))=0,"",MAX(INDEX(($I$3:I361=I362)*($O$3:O361),0))),"")</f>
        <v/>
      </c>
      <c r="P362" s="9" t="str">
        <f t="shared" si="17"/>
        <v/>
      </c>
      <c r="Q362" s="2" t="str">
        <f>IFERROR(IF(AND(O362&lt;&gt;"",N362&lt;&gt;"",VLOOKUP(I362,[1]data!$A$2:$C$100,3,0)&gt;=1),VLOOKUP(I362,[1]data!$A$2:$C$100,3,0),P362/M362),"")</f>
        <v/>
      </c>
      <c r="R362" s="9" t="str">
        <f>IFERROR(IF(AND(O362&lt;&gt;"",VLOOKUP(I362,[1]data!$A$2:$C$100,3,0)&gt;=1),VLOOKUP(I362,[1]data!$A$2:$C$100,3,0)+O362,""),"")</f>
        <v/>
      </c>
      <c r="S362" t="e">
        <f>MAX(INDEX(($I$3:I361=I362)*($R$3:R361),0))</f>
        <v>#VALUE!</v>
      </c>
    </row>
    <row r="363" spans="2:19" x14ac:dyDescent="0.25">
      <c r="B363" s="8" t="str">
        <f>IFERROR(VLOOKUP(A363,[1]data!$D$2:$E$10,2,0),"")</f>
        <v/>
      </c>
      <c r="D363" s="1" t="str">
        <f>IFERROR(VLOOKUP(C363,[1]data!$F$2:$G$10,2,0),"")</f>
        <v/>
      </c>
      <c r="F363" s="9" t="str">
        <f t="shared" si="15"/>
        <v/>
      </c>
      <c r="G363" s="9" t="str">
        <f t="shared" si="16"/>
        <v/>
      </c>
      <c r="J363" s="8" t="str">
        <f>IFERROR(VLOOKUP(I363,[1]data!$A$2:$B$100,2,0),"")</f>
        <v/>
      </c>
      <c r="N363" s="9" t="str">
        <f>IF(I362&lt;&gt;"",IF(MAX(INDEX(($I$3:I362=I363)*($O$3:O362),0))=0,"",MAX(INDEX(($I$3:I362=I363)*($O$3:O362),0))),"")</f>
        <v/>
      </c>
      <c r="P363" s="9" t="str">
        <f t="shared" si="17"/>
        <v/>
      </c>
      <c r="Q363" s="2" t="str">
        <f>IFERROR(IF(AND(O363&lt;&gt;"",N363&lt;&gt;"",VLOOKUP(I363,[1]data!$A$2:$C$100,3,0)&gt;=1),VLOOKUP(I363,[1]data!$A$2:$C$100,3,0),P363/M363),"")</f>
        <v/>
      </c>
      <c r="R363" s="9" t="str">
        <f>IFERROR(IF(AND(O363&lt;&gt;"",VLOOKUP(I363,[1]data!$A$2:$C$100,3,0)&gt;=1),VLOOKUP(I363,[1]data!$A$2:$C$100,3,0)+O363,""),"")</f>
        <v/>
      </c>
      <c r="S363" t="e">
        <f>MAX(INDEX(($I$3:I362=I363)*($R$3:R362),0))</f>
        <v>#VALUE!</v>
      </c>
    </row>
    <row r="364" spans="2:19" x14ac:dyDescent="0.25">
      <c r="B364" s="8" t="str">
        <f>IFERROR(VLOOKUP(A364,[1]data!$D$2:$E$10,2,0),"")</f>
        <v/>
      </c>
      <c r="D364" s="1" t="str">
        <f>IFERROR(VLOOKUP(C364,[1]data!$F$2:$G$10,2,0),"")</f>
        <v/>
      </c>
      <c r="F364" s="9" t="str">
        <f t="shared" si="15"/>
        <v/>
      </c>
      <c r="G364" s="9" t="str">
        <f t="shared" si="16"/>
        <v/>
      </c>
      <c r="J364" s="8" t="str">
        <f>IFERROR(VLOOKUP(I364,[1]data!$A$2:$B$100,2,0),"")</f>
        <v/>
      </c>
      <c r="N364" s="9" t="str">
        <f>IF(I363&lt;&gt;"",IF(MAX(INDEX(($I$3:I363=I364)*($O$3:O363),0))=0,"",MAX(INDEX(($I$3:I363=I364)*($O$3:O363),0))),"")</f>
        <v/>
      </c>
      <c r="P364" s="9" t="str">
        <f t="shared" si="17"/>
        <v/>
      </c>
      <c r="Q364" s="2" t="str">
        <f>IFERROR(IF(AND(O364&lt;&gt;"",N364&lt;&gt;"",VLOOKUP(I364,[1]data!$A$2:$C$100,3,0)&gt;=1),VLOOKUP(I364,[1]data!$A$2:$C$100,3,0),P364/M364),"")</f>
        <v/>
      </c>
      <c r="R364" s="9" t="str">
        <f>IFERROR(IF(AND(O364&lt;&gt;"",VLOOKUP(I364,[1]data!$A$2:$C$100,3,0)&gt;=1),VLOOKUP(I364,[1]data!$A$2:$C$100,3,0)+O364,""),"")</f>
        <v/>
      </c>
      <c r="S364" t="e">
        <f>MAX(INDEX(($I$3:I363=I364)*($R$3:R363),0))</f>
        <v>#VALUE!</v>
      </c>
    </row>
    <row r="365" spans="2:19" x14ac:dyDescent="0.25">
      <c r="B365" s="8" t="str">
        <f>IFERROR(VLOOKUP(A365,[1]data!$D$2:$E$10,2,0),"")</f>
        <v/>
      </c>
      <c r="D365" s="1" t="str">
        <f>IFERROR(VLOOKUP(C365,[1]data!$F$2:$G$10,2,0),"")</f>
        <v/>
      </c>
      <c r="F365" s="9" t="str">
        <f t="shared" si="15"/>
        <v/>
      </c>
      <c r="G365" s="9" t="str">
        <f t="shared" si="16"/>
        <v/>
      </c>
      <c r="J365" s="8" t="str">
        <f>IFERROR(VLOOKUP(I365,[1]data!$A$2:$B$100,2,0),"")</f>
        <v/>
      </c>
      <c r="N365" s="9" t="str">
        <f>IF(I364&lt;&gt;"",IF(MAX(INDEX(($I$3:I364=I365)*($O$3:O364),0))=0,"",MAX(INDEX(($I$3:I364=I365)*($O$3:O364),0))),"")</f>
        <v/>
      </c>
      <c r="P365" s="9" t="str">
        <f t="shared" si="17"/>
        <v/>
      </c>
      <c r="Q365" s="2" t="str">
        <f>IFERROR(IF(AND(O365&lt;&gt;"",N365&lt;&gt;"",VLOOKUP(I365,[1]data!$A$2:$C$100,3,0)&gt;=1),VLOOKUP(I365,[1]data!$A$2:$C$100,3,0),P365/M365),"")</f>
        <v/>
      </c>
      <c r="R365" s="9" t="str">
        <f>IFERROR(IF(AND(O365&lt;&gt;"",VLOOKUP(I365,[1]data!$A$2:$C$100,3,0)&gt;=1),VLOOKUP(I365,[1]data!$A$2:$C$100,3,0)+O365,""),"")</f>
        <v/>
      </c>
      <c r="S365" t="e">
        <f>MAX(INDEX(($I$3:I364=I365)*($R$3:R364),0))</f>
        <v>#VALUE!</v>
      </c>
    </row>
    <row r="366" spans="2:19" x14ac:dyDescent="0.25">
      <c r="B366" s="8" t="str">
        <f>IFERROR(VLOOKUP(A366,[1]data!$D$2:$E$10,2,0),"")</f>
        <v/>
      </c>
      <c r="D366" s="1" t="str">
        <f>IFERROR(VLOOKUP(C366,[1]data!$F$2:$G$10,2,0),"")</f>
        <v/>
      </c>
      <c r="F366" s="9" t="str">
        <f t="shared" si="15"/>
        <v/>
      </c>
      <c r="G366" s="9" t="str">
        <f t="shared" si="16"/>
        <v/>
      </c>
      <c r="J366" s="8" t="str">
        <f>IFERROR(VLOOKUP(I366,[1]data!$A$2:$B$100,2,0),"")</f>
        <v/>
      </c>
      <c r="N366" s="9" t="str">
        <f>IF(I365&lt;&gt;"",IF(MAX(INDEX(($I$3:I365=I366)*($O$3:O365),0))=0,"",MAX(INDEX(($I$3:I365=I366)*($O$3:O365),0))),"")</f>
        <v/>
      </c>
      <c r="P366" s="9" t="str">
        <f t="shared" si="17"/>
        <v/>
      </c>
      <c r="Q366" s="2" t="str">
        <f>IFERROR(IF(AND(O366&lt;&gt;"",N366&lt;&gt;"",VLOOKUP(I366,[1]data!$A$2:$C$100,3,0)&gt;=1),VLOOKUP(I366,[1]data!$A$2:$C$100,3,0),P366/M366),"")</f>
        <v/>
      </c>
      <c r="R366" s="9" t="str">
        <f>IFERROR(IF(AND(O366&lt;&gt;"",VLOOKUP(I366,[1]data!$A$2:$C$100,3,0)&gt;=1),VLOOKUP(I366,[1]data!$A$2:$C$100,3,0)+O366,""),"")</f>
        <v/>
      </c>
      <c r="S366" t="e">
        <f>MAX(INDEX(($I$3:I365=I366)*($R$3:R365),0))</f>
        <v>#VALUE!</v>
      </c>
    </row>
    <row r="367" spans="2:19" x14ac:dyDescent="0.25">
      <c r="B367" s="8" t="str">
        <f>IFERROR(VLOOKUP(A367,[1]data!$D$2:$E$10,2,0),"")</f>
        <v/>
      </c>
      <c r="D367" s="1" t="str">
        <f>IFERROR(VLOOKUP(C367,[1]data!$F$2:$G$10,2,0),"")</f>
        <v/>
      </c>
      <c r="F367" s="9" t="str">
        <f t="shared" si="15"/>
        <v/>
      </c>
      <c r="G367" s="9" t="str">
        <f t="shared" si="16"/>
        <v/>
      </c>
      <c r="J367" s="8" t="str">
        <f>IFERROR(VLOOKUP(I367,[1]data!$A$2:$B$100,2,0),"")</f>
        <v/>
      </c>
      <c r="N367" s="9" t="str">
        <f>IF(I366&lt;&gt;"",IF(MAX(INDEX(($I$3:I366=I367)*($O$3:O366),0))=0,"",MAX(INDEX(($I$3:I366=I367)*($O$3:O366),0))),"")</f>
        <v/>
      </c>
      <c r="P367" s="9" t="str">
        <f t="shared" si="17"/>
        <v/>
      </c>
      <c r="Q367" s="2" t="str">
        <f>IFERROR(IF(AND(O367&lt;&gt;"",N367&lt;&gt;"",VLOOKUP(I367,[1]data!$A$2:$C$100,3,0)&gt;=1),VLOOKUP(I367,[1]data!$A$2:$C$100,3,0),P367/M367),"")</f>
        <v/>
      </c>
      <c r="R367" s="9" t="str">
        <f>IFERROR(IF(AND(O367&lt;&gt;"",VLOOKUP(I367,[1]data!$A$2:$C$100,3,0)&gt;=1),VLOOKUP(I367,[1]data!$A$2:$C$100,3,0)+O367,""),"")</f>
        <v/>
      </c>
      <c r="S367" t="e">
        <f>MAX(INDEX(($I$3:I366=I367)*($R$3:R366),0))</f>
        <v>#VALUE!</v>
      </c>
    </row>
    <row r="368" spans="2:19" x14ac:dyDescent="0.25">
      <c r="B368" s="8" t="str">
        <f>IFERROR(VLOOKUP(A368,[1]data!$D$2:$E$10,2,0),"")</f>
        <v/>
      </c>
      <c r="D368" s="1" t="str">
        <f>IFERROR(VLOOKUP(C368,[1]data!$F$2:$G$10,2,0),"")</f>
        <v/>
      </c>
      <c r="F368" s="9" t="str">
        <f t="shared" si="15"/>
        <v/>
      </c>
      <c r="G368" s="9" t="str">
        <f t="shared" si="16"/>
        <v/>
      </c>
      <c r="J368" s="8" t="str">
        <f>IFERROR(VLOOKUP(I368,[1]data!$A$2:$B$100,2,0),"")</f>
        <v/>
      </c>
      <c r="N368" s="9" t="str">
        <f>IF(I367&lt;&gt;"",IF(MAX(INDEX(($I$3:I367=I368)*($O$3:O367),0))=0,"",MAX(INDEX(($I$3:I367=I368)*($O$3:O367),0))),"")</f>
        <v/>
      </c>
      <c r="P368" s="9" t="str">
        <f t="shared" si="17"/>
        <v/>
      </c>
      <c r="Q368" s="2" t="str">
        <f>IFERROR(IF(AND(O368&lt;&gt;"",N368&lt;&gt;"",VLOOKUP(I368,[1]data!$A$2:$C$100,3,0)&gt;=1),VLOOKUP(I368,[1]data!$A$2:$C$100,3,0),P368/M368),"")</f>
        <v/>
      </c>
      <c r="R368" s="9" t="str">
        <f>IFERROR(IF(AND(O368&lt;&gt;"",VLOOKUP(I368,[1]data!$A$2:$C$100,3,0)&gt;=1),VLOOKUP(I368,[1]data!$A$2:$C$100,3,0)+O368,""),"")</f>
        <v/>
      </c>
      <c r="S368" t="e">
        <f>MAX(INDEX(($I$3:I367=I368)*($R$3:R367),0))</f>
        <v>#VALUE!</v>
      </c>
    </row>
    <row r="369" spans="2:19" x14ac:dyDescent="0.25">
      <c r="B369" s="8" t="str">
        <f>IFERROR(VLOOKUP(A369,[1]data!$D$2:$E$10,2,0),"")</f>
        <v/>
      </c>
      <c r="D369" s="1" t="str">
        <f>IFERROR(VLOOKUP(C369,[1]data!$F$2:$G$10,2,0),"")</f>
        <v/>
      </c>
      <c r="F369" s="9" t="str">
        <f t="shared" si="15"/>
        <v/>
      </c>
      <c r="G369" s="9" t="str">
        <f t="shared" si="16"/>
        <v/>
      </c>
      <c r="J369" s="8" t="str">
        <f>IFERROR(VLOOKUP(I369,[1]data!$A$2:$B$100,2,0),"")</f>
        <v/>
      </c>
      <c r="N369" s="9" t="str">
        <f>IF(I368&lt;&gt;"",IF(MAX(INDEX(($I$3:I368=I369)*($O$3:O368),0))=0,"",MAX(INDEX(($I$3:I368=I369)*($O$3:O368),0))),"")</f>
        <v/>
      </c>
      <c r="P369" s="9" t="str">
        <f t="shared" si="17"/>
        <v/>
      </c>
      <c r="Q369" s="2" t="str">
        <f>IFERROR(IF(AND(O369&lt;&gt;"",N369&lt;&gt;"",VLOOKUP(I369,[1]data!$A$2:$C$100,3,0)&gt;=1),VLOOKUP(I369,[1]data!$A$2:$C$100,3,0),P369/M369),"")</f>
        <v/>
      </c>
      <c r="R369" s="9" t="str">
        <f>IFERROR(IF(AND(O369&lt;&gt;"",VLOOKUP(I369,[1]data!$A$2:$C$100,3,0)&gt;=1),VLOOKUP(I369,[1]data!$A$2:$C$100,3,0)+O369,""),"")</f>
        <v/>
      </c>
      <c r="S369" t="e">
        <f>MAX(INDEX(($I$3:I368=I369)*($R$3:R368),0))</f>
        <v>#VALUE!</v>
      </c>
    </row>
    <row r="370" spans="2:19" x14ac:dyDescent="0.25">
      <c r="B370" s="8" t="str">
        <f>IFERROR(VLOOKUP(A370,[1]data!$D$2:$E$10,2,0),"")</f>
        <v/>
      </c>
      <c r="D370" s="1" t="str">
        <f>IFERROR(VLOOKUP(C370,[1]data!$F$2:$G$10,2,0),"")</f>
        <v/>
      </c>
      <c r="F370" s="9" t="str">
        <f t="shared" si="15"/>
        <v/>
      </c>
      <c r="G370" s="9" t="str">
        <f t="shared" si="16"/>
        <v/>
      </c>
      <c r="J370" s="8" t="str">
        <f>IFERROR(VLOOKUP(I370,[1]data!$A$2:$B$100,2,0),"")</f>
        <v/>
      </c>
      <c r="N370" s="9" t="str">
        <f>IF(I369&lt;&gt;"",IF(MAX(INDEX(($I$3:I369=I370)*($O$3:O369),0))=0,"",MAX(INDEX(($I$3:I369=I370)*($O$3:O369),0))),"")</f>
        <v/>
      </c>
      <c r="P370" s="9" t="str">
        <f t="shared" si="17"/>
        <v/>
      </c>
      <c r="Q370" s="2" t="str">
        <f>IFERROR(IF(AND(O370&lt;&gt;"",N370&lt;&gt;"",VLOOKUP(I370,[1]data!$A$2:$C$100,3,0)&gt;=1),VLOOKUP(I370,[1]data!$A$2:$C$100,3,0),P370/M370),"")</f>
        <v/>
      </c>
      <c r="R370" s="9" t="str">
        <f>IFERROR(IF(AND(O370&lt;&gt;"",VLOOKUP(I370,[1]data!$A$2:$C$100,3,0)&gt;=1),VLOOKUP(I370,[1]data!$A$2:$C$100,3,0)+O370,""),"")</f>
        <v/>
      </c>
      <c r="S370" t="e">
        <f>MAX(INDEX(($I$3:I369=I370)*($R$3:R369),0))</f>
        <v>#VALUE!</v>
      </c>
    </row>
    <row r="371" spans="2:19" x14ac:dyDescent="0.25">
      <c r="B371" s="8" t="str">
        <f>IFERROR(VLOOKUP(A371,[1]data!$D$2:$E$10,2,0),"")</f>
        <v/>
      </c>
      <c r="D371" s="1" t="str">
        <f>IFERROR(VLOOKUP(C371,[1]data!$F$2:$G$10,2,0),"")</f>
        <v/>
      </c>
      <c r="F371" s="9" t="str">
        <f t="shared" si="15"/>
        <v/>
      </c>
      <c r="G371" s="9" t="str">
        <f t="shared" si="16"/>
        <v/>
      </c>
      <c r="J371" s="8" t="str">
        <f>IFERROR(VLOOKUP(I371,[1]data!$A$2:$B$100,2,0),"")</f>
        <v/>
      </c>
      <c r="N371" s="9" t="str">
        <f>IF(I370&lt;&gt;"",IF(MAX(INDEX(($I$3:I370=I371)*($O$3:O370),0))=0,"",MAX(INDEX(($I$3:I370=I371)*($O$3:O370),0))),"")</f>
        <v/>
      </c>
      <c r="P371" s="9" t="str">
        <f t="shared" si="17"/>
        <v/>
      </c>
      <c r="Q371" s="2" t="str">
        <f>IFERROR(IF(AND(O371&lt;&gt;"",N371&lt;&gt;"",VLOOKUP(I371,[1]data!$A$2:$C$100,3,0)&gt;=1),VLOOKUP(I371,[1]data!$A$2:$C$100,3,0),P371/M371),"")</f>
        <v/>
      </c>
      <c r="R371" s="9" t="str">
        <f>IFERROR(IF(AND(O371&lt;&gt;"",VLOOKUP(I371,[1]data!$A$2:$C$100,3,0)&gt;=1),VLOOKUP(I371,[1]data!$A$2:$C$100,3,0)+O371,""),"")</f>
        <v/>
      </c>
      <c r="S371" t="e">
        <f>MAX(INDEX(($I$3:I370=I371)*($R$3:R370),0))</f>
        <v>#VALUE!</v>
      </c>
    </row>
    <row r="372" spans="2:19" x14ac:dyDescent="0.25">
      <c r="B372" s="8" t="str">
        <f>IFERROR(VLOOKUP(A372,[1]data!$D$2:$E$10,2,0),"")</f>
        <v/>
      </c>
      <c r="D372" s="1" t="str">
        <f>IFERROR(VLOOKUP(C372,[1]data!$F$2:$G$10,2,0),"")</f>
        <v/>
      </c>
      <c r="F372" s="9" t="str">
        <f t="shared" si="15"/>
        <v/>
      </c>
      <c r="G372" s="9" t="str">
        <f t="shared" si="16"/>
        <v/>
      </c>
      <c r="J372" s="8" t="str">
        <f>IFERROR(VLOOKUP(I372,[1]data!$A$2:$B$100,2,0),"")</f>
        <v/>
      </c>
      <c r="N372" s="9" t="str">
        <f>IF(I371&lt;&gt;"",IF(MAX(INDEX(($I$3:I371=I372)*($O$3:O371),0))=0,"",MAX(INDEX(($I$3:I371=I372)*($O$3:O371),0))),"")</f>
        <v/>
      </c>
      <c r="P372" s="9" t="str">
        <f t="shared" si="17"/>
        <v/>
      </c>
      <c r="Q372" s="2" t="str">
        <f>IFERROR(IF(AND(O372&lt;&gt;"",N372&lt;&gt;"",VLOOKUP(I372,[1]data!$A$2:$C$100,3,0)&gt;=1),VLOOKUP(I372,[1]data!$A$2:$C$100,3,0),P372/M372),"")</f>
        <v/>
      </c>
      <c r="R372" s="9" t="str">
        <f>IFERROR(IF(AND(O372&lt;&gt;"",VLOOKUP(I372,[1]data!$A$2:$C$100,3,0)&gt;=1),VLOOKUP(I372,[1]data!$A$2:$C$100,3,0)+O372,""),"")</f>
        <v/>
      </c>
      <c r="S372" t="e">
        <f>MAX(INDEX(($I$3:I371=I372)*($R$3:R371),0))</f>
        <v>#VALUE!</v>
      </c>
    </row>
    <row r="373" spans="2:19" x14ac:dyDescent="0.25">
      <c r="B373" s="8" t="str">
        <f>IFERROR(VLOOKUP(A373,[1]data!$D$2:$E$10,2,0),"")</f>
        <v/>
      </c>
      <c r="D373" s="1" t="str">
        <f>IFERROR(VLOOKUP(C373,[1]data!$F$2:$G$10,2,0),"")</f>
        <v/>
      </c>
      <c r="F373" s="9" t="str">
        <f t="shared" si="15"/>
        <v/>
      </c>
      <c r="G373" s="9" t="str">
        <f t="shared" si="16"/>
        <v/>
      </c>
      <c r="J373" s="8" t="str">
        <f>IFERROR(VLOOKUP(I373,[1]data!$A$2:$B$100,2,0),"")</f>
        <v/>
      </c>
      <c r="N373" s="9" t="str">
        <f>IF(I372&lt;&gt;"",IF(MAX(INDEX(($I$3:I372=I373)*($O$3:O372),0))=0,"",MAX(INDEX(($I$3:I372=I373)*($O$3:O372),0))),"")</f>
        <v/>
      </c>
      <c r="P373" s="9" t="str">
        <f t="shared" si="17"/>
        <v/>
      </c>
      <c r="Q373" s="2" t="str">
        <f>IFERROR(IF(AND(O373&lt;&gt;"",N373&lt;&gt;"",VLOOKUP(I373,[1]data!$A$2:$C$100,3,0)&gt;=1),VLOOKUP(I373,[1]data!$A$2:$C$100,3,0),P373/M373),"")</f>
        <v/>
      </c>
      <c r="R373" s="9" t="str">
        <f>IFERROR(IF(AND(O373&lt;&gt;"",VLOOKUP(I373,[1]data!$A$2:$C$100,3,0)&gt;=1),VLOOKUP(I373,[1]data!$A$2:$C$100,3,0)+O373,""),"")</f>
        <v/>
      </c>
      <c r="S373" t="e">
        <f>MAX(INDEX(($I$3:I372=I373)*($R$3:R372),0))</f>
        <v>#VALUE!</v>
      </c>
    </row>
    <row r="374" spans="2:19" x14ac:dyDescent="0.25">
      <c r="B374" s="8" t="str">
        <f>IFERROR(VLOOKUP(A374,[1]data!$D$2:$E$10,2,0),"")</f>
        <v/>
      </c>
      <c r="D374" s="1" t="str">
        <f>IFERROR(VLOOKUP(C374,[1]data!$F$2:$G$10,2,0),"")</f>
        <v/>
      </c>
      <c r="F374" s="9" t="str">
        <f t="shared" si="15"/>
        <v/>
      </c>
      <c r="G374" s="9" t="str">
        <f t="shared" si="16"/>
        <v/>
      </c>
      <c r="J374" s="8" t="str">
        <f>IFERROR(VLOOKUP(I374,[1]data!$A$2:$B$100,2,0),"")</f>
        <v/>
      </c>
      <c r="N374" s="9" t="str">
        <f>IF(I373&lt;&gt;"",IF(MAX(INDEX(($I$3:I373=I374)*($O$3:O373),0))=0,"",MAX(INDEX(($I$3:I373=I374)*($O$3:O373),0))),"")</f>
        <v/>
      </c>
      <c r="P374" s="9" t="str">
        <f t="shared" si="17"/>
        <v/>
      </c>
      <c r="Q374" s="2" t="str">
        <f>IFERROR(IF(AND(O374&lt;&gt;"",N374&lt;&gt;"",VLOOKUP(I374,[1]data!$A$2:$C$100,3,0)&gt;=1),VLOOKUP(I374,[1]data!$A$2:$C$100,3,0),P374/M374),"")</f>
        <v/>
      </c>
      <c r="R374" s="9" t="str">
        <f>IFERROR(IF(AND(O374&lt;&gt;"",VLOOKUP(I374,[1]data!$A$2:$C$100,3,0)&gt;=1),VLOOKUP(I374,[1]data!$A$2:$C$100,3,0)+O374,""),"")</f>
        <v/>
      </c>
      <c r="S374" t="e">
        <f>MAX(INDEX(($I$3:I373=I374)*($R$3:R373),0))</f>
        <v>#VALUE!</v>
      </c>
    </row>
    <row r="375" spans="2:19" x14ac:dyDescent="0.25">
      <c r="B375" s="8" t="str">
        <f>IFERROR(VLOOKUP(A375,[1]data!$D$2:$E$10,2,0),"")</f>
        <v/>
      </c>
      <c r="D375" s="1" t="str">
        <f>IFERROR(VLOOKUP(C375,[1]data!$F$2:$G$10,2,0),"")</f>
        <v/>
      </c>
      <c r="F375" s="9" t="str">
        <f t="shared" si="15"/>
        <v/>
      </c>
      <c r="G375" s="9" t="str">
        <f t="shared" si="16"/>
        <v/>
      </c>
      <c r="J375" s="8" t="str">
        <f>IFERROR(VLOOKUP(I375,[1]data!$A$2:$B$100,2,0),"")</f>
        <v/>
      </c>
      <c r="N375" s="9" t="str">
        <f>IF(I374&lt;&gt;"",IF(MAX(INDEX(($I$3:I374=I375)*($O$3:O374),0))=0,"",MAX(INDEX(($I$3:I374=I375)*($O$3:O374),0))),"")</f>
        <v/>
      </c>
      <c r="P375" s="9" t="str">
        <f t="shared" si="17"/>
        <v/>
      </c>
      <c r="Q375" s="2" t="str">
        <f>IFERROR(IF(AND(O375&lt;&gt;"",N375&lt;&gt;"",VLOOKUP(I375,[1]data!$A$2:$C$100,3,0)&gt;=1),VLOOKUP(I375,[1]data!$A$2:$C$100,3,0),P375/M375),"")</f>
        <v/>
      </c>
      <c r="R375" s="9" t="str">
        <f>IFERROR(IF(AND(O375&lt;&gt;"",VLOOKUP(I375,[1]data!$A$2:$C$100,3,0)&gt;=1),VLOOKUP(I375,[1]data!$A$2:$C$100,3,0)+O375,""),"")</f>
        <v/>
      </c>
      <c r="S375" t="e">
        <f>MAX(INDEX(($I$3:I374=I375)*($R$3:R374),0))</f>
        <v>#VALUE!</v>
      </c>
    </row>
    <row r="376" spans="2:19" x14ac:dyDescent="0.25">
      <c r="B376" s="8" t="str">
        <f>IFERROR(VLOOKUP(A376,[1]data!$D$2:$E$10,2,0),"")</f>
        <v/>
      </c>
      <c r="D376" s="1" t="str">
        <f>IFERROR(VLOOKUP(C376,[1]data!$F$2:$G$10,2,0),"")</f>
        <v/>
      </c>
      <c r="F376" s="9" t="str">
        <f t="shared" si="15"/>
        <v/>
      </c>
      <c r="G376" s="9" t="str">
        <f t="shared" si="16"/>
        <v/>
      </c>
      <c r="J376" s="8" t="str">
        <f>IFERROR(VLOOKUP(I376,[1]data!$A$2:$B$100,2,0),"")</f>
        <v/>
      </c>
      <c r="N376" s="9" t="str">
        <f>IF(I375&lt;&gt;"",IF(MAX(INDEX(($I$3:I375=I376)*($O$3:O375),0))=0,"",MAX(INDEX(($I$3:I375=I376)*($O$3:O375),0))),"")</f>
        <v/>
      </c>
      <c r="P376" s="9" t="str">
        <f t="shared" si="17"/>
        <v/>
      </c>
      <c r="Q376" s="2" t="str">
        <f>IFERROR(IF(AND(O376&lt;&gt;"",N376&lt;&gt;"",VLOOKUP(I376,[1]data!$A$2:$C$100,3,0)&gt;=1),VLOOKUP(I376,[1]data!$A$2:$C$100,3,0),P376/M376),"")</f>
        <v/>
      </c>
      <c r="R376" s="9" t="str">
        <f>IFERROR(IF(AND(O376&lt;&gt;"",VLOOKUP(I376,[1]data!$A$2:$C$100,3,0)&gt;=1),VLOOKUP(I376,[1]data!$A$2:$C$100,3,0)+O376,""),"")</f>
        <v/>
      </c>
      <c r="S376" t="e">
        <f>MAX(INDEX(($I$3:I375=I376)*($R$3:R375),0))</f>
        <v>#VALUE!</v>
      </c>
    </row>
    <row r="377" spans="2:19" x14ac:dyDescent="0.25">
      <c r="B377" s="8" t="str">
        <f>IFERROR(VLOOKUP(A377,[1]data!$D$2:$E$10,2,0),"")</f>
        <v/>
      </c>
      <c r="D377" s="1" t="str">
        <f>IFERROR(VLOOKUP(C377,[1]data!$F$2:$G$10,2,0),"")</f>
        <v/>
      </c>
      <c r="F377" s="9" t="str">
        <f t="shared" si="15"/>
        <v/>
      </c>
      <c r="G377" s="9" t="str">
        <f t="shared" si="16"/>
        <v/>
      </c>
      <c r="J377" s="8" t="str">
        <f>IFERROR(VLOOKUP(I377,[1]data!$A$2:$B$100,2,0),"")</f>
        <v/>
      </c>
      <c r="N377" s="9" t="str">
        <f>IF(I376&lt;&gt;"",IF(MAX(INDEX(($I$3:I376=I377)*($O$3:O376),0))=0,"",MAX(INDEX(($I$3:I376=I377)*($O$3:O376),0))),"")</f>
        <v/>
      </c>
      <c r="P377" s="9" t="str">
        <f t="shared" si="17"/>
        <v/>
      </c>
      <c r="Q377" s="2" t="str">
        <f>IFERROR(IF(AND(O377&lt;&gt;"",N377&lt;&gt;"",VLOOKUP(I377,[1]data!$A$2:$C$100,3,0)&gt;=1),VLOOKUP(I377,[1]data!$A$2:$C$100,3,0),P377/M377),"")</f>
        <v/>
      </c>
      <c r="R377" s="9" t="str">
        <f>IFERROR(IF(AND(O377&lt;&gt;"",VLOOKUP(I377,[1]data!$A$2:$C$100,3,0)&gt;=1),VLOOKUP(I377,[1]data!$A$2:$C$100,3,0)+O377,""),"")</f>
        <v/>
      </c>
      <c r="S377" t="e">
        <f>MAX(INDEX(($I$3:I376=I377)*($R$3:R376),0))</f>
        <v>#VALUE!</v>
      </c>
    </row>
    <row r="378" spans="2:19" x14ac:dyDescent="0.25">
      <c r="B378" s="8" t="str">
        <f>IFERROR(VLOOKUP(A378,[1]data!$D$2:$E$10,2,0),"")</f>
        <v/>
      </c>
      <c r="D378" s="1" t="str">
        <f>IFERROR(VLOOKUP(C378,[1]data!$F$2:$G$10,2,0),"")</f>
        <v/>
      </c>
      <c r="F378" s="9" t="str">
        <f t="shared" si="15"/>
        <v/>
      </c>
      <c r="G378" s="9" t="str">
        <f t="shared" si="16"/>
        <v/>
      </c>
      <c r="J378" s="8" t="str">
        <f>IFERROR(VLOOKUP(I378,[1]data!$A$2:$B$100,2,0),"")</f>
        <v/>
      </c>
      <c r="N378" s="9" t="str">
        <f>IF(I377&lt;&gt;"",IF(MAX(INDEX(($I$3:I377=I378)*($O$3:O377),0))=0,"",MAX(INDEX(($I$3:I377=I378)*($O$3:O377),0))),"")</f>
        <v/>
      </c>
      <c r="P378" s="9" t="str">
        <f t="shared" si="17"/>
        <v/>
      </c>
      <c r="Q378" s="2" t="str">
        <f>IFERROR(IF(AND(O378&lt;&gt;"",N378&lt;&gt;"",VLOOKUP(I378,[1]data!$A$2:$C$100,3,0)&gt;=1),VLOOKUP(I378,[1]data!$A$2:$C$100,3,0),P378/M378),"")</f>
        <v/>
      </c>
      <c r="R378" s="9" t="str">
        <f>IFERROR(IF(AND(O378&lt;&gt;"",VLOOKUP(I378,[1]data!$A$2:$C$100,3,0)&gt;=1),VLOOKUP(I378,[1]data!$A$2:$C$100,3,0)+O378,""),"")</f>
        <v/>
      </c>
      <c r="S378" t="e">
        <f>MAX(INDEX(($I$3:I377=I378)*($R$3:R377),0))</f>
        <v>#VALUE!</v>
      </c>
    </row>
    <row r="379" spans="2:19" x14ac:dyDescent="0.25">
      <c r="B379" s="8" t="str">
        <f>IFERROR(VLOOKUP(A379,[1]data!$D$2:$E$10,2,0),"")</f>
        <v/>
      </c>
      <c r="D379" s="1" t="str">
        <f>IFERROR(VLOOKUP(C379,[1]data!$F$2:$G$10,2,0),"")</f>
        <v/>
      </c>
      <c r="F379" s="9" t="str">
        <f t="shared" si="15"/>
        <v/>
      </c>
      <c r="G379" s="9" t="str">
        <f t="shared" si="16"/>
        <v/>
      </c>
      <c r="J379" s="8" t="str">
        <f>IFERROR(VLOOKUP(I379,[1]data!$A$2:$B$100,2,0),"")</f>
        <v/>
      </c>
      <c r="N379" s="9" t="str">
        <f>IF(I378&lt;&gt;"",IF(MAX(INDEX(($I$3:I378=I379)*($O$3:O378),0))=0,"",MAX(INDEX(($I$3:I378=I379)*($O$3:O378),0))),"")</f>
        <v/>
      </c>
      <c r="P379" s="9" t="str">
        <f t="shared" si="17"/>
        <v/>
      </c>
      <c r="Q379" s="2" t="str">
        <f>IFERROR(IF(AND(O379&lt;&gt;"",N379&lt;&gt;"",VLOOKUP(I379,[1]data!$A$2:$C$100,3,0)&gt;=1),VLOOKUP(I379,[1]data!$A$2:$C$100,3,0),P379/M379),"")</f>
        <v/>
      </c>
      <c r="R379" s="9" t="str">
        <f>IFERROR(IF(AND(O379&lt;&gt;"",VLOOKUP(I379,[1]data!$A$2:$C$100,3,0)&gt;=1),VLOOKUP(I379,[1]data!$A$2:$C$100,3,0)+O379,""),"")</f>
        <v/>
      </c>
      <c r="S379" t="e">
        <f>MAX(INDEX(($I$3:I378=I379)*($R$3:R378),0))</f>
        <v>#VALUE!</v>
      </c>
    </row>
    <row r="380" spans="2:19" x14ac:dyDescent="0.25">
      <c r="B380" s="8" t="str">
        <f>IFERROR(VLOOKUP(A380,[1]data!$D$2:$E$10,2,0),"")</f>
        <v/>
      </c>
      <c r="D380" s="1" t="str">
        <f>IFERROR(VLOOKUP(C380,[1]data!$F$2:$G$10,2,0),"")</f>
        <v/>
      </c>
      <c r="F380" s="9" t="str">
        <f t="shared" si="15"/>
        <v/>
      </c>
      <c r="G380" s="9" t="str">
        <f t="shared" si="16"/>
        <v/>
      </c>
      <c r="J380" s="8" t="str">
        <f>IFERROR(VLOOKUP(I380,[1]data!$A$2:$B$100,2,0),"")</f>
        <v/>
      </c>
      <c r="N380" s="9" t="str">
        <f>IF(I379&lt;&gt;"",IF(MAX(INDEX(($I$3:I379=I380)*($O$3:O379),0))=0,"",MAX(INDEX(($I$3:I379=I380)*($O$3:O379),0))),"")</f>
        <v/>
      </c>
      <c r="P380" s="9" t="str">
        <f t="shared" si="17"/>
        <v/>
      </c>
      <c r="Q380" s="2" t="str">
        <f>IFERROR(IF(AND(O380&lt;&gt;"",N380&lt;&gt;"",VLOOKUP(I380,[1]data!$A$2:$C$100,3,0)&gt;=1),VLOOKUP(I380,[1]data!$A$2:$C$100,3,0),P380/M380),"")</f>
        <v/>
      </c>
      <c r="R380" s="9" t="str">
        <f>IFERROR(IF(AND(O380&lt;&gt;"",VLOOKUP(I380,[1]data!$A$2:$C$100,3,0)&gt;=1),VLOOKUP(I380,[1]data!$A$2:$C$100,3,0)+O380,""),"")</f>
        <v/>
      </c>
      <c r="S380" t="e">
        <f>MAX(INDEX(($I$3:I379=I380)*($R$3:R379),0))</f>
        <v>#VALUE!</v>
      </c>
    </row>
    <row r="381" spans="2:19" x14ac:dyDescent="0.25">
      <c r="B381" s="8" t="str">
        <f>IFERROR(VLOOKUP(A381,[1]data!$D$2:$E$10,2,0),"")</f>
        <v/>
      </c>
      <c r="D381" s="1" t="str">
        <f>IFERROR(VLOOKUP(C381,[1]data!$F$2:$G$10,2,0),"")</f>
        <v/>
      </c>
      <c r="F381" s="9" t="str">
        <f t="shared" si="15"/>
        <v/>
      </c>
      <c r="G381" s="9" t="str">
        <f t="shared" si="16"/>
        <v/>
      </c>
      <c r="J381" s="8" t="str">
        <f>IFERROR(VLOOKUP(I381,[1]data!$A$2:$B$100,2,0),"")</f>
        <v/>
      </c>
      <c r="N381" s="9" t="str">
        <f>IF(I380&lt;&gt;"",IF(MAX(INDEX(($I$3:I380=I381)*($O$3:O380),0))=0,"",MAX(INDEX(($I$3:I380=I381)*($O$3:O380),0))),"")</f>
        <v/>
      </c>
      <c r="P381" s="9" t="str">
        <f t="shared" si="17"/>
        <v/>
      </c>
      <c r="Q381" s="2" t="str">
        <f>IFERROR(IF(AND(O381&lt;&gt;"",N381&lt;&gt;"",VLOOKUP(I381,[1]data!$A$2:$C$100,3,0)&gt;=1),VLOOKUP(I381,[1]data!$A$2:$C$100,3,0),P381/M381),"")</f>
        <v/>
      </c>
      <c r="R381" s="9" t="str">
        <f>IFERROR(IF(AND(O381&lt;&gt;"",VLOOKUP(I381,[1]data!$A$2:$C$100,3,0)&gt;=1),VLOOKUP(I381,[1]data!$A$2:$C$100,3,0)+O381,""),"")</f>
        <v/>
      </c>
      <c r="S381" t="e">
        <f>MAX(INDEX(($I$3:I380=I381)*($R$3:R380),0))</f>
        <v>#VALUE!</v>
      </c>
    </row>
    <row r="382" spans="2:19" x14ac:dyDescent="0.25">
      <c r="B382" s="8" t="str">
        <f>IFERROR(VLOOKUP(A382,[1]data!$D$2:$E$10,2,0),"")</f>
        <v/>
      </c>
      <c r="D382" s="1" t="str">
        <f>IFERROR(VLOOKUP(C382,[1]data!$F$2:$G$10,2,0),"")</f>
        <v/>
      </c>
      <c r="F382" s="9" t="str">
        <f t="shared" si="15"/>
        <v/>
      </c>
      <c r="G382" s="9" t="str">
        <f t="shared" si="16"/>
        <v/>
      </c>
      <c r="J382" s="8" t="str">
        <f>IFERROR(VLOOKUP(I382,[1]data!$A$2:$B$100,2,0),"")</f>
        <v/>
      </c>
      <c r="N382" s="9" t="str">
        <f>IF(I381&lt;&gt;"",IF(MAX(INDEX(($I$3:I381=I382)*($O$3:O381),0))=0,"",MAX(INDEX(($I$3:I381=I382)*($O$3:O381),0))),"")</f>
        <v/>
      </c>
      <c r="P382" s="9" t="str">
        <f t="shared" si="17"/>
        <v/>
      </c>
      <c r="Q382" s="2" t="str">
        <f>IFERROR(IF(AND(O382&lt;&gt;"",N382&lt;&gt;"",VLOOKUP(I382,[1]data!$A$2:$C$100,3,0)&gt;=1),VLOOKUP(I382,[1]data!$A$2:$C$100,3,0),P382/M382),"")</f>
        <v/>
      </c>
      <c r="R382" s="9" t="str">
        <f>IFERROR(IF(AND(O382&lt;&gt;"",VLOOKUP(I382,[1]data!$A$2:$C$100,3,0)&gt;=1),VLOOKUP(I382,[1]data!$A$2:$C$100,3,0)+O382,""),"")</f>
        <v/>
      </c>
      <c r="S382" t="e">
        <f>MAX(INDEX(($I$3:I381=I382)*($R$3:R381),0))</f>
        <v>#VALUE!</v>
      </c>
    </row>
    <row r="383" spans="2:19" x14ac:dyDescent="0.25">
      <c r="B383" s="8" t="str">
        <f>IFERROR(VLOOKUP(A383,[1]data!$D$2:$E$10,2,0),"")</f>
        <v/>
      </c>
      <c r="D383" s="1" t="str">
        <f>IFERROR(VLOOKUP(C383,[1]data!$F$2:$G$10,2,0),"")</f>
        <v/>
      </c>
      <c r="F383" s="9" t="str">
        <f t="shared" si="15"/>
        <v/>
      </c>
      <c r="G383" s="9" t="str">
        <f t="shared" si="16"/>
        <v/>
      </c>
      <c r="J383" s="8" t="str">
        <f>IFERROR(VLOOKUP(I383,[1]data!$A$2:$B$100,2,0),"")</f>
        <v/>
      </c>
      <c r="N383" s="9" t="str">
        <f>IF(I382&lt;&gt;"",IF(MAX(INDEX(($I$3:I382=I383)*($O$3:O382),0))=0,"",MAX(INDEX(($I$3:I382=I383)*($O$3:O382),0))),"")</f>
        <v/>
      </c>
      <c r="P383" s="9" t="str">
        <f t="shared" si="17"/>
        <v/>
      </c>
      <c r="Q383" s="2" t="str">
        <f>IFERROR(IF(AND(O383&lt;&gt;"",N383&lt;&gt;"",VLOOKUP(I383,[1]data!$A$2:$C$100,3,0)&gt;=1),VLOOKUP(I383,[1]data!$A$2:$C$100,3,0),P383/M383),"")</f>
        <v/>
      </c>
      <c r="R383" s="9" t="str">
        <f>IFERROR(IF(AND(O383&lt;&gt;"",VLOOKUP(I383,[1]data!$A$2:$C$100,3,0)&gt;=1),VLOOKUP(I383,[1]data!$A$2:$C$100,3,0)+O383,""),"")</f>
        <v/>
      </c>
      <c r="S383" t="e">
        <f>MAX(INDEX(($I$3:I382=I383)*($R$3:R382),0))</f>
        <v>#VALUE!</v>
      </c>
    </row>
    <row r="384" spans="2:19" x14ac:dyDescent="0.25">
      <c r="B384" s="8" t="str">
        <f>IFERROR(VLOOKUP(A384,[1]data!$D$2:$E$10,2,0),"")</f>
        <v/>
      </c>
      <c r="D384" s="1" t="str">
        <f>IFERROR(VLOOKUP(C384,[1]data!$F$2:$G$10,2,0),"")</f>
        <v/>
      </c>
      <c r="F384" s="9" t="str">
        <f t="shared" si="15"/>
        <v/>
      </c>
      <c r="G384" s="9" t="str">
        <f t="shared" si="16"/>
        <v/>
      </c>
      <c r="J384" s="8" t="str">
        <f>IFERROR(VLOOKUP(I384,[1]data!$A$2:$B$100,2,0),"")</f>
        <v/>
      </c>
      <c r="N384" s="9" t="str">
        <f>IF(I383&lt;&gt;"",IF(MAX(INDEX(($I$3:I383=I384)*($O$3:O383),0))=0,"",MAX(INDEX(($I$3:I383=I384)*($O$3:O383),0))),"")</f>
        <v/>
      </c>
      <c r="P384" s="9" t="str">
        <f t="shared" si="17"/>
        <v/>
      </c>
      <c r="Q384" s="2" t="str">
        <f>IFERROR(IF(AND(O384&lt;&gt;"",N384&lt;&gt;"",VLOOKUP(I384,[1]data!$A$2:$C$100,3,0)&gt;=1),VLOOKUP(I384,[1]data!$A$2:$C$100,3,0),P384/M384),"")</f>
        <v/>
      </c>
      <c r="R384" s="9" t="str">
        <f>IFERROR(IF(AND(O384&lt;&gt;"",VLOOKUP(I384,[1]data!$A$2:$C$100,3,0)&gt;=1),VLOOKUP(I384,[1]data!$A$2:$C$100,3,0)+O384,""),"")</f>
        <v/>
      </c>
      <c r="S384" t="e">
        <f>MAX(INDEX(($I$3:I383=I384)*($R$3:R383),0))</f>
        <v>#VALUE!</v>
      </c>
    </row>
    <row r="385" spans="2:19" x14ac:dyDescent="0.25">
      <c r="B385" s="8" t="str">
        <f>IFERROR(VLOOKUP(A385,[1]data!$D$2:$E$10,2,0),"")</f>
        <v/>
      </c>
      <c r="D385" s="1" t="str">
        <f>IFERROR(VLOOKUP(C385,[1]data!$F$2:$G$10,2,0),"")</f>
        <v/>
      </c>
      <c r="F385" s="9" t="str">
        <f t="shared" si="15"/>
        <v/>
      </c>
      <c r="G385" s="9" t="str">
        <f t="shared" si="16"/>
        <v/>
      </c>
      <c r="J385" s="8" t="str">
        <f>IFERROR(VLOOKUP(I385,[1]data!$A$2:$B$100,2,0),"")</f>
        <v/>
      </c>
      <c r="N385" s="9" t="str">
        <f>IF(I384&lt;&gt;"",IF(MAX(INDEX(($I$3:I384=I385)*($O$3:O384),0))=0,"",MAX(INDEX(($I$3:I384=I385)*($O$3:O384),0))),"")</f>
        <v/>
      </c>
      <c r="P385" s="9" t="str">
        <f t="shared" si="17"/>
        <v/>
      </c>
      <c r="Q385" s="2" t="str">
        <f>IFERROR(IF(AND(O385&lt;&gt;"",N385&lt;&gt;"",VLOOKUP(I385,[1]data!$A$2:$C$100,3,0)&gt;=1),VLOOKUP(I385,[1]data!$A$2:$C$100,3,0),P385/M385),"")</f>
        <v/>
      </c>
      <c r="R385" s="9" t="str">
        <f>IFERROR(IF(AND(O385&lt;&gt;"",VLOOKUP(I385,[1]data!$A$2:$C$100,3,0)&gt;=1),VLOOKUP(I385,[1]data!$A$2:$C$100,3,0)+O385,""),"")</f>
        <v/>
      </c>
      <c r="S385" t="e">
        <f>MAX(INDEX(($I$3:I384=I385)*($R$3:R384),0))</f>
        <v>#VALUE!</v>
      </c>
    </row>
    <row r="386" spans="2:19" x14ac:dyDescent="0.25">
      <c r="B386" s="8" t="str">
        <f>IFERROR(VLOOKUP(A386,[1]data!$D$2:$E$10,2,0),"")</f>
        <v/>
      </c>
      <c r="D386" s="1" t="str">
        <f>IFERROR(VLOOKUP(C386,[1]data!$F$2:$G$10,2,0),"")</f>
        <v/>
      </c>
      <c r="F386" s="9" t="str">
        <f t="shared" si="15"/>
        <v/>
      </c>
      <c r="G386" s="9" t="str">
        <f t="shared" si="16"/>
        <v/>
      </c>
      <c r="J386" s="8" t="str">
        <f>IFERROR(VLOOKUP(I386,[1]data!$A$2:$B$100,2,0),"")</f>
        <v/>
      </c>
      <c r="N386" s="9" t="str">
        <f>IF(I385&lt;&gt;"",IF(MAX(INDEX(($I$3:I385=I386)*($O$3:O385),0))=0,"",MAX(INDEX(($I$3:I385=I386)*($O$3:O385),0))),"")</f>
        <v/>
      </c>
      <c r="P386" s="9" t="str">
        <f t="shared" si="17"/>
        <v/>
      </c>
      <c r="Q386" s="2" t="str">
        <f>IFERROR(IF(AND(O386&lt;&gt;"",N386&lt;&gt;"",VLOOKUP(I386,[1]data!$A$2:$C$100,3,0)&gt;=1),VLOOKUP(I386,[1]data!$A$2:$C$100,3,0),P386/M386),"")</f>
        <v/>
      </c>
      <c r="R386" s="9" t="str">
        <f>IFERROR(IF(AND(O386&lt;&gt;"",VLOOKUP(I386,[1]data!$A$2:$C$100,3,0)&gt;=1),VLOOKUP(I386,[1]data!$A$2:$C$100,3,0)+O386,""),"")</f>
        <v/>
      </c>
      <c r="S386" t="e">
        <f>MAX(INDEX(($I$3:I385=I386)*($R$3:R385),0))</f>
        <v>#VALUE!</v>
      </c>
    </row>
    <row r="387" spans="2:19" x14ac:dyDescent="0.25">
      <c r="B387" s="8" t="str">
        <f>IFERROR(VLOOKUP(A387,[1]data!$D$2:$E$10,2,0),"")</f>
        <v/>
      </c>
      <c r="D387" s="1" t="str">
        <f>IFERROR(VLOOKUP(C387,[1]data!$F$2:$G$10,2,0),"")</f>
        <v/>
      </c>
      <c r="F387" s="9" t="str">
        <f t="shared" ref="F387:F450" si="18">IF(H387="","",H387)</f>
        <v/>
      </c>
      <c r="G387" s="9" t="str">
        <f t="shared" ref="G387:G450" si="19">IF(I387=1,H387*1.8,"")</f>
        <v/>
      </c>
      <c r="J387" s="8" t="str">
        <f>IFERROR(VLOOKUP(I387,[1]data!$A$2:$B$100,2,0),"")</f>
        <v/>
      </c>
      <c r="N387" s="9" t="str">
        <f>IF(I386&lt;&gt;"",IF(MAX(INDEX(($I$3:I386=I387)*($O$3:O386),0))=0,"",MAX(INDEX(($I$3:I386=I387)*($O$3:O386),0))),"")</f>
        <v/>
      </c>
      <c r="P387" s="9" t="str">
        <f t="shared" si="17"/>
        <v/>
      </c>
      <c r="Q387" s="2" t="str">
        <f>IFERROR(IF(AND(O387&lt;&gt;"",N387&lt;&gt;"",VLOOKUP(I387,[1]data!$A$2:$C$100,3,0)&gt;=1),VLOOKUP(I387,[1]data!$A$2:$C$100,3,0),P387/M387),"")</f>
        <v/>
      </c>
      <c r="R387" s="9" t="str">
        <f>IFERROR(IF(AND(O387&lt;&gt;"",VLOOKUP(I387,[1]data!$A$2:$C$100,3,0)&gt;=1),VLOOKUP(I387,[1]data!$A$2:$C$100,3,0)+O387,""),"")</f>
        <v/>
      </c>
      <c r="S387" t="e">
        <f>MAX(INDEX(($I$3:I386=I387)*($R$3:R386),0))</f>
        <v>#VALUE!</v>
      </c>
    </row>
    <row r="388" spans="2:19" x14ac:dyDescent="0.25">
      <c r="B388" s="8" t="str">
        <f>IFERROR(VLOOKUP(A388,[1]data!$D$2:$E$10,2,0),"")</f>
        <v/>
      </c>
      <c r="D388" s="1" t="str">
        <f>IFERROR(VLOOKUP(C388,[1]data!$F$2:$G$10,2,0),"")</f>
        <v/>
      </c>
      <c r="F388" s="9" t="str">
        <f t="shared" si="18"/>
        <v/>
      </c>
      <c r="G388" s="9" t="str">
        <f t="shared" si="19"/>
        <v/>
      </c>
      <c r="J388" s="8" t="str">
        <f>IFERROR(VLOOKUP(I388,[1]data!$A$2:$B$100,2,0),"")</f>
        <v/>
      </c>
      <c r="N388" s="9" t="str">
        <f>IF(I387&lt;&gt;"",IF(MAX(INDEX(($I$3:I387=I388)*($O$3:O387),0))=0,"",MAX(INDEX(($I$3:I387=I388)*($O$3:O387),0))),"")</f>
        <v/>
      </c>
      <c r="P388" s="9" t="str">
        <f t="shared" ref="P388:P451" si="20">IF(OR(O388="",N388=""),"",O388-N388)</f>
        <v/>
      </c>
      <c r="Q388" s="2" t="str">
        <f>IFERROR(IF(AND(O388&lt;&gt;"",N388&lt;&gt;"",VLOOKUP(I388,[1]data!$A$2:$C$100,3,0)&gt;=1),VLOOKUP(I388,[1]data!$A$2:$C$100,3,0),P388/M388),"")</f>
        <v/>
      </c>
      <c r="R388" s="9" t="str">
        <f>IFERROR(IF(AND(O388&lt;&gt;"",VLOOKUP(I388,[1]data!$A$2:$C$100,3,0)&gt;=1),VLOOKUP(I388,[1]data!$A$2:$C$100,3,0)+O388,""),"")</f>
        <v/>
      </c>
      <c r="S388" t="e">
        <f>MAX(INDEX(($I$3:I387=I388)*($R$3:R387),0))</f>
        <v>#VALUE!</v>
      </c>
    </row>
    <row r="389" spans="2:19" x14ac:dyDescent="0.25">
      <c r="B389" s="8" t="str">
        <f>IFERROR(VLOOKUP(A389,[1]data!$D$2:$E$10,2,0),"")</f>
        <v/>
      </c>
      <c r="D389" s="1" t="str">
        <f>IFERROR(VLOOKUP(C389,[1]data!$F$2:$G$10,2,0),"")</f>
        <v/>
      </c>
      <c r="F389" s="9" t="str">
        <f t="shared" si="18"/>
        <v/>
      </c>
      <c r="G389" s="9" t="str">
        <f t="shared" si="19"/>
        <v/>
      </c>
      <c r="J389" s="8" t="str">
        <f>IFERROR(VLOOKUP(I389,[1]data!$A$2:$B$100,2,0),"")</f>
        <v/>
      </c>
      <c r="N389" s="9" t="str">
        <f>IF(I388&lt;&gt;"",IF(MAX(INDEX(($I$3:I388=I389)*($O$3:O388),0))=0,"",MAX(INDEX(($I$3:I388=I389)*($O$3:O388),0))),"")</f>
        <v/>
      </c>
      <c r="P389" s="9" t="str">
        <f t="shared" si="20"/>
        <v/>
      </c>
      <c r="Q389" s="2" t="str">
        <f>IFERROR(IF(AND(O389&lt;&gt;"",N389&lt;&gt;"",VLOOKUP(I389,[1]data!$A$2:$C$100,3,0)&gt;=1),VLOOKUP(I389,[1]data!$A$2:$C$100,3,0),P389/M389),"")</f>
        <v/>
      </c>
      <c r="R389" s="9" t="str">
        <f>IFERROR(IF(AND(O389&lt;&gt;"",VLOOKUP(I389,[1]data!$A$2:$C$100,3,0)&gt;=1),VLOOKUP(I389,[1]data!$A$2:$C$100,3,0)+O389,""),"")</f>
        <v/>
      </c>
      <c r="S389" t="e">
        <f>MAX(INDEX(($I$3:I388=I389)*($R$3:R388),0))</f>
        <v>#VALUE!</v>
      </c>
    </row>
    <row r="390" spans="2:19" x14ac:dyDescent="0.25">
      <c r="B390" s="8" t="str">
        <f>IFERROR(VLOOKUP(A390,[1]data!$D$2:$E$10,2,0),"")</f>
        <v/>
      </c>
      <c r="D390" s="1" t="str">
        <f>IFERROR(VLOOKUP(C390,[1]data!$F$2:$G$10,2,0),"")</f>
        <v/>
      </c>
      <c r="F390" s="9" t="str">
        <f t="shared" si="18"/>
        <v/>
      </c>
      <c r="G390" s="9" t="str">
        <f t="shared" si="19"/>
        <v/>
      </c>
      <c r="J390" s="8" t="str">
        <f>IFERROR(VLOOKUP(I390,[1]data!$A$2:$B$100,2,0),"")</f>
        <v/>
      </c>
      <c r="N390" s="9" t="str">
        <f>IF(I389&lt;&gt;"",IF(MAX(INDEX(($I$3:I389=I390)*($O$3:O389),0))=0,"",MAX(INDEX(($I$3:I389=I390)*($O$3:O389),0))),"")</f>
        <v/>
      </c>
      <c r="P390" s="9" t="str">
        <f t="shared" si="20"/>
        <v/>
      </c>
      <c r="Q390" s="2" t="str">
        <f>IFERROR(IF(AND(O390&lt;&gt;"",N390&lt;&gt;"",VLOOKUP(I390,[1]data!$A$2:$C$100,3,0)&gt;=1),VLOOKUP(I390,[1]data!$A$2:$C$100,3,0),P390/M390),"")</f>
        <v/>
      </c>
      <c r="R390" s="9" t="str">
        <f>IFERROR(IF(AND(O390&lt;&gt;"",VLOOKUP(I390,[1]data!$A$2:$C$100,3,0)&gt;=1),VLOOKUP(I390,[1]data!$A$2:$C$100,3,0)+O390,""),"")</f>
        <v/>
      </c>
      <c r="S390" t="e">
        <f>MAX(INDEX(($I$3:I389=I390)*($R$3:R389),0))</f>
        <v>#VALUE!</v>
      </c>
    </row>
    <row r="391" spans="2:19" x14ac:dyDescent="0.25">
      <c r="B391" s="8" t="str">
        <f>IFERROR(VLOOKUP(A391,[1]data!$D$2:$E$10,2,0),"")</f>
        <v/>
      </c>
      <c r="D391" s="1" t="str">
        <f>IFERROR(VLOOKUP(C391,[1]data!$F$2:$G$10,2,0),"")</f>
        <v/>
      </c>
      <c r="F391" s="9" t="str">
        <f t="shared" si="18"/>
        <v/>
      </c>
      <c r="G391" s="9" t="str">
        <f t="shared" si="19"/>
        <v/>
      </c>
      <c r="J391" s="8" t="str">
        <f>IFERROR(VLOOKUP(I391,[1]data!$A$2:$B$100,2,0),"")</f>
        <v/>
      </c>
      <c r="N391" s="9" t="str">
        <f>IF(I390&lt;&gt;"",IF(MAX(INDEX(($I$3:I390=I391)*($O$3:O390),0))=0,"",MAX(INDEX(($I$3:I390=I391)*($O$3:O390),0))),"")</f>
        <v/>
      </c>
      <c r="P391" s="9" t="str">
        <f t="shared" si="20"/>
        <v/>
      </c>
      <c r="Q391" s="2" t="str">
        <f>IFERROR(IF(AND(O391&lt;&gt;"",N391&lt;&gt;"",VLOOKUP(I391,[1]data!$A$2:$C$100,3,0)&gt;=1),VLOOKUP(I391,[1]data!$A$2:$C$100,3,0),P391/M391),"")</f>
        <v/>
      </c>
      <c r="R391" s="9" t="str">
        <f>IFERROR(IF(AND(O391&lt;&gt;"",VLOOKUP(I391,[1]data!$A$2:$C$100,3,0)&gt;=1),VLOOKUP(I391,[1]data!$A$2:$C$100,3,0)+O391,""),"")</f>
        <v/>
      </c>
      <c r="S391" t="e">
        <f>MAX(INDEX(($I$3:I390=I391)*($R$3:R390),0))</f>
        <v>#VALUE!</v>
      </c>
    </row>
    <row r="392" spans="2:19" x14ac:dyDescent="0.25">
      <c r="B392" s="8" t="str">
        <f>IFERROR(VLOOKUP(A392,[1]data!$D$2:$E$10,2,0),"")</f>
        <v/>
      </c>
      <c r="D392" s="1" t="str">
        <f>IFERROR(VLOOKUP(C392,[1]data!$F$2:$G$10,2,0),"")</f>
        <v/>
      </c>
      <c r="F392" s="9" t="str">
        <f t="shared" si="18"/>
        <v/>
      </c>
      <c r="G392" s="9" t="str">
        <f t="shared" si="19"/>
        <v/>
      </c>
      <c r="J392" s="8" t="str">
        <f>IFERROR(VLOOKUP(I392,[1]data!$A$2:$B$100,2,0),"")</f>
        <v/>
      </c>
      <c r="N392" s="9" t="str">
        <f>IF(I391&lt;&gt;"",IF(MAX(INDEX(($I$3:I391=I392)*($O$3:O391),0))=0,"",MAX(INDEX(($I$3:I391=I392)*($O$3:O391),0))),"")</f>
        <v/>
      </c>
      <c r="P392" s="9" t="str">
        <f t="shared" si="20"/>
        <v/>
      </c>
      <c r="Q392" s="2" t="str">
        <f>IFERROR(IF(AND(O392&lt;&gt;"",N392&lt;&gt;"",VLOOKUP(I392,[1]data!$A$2:$C$100,3,0)&gt;=1),VLOOKUP(I392,[1]data!$A$2:$C$100,3,0),P392/M392),"")</f>
        <v/>
      </c>
      <c r="R392" s="9" t="str">
        <f>IFERROR(IF(AND(O392&lt;&gt;"",VLOOKUP(I392,[1]data!$A$2:$C$100,3,0)&gt;=1),VLOOKUP(I392,[1]data!$A$2:$C$100,3,0)+O392,""),"")</f>
        <v/>
      </c>
      <c r="S392" t="e">
        <f>MAX(INDEX(($I$3:I391=I392)*($R$3:R391),0))</f>
        <v>#VALUE!</v>
      </c>
    </row>
    <row r="393" spans="2:19" x14ac:dyDescent="0.25">
      <c r="B393" s="8" t="str">
        <f>IFERROR(VLOOKUP(A393,[1]data!$D$2:$E$10,2,0),"")</f>
        <v/>
      </c>
      <c r="D393" s="1" t="str">
        <f>IFERROR(VLOOKUP(C393,[1]data!$F$2:$G$10,2,0),"")</f>
        <v/>
      </c>
      <c r="F393" s="9" t="str">
        <f t="shared" si="18"/>
        <v/>
      </c>
      <c r="G393" s="9" t="str">
        <f t="shared" si="19"/>
        <v/>
      </c>
      <c r="J393" s="8" t="str">
        <f>IFERROR(VLOOKUP(I393,[1]data!$A$2:$B$100,2,0),"")</f>
        <v/>
      </c>
      <c r="N393" s="9" t="str">
        <f>IF(I392&lt;&gt;"",IF(MAX(INDEX(($I$3:I392=I393)*($O$3:O392),0))=0,"",MAX(INDEX(($I$3:I392=I393)*($O$3:O392),0))),"")</f>
        <v/>
      </c>
      <c r="P393" s="9" t="str">
        <f t="shared" si="20"/>
        <v/>
      </c>
      <c r="Q393" s="2" t="str">
        <f>IFERROR(IF(AND(O393&lt;&gt;"",N393&lt;&gt;"",VLOOKUP(I393,[1]data!$A$2:$C$100,3,0)&gt;=1),VLOOKUP(I393,[1]data!$A$2:$C$100,3,0),P393/M393),"")</f>
        <v/>
      </c>
      <c r="R393" s="9" t="str">
        <f>IFERROR(IF(AND(O393&lt;&gt;"",VLOOKUP(I393,[1]data!$A$2:$C$100,3,0)&gt;=1),VLOOKUP(I393,[1]data!$A$2:$C$100,3,0)+O393,""),"")</f>
        <v/>
      </c>
      <c r="S393" t="e">
        <f>MAX(INDEX(($I$3:I392=I393)*($R$3:R392),0))</f>
        <v>#VALUE!</v>
      </c>
    </row>
    <row r="394" spans="2:19" x14ac:dyDescent="0.25">
      <c r="B394" s="8" t="str">
        <f>IFERROR(VLOOKUP(A394,[1]data!$D$2:$E$10,2,0),"")</f>
        <v/>
      </c>
      <c r="D394" s="1" t="str">
        <f>IFERROR(VLOOKUP(C394,[1]data!$F$2:$G$10,2,0),"")</f>
        <v/>
      </c>
      <c r="F394" s="9" t="str">
        <f t="shared" si="18"/>
        <v/>
      </c>
      <c r="G394" s="9" t="str">
        <f t="shared" si="19"/>
        <v/>
      </c>
      <c r="J394" s="8" t="str">
        <f>IFERROR(VLOOKUP(I394,[1]data!$A$2:$B$100,2,0),"")</f>
        <v/>
      </c>
      <c r="N394" s="9" t="str">
        <f>IF(I393&lt;&gt;"",IF(MAX(INDEX(($I$3:I393=I394)*($O$3:O393),0))=0,"",MAX(INDEX(($I$3:I393=I394)*($O$3:O393),0))),"")</f>
        <v/>
      </c>
      <c r="P394" s="9" t="str">
        <f t="shared" si="20"/>
        <v/>
      </c>
      <c r="Q394" s="2" t="str">
        <f>IFERROR(IF(AND(O394&lt;&gt;"",N394&lt;&gt;"",VLOOKUP(I394,[1]data!$A$2:$C$100,3,0)&gt;=1),VLOOKUP(I394,[1]data!$A$2:$C$100,3,0),P394/M394),"")</f>
        <v/>
      </c>
      <c r="R394" s="9" t="str">
        <f>IFERROR(IF(AND(O394&lt;&gt;"",VLOOKUP(I394,[1]data!$A$2:$C$100,3,0)&gt;=1),VLOOKUP(I394,[1]data!$A$2:$C$100,3,0)+O394,""),"")</f>
        <v/>
      </c>
      <c r="S394" t="e">
        <f>MAX(INDEX(($I$3:I393=I394)*($R$3:R393),0))</f>
        <v>#VALUE!</v>
      </c>
    </row>
    <row r="395" spans="2:19" x14ac:dyDescent="0.25">
      <c r="B395" s="8" t="str">
        <f>IFERROR(VLOOKUP(A395,[1]data!$D$2:$E$10,2,0),"")</f>
        <v/>
      </c>
      <c r="D395" s="1" t="str">
        <f>IFERROR(VLOOKUP(C395,[1]data!$F$2:$G$10,2,0),"")</f>
        <v/>
      </c>
      <c r="F395" s="9" t="str">
        <f t="shared" si="18"/>
        <v/>
      </c>
      <c r="G395" s="9" t="str">
        <f t="shared" si="19"/>
        <v/>
      </c>
      <c r="J395" s="8" t="str">
        <f>IFERROR(VLOOKUP(I395,[1]data!$A$2:$B$100,2,0),"")</f>
        <v/>
      </c>
      <c r="N395" s="9" t="str">
        <f>IF(I394&lt;&gt;"",IF(MAX(INDEX(($I$3:I394=I395)*($O$3:O394),0))=0,"",MAX(INDEX(($I$3:I394=I395)*($O$3:O394),0))),"")</f>
        <v/>
      </c>
      <c r="P395" s="9" t="str">
        <f t="shared" si="20"/>
        <v/>
      </c>
      <c r="Q395" s="2" t="str">
        <f>IFERROR(IF(AND(O395&lt;&gt;"",N395&lt;&gt;"",VLOOKUP(I395,[1]data!$A$2:$C$100,3,0)&gt;=1),VLOOKUP(I395,[1]data!$A$2:$C$100,3,0),P395/M395),"")</f>
        <v/>
      </c>
      <c r="R395" s="9" t="str">
        <f>IFERROR(IF(AND(O395&lt;&gt;"",VLOOKUP(I395,[1]data!$A$2:$C$100,3,0)&gt;=1),VLOOKUP(I395,[1]data!$A$2:$C$100,3,0)+O395,""),"")</f>
        <v/>
      </c>
      <c r="S395" t="e">
        <f>MAX(INDEX(($I$3:I394=I395)*($R$3:R394),0))</f>
        <v>#VALUE!</v>
      </c>
    </row>
    <row r="396" spans="2:19" x14ac:dyDescent="0.25">
      <c r="B396" s="8" t="str">
        <f>IFERROR(VLOOKUP(A396,[1]data!$D$2:$E$10,2,0),"")</f>
        <v/>
      </c>
      <c r="D396" s="1" t="str">
        <f>IFERROR(VLOOKUP(C396,[1]data!$F$2:$G$10,2,0),"")</f>
        <v/>
      </c>
      <c r="F396" s="9" t="str">
        <f t="shared" si="18"/>
        <v/>
      </c>
      <c r="G396" s="9" t="str">
        <f t="shared" si="19"/>
        <v/>
      </c>
      <c r="J396" s="8" t="str">
        <f>IFERROR(VLOOKUP(I396,[1]data!$A$2:$B$100,2,0),"")</f>
        <v/>
      </c>
      <c r="N396" s="9" t="str">
        <f>IF(I395&lt;&gt;"",IF(MAX(INDEX(($I$3:I395=I396)*($O$3:O395),0))=0,"",MAX(INDEX(($I$3:I395=I396)*($O$3:O395),0))),"")</f>
        <v/>
      </c>
      <c r="P396" s="9" t="str">
        <f t="shared" si="20"/>
        <v/>
      </c>
      <c r="Q396" s="2" t="str">
        <f>IFERROR(IF(AND(O396&lt;&gt;"",N396&lt;&gt;"",VLOOKUP(I396,[1]data!$A$2:$C$100,3,0)&gt;=1),VLOOKUP(I396,[1]data!$A$2:$C$100,3,0),P396/M396),"")</f>
        <v/>
      </c>
      <c r="R396" s="9" t="str">
        <f>IFERROR(IF(AND(O396&lt;&gt;"",VLOOKUP(I396,[1]data!$A$2:$C$100,3,0)&gt;=1),VLOOKUP(I396,[1]data!$A$2:$C$100,3,0)+O396,""),"")</f>
        <v/>
      </c>
      <c r="S396" t="e">
        <f>MAX(INDEX(($I$3:I395=I396)*($R$3:R395),0))</f>
        <v>#VALUE!</v>
      </c>
    </row>
    <row r="397" spans="2:19" x14ac:dyDescent="0.25">
      <c r="B397" s="8" t="str">
        <f>IFERROR(VLOOKUP(A397,[1]data!$D$2:$E$10,2,0),"")</f>
        <v/>
      </c>
      <c r="D397" s="1" t="str">
        <f>IFERROR(VLOOKUP(C397,[1]data!$F$2:$G$10,2,0),"")</f>
        <v/>
      </c>
      <c r="F397" s="9" t="str">
        <f t="shared" si="18"/>
        <v/>
      </c>
      <c r="G397" s="9" t="str">
        <f t="shared" si="19"/>
        <v/>
      </c>
      <c r="J397" s="8" t="str">
        <f>IFERROR(VLOOKUP(I397,[1]data!$A$2:$B$100,2,0),"")</f>
        <v/>
      </c>
      <c r="N397" s="9" t="str">
        <f>IF(I396&lt;&gt;"",IF(MAX(INDEX(($I$3:I396=I397)*($O$3:O396),0))=0,"",MAX(INDEX(($I$3:I396=I397)*($O$3:O396),0))),"")</f>
        <v/>
      </c>
      <c r="P397" s="9" t="str">
        <f t="shared" si="20"/>
        <v/>
      </c>
      <c r="Q397" s="2" t="str">
        <f>IFERROR(IF(AND(O397&lt;&gt;"",N397&lt;&gt;"",VLOOKUP(I397,[1]data!$A$2:$C$100,3,0)&gt;=1),VLOOKUP(I397,[1]data!$A$2:$C$100,3,0),P397/M397),"")</f>
        <v/>
      </c>
      <c r="R397" s="9" t="str">
        <f>IFERROR(IF(AND(O397&lt;&gt;"",VLOOKUP(I397,[1]data!$A$2:$C$100,3,0)&gt;=1),VLOOKUP(I397,[1]data!$A$2:$C$100,3,0)+O397,""),"")</f>
        <v/>
      </c>
      <c r="S397" t="e">
        <f>MAX(INDEX(($I$3:I396=I397)*($R$3:R396),0))</f>
        <v>#VALUE!</v>
      </c>
    </row>
    <row r="398" spans="2:19" x14ac:dyDescent="0.25">
      <c r="B398" s="8" t="str">
        <f>IFERROR(VLOOKUP(A398,[1]data!$D$2:$E$10,2,0),"")</f>
        <v/>
      </c>
      <c r="D398" s="1" t="str">
        <f>IFERROR(VLOOKUP(C398,[1]data!$F$2:$G$10,2,0),"")</f>
        <v/>
      </c>
      <c r="F398" s="9" t="str">
        <f t="shared" si="18"/>
        <v/>
      </c>
      <c r="G398" s="9" t="str">
        <f t="shared" si="19"/>
        <v/>
      </c>
      <c r="J398" s="8" t="str">
        <f>IFERROR(VLOOKUP(I398,[1]data!$A$2:$B$100,2,0),"")</f>
        <v/>
      </c>
      <c r="N398" s="9" t="str">
        <f>IF(I397&lt;&gt;"",IF(MAX(INDEX(($I$3:I397=I398)*($O$3:O397),0))=0,"",MAX(INDEX(($I$3:I397=I398)*($O$3:O397),0))),"")</f>
        <v/>
      </c>
      <c r="P398" s="9" t="str">
        <f t="shared" si="20"/>
        <v/>
      </c>
      <c r="Q398" s="2" t="str">
        <f>IFERROR(IF(AND(O398&lt;&gt;"",N398&lt;&gt;"",VLOOKUP(I398,[1]data!$A$2:$C$100,3,0)&gt;=1),VLOOKUP(I398,[1]data!$A$2:$C$100,3,0),P398/M398),"")</f>
        <v/>
      </c>
      <c r="R398" s="9" t="str">
        <f>IFERROR(IF(AND(O398&lt;&gt;"",VLOOKUP(I398,[1]data!$A$2:$C$100,3,0)&gt;=1),VLOOKUP(I398,[1]data!$A$2:$C$100,3,0)+O398,""),"")</f>
        <v/>
      </c>
      <c r="S398" t="e">
        <f>MAX(INDEX(($I$3:I397=I398)*($R$3:R397),0))</f>
        <v>#VALUE!</v>
      </c>
    </row>
    <row r="399" spans="2:19" x14ac:dyDescent="0.25">
      <c r="B399" s="8" t="str">
        <f>IFERROR(VLOOKUP(A399,[1]data!$D$2:$E$10,2,0),"")</f>
        <v/>
      </c>
      <c r="D399" s="1" t="str">
        <f>IFERROR(VLOOKUP(C399,[1]data!$F$2:$G$10,2,0),"")</f>
        <v/>
      </c>
      <c r="F399" s="9" t="str">
        <f t="shared" si="18"/>
        <v/>
      </c>
      <c r="G399" s="9" t="str">
        <f t="shared" si="19"/>
        <v/>
      </c>
      <c r="J399" s="8" t="str">
        <f>IFERROR(VLOOKUP(I399,[1]data!$A$2:$B$100,2,0),"")</f>
        <v/>
      </c>
      <c r="N399" s="9" t="str">
        <f>IF(I398&lt;&gt;"",IF(MAX(INDEX(($I$3:I398=I399)*($O$3:O398),0))=0,"",MAX(INDEX(($I$3:I398=I399)*($O$3:O398),0))),"")</f>
        <v/>
      </c>
      <c r="P399" s="9" t="str">
        <f t="shared" si="20"/>
        <v/>
      </c>
      <c r="Q399" s="2" t="str">
        <f>IFERROR(IF(AND(O399&lt;&gt;"",N399&lt;&gt;"",VLOOKUP(I399,[1]data!$A$2:$C$100,3,0)&gt;=1),VLOOKUP(I399,[1]data!$A$2:$C$100,3,0),P399/M399),"")</f>
        <v/>
      </c>
      <c r="R399" s="9" t="str">
        <f>IFERROR(IF(AND(O399&lt;&gt;"",VLOOKUP(I399,[1]data!$A$2:$C$100,3,0)&gt;=1),VLOOKUP(I399,[1]data!$A$2:$C$100,3,0)+O399,""),"")</f>
        <v/>
      </c>
      <c r="S399" t="e">
        <f>MAX(INDEX(($I$3:I398=I399)*($R$3:R398),0))</f>
        <v>#VALUE!</v>
      </c>
    </row>
    <row r="400" spans="2:19" x14ac:dyDescent="0.25">
      <c r="B400" s="8" t="str">
        <f>IFERROR(VLOOKUP(A400,[1]data!$D$2:$E$10,2,0),"")</f>
        <v/>
      </c>
      <c r="D400" s="1" t="str">
        <f>IFERROR(VLOOKUP(C400,[1]data!$F$2:$G$10,2,0),"")</f>
        <v/>
      </c>
      <c r="F400" s="9" t="str">
        <f t="shared" si="18"/>
        <v/>
      </c>
      <c r="G400" s="9" t="str">
        <f t="shared" si="19"/>
        <v/>
      </c>
      <c r="J400" s="8" t="str">
        <f>IFERROR(VLOOKUP(I400,[1]data!$A$2:$B$100,2,0),"")</f>
        <v/>
      </c>
      <c r="N400" s="9" t="str">
        <f>IF(I399&lt;&gt;"",IF(MAX(INDEX(($I$3:I399=I400)*($O$3:O399),0))=0,"",MAX(INDEX(($I$3:I399=I400)*($O$3:O399),0))),"")</f>
        <v/>
      </c>
      <c r="P400" s="9" t="str">
        <f t="shared" si="20"/>
        <v/>
      </c>
      <c r="Q400" s="2" t="str">
        <f>IFERROR(IF(AND(O400&lt;&gt;"",N400&lt;&gt;"",VLOOKUP(I400,[1]data!$A$2:$C$100,3,0)&gt;=1),VLOOKUP(I400,[1]data!$A$2:$C$100,3,0),P400/M400),"")</f>
        <v/>
      </c>
      <c r="R400" s="9" t="str">
        <f>IFERROR(IF(AND(O400&lt;&gt;"",VLOOKUP(I400,[1]data!$A$2:$C$100,3,0)&gt;=1),VLOOKUP(I400,[1]data!$A$2:$C$100,3,0)+O400,""),"")</f>
        <v/>
      </c>
      <c r="S400" t="e">
        <f>MAX(INDEX(($I$3:I399=I400)*($R$3:R399),0))</f>
        <v>#VALUE!</v>
      </c>
    </row>
    <row r="401" spans="2:19" x14ac:dyDescent="0.25">
      <c r="B401" s="8" t="str">
        <f>IFERROR(VLOOKUP(A401,[1]data!$D$2:$E$10,2,0),"")</f>
        <v/>
      </c>
      <c r="D401" s="1" t="str">
        <f>IFERROR(VLOOKUP(C401,[1]data!$F$2:$G$10,2,0),"")</f>
        <v/>
      </c>
      <c r="F401" s="9" t="str">
        <f t="shared" si="18"/>
        <v/>
      </c>
      <c r="G401" s="9" t="str">
        <f t="shared" si="19"/>
        <v/>
      </c>
      <c r="J401" s="8" t="str">
        <f>IFERROR(VLOOKUP(I401,[1]data!$A$2:$B$100,2,0),"")</f>
        <v/>
      </c>
      <c r="N401" s="9" t="str">
        <f>IF(I400&lt;&gt;"",IF(MAX(INDEX(($I$3:I400=I401)*($O$3:O400),0))=0,"",MAX(INDEX(($I$3:I400=I401)*($O$3:O400),0))),"")</f>
        <v/>
      </c>
      <c r="P401" s="9" t="str">
        <f t="shared" si="20"/>
        <v/>
      </c>
      <c r="Q401" s="2" t="str">
        <f>IFERROR(IF(AND(O401&lt;&gt;"",N401&lt;&gt;"",VLOOKUP(I401,[1]data!$A$2:$C$100,3,0)&gt;=1),VLOOKUP(I401,[1]data!$A$2:$C$100,3,0),P401/M401),"")</f>
        <v/>
      </c>
      <c r="R401" s="9" t="str">
        <f>IFERROR(IF(AND(O401&lt;&gt;"",VLOOKUP(I401,[1]data!$A$2:$C$100,3,0)&gt;=1),VLOOKUP(I401,[1]data!$A$2:$C$100,3,0)+O401,""),"")</f>
        <v/>
      </c>
      <c r="S401" t="e">
        <f>MAX(INDEX(($I$3:I400=I401)*($R$3:R400),0))</f>
        <v>#VALUE!</v>
      </c>
    </row>
    <row r="402" spans="2:19" x14ac:dyDescent="0.25">
      <c r="B402" s="8" t="str">
        <f>IFERROR(VLOOKUP(A402,[1]data!$D$2:$E$10,2,0),"")</f>
        <v/>
      </c>
      <c r="D402" s="1" t="str">
        <f>IFERROR(VLOOKUP(C402,[1]data!$F$2:$G$10,2,0),"")</f>
        <v/>
      </c>
      <c r="F402" s="9" t="str">
        <f t="shared" si="18"/>
        <v/>
      </c>
      <c r="G402" s="9" t="str">
        <f t="shared" si="19"/>
        <v/>
      </c>
      <c r="J402" s="8" t="str">
        <f>IFERROR(VLOOKUP(I402,[1]data!$A$2:$B$100,2,0),"")</f>
        <v/>
      </c>
      <c r="N402" s="9" t="str">
        <f>IF(I401&lt;&gt;"",IF(MAX(INDEX(($I$3:I401=I402)*($O$3:O401),0))=0,"",MAX(INDEX(($I$3:I401=I402)*($O$3:O401),0))),"")</f>
        <v/>
      </c>
      <c r="P402" s="9" t="str">
        <f t="shared" si="20"/>
        <v/>
      </c>
      <c r="Q402" s="2" t="str">
        <f>IFERROR(IF(AND(O402&lt;&gt;"",N402&lt;&gt;"",VLOOKUP(I402,[1]data!$A$2:$C$100,3,0)&gt;=1),VLOOKUP(I402,[1]data!$A$2:$C$100,3,0),P402/M402),"")</f>
        <v/>
      </c>
      <c r="R402" s="9" t="str">
        <f>IFERROR(IF(AND(O402&lt;&gt;"",VLOOKUP(I402,[1]data!$A$2:$C$100,3,0)&gt;=1),VLOOKUP(I402,[1]data!$A$2:$C$100,3,0)+O402,""),"")</f>
        <v/>
      </c>
      <c r="S402" t="e">
        <f>MAX(INDEX(($I$3:I401=I402)*($R$3:R401),0))</f>
        <v>#VALUE!</v>
      </c>
    </row>
    <row r="403" spans="2:19" x14ac:dyDescent="0.25">
      <c r="B403" s="8" t="str">
        <f>IFERROR(VLOOKUP(A403,[1]data!$D$2:$E$10,2,0),"")</f>
        <v/>
      </c>
      <c r="D403" s="1" t="str">
        <f>IFERROR(VLOOKUP(C403,[1]data!$F$2:$G$10,2,0),"")</f>
        <v/>
      </c>
      <c r="F403" s="9" t="str">
        <f t="shared" si="18"/>
        <v/>
      </c>
      <c r="G403" s="9" t="str">
        <f t="shared" si="19"/>
        <v/>
      </c>
      <c r="J403" s="8" t="str">
        <f>IFERROR(VLOOKUP(I403,[1]data!$A$2:$B$100,2,0),"")</f>
        <v/>
      </c>
      <c r="N403" s="9" t="str">
        <f>IF(I402&lt;&gt;"",IF(MAX(INDEX(($I$3:I402=I403)*($O$3:O402),0))=0,"",MAX(INDEX(($I$3:I402=I403)*($O$3:O402),0))),"")</f>
        <v/>
      </c>
      <c r="P403" s="9" t="str">
        <f t="shared" si="20"/>
        <v/>
      </c>
      <c r="Q403" s="2" t="str">
        <f>IFERROR(IF(AND(O403&lt;&gt;"",N403&lt;&gt;"",VLOOKUP(I403,[1]data!$A$2:$C$100,3,0)&gt;=1),VLOOKUP(I403,[1]data!$A$2:$C$100,3,0),P403/M403),"")</f>
        <v/>
      </c>
      <c r="R403" s="9" t="str">
        <f>IFERROR(IF(AND(O403&lt;&gt;"",VLOOKUP(I403,[1]data!$A$2:$C$100,3,0)&gt;=1),VLOOKUP(I403,[1]data!$A$2:$C$100,3,0)+O403,""),"")</f>
        <v/>
      </c>
      <c r="S403" t="e">
        <f>MAX(INDEX(($I$3:I402=I403)*($R$3:R402),0))</f>
        <v>#VALUE!</v>
      </c>
    </row>
    <row r="404" spans="2:19" x14ac:dyDescent="0.25">
      <c r="B404" s="8" t="str">
        <f>IFERROR(VLOOKUP(A404,[1]data!$D$2:$E$10,2,0),"")</f>
        <v/>
      </c>
      <c r="D404" s="1" t="str">
        <f>IFERROR(VLOOKUP(C404,[1]data!$F$2:$G$10,2,0),"")</f>
        <v/>
      </c>
      <c r="F404" s="9" t="str">
        <f t="shared" si="18"/>
        <v/>
      </c>
      <c r="G404" s="9" t="str">
        <f t="shared" si="19"/>
        <v/>
      </c>
      <c r="J404" s="8" t="str">
        <f>IFERROR(VLOOKUP(I404,[1]data!$A$2:$B$100,2,0),"")</f>
        <v/>
      </c>
      <c r="N404" s="9" t="str">
        <f>IF(I403&lt;&gt;"",IF(MAX(INDEX(($I$3:I403=I404)*($O$3:O403),0))=0,"",MAX(INDEX(($I$3:I403=I404)*($O$3:O403),0))),"")</f>
        <v/>
      </c>
      <c r="P404" s="9" t="str">
        <f t="shared" si="20"/>
        <v/>
      </c>
      <c r="Q404" s="2" t="str">
        <f>IFERROR(IF(AND(O404&lt;&gt;"",N404&lt;&gt;"",VLOOKUP(I404,[1]data!$A$2:$C$100,3,0)&gt;=1),VLOOKUP(I404,[1]data!$A$2:$C$100,3,0),P404/M404),"")</f>
        <v/>
      </c>
      <c r="R404" s="9" t="str">
        <f>IFERROR(IF(AND(O404&lt;&gt;"",VLOOKUP(I404,[1]data!$A$2:$C$100,3,0)&gt;=1),VLOOKUP(I404,[1]data!$A$2:$C$100,3,0)+O404,""),"")</f>
        <v/>
      </c>
      <c r="S404" t="e">
        <f>MAX(INDEX(($I$3:I403=I404)*($R$3:R403),0))</f>
        <v>#VALUE!</v>
      </c>
    </row>
    <row r="405" spans="2:19" x14ac:dyDescent="0.25">
      <c r="B405" s="8" t="str">
        <f>IFERROR(VLOOKUP(A405,[1]data!$D$2:$E$10,2,0),"")</f>
        <v/>
      </c>
      <c r="D405" s="1" t="str">
        <f>IFERROR(VLOOKUP(C405,[1]data!$F$2:$G$10,2,0),"")</f>
        <v/>
      </c>
      <c r="F405" s="9" t="str">
        <f t="shared" si="18"/>
        <v/>
      </c>
      <c r="G405" s="9" t="str">
        <f t="shared" si="19"/>
        <v/>
      </c>
      <c r="J405" s="8" t="str">
        <f>IFERROR(VLOOKUP(I405,[1]data!$A$2:$B$100,2,0),"")</f>
        <v/>
      </c>
      <c r="N405" s="9" t="str">
        <f>IF(I404&lt;&gt;"",IF(MAX(INDEX(($I$3:I404=I405)*($O$3:O404),0))=0,"",MAX(INDEX(($I$3:I404=I405)*($O$3:O404),0))),"")</f>
        <v/>
      </c>
      <c r="P405" s="9" t="str">
        <f t="shared" si="20"/>
        <v/>
      </c>
      <c r="Q405" s="2" t="str">
        <f>IFERROR(IF(AND(O405&lt;&gt;"",N405&lt;&gt;"",VLOOKUP(I405,[1]data!$A$2:$C$100,3,0)&gt;=1),VLOOKUP(I405,[1]data!$A$2:$C$100,3,0),P405/M405),"")</f>
        <v/>
      </c>
      <c r="R405" s="9" t="str">
        <f>IFERROR(IF(AND(O405&lt;&gt;"",VLOOKUP(I405,[1]data!$A$2:$C$100,3,0)&gt;=1),VLOOKUP(I405,[1]data!$A$2:$C$100,3,0)+O405,""),"")</f>
        <v/>
      </c>
      <c r="S405" t="e">
        <f>MAX(INDEX(($I$3:I404=I405)*($R$3:R404),0))</f>
        <v>#VALUE!</v>
      </c>
    </row>
    <row r="406" spans="2:19" x14ac:dyDescent="0.25">
      <c r="B406" s="8" t="str">
        <f>IFERROR(VLOOKUP(A406,[1]data!$D$2:$E$10,2,0),"")</f>
        <v/>
      </c>
      <c r="D406" s="1" t="str">
        <f>IFERROR(VLOOKUP(C406,[1]data!$F$2:$G$10,2,0),"")</f>
        <v/>
      </c>
      <c r="F406" s="9" t="str">
        <f t="shared" si="18"/>
        <v/>
      </c>
      <c r="G406" s="9" t="str">
        <f t="shared" si="19"/>
        <v/>
      </c>
      <c r="J406" s="8" t="str">
        <f>IFERROR(VLOOKUP(I406,[1]data!$A$2:$B$100,2,0),"")</f>
        <v/>
      </c>
      <c r="N406" s="9" t="str">
        <f>IF(I405&lt;&gt;"",IF(MAX(INDEX(($I$3:I405=I406)*($O$3:O405),0))=0,"",MAX(INDEX(($I$3:I405=I406)*($O$3:O405),0))),"")</f>
        <v/>
      </c>
      <c r="P406" s="9" t="str">
        <f t="shared" si="20"/>
        <v/>
      </c>
      <c r="Q406" s="2" t="str">
        <f>IFERROR(IF(AND(O406&lt;&gt;"",N406&lt;&gt;"",VLOOKUP(I406,[1]data!$A$2:$C$100,3,0)&gt;=1),VLOOKUP(I406,[1]data!$A$2:$C$100,3,0),P406/M406),"")</f>
        <v/>
      </c>
      <c r="R406" s="9" t="str">
        <f>IFERROR(IF(AND(O406&lt;&gt;"",VLOOKUP(I406,[1]data!$A$2:$C$100,3,0)&gt;=1),VLOOKUP(I406,[1]data!$A$2:$C$100,3,0)+O406,""),"")</f>
        <v/>
      </c>
      <c r="S406" t="e">
        <f>MAX(INDEX(($I$3:I405=I406)*($R$3:R405),0))</f>
        <v>#VALUE!</v>
      </c>
    </row>
    <row r="407" spans="2:19" x14ac:dyDescent="0.25">
      <c r="B407" s="8" t="str">
        <f>IFERROR(VLOOKUP(A407,[1]data!$D$2:$E$10,2,0),"")</f>
        <v/>
      </c>
      <c r="D407" s="1" t="str">
        <f>IFERROR(VLOOKUP(C407,[1]data!$F$2:$G$10,2,0),"")</f>
        <v/>
      </c>
      <c r="F407" s="9" t="str">
        <f t="shared" si="18"/>
        <v/>
      </c>
      <c r="G407" s="9" t="str">
        <f t="shared" si="19"/>
        <v/>
      </c>
      <c r="J407" s="8" t="str">
        <f>IFERROR(VLOOKUP(I407,[1]data!$A$2:$B$100,2,0),"")</f>
        <v/>
      </c>
      <c r="N407" s="9" t="str">
        <f>IF(I406&lt;&gt;"",IF(MAX(INDEX(($I$3:I406=I407)*($O$3:O406),0))=0,"",MAX(INDEX(($I$3:I406=I407)*($O$3:O406),0))),"")</f>
        <v/>
      </c>
      <c r="P407" s="9" t="str">
        <f t="shared" si="20"/>
        <v/>
      </c>
      <c r="Q407" s="2" t="str">
        <f>IFERROR(IF(AND(O407&lt;&gt;"",N407&lt;&gt;"",VLOOKUP(I407,[1]data!$A$2:$C$100,3,0)&gt;=1),VLOOKUP(I407,[1]data!$A$2:$C$100,3,0),P407/M407),"")</f>
        <v/>
      </c>
      <c r="R407" s="9" t="str">
        <f>IFERROR(IF(AND(O407&lt;&gt;"",VLOOKUP(I407,[1]data!$A$2:$C$100,3,0)&gt;=1),VLOOKUP(I407,[1]data!$A$2:$C$100,3,0)+O407,""),"")</f>
        <v/>
      </c>
      <c r="S407" t="e">
        <f>MAX(INDEX(($I$3:I406=I407)*($R$3:R406),0))</f>
        <v>#VALUE!</v>
      </c>
    </row>
    <row r="408" spans="2:19" x14ac:dyDescent="0.25">
      <c r="B408" s="8" t="str">
        <f>IFERROR(VLOOKUP(A408,[1]data!$D$2:$E$10,2,0),"")</f>
        <v/>
      </c>
      <c r="D408" s="1" t="str">
        <f>IFERROR(VLOOKUP(C408,[1]data!$F$2:$G$10,2,0),"")</f>
        <v/>
      </c>
      <c r="F408" s="9" t="str">
        <f t="shared" si="18"/>
        <v/>
      </c>
      <c r="G408" s="9" t="str">
        <f t="shared" si="19"/>
        <v/>
      </c>
      <c r="J408" s="8" t="str">
        <f>IFERROR(VLOOKUP(I408,[1]data!$A$2:$B$100,2,0),"")</f>
        <v/>
      </c>
      <c r="N408" s="9" t="str">
        <f>IF(I407&lt;&gt;"",IF(MAX(INDEX(($I$3:I407=I408)*($O$3:O407),0))=0,"",MAX(INDEX(($I$3:I407=I408)*($O$3:O407),0))),"")</f>
        <v/>
      </c>
      <c r="P408" s="9" t="str">
        <f t="shared" si="20"/>
        <v/>
      </c>
      <c r="Q408" s="2" t="str">
        <f>IFERROR(IF(AND(O408&lt;&gt;"",N408&lt;&gt;"",VLOOKUP(I408,[1]data!$A$2:$C$100,3,0)&gt;=1),VLOOKUP(I408,[1]data!$A$2:$C$100,3,0),P408/M408),"")</f>
        <v/>
      </c>
      <c r="R408" s="9" t="str">
        <f>IFERROR(IF(AND(O408&lt;&gt;"",VLOOKUP(I408,[1]data!$A$2:$C$100,3,0)&gt;=1),VLOOKUP(I408,[1]data!$A$2:$C$100,3,0)+O408,""),"")</f>
        <v/>
      </c>
      <c r="S408" t="e">
        <f>MAX(INDEX(($I$3:I407=I408)*($R$3:R407),0))</f>
        <v>#VALUE!</v>
      </c>
    </row>
    <row r="409" spans="2:19" x14ac:dyDescent="0.25">
      <c r="B409" s="8" t="str">
        <f>IFERROR(VLOOKUP(A409,[1]data!$D$2:$E$10,2,0),"")</f>
        <v/>
      </c>
      <c r="D409" s="1" t="str">
        <f>IFERROR(VLOOKUP(C409,[1]data!$F$2:$G$10,2,0),"")</f>
        <v/>
      </c>
      <c r="F409" s="9" t="str">
        <f t="shared" si="18"/>
        <v/>
      </c>
      <c r="G409" s="9" t="str">
        <f t="shared" si="19"/>
        <v/>
      </c>
      <c r="J409" s="8" t="str">
        <f>IFERROR(VLOOKUP(I409,[1]data!$A$2:$B$100,2,0),"")</f>
        <v/>
      </c>
      <c r="N409" s="9" t="str">
        <f>IF(I408&lt;&gt;"",IF(MAX(INDEX(($I$3:I408=I409)*($O$3:O408),0))=0,"",MAX(INDEX(($I$3:I408=I409)*($O$3:O408),0))),"")</f>
        <v/>
      </c>
      <c r="P409" s="9" t="str">
        <f t="shared" si="20"/>
        <v/>
      </c>
      <c r="Q409" s="2" t="str">
        <f>IFERROR(IF(AND(O409&lt;&gt;"",N409&lt;&gt;"",VLOOKUP(I409,[1]data!$A$2:$C$100,3,0)&gt;=1),VLOOKUP(I409,[1]data!$A$2:$C$100,3,0),P409/M409),"")</f>
        <v/>
      </c>
      <c r="R409" s="9" t="str">
        <f>IFERROR(IF(AND(O409&lt;&gt;"",VLOOKUP(I409,[1]data!$A$2:$C$100,3,0)&gt;=1),VLOOKUP(I409,[1]data!$A$2:$C$100,3,0)+O409,""),"")</f>
        <v/>
      </c>
      <c r="S409" t="e">
        <f>MAX(INDEX(($I$3:I408=I409)*($R$3:R408),0))</f>
        <v>#VALUE!</v>
      </c>
    </row>
    <row r="410" spans="2:19" x14ac:dyDescent="0.25">
      <c r="B410" s="8" t="str">
        <f>IFERROR(VLOOKUP(A410,[1]data!$D$2:$E$10,2,0),"")</f>
        <v/>
      </c>
      <c r="D410" s="1" t="str">
        <f>IFERROR(VLOOKUP(C410,[1]data!$F$2:$G$10,2,0),"")</f>
        <v/>
      </c>
      <c r="F410" s="9" t="str">
        <f t="shared" si="18"/>
        <v/>
      </c>
      <c r="G410" s="9" t="str">
        <f t="shared" si="19"/>
        <v/>
      </c>
      <c r="J410" s="8" t="str">
        <f>IFERROR(VLOOKUP(I410,[1]data!$A$2:$B$100,2,0),"")</f>
        <v/>
      </c>
      <c r="N410" s="9" t="str">
        <f>IF(I409&lt;&gt;"",IF(MAX(INDEX(($I$3:I409=I410)*($O$3:O409),0))=0,"",MAX(INDEX(($I$3:I409=I410)*($O$3:O409),0))),"")</f>
        <v/>
      </c>
      <c r="P410" s="9" t="str">
        <f t="shared" si="20"/>
        <v/>
      </c>
      <c r="Q410" s="2" t="str">
        <f>IFERROR(IF(AND(O410&lt;&gt;"",N410&lt;&gt;"",VLOOKUP(I410,[1]data!$A$2:$C$100,3,0)&gt;=1),VLOOKUP(I410,[1]data!$A$2:$C$100,3,0),P410/M410),"")</f>
        <v/>
      </c>
      <c r="R410" s="9" t="str">
        <f>IFERROR(IF(AND(O410&lt;&gt;"",VLOOKUP(I410,[1]data!$A$2:$C$100,3,0)&gt;=1),VLOOKUP(I410,[1]data!$A$2:$C$100,3,0)+O410,""),"")</f>
        <v/>
      </c>
      <c r="S410" t="e">
        <f>MAX(INDEX(($I$3:I409=I410)*($R$3:R409),0))</f>
        <v>#VALUE!</v>
      </c>
    </row>
    <row r="411" spans="2:19" x14ac:dyDescent="0.25">
      <c r="B411" s="8" t="str">
        <f>IFERROR(VLOOKUP(A411,[1]data!$D$2:$E$10,2,0),"")</f>
        <v/>
      </c>
      <c r="D411" s="1" t="str">
        <f>IFERROR(VLOOKUP(C411,[1]data!$F$2:$G$10,2,0),"")</f>
        <v/>
      </c>
      <c r="F411" s="9" t="str">
        <f t="shared" si="18"/>
        <v/>
      </c>
      <c r="G411" s="9" t="str">
        <f t="shared" si="19"/>
        <v/>
      </c>
      <c r="J411" s="8" t="str">
        <f>IFERROR(VLOOKUP(I411,[1]data!$A$2:$B$100,2,0),"")</f>
        <v/>
      </c>
      <c r="N411" s="9" t="str">
        <f>IF(I410&lt;&gt;"",IF(MAX(INDEX(($I$3:I410=I411)*($O$3:O410),0))=0,"",MAX(INDEX(($I$3:I410=I411)*($O$3:O410),0))),"")</f>
        <v/>
      </c>
      <c r="P411" s="9" t="str">
        <f t="shared" si="20"/>
        <v/>
      </c>
      <c r="Q411" s="2" t="str">
        <f>IFERROR(IF(AND(O411&lt;&gt;"",N411&lt;&gt;"",VLOOKUP(I411,[1]data!$A$2:$C$100,3,0)&gt;=1),VLOOKUP(I411,[1]data!$A$2:$C$100,3,0),P411/M411),"")</f>
        <v/>
      </c>
      <c r="R411" s="9" t="str">
        <f>IFERROR(IF(AND(O411&lt;&gt;"",VLOOKUP(I411,[1]data!$A$2:$C$100,3,0)&gt;=1),VLOOKUP(I411,[1]data!$A$2:$C$100,3,0)+O411,""),"")</f>
        <v/>
      </c>
      <c r="S411" t="e">
        <f>MAX(INDEX(($I$3:I410=I411)*($R$3:R410),0))</f>
        <v>#VALUE!</v>
      </c>
    </row>
    <row r="412" spans="2:19" x14ac:dyDescent="0.25">
      <c r="B412" s="8" t="str">
        <f>IFERROR(VLOOKUP(A412,[1]data!$D$2:$E$10,2,0),"")</f>
        <v/>
      </c>
      <c r="D412" s="1" t="str">
        <f>IFERROR(VLOOKUP(C412,[1]data!$F$2:$G$10,2,0),"")</f>
        <v/>
      </c>
      <c r="F412" s="9" t="str">
        <f t="shared" si="18"/>
        <v/>
      </c>
      <c r="G412" s="9" t="str">
        <f t="shared" si="19"/>
        <v/>
      </c>
      <c r="J412" s="8" t="str">
        <f>IFERROR(VLOOKUP(I412,[1]data!$A$2:$B$100,2,0),"")</f>
        <v/>
      </c>
      <c r="N412" s="9" t="str">
        <f>IF(I411&lt;&gt;"",IF(MAX(INDEX(($I$3:I411=I412)*($O$3:O411),0))=0,"",MAX(INDEX(($I$3:I411=I412)*($O$3:O411),0))),"")</f>
        <v/>
      </c>
      <c r="P412" s="9" t="str">
        <f t="shared" si="20"/>
        <v/>
      </c>
      <c r="Q412" s="2" t="str">
        <f>IFERROR(IF(AND(O412&lt;&gt;"",N412&lt;&gt;"",VLOOKUP(I412,[1]data!$A$2:$C$100,3,0)&gt;=1),VLOOKUP(I412,[1]data!$A$2:$C$100,3,0),P412/M412),"")</f>
        <v/>
      </c>
      <c r="R412" s="9" t="str">
        <f>IFERROR(IF(AND(O412&lt;&gt;"",VLOOKUP(I412,[1]data!$A$2:$C$100,3,0)&gt;=1),VLOOKUP(I412,[1]data!$A$2:$C$100,3,0)+O412,""),"")</f>
        <v/>
      </c>
      <c r="S412" t="e">
        <f>MAX(INDEX(($I$3:I411=I412)*($R$3:R411),0))</f>
        <v>#VALUE!</v>
      </c>
    </row>
    <row r="413" spans="2:19" x14ac:dyDescent="0.25">
      <c r="B413" s="8" t="str">
        <f>IFERROR(VLOOKUP(A413,[1]data!$D$2:$E$10,2,0),"")</f>
        <v/>
      </c>
      <c r="D413" s="1" t="str">
        <f>IFERROR(VLOOKUP(C413,[1]data!$F$2:$G$10,2,0),"")</f>
        <v/>
      </c>
      <c r="F413" s="9" t="str">
        <f t="shared" si="18"/>
        <v/>
      </c>
      <c r="G413" s="9" t="str">
        <f t="shared" si="19"/>
        <v/>
      </c>
      <c r="J413" s="8" t="str">
        <f>IFERROR(VLOOKUP(I413,[1]data!$A$2:$B$100,2,0),"")</f>
        <v/>
      </c>
      <c r="N413" s="9" t="str">
        <f>IF(I412&lt;&gt;"",IF(MAX(INDEX(($I$3:I412=I413)*($O$3:O412),0))=0,"",MAX(INDEX(($I$3:I412=I413)*($O$3:O412),0))),"")</f>
        <v/>
      </c>
      <c r="P413" s="9" t="str">
        <f t="shared" si="20"/>
        <v/>
      </c>
      <c r="Q413" s="2" t="str">
        <f>IFERROR(IF(AND(O413&lt;&gt;"",N413&lt;&gt;"",VLOOKUP(I413,[1]data!$A$2:$C$100,3,0)&gt;=1),VLOOKUP(I413,[1]data!$A$2:$C$100,3,0),P413/M413),"")</f>
        <v/>
      </c>
      <c r="R413" s="9" t="str">
        <f>IFERROR(IF(AND(O413&lt;&gt;"",VLOOKUP(I413,[1]data!$A$2:$C$100,3,0)&gt;=1),VLOOKUP(I413,[1]data!$A$2:$C$100,3,0)+O413,""),"")</f>
        <v/>
      </c>
      <c r="S413" t="e">
        <f>MAX(INDEX(($I$3:I412=I413)*($R$3:R412),0))</f>
        <v>#VALUE!</v>
      </c>
    </row>
    <row r="414" spans="2:19" x14ac:dyDescent="0.25">
      <c r="B414" s="8" t="str">
        <f>IFERROR(VLOOKUP(A414,[1]data!$D$2:$E$10,2,0),"")</f>
        <v/>
      </c>
      <c r="D414" s="1" t="str">
        <f>IFERROR(VLOOKUP(C414,[1]data!$F$2:$G$10,2,0),"")</f>
        <v/>
      </c>
      <c r="F414" s="9" t="str">
        <f t="shared" si="18"/>
        <v/>
      </c>
      <c r="G414" s="9" t="str">
        <f t="shared" si="19"/>
        <v/>
      </c>
      <c r="J414" s="8" t="str">
        <f>IFERROR(VLOOKUP(I414,[1]data!$A$2:$B$100,2,0),"")</f>
        <v/>
      </c>
      <c r="N414" s="9" t="str">
        <f>IF(I413&lt;&gt;"",IF(MAX(INDEX(($I$3:I413=I414)*($O$3:O413),0))=0,"",MAX(INDEX(($I$3:I413=I414)*($O$3:O413),0))),"")</f>
        <v/>
      </c>
      <c r="P414" s="9" t="str">
        <f t="shared" si="20"/>
        <v/>
      </c>
      <c r="Q414" s="2" t="str">
        <f>IFERROR(IF(AND(O414&lt;&gt;"",N414&lt;&gt;"",VLOOKUP(I414,[1]data!$A$2:$C$100,3,0)&gt;=1),VLOOKUP(I414,[1]data!$A$2:$C$100,3,0),P414/M414),"")</f>
        <v/>
      </c>
      <c r="R414" s="9" t="str">
        <f>IFERROR(IF(AND(O414&lt;&gt;"",VLOOKUP(I414,[1]data!$A$2:$C$100,3,0)&gt;=1),VLOOKUP(I414,[1]data!$A$2:$C$100,3,0)+O414,""),"")</f>
        <v/>
      </c>
      <c r="S414" t="e">
        <f>MAX(INDEX(($I$3:I413=I414)*($R$3:R413),0))</f>
        <v>#VALUE!</v>
      </c>
    </row>
    <row r="415" spans="2:19" x14ac:dyDescent="0.25">
      <c r="B415" s="8" t="str">
        <f>IFERROR(VLOOKUP(A415,[1]data!$D$2:$E$10,2,0),"")</f>
        <v/>
      </c>
      <c r="D415" s="1" t="str">
        <f>IFERROR(VLOOKUP(C415,[1]data!$F$2:$G$10,2,0),"")</f>
        <v/>
      </c>
      <c r="F415" s="9" t="str">
        <f t="shared" si="18"/>
        <v/>
      </c>
      <c r="G415" s="9" t="str">
        <f t="shared" si="19"/>
        <v/>
      </c>
      <c r="J415" s="8" t="str">
        <f>IFERROR(VLOOKUP(I415,[1]data!$A$2:$B$100,2,0),"")</f>
        <v/>
      </c>
      <c r="N415" s="9" t="str">
        <f>IF(I414&lt;&gt;"",IF(MAX(INDEX(($I$3:I414=I415)*($O$3:O414),0))=0,"",MAX(INDEX(($I$3:I414=I415)*($O$3:O414),0))),"")</f>
        <v/>
      </c>
      <c r="P415" s="9" t="str">
        <f t="shared" si="20"/>
        <v/>
      </c>
      <c r="Q415" s="2" t="str">
        <f>IFERROR(IF(AND(O415&lt;&gt;"",N415&lt;&gt;"",VLOOKUP(I415,[1]data!$A$2:$C$100,3,0)&gt;=1),VLOOKUP(I415,[1]data!$A$2:$C$100,3,0),P415/M415),"")</f>
        <v/>
      </c>
      <c r="R415" s="9" t="str">
        <f>IFERROR(IF(AND(O415&lt;&gt;"",VLOOKUP(I415,[1]data!$A$2:$C$100,3,0)&gt;=1),VLOOKUP(I415,[1]data!$A$2:$C$100,3,0)+O415,""),"")</f>
        <v/>
      </c>
      <c r="S415" t="e">
        <f>MAX(INDEX(($I$3:I414=I415)*($R$3:R414),0))</f>
        <v>#VALUE!</v>
      </c>
    </row>
    <row r="416" spans="2:19" x14ac:dyDescent="0.25">
      <c r="B416" s="8" t="str">
        <f>IFERROR(VLOOKUP(A416,[1]data!$D$2:$E$10,2,0),"")</f>
        <v/>
      </c>
      <c r="D416" s="1" t="str">
        <f>IFERROR(VLOOKUP(C416,[1]data!$F$2:$G$10,2,0),"")</f>
        <v/>
      </c>
      <c r="F416" s="9" t="str">
        <f t="shared" si="18"/>
        <v/>
      </c>
      <c r="G416" s="9" t="str">
        <f t="shared" si="19"/>
        <v/>
      </c>
      <c r="J416" s="8" t="str">
        <f>IFERROR(VLOOKUP(I416,[1]data!$A$2:$B$100,2,0),"")</f>
        <v/>
      </c>
      <c r="N416" s="9" t="str">
        <f>IF(I415&lt;&gt;"",IF(MAX(INDEX(($I$3:I415=I416)*($O$3:O415),0))=0,"",MAX(INDEX(($I$3:I415=I416)*($O$3:O415),0))),"")</f>
        <v/>
      </c>
      <c r="P416" s="9" t="str">
        <f t="shared" si="20"/>
        <v/>
      </c>
      <c r="Q416" s="2" t="str">
        <f>IFERROR(IF(AND(O416&lt;&gt;"",N416&lt;&gt;"",VLOOKUP(I416,[1]data!$A$2:$C$100,3,0)&gt;=1),VLOOKUP(I416,[1]data!$A$2:$C$100,3,0),P416/M416),"")</f>
        <v/>
      </c>
      <c r="R416" s="9" t="str">
        <f>IFERROR(IF(AND(O416&lt;&gt;"",VLOOKUP(I416,[1]data!$A$2:$C$100,3,0)&gt;=1),VLOOKUP(I416,[1]data!$A$2:$C$100,3,0)+O416,""),"")</f>
        <v/>
      </c>
      <c r="S416" t="e">
        <f>MAX(INDEX(($I$3:I415=I416)*($R$3:R415),0))</f>
        <v>#VALUE!</v>
      </c>
    </row>
    <row r="417" spans="2:19" x14ac:dyDescent="0.25">
      <c r="B417" s="8" t="str">
        <f>IFERROR(VLOOKUP(A417,[1]data!$D$2:$E$10,2,0),"")</f>
        <v/>
      </c>
      <c r="D417" s="1" t="str">
        <f>IFERROR(VLOOKUP(C417,[1]data!$F$2:$G$10,2,0),"")</f>
        <v/>
      </c>
      <c r="F417" s="9" t="str">
        <f t="shared" si="18"/>
        <v/>
      </c>
      <c r="G417" s="9" t="str">
        <f t="shared" si="19"/>
        <v/>
      </c>
      <c r="J417" s="8" t="str">
        <f>IFERROR(VLOOKUP(I417,[1]data!$A$2:$B$100,2,0),"")</f>
        <v/>
      </c>
      <c r="N417" s="9" t="str">
        <f>IF(I416&lt;&gt;"",IF(MAX(INDEX(($I$3:I416=I417)*($O$3:O416),0))=0,"",MAX(INDEX(($I$3:I416=I417)*($O$3:O416),0))),"")</f>
        <v/>
      </c>
      <c r="P417" s="9" t="str">
        <f t="shared" si="20"/>
        <v/>
      </c>
      <c r="Q417" s="2" t="str">
        <f>IFERROR(IF(AND(O417&lt;&gt;"",N417&lt;&gt;"",VLOOKUP(I417,[1]data!$A$2:$C$100,3,0)&gt;=1),VLOOKUP(I417,[1]data!$A$2:$C$100,3,0),P417/M417),"")</f>
        <v/>
      </c>
      <c r="R417" s="9" t="str">
        <f>IFERROR(IF(AND(O417&lt;&gt;"",VLOOKUP(I417,[1]data!$A$2:$C$100,3,0)&gt;=1),VLOOKUP(I417,[1]data!$A$2:$C$100,3,0)+O417,""),"")</f>
        <v/>
      </c>
      <c r="S417" t="e">
        <f>MAX(INDEX(($I$3:I416=I417)*($R$3:R416),0))</f>
        <v>#VALUE!</v>
      </c>
    </row>
    <row r="418" spans="2:19" x14ac:dyDescent="0.25">
      <c r="B418" s="8" t="str">
        <f>IFERROR(VLOOKUP(A418,[1]data!$D$2:$E$10,2,0),"")</f>
        <v/>
      </c>
      <c r="D418" s="1" t="str">
        <f>IFERROR(VLOOKUP(C418,[1]data!$F$2:$G$10,2,0),"")</f>
        <v/>
      </c>
      <c r="F418" s="9" t="str">
        <f t="shared" si="18"/>
        <v/>
      </c>
      <c r="G418" s="9" t="str">
        <f t="shared" si="19"/>
        <v/>
      </c>
      <c r="J418" s="8" t="str">
        <f>IFERROR(VLOOKUP(I418,[1]data!$A$2:$B$100,2,0),"")</f>
        <v/>
      </c>
      <c r="N418" s="9" t="str">
        <f>IF(I417&lt;&gt;"",IF(MAX(INDEX(($I$3:I417=I418)*($O$3:O417),0))=0,"",MAX(INDEX(($I$3:I417=I418)*($O$3:O417),0))),"")</f>
        <v/>
      </c>
      <c r="P418" s="9" t="str">
        <f t="shared" si="20"/>
        <v/>
      </c>
      <c r="Q418" s="2" t="str">
        <f>IFERROR(IF(AND(O418&lt;&gt;"",N418&lt;&gt;"",VLOOKUP(I418,[1]data!$A$2:$C$100,3,0)&gt;=1),VLOOKUP(I418,[1]data!$A$2:$C$100,3,0),P418/M418),"")</f>
        <v/>
      </c>
      <c r="R418" s="9" t="str">
        <f>IFERROR(IF(AND(O418&lt;&gt;"",VLOOKUP(I418,[1]data!$A$2:$C$100,3,0)&gt;=1),VLOOKUP(I418,[1]data!$A$2:$C$100,3,0)+O418,""),"")</f>
        <v/>
      </c>
      <c r="S418" t="e">
        <f>MAX(INDEX(($I$3:I417=I418)*($R$3:R417),0))</f>
        <v>#VALUE!</v>
      </c>
    </row>
    <row r="419" spans="2:19" x14ac:dyDescent="0.25">
      <c r="B419" s="8" t="str">
        <f>IFERROR(VLOOKUP(A419,[1]data!$D$2:$E$10,2,0),"")</f>
        <v/>
      </c>
      <c r="D419" s="1" t="str">
        <f>IFERROR(VLOOKUP(C419,[1]data!$F$2:$G$10,2,0),"")</f>
        <v/>
      </c>
      <c r="F419" s="9" t="str">
        <f t="shared" si="18"/>
        <v/>
      </c>
      <c r="G419" s="9" t="str">
        <f t="shared" si="19"/>
        <v/>
      </c>
      <c r="J419" s="8" t="str">
        <f>IFERROR(VLOOKUP(I419,[1]data!$A$2:$B$100,2,0),"")</f>
        <v/>
      </c>
      <c r="N419" s="9" t="str">
        <f>IF(I418&lt;&gt;"",IF(MAX(INDEX(($I$3:I418=I419)*($O$3:O418),0))=0,"",MAX(INDEX(($I$3:I418=I419)*($O$3:O418),0))),"")</f>
        <v/>
      </c>
      <c r="P419" s="9" t="str">
        <f t="shared" si="20"/>
        <v/>
      </c>
      <c r="Q419" s="2" t="str">
        <f>IFERROR(IF(AND(O419&lt;&gt;"",N419&lt;&gt;"",VLOOKUP(I419,[1]data!$A$2:$C$100,3,0)&gt;=1),VLOOKUP(I419,[1]data!$A$2:$C$100,3,0),P419/M419),"")</f>
        <v/>
      </c>
      <c r="R419" s="9" t="str">
        <f>IFERROR(IF(AND(O419&lt;&gt;"",VLOOKUP(I419,[1]data!$A$2:$C$100,3,0)&gt;=1),VLOOKUP(I419,[1]data!$A$2:$C$100,3,0)+O419,""),"")</f>
        <v/>
      </c>
      <c r="S419" t="e">
        <f>MAX(INDEX(($I$3:I418=I419)*($R$3:R418),0))</f>
        <v>#VALUE!</v>
      </c>
    </row>
    <row r="420" spans="2:19" x14ac:dyDescent="0.25">
      <c r="B420" s="8" t="str">
        <f>IFERROR(VLOOKUP(A420,[1]data!$D$2:$E$10,2,0),"")</f>
        <v/>
      </c>
      <c r="D420" s="1" t="str">
        <f>IFERROR(VLOOKUP(C420,[1]data!$F$2:$G$10,2,0),"")</f>
        <v/>
      </c>
      <c r="F420" s="9" t="str">
        <f t="shared" si="18"/>
        <v/>
      </c>
      <c r="G420" s="9" t="str">
        <f t="shared" si="19"/>
        <v/>
      </c>
      <c r="J420" s="8" t="str">
        <f>IFERROR(VLOOKUP(I420,[1]data!$A$2:$B$100,2,0),"")</f>
        <v/>
      </c>
      <c r="N420" s="9" t="str">
        <f>IF(I419&lt;&gt;"",IF(MAX(INDEX(($I$3:I419=I420)*($O$3:O419),0))=0,"",MAX(INDEX(($I$3:I419=I420)*($O$3:O419),0))),"")</f>
        <v/>
      </c>
      <c r="P420" s="9" t="str">
        <f t="shared" si="20"/>
        <v/>
      </c>
      <c r="Q420" s="2" t="str">
        <f>IFERROR(IF(AND(O420&lt;&gt;"",N420&lt;&gt;"",VLOOKUP(I420,[1]data!$A$2:$C$100,3,0)&gt;=1),VLOOKUP(I420,[1]data!$A$2:$C$100,3,0),P420/M420),"")</f>
        <v/>
      </c>
      <c r="R420" s="9" t="str">
        <f>IFERROR(IF(AND(O420&lt;&gt;"",VLOOKUP(I420,[1]data!$A$2:$C$100,3,0)&gt;=1),VLOOKUP(I420,[1]data!$A$2:$C$100,3,0)+O420,""),"")</f>
        <v/>
      </c>
      <c r="S420" t="e">
        <f>MAX(INDEX(($I$3:I419=I420)*($R$3:R419),0))</f>
        <v>#VALUE!</v>
      </c>
    </row>
    <row r="421" spans="2:19" x14ac:dyDescent="0.25">
      <c r="B421" s="8" t="str">
        <f>IFERROR(VLOOKUP(A421,[1]data!$D$2:$E$10,2,0),"")</f>
        <v/>
      </c>
      <c r="D421" s="1" t="str">
        <f>IFERROR(VLOOKUP(C421,[1]data!$F$2:$G$10,2,0),"")</f>
        <v/>
      </c>
      <c r="F421" s="9" t="str">
        <f t="shared" si="18"/>
        <v/>
      </c>
      <c r="G421" s="9" t="str">
        <f t="shared" si="19"/>
        <v/>
      </c>
      <c r="J421" s="8" t="str">
        <f>IFERROR(VLOOKUP(I421,[1]data!$A$2:$B$100,2,0),"")</f>
        <v/>
      </c>
      <c r="N421" s="9" t="str">
        <f>IF(I420&lt;&gt;"",IF(MAX(INDEX(($I$3:I420=I421)*($O$3:O420),0))=0,"",MAX(INDEX(($I$3:I420=I421)*($O$3:O420),0))),"")</f>
        <v/>
      </c>
      <c r="P421" s="9" t="str">
        <f t="shared" si="20"/>
        <v/>
      </c>
      <c r="Q421" s="2" t="str">
        <f>IFERROR(IF(AND(O421&lt;&gt;"",N421&lt;&gt;"",VLOOKUP(I421,[1]data!$A$2:$C$100,3,0)&gt;=1),VLOOKUP(I421,[1]data!$A$2:$C$100,3,0),P421/M421),"")</f>
        <v/>
      </c>
      <c r="R421" s="9" t="str">
        <f>IFERROR(IF(AND(O421&lt;&gt;"",VLOOKUP(I421,[1]data!$A$2:$C$100,3,0)&gt;=1),VLOOKUP(I421,[1]data!$A$2:$C$100,3,0)+O421,""),"")</f>
        <v/>
      </c>
      <c r="S421" t="e">
        <f>MAX(INDEX(($I$3:I420=I421)*($R$3:R420),0))</f>
        <v>#VALUE!</v>
      </c>
    </row>
    <row r="422" spans="2:19" x14ac:dyDescent="0.25">
      <c r="B422" s="8" t="str">
        <f>IFERROR(VLOOKUP(A422,[1]data!$D$2:$E$10,2,0),"")</f>
        <v/>
      </c>
      <c r="D422" s="1" t="str">
        <f>IFERROR(VLOOKUP(C422,[1]data!$F$2:$G$10,2,0),"")</f>
        <v/>
      </c>
      <c r="F422" s="9" t="str">
        <f t="shared" si="18"/>
        <v/>
      </c>
      <c r="G422" s="9" t="str">
        <f t="shared" si="19"/>
        <v/>
      </c>
      <c r="J422" s="8" t="str">
        <f>IFERROR(VLOOKUP(I422,[1]data!$A$2:$B$100,2,0),"")</f>
        <v/>
      </c>
      <c r="N422" s="9" t="str">
        <f>IF(I421&lt;&gt;"",IF(MAX(INDEX(($I$3:I421=I422)*($O$3:O421),0))=0,"",MAX(INDEX(($I$3:I421=I422)*($O$3:O421),0))),"")</f>
        <v/>
      </c>
      <c r="P422" s="9" t="str">
        <f t="shared" si="20"/>
        <v/>
      </c>
      <c r="Q422" s="2" t="str">
        <f>IFERROR(IF(AND(O422&lt;&gt;"",N422&lt;&gt;"",VLOOKUP(I422,[1]data!$A$2:$C$100,3,0)&gt;=1),VLOOKUP(I422,[1]data!$A$2:$C$100,3,0),P422/M422),"")</f>
        <v/>
      </c>
      <c r="R422" s="9" t="str">
        <f>IFERROR(IF(AND(O422&lt;&gt;"",VLOOKUP(I422,[1]data!$A$2:$C$100,3,0)&gt;=1),VLOOKUP(I422,[1]data!$A$2:$C$100,3,0)+O422,""),"")</f>
        <v/>
      </c>
      <c r="S422" t="e">
        <f>MAX(INDEX(($I$3:I421=I422)*($R$3:R421),0))</f>
        <v>#VALUE!</v>
      </c>
    </row>
    <row r="423" spans="2:19" x14ac:dyDescent="0.25">
      <c r="B423" s="8" t="str">
        <f>IFERROR(VLOOKUP(A423,[1]data!$D$2:$E$10,2,0),"")</f>
        <v/>
      </c>
      <c r="D423" s="1" t="str">
        <f>IFERROR(VLOOKUP(C423,[1]data!$F$2:$G$10,2,0),"")</f>
        <v/>
      </c>
      <c r="F423" s="9" t="str">
        <f t="shared" si="18"/>
        <v/>
      </c>
      <c r="G423" s="9" t="str">
        <f t="shared" si="19"/>
        <v/>
      </c>
      <c r="J423" s="8" t="str">
        <f>IFERROR(VLOOKUP(I423,[1]data!$A$2:$B$100,2,0),"")</f>
        <v/>
      </c>
      <c r="N423" s="9" t="str">
        <f>IF(I422&lt;&gt;"",IF(MAX(INDEX(($I$3:I422=I423)*($O$3:O422),0))=0,"",MAX(INDEX(($I$3:I422=I423)*($O$3:O422),0))),"")</f>
        <v/>
      </c>
      <c r="P423" s="9" t="str">
        <f t="shared" si="20"/>
        <v/>
      </c>
      <c r="Q423" s="2" t="str">
        <f>IFERROR(IF(AND(O423&lt;&gt;"",N423&lt;&gt;"",VLOOKUP(I423,[1]data!$A$2:$C$100,3,0)&gt;=1),VLOOKUP(I423,[1]data!$A$2:$C$100,3,0),P423/M423),"")</f>
        <v/>
      </c>
      <c r="R423" s="9" t="str">
        <f>IFERROR(IF(AND(O423&lt;&gt;"",VLOOKUP(I423,[1]data!$A$2:$C$100,3,0)&gt;=1),VLOOKUP(I423,[1]data!$A$2:$C$100,3,0)+O423,""),"")</f>
        <v/>
      </c>
      <c r="S423" t="e">
        <f>MAX(INDEX(($I$3:I422=I423)*($R$3:R422),0))</f>
        <v>#VALUE!</v>
      </c>
    </row>
    <row r="424" spans="2:19" x14ac:dyDescent="0.25">
      <c r="B424" s="8" t="str">
        <f>IFERROR(VLOOKUP(A424,[1]data!$D$2:$E$10,2,0),"")</f>
        <v/>
      </c>
      <c r="D424" s="1" t="str">
        <f>IFERROR(VLOOKUP(C424,[1]data!$F$2:$G$10,2,0),"")</f>
        <v/>
      </c>
      <c r="F424" s="9" t="str">
        <f t="shared" si="18"/>
        <v/>
      </c>
      <c r="G424" s="9" t="str">
        <f t="shared" si="19"/>
        <v/>
      </c>
      <c r="J424" s="8" t="str">
        <f>IFERROR(VLOOKUP(I424,[1]data!$A$2:$B$100,2,0),"")</f>
        <v/>
      </c>
      <c r="N424" s="9" t="str">
        <f>IF(I423&lt;&gt;"",IF(MAX(INDEX(($I$3:I423=I424)*($O$3:O423),0))=0,"",MAX(INDEX(($I$3:I423=I424)*($O$3:O423),0))),"")</f>
        <v/>
      </c>
      <c r="P424" s="9" t="str">
        <f t="shared" si="20"/>
        <v/>
      </c>
      <c r="Q424" s="2" t="str">
        <f>IFERROR(IF(AND(O424&lt;&gt;"",N424&lt;&gt;"",VLOOKUP(I424,[1]data!$A$2:$C$100,3,0)&gt;=1),VLOOKUP(I424,[1]data!$A$2:$C$100,3,0),P424/M424),"")</f>
        <v/>
      </c>
      <c r="R424" s="9" t="str">
        <f>IFERROR(IF(AND(O424&lt;&gt;"",VLOOKUP(I424,[1]data!$A$2:$C$100,3,0)&gt;=1),VLOOKUP(I424,[1]data!$A$2:$C$100,3,0)+O424,""),"")</f>
        <v/>
      </c>
      <c r="S424" t="e">
        <f>MAX(INDEX(($I$3:I423=I424)*($R$3:R423),0))</f>
        <v>#VALUE!</v>
      </c>
    </row>
    <row r="425" spans="2:19" x14ac:dyDescent="0.25">
      <c r="B425" s="8" t="str">
        <f>IFERROR(VLOOKUP(A425,[1]data!$D$2:$E$10,2,0),"")</f>
        <v/>
      </c>
      <c r="D425" s="1" t="str">
        <f>IFERROR(VLOOKUP(C425,[1]data!$F$2:$G$10,2,0),"")</f>
        <v/>
      </c>
      <c r="F425" s="9" t="str">
        <f t="shared" si="18"/>
        <v/>
      </c>
      <c r="G425" s="9" t="str">
        <f t="shared" si="19"/>
        <v/>
      </c>
      <c r="J425" s="8" t="str">
        <f>IFERROR(VLOOKUP(I425,[1]data!$A$2:$B$100,2,0),"")</f>
        <v/>
      </c>
      <c r="N425" s="9" t="str">
        <f>IF(I424&lt;&gt;"",IF(MAX(INDEX(($I$3:I424=I425)*($O$3:O424),0))=0,"",MAX(INDEX(($I$3:I424=I425)*($O$3:O424),0))),"")</f>
        <v/>
      </c>
      <c r="P425" s="9" t="str">
        <f t="shared" si="20"/>
        <v/>
      </c>
      <c r="Q425" s="2" t="str">
        <f>IFERROR(IF(AND(O425&lt;&gt;"",N425&lt;&gt;"",VLOOKUP(I425,[1]data!$A$2:$C$100,3,0)&gt;=1),VLOOKUP(I425,[1]data!$A$2:$C$100,3,0),P425/M425),"")</f>
        <v/>
      </c>
      <c r="R425" s="9" t="str">
        <f>IFERROR(IF(AND(O425&lt;&gt;"",VLOOKUP(I425,[1]data!$A$2:$C$100,3,0)&gt;=1),VLOOKUP(I425,[1]data!$A$2:$C$100,3,0)+O425,""),"")</f>
        <v/>
      </c>
      <c r="S425" t="e">
        <f>MAX(INDEX(($I$3:I424=I425)*($R$3:R424),0))</f>
        <v>#VALUE!</v>
      </c>
    </row>
    <row r="426" spans="2:19" x14ac:dyDescent="0.25">
      <c r="B426" s="8" t="str">
        <f>IFERROR(VLOOKUP(A426,[1]data!$D$2:$E$10,2,0),"")</f>
        <v/>
      </c>
      <c r="D426" s="1" t="str">
        <f>IFERROR(VLOOKUP(C426,[1]data!$F$2:$G$10,2,0),"")</f>
        <v/>
      </c>
      <c r="F426" s="9" t="str">
        <f t="shared" si="18"/>
        <v/>
      </c>
      <c r="G426" s="9" t="str">
        <f t="shared" si="19"/>
        <v/>
      </c>
      <c r="J426" s="8" t="str">
        <f>IFERROR(VLOOKUP(I426,[1]data!$A$2:$B$100,2,0),"")</f>
        <v/>
      </c>
      <c r="N426" s="9" t="str">
        <f>IF(I425&lt;&gt;"",IF(MAX(INDEX(($I$3:I425=I426)*($O$3:O425),0))=0,"",MAX(INDEX(($I$3:I425=I426)*($O$3:O425),0))),"")</f>
        <v/>
      </c>
      <c r="P426" s="9" t="str">
        <f t="shared" si="20"/>
        <v/>
      </c>
      <c r="Q426" s="2" t="str">
        <f>IFERROR(IF(AND(O426&lt;&gt;"",N426&lt;&gt;"",VLOOKUP(I426,[1]data!$A$2:$C$100,3,0)&gt;=1),VLOOKUP(I426,[1]data!$A$2:$C$100,3,0),P426/M426),"")</f>
        <v/>
      </c>
      <c r="R426" s="9" t="str">
        <f>IFERROR(IF(AND(O426&lt;&gt;"",VLOOKUP(I426,[1]data!$A$2:$C$100,3,0)&gt;=1),VLOOKUP(I426,[1]data!$A$2:$C$100,3,0)+O426,""),"")</f>
        <v/>
      </c>
      <c r="S426" t="e">
        <f>MAX(INDEX(($I$3:I425=I426)*($R$3:R425),0))</f>
        <v>#VALUE!</v>
      </c>
    </row>
    <row r="427" spans="2:19" x14ac:dyDescent="0.25">
      <c r="B427" s="8" t="str">
        <f>IFERROR(VLOOKUP(A427,[1]data!$D$2:$E$10,2,0),"")</f>
        <v/>
      </c>
      <c r="D427" s="1" t="str">
        <f>IFERROR(VLOOKUP(C427,[1]data!$F$2:$G$10,2,0),"")</f>
        <v/>
      </c>
      <c r="F427" s="9" t="str">
        <f t="shared" si="18"/>
        <v/>
      </c>
      <c r="G427" s="9" t="str">
        <f t="shared" si="19"/>
        <v/>
      </c>
      <c r="J427" s="8" t="str">
        <f>IFERROR(VLOOKUP(I427,[1]data!$A$2:$B$100,2,0),"")</f>
        <v/>
      </c>
      <c r="N427" s="9" t="str">
        <f>IF(I426&lt;&gt;"",IF(MAX(INDEX(($I$3:I426=I427)*($O$3:O426),0))=0,"",MAX(INDEX(($I$3:I426=I427)*($O$3:O426),0))),"")</f>
        <v/>
      </c>
      <c r="P427" s="9" t="str">
        <f t="shared" si="20"/>
        <v/>
      </c>
      <c r="Q427" s="2" t="str">
        <f>IFERROR(IF(AND(O427&lt;&gt;"",N427&lt;&gt;"",VLOOKUP(I427,[1]data!$A$2:$C$100,3,0)&gt;=1),VLOOKUP(I427,[1]data!$A$2:$C$100,3,0),P427/M427),"")</f>
        <v/>
      </c>
      <c r="R427" s="9" t="str">
        <f>IFERROR(IF(AND(O427&lt;&gt;"",VLOOKUP(I427,[1]data!$A$2:$C$100,3,0)&gt;=1),VLOOKUP(I427,[1]data!$A$2:$C$100,3,0)+O427,""),"")</f>
        <v/>
      </c>
      <c r="S427" t="e">
        <f>MAX(INDEX(($I$3:I426=I427)*($R$3:R426),0))</f>
        <v>#VALUE!</v>
      </c>
    </row>
    <row r="428" spans="2:19" x14ac:dyDescent="0.25">
      <c r="B428" s="8" t="str">
        <f>IFERROR(VLOOKUP(A428,[1]data!$D$2:$E$10,2,0),"")</f>
        <v/>
      </c>
      <c r="D428" s="1" t="str">
        <f>IFERROR(VLOOKUP(C428,[1]data!$F$2:$G$10,2,0),"")</f>
        <v/>
      </c>
      <c r="F428" s="9" t="str">
        <f t="shared" si="18"/>
        <v/>
      </c>
      <c r="G428" s="9" t="str">
        <f t="shared" si="19"/>
        <v/>
      </c>
      <c r="J428" s="8" t="str">
        <f>IFERROR(VLOOKUP(I428,[1]data!$A$2:$B$100,2,0),"")</f>
        <v/>
      </c>
      <c r="N428" s="9" t="str">
        <f>IF(I427&lt;&gt;"",IF(MAX(INDEX(($I$3:I427=I428)*($O$3:O427),0))=0,"",MAX(INDEX(($I$3:I427=I428)*($O$3:O427),0))),"")</f>
        <v/>
      </c>
      <c r="P428" s="9" t="str">
        <f t="shared" si="20"/>
        <v/>
      </c>
      <c r="Q428" s="2" t="str">
        <f>IFERROR(IF(AND(O428&lt;&gt;"",N428&lt;&gt;"",VLOOKUP(I428,[1]data!$A$2:$C$100,3,0)&gt;=1),VLOOKUP(I428,[1]data!$A$2:$C$100,3,0),P428/M428),"")</f>
        <v/>
      </c>
      <c r="R428" s="9" t="str">
        <f>IFERROR(IF(AND(O428&lt;&gt;"",VLOOKUP(I428,[1]data!$A$2:$C$100,3,0)&gt;=1),VLOOKUP(I428,[1]data!$A$2:$C$100,3,0)+O428,""),"")</f>
        <v/>
      </c>
      <c r="S428" t="e">
        <f>MAX(INDEX(($I$3:I427=I428)*($R$3:R427),0))</f>
        <v>#VALUE!</v>
      </c>
    </row>
    <row r="429" spans="2:19" x14ac:dyDescent="0.25">
      <c r="B429" s="8" t="str">
        <f>IFERROR(VLOOKUP(A429,[1]data!$D$2:$E$10,2,0),"")</f>
        <v/>
      </c>
      <c r="D429" s="1" t="str">
        <f>IFERROR(VLOOKUP(C429,[1]data!$F$2:$G$10,2,0),"")</f>
        <v/>
      </c>
      <c r="F429" s="9" t="str">
        <f t="shared" si="18"/>
        <v/>
      </c>
      <c r="G429" s="9" t="str">
        <f t="shared" si="19"/>
        <v/>
      </c>
      <c r="J429" s="8" t="str">
        <f>IFERROR(VLOOKUP(I429,[1]data!$A$2:$B$100,2,0),"")</f>
        <v/>
      </c>
      <c r="N429" s="9" t="str">
        <f>IF(I428&lt;&gt;"",IF(MAX(INDEX(($I$3:I428=I429)*($O$3:O428),0))=0,"",MAX(INDEX(($I$3:I428=I429)*($O$3:O428),0))),"")</f>
        <v/>
      </c>
      <c r="P429" s="9" t="str">
        <f t="shared" si="20"/>
        <v/>
      </c>
      <c r="Q429" s="2" t="str">
        <f>IFERROR(IF(AND(O429&lt;&gt;"",N429&lt;&gt;"",VLOOKUP(I429,[1]data!$A$2:$C$100,3,0)&gt;=1),VLOOKUP(I429,[1]data!$A$2:$C$100,3,0),P429/M429),"")</f>
        <v/>
      </c>
      <c r="R429" s="9" t="str">
        <f>IFERROR(IF(AND(O429&lt;&gt;"",VLOOKUP(I429,[1]data!$A$2:$C$100,3,0)&gt;=1),VLOOKUP(I429,[1]data!$A$2:$C$100,3,0)+O429,""),"")</f>
        <v/>
      </c>
      <c r="S429" t="e">
        <f>MAX(INDEX(($I$3:I428=I429)*($R$3:R428),0))</f>
        <v>#VALUE!</v>
      </c>
    </row>
    <row r="430" spans="2:19" x14ac:dyDescent="0.25">
      <c r="B430" s="8" t="str">
        <f>IFERROR(VLOOKUP(A430,[1]data!$D$2:$E$10,2,0),"")</f>
        <v/>
      </c>
      <c r="D430" s="1" t="str">
        <f>IFERROR(VLOOKUP(C430,[1]data!$F$2:$G$10,2,0),"")</f>
        <v/>
      </c>
      <c r="F430" s="9" t="str">
        <f t="shared" si="18"/>
        <v/>
      </c>
      <c r="G430" s="9" t="str">
        <f t="shared" si="19"/>
        <v/>
      </c>
      <c r="J430" s="8" t="str">
        <f>IFERROR(VLOOKUP(I430,[1]data!$A$2:$B$100,2,0),"")</f>
        <v/>
      </c>
      <c r="N430" s="9" t="str">
        <f>IF(I429&lt;&gt;"",IF(MAX(INDEX(($I$3:I429=I430)*($O$3:O429),0))=0,"",MAX(INDEX(($I$3:I429=I430)*($O$3:O429),0))),"")</f>
        <v/>
      </c>
      <c r="P430" s="9" t="str">
        <f t="shared" si="20"/>
        <v/>
      </c>
      <c r="Q430" s="2" t="str">
        <f>IFERROR(IF(AND(O430&lt;&gt;"",N430&lt;&gt;"",VLOOKUP(I430,[1]data!$A$2:$C$100,3,0)&gt;=1),VLOOKUP(I430,[1]data!$A$2:$C$100,3,0),P430/M430),"")</f>
        <v/>
      </c>
      <c r="R430" s="9" t="str">
        <f>IFERROR(IF(AND(O430&lt;&gt;"",VLOOKUP(I430,[1]data!$A$2:$C$100,3,0)&gt;=1),VLOOKUP(I430,[1]data!$A$2:$C$100,3,0)+O430,""),"")</f>
        <v/>
      </c>
      <c r="S430" t="e">
        <f>MAX(INDEX(($I$3:I429=I430)*($R$3:R429),0))</f>
        <v>#VALUE!</v>
      </c>
    </row>
    <row r="431" spans="2:19" x14ac:dyDescent="0.25">
      <c r="B431" s="8" t="str">
        <f>IFERROR(VLOOKUP(A431,[1]data!$D$2:$E$10,2,0),"")</f>
        <v/>
      </c>
      <c r="D431" s="1" t="str">
        <f>IFERROR(VLOOKUP(C431,[1]data!$F$2:$G$10,2,0),"")</f>
        <v/>
      </c>
      <c r="F431" s="9" t="str">
        <f t="shared" si="18"/>
        <v/>
      </c>
      <c r="G431" s="9" t="str">
        <f t="shared" si="19"/>
        <v/>
      </c>
      <c r="J431" s="8" t="str">
        <f>IFERROR(VLOOKUP(I431,[1]data!$A$2:$B$100,2,0),"")</f>
        <v/>
      </c>
      <c r="N431" s="9" t="str">
        <f>IF(I430&lt;&gt;"",IF(MAX(INDEX(($I$3:I430=I431)*($O$3:O430),0))=0,"",MAX(INDEX(($I$3:I430=I431)*($O$3:O430),0))),"")</f>
        <v/>
      </c>
      <c r="P431" s="9" t="str">
        <f t="shared" si="20"/>
        <v/>
      </c>
      <c r="Q431" s="2" t="str">
        <f>IFERROR(IF(AND(O431&lt;&gt;"",N431&lt;&gt;"",VLOOKUP(I431,[1]data!$A$2:$C$100,3,0)&gt;=1),VLOOKUP(I431,[1]data!$A$2:$C$100,3,0),P431/M431),"")</f>
        <v/>
      </c>
      <c r="R431" s="9" t="str">
        <f>IFERROR(IF(AND(O431&lt;&gt;"",VLOOKUP(I431,[1]data!$A$2:$C$100,3,0)&gt;=1),VLOOKUP(I431,[1]data!$A$2:$C$100,3,0)+O431,""),"")</f>
        <v/>
      </c>
      <c r="S431" t="e">
        <f>MAX(INDEX(($I$3:I430=I431)*($R$3:R430),0))</f>
        <v>#VALUE!</v>
      </c>
    </row>
    <row r="432" spans="2:19" x14ac:dyDescent="0.25">
      <c r="B432" s="8" t="str">
        <f>IFERROR(VLOOKUP(A432,[1]data!$D$2:$E$10,2,0),"")</f>
        <v/>
      </c>
      <c r="D432" s="1" t="str">
        <f>IFERROR(VLOOKUP(C432,[1]data!$F$2:$G$10,2,0),"")</f>
        <v/>
      </c>
      <c r="F432" s="9" t="str">
        <f t="shared" si="18"/>
        <v/>
      </c>
      <c r="G432" s="9" t="str">
        <f t="shared" si="19"/>
        <v/>
      </c>
      <c r="J432" s="8" t="str">
        <f>IFERROR(VLOOKUP(I432,[1]data!$A$2:$B$100,2,0),"")</f>
        <v/>
      </c>
      <c r="N432" s="9" t="str">
        <f>IF(I431&lt;&gt;"",IF(MAX(INDEX(($I$3:I431=I432)*($O$3:O431),0))=0,"",MAX(INDEX(($I$3:I431=I432)*($O$3:O431),0))),"")</f>
        <v/>
      </c>
      <c r="P432" s="9" t="str">
        <f t="shared" si="20"/>
        <v/>
      </c>
      <c r="Q432" s="2" t="str">
        <f>IFERROR(IF(AND(O432&lt;&gt;"",N432&lt;&gt;"",VLOOKUP(I432,[1]data!$A$2:$C$100,3,0)&gt;=1),VLOOKUP(I432,[1]data!$A$2:$C$100,3,0),P432/M432),"")</f>
        <v/>
      </c>
      <c r="R432" s="9" t="str">
        <f>IFERROR(IF(AND(O432&lt;&gt;"",VLOOKUP(I432,[1]data!$A$2:$C$100,3,0)&gt;=1),VLOOKUP(I432,[1]data!$A$2:$C$100,3,0)+O432,""),"")</f>
        <v/>
      </c>
      <c r="S432" t="e">
        <f>MAX(INDEX(($I$3:I431=I432)*($R$3:R431),0))</f>
        <v>#VALUE!</v>
      </c>
    </row>
    <row r="433" spans="2:19" x14ac:dyDescent="0.25">
      <c r="B433" s="8" t="str">
        <f>IFERROR(VLOOKUP(A433,[1]data!$D$2:$E$10,2,0),"")</f>
        <v/>
      </c>
      <c r="D433" s="1" t="str">
        <f>IFERROR(VLOOKUP(C433,[1]data!$F$2:$G$10,2,0),"")</f>
        <v/>
      </c>
      <c r="F433" s="9" t="str">
        <f t="shared" si="18"/>
        <v/>
      </c>
      <c r="G433" s="9" t="str">
        <f t="shared" si="19"/>
        <v/>
      </c>
      <c r="J433" s="8" t="str">
        <f>IFERROR(VLOOKUP(I433,[1]data!$A$2:$B$100,2,0),"")</f>
        <v/>
      </c>
      <c r="N433" s="9" t="str">
        <f>IF(I432&lt;&gt;"",IF(MAX(INDEX(($I$3:I432=I433)*($O$3:O432),0))=0,"",MAX(INDEX(($I$3:I432=I433)*($O$3:O432),0))),"")</f>
        <v/>
      </c>
      <c r="P433" s="9" t="str">
        <f t="shared" si="20"/>
        <v/>
      </c>
      <c r="Q433" s="2" t="str">
        <f>IFERROR(IF(AND(O433&lt;&gt;"",N433&lt;&gt;"",VLOOKUP(I433,[1]data!$A$2:$C$100,3,0)&gt;=1),VLOOKUP(I433,[1]data!$A$2:$C$100,3,0),P433/M433),"")</f>
        <v/>
      </c>
      <c r="R433" s="9" t="str">
        <f>IFERROR(IF(AND(O433&lt;&gt;"",VLOOKUP(I433,[1]data!$A$2:$C$100,3,0)&gt;=1),VLOOKUP(I433,[1]data!$A$2:$C$100,3,0)+O433,""),"")</f>
        <v/>
      </c>
      <c r="S433" t="e">
        <f>MAX(INDEX(($I$3:I432=I433)*($R$3:R432),0))</f>
        <v>#VALUE!</v>
      </c>
    </row>
    <row r="434" spans="2:19" x14ac:dyDescent="0.25">
      <c r="B434" s="8" t="str">
        <f>IFERROR(VLOOKUP(A434,[1]data!$D$2:$E$10,2,0),"")</f>
        <v/>
      </c>
      <c r="D434" s="1" t="str">
        <f>IFERROR(VLOOKUP(C434,[1]data!$F$2:$G$10,2,0),"")</f>
        <v/>
      </c>
      <c r="F434" s="9" t="str">
        <f t="shared" si="18"/>
        <v/>
      </c>
      <c r="G434" s="9" t="str">
        <f t="shared" si="19"/>
        <v/>
      </c>
      <c r="J434" s="8" t="str">
        <f>IFERROR(VLOOKUP(I434,[1]data!$A$2:$B$100,2,0),"")</f>
        <v/>
      </c>
      <c r="N434" s="9" t="str">
        <f>IF(I433&lt;&gt;"",IF(MAX(INDEX(($I$3:I433=I434)*($O$3:O433),0))=0,"",MAX(INDEX(($I$3:I433=I434)*($O$3:O433),0))),"")</f>
        <v/>
      </c>
      <c r="P434" s="9" t="str">
        <f t="shared" si="20"/>
        <v/>
      </c>
      <c r="Q434" s="2" t="str">
        <f>IFERROR(IF(AND(O434&lt;&gt;"",N434&lt;&gt;"",VLOOKUP(I434,[1]data!$A$2:$C$100,3,0)&gt;=1),VLOOKUP(I434,[1]data!$A$2:$C$100,3,0),P434/M434),"")</f>
        <v/>
      </c>
      <c r="R434" s="9" t="str">
        <f>IFERROR(IF(AND(O434&lt;&gt;"",VLOOKUP(I434,[1]data!$A$2:$C$100,3,0)&gt;=1),VLOOKUP(I434,[1]data!$A$2:$C$100,3,0)+O434,""),"")</f>
        <v/>
      </c>
      <c r="S434" t="e">
        <f>MAX(INDEX(($I$3:I433=I434)*($R$3:R433),0))</f>
        <v>#VALUE!</v>
      </c>
    </row>
    <row r="435" spans="2:19" x14ac:dyDescent="0.25">
      <c r="B435" s="8" t="str">
        <f>IFERROR(VLOOKUP(A435,[1]data!$D$2:$E$10,2,0),"")</f>
        <v/>
      </c>
      <c r="D435" s="1" t="str">
        <f>IFERROR(VLOOKUP(C435,[1]data!$F$2:$G$10,2,0),"")</f>
        <v/>
      </c>
      <c r="F435" s="9" t="str">
        <f t="shared" si="18"/>
        <v/>
      </c>
      <c r="G435" s="9" t="str">
        <f t="shared" si="19"/>
        <v/>
      </c>
      <c r="J435" s="8" t="str">
        <f>IFERROR(VLOOKUP(I435,[1]data!$A$2:$B$100,2,0),"")</f>
        <v/>
      </c>
      <c r="N435" s="9" t="str">
        <f>IF(I434&lt;&gt;"",IF(MAX(INDEX(($I$3:I434=I435)*($O$3:O434),0))=0,"",MAX(INDEX(($I$3:I434=I435)*($O$3:O434),0))),"")</f>
        <v/>
      </c>
      <c r="P435" s="9" t="str">
        <f t="shared" si="20"/>
        <v/>
      </c>
      <c r="Q435" s="2" t="str">
        <f>IFERROR(IF(AND(O435&lt;&gt;"",N435&lt;&gt;"",VLOOKUP(I435,[1]data!$A$2:$C$100,3,0)&gt;=1),VLOOKUP(I435,[1]data!$A$2:$C$100,3,0),P435/M435),"")</f>
        <v/>
      </c>
      <c r="R435" s="9" t="str">
        <f>IFERROR(IF(AND(O435&lt;&gt;"",VLOOKUP(I435,[1]data!$A$2:$C$100,3,0)&gt;=1),VLOOKUP(I435,[1]data!$A$2:$C$100,3,0)+O435,""),"")</f>
        <v/>
      </c>
      <c r="S435" t="e">
        <f>MAX(INDEX(($I$3:I434=I435)*($R$3:R434),0))</f>
        <v>#VALUE!</v>
      </c>
    </row>
    <row r="436" spans="2:19" x14ac:dyDescent="0.25">
      <c r="B436" s="8" t="str">
        <f>IFERROR(VLOOKUP(A436,[1]data!$D$2:$E$10,2,0),"")</f>
        <v/>
      </c>
      <c r="D436" s="1" t="str">
        <f>IFERROR(VLOOKUP(C436,[1]data!$F$2:$G$10,2,0),"")</f>
        <v/>
      </c>
      <c r="F436" s="9" t="str">
        <f t="shared" si="18"/>
        <v/>
      </c>
      <c r="G436" s="9" t="str">
        <f t="shared" si="19"/>
        <v/>
      </c>
      <c r="J436" s="8" t="str">
        <f>IFERROR(VLOOKUP(I436,[1]data!$A$2:$B$100,2,0),"")</f>
        <v/>
      </c>
      <c r="N436" s="9" t="str">
        <f>IF(I435&lt;&gt;"",IF(MAX(INDEX(($I$3:I435=I436)*($O$3:O435),0))=0,"",MAX(INDEX(($I$3:I435=I436)*($O$3:O435),0))),"")</f>
        <v/>
      </c>
      <c r="P436" s="9" t="str">
        <f t="shared" si="20"/>
        <v/>
      </c>
      <c r="Q436" s="2" t="str">
        <f>IFERROR(IF(AND(O436&lt;&gt;"",N436&lt;&gt;"",VLOOKUP(I436,[1]data!$A$2:$C$100,3,0)&gt;=1),VLOOKUP(I436,[1]data!$A$2:$C$100,3,0),P436/M436),"")</f>
        <v/>
      </c>
      <c r="R436" s="9" t="str">
        <f>IFERROR(IF(AND(O436&lt;&gt;"",VLOOKUP(I436,[1]data!$A$2:$C$100,3,0)&gt;=1),VLOOKUP(I436,[1]data!$A$2:$C$100,3,0)+O436,""),"")</f>
        <v/>
      </c>
      <c r="S436" t="e">
        <f>MAX(INDEX(($I$3:I435=I436)*($R$3:R435),0))</f>
        <v>#VALUE!</v>
      </c>
    </row>
    <row r="437" spans="2:19" x14ac:dyDescent="0.25">
      <c r="B437" s="8" t="str">
        <f>IFERROR(VLOOKUP(A437,[1]data!$D$2:$E$10,2,0),"")</f>
        <v/>
      </c>
      <c r="D437" s="1" t="str">
        <f>IFERROR(VLOOKUP(C437,[1]data!$F$2:$G$10,2,0),"")</f>
        <v/>
      </c>
      <c r="F437" s="9" t="str">
        <f t="shared" si="18"/>
        <v/>
      </c>
      <c r="G437" s="9" t="str">
        <f t="shared" si="19"/>
        <v/>
      </c>
      <c r="J437" s="8" t="str">
        <f>IFERROR(VLOOKUP(I437,[1]data!$A$2:$B$100,2,0),"")</f>
        <v/>
      </c>
      <c r="N437" s="9" t="str">
        <f>IF(I436&lt;&gt;"",IF(MAX(INDEX(($I$3:I436=I437)*($O$3:O436),0))=0,"",MAX(INDEX(($I$3:I436=I437)*($O$3:O436),0))),"")</f>
        <v/>
      </c>
      <c r="P437" s="9" t="str">
        <f t="shared" si="20"/>
        <v/>
      </c>
      <c r="Q437" s="2" t="str">
        <f>IFERROR(IF(AND(O437&lt;&gt;"",N437&lt;&gt;"",VLOOKUP(I437,[1]data!$A$2:$C$100,3,0)&gt;=1),VLOOKUP(I437,[1]data!$A$2:$C$100,3,0),P437/M437),"")</f>
        <v/>
      </c>
      <c r="R437" s="9" t="str">
        <f>IFERROR(IF(AND(O437&lt;&gt;"",VLOOKUP(I437,[1]data!$A$2:$C$100,3,0)&gt;=1),VLOOKUP(I437,[1]data!$A$2:$C$100,3,0)+O437,""),"")</f>
        <v/>
      </c>
      <c r="S437" t="e">
        <f>MAX(INDEX(($I$3:I436=I437)*($R$3:R436),0))</f>
        <v>#VALUE!</v>
      </c>
    </row>
    <row r="438" spans="2:19" x14ac:dyDescent="0.25">
      <c r="B438" s="8" t="str">
        <f>IFERROR(VLOOKUP(A438,[1]data!$D$2:$E$10,2,0),"")</f>
        <v/>
      </c>
      <c r="D438" s="1" t="str">
        <f>IFERROR(VLOOKUP(C438,[1]data!$F$2:$G$10,2,0),"")</f>
        <v/>
      </c>
      <c r="F438" s="9" t="str">
        <f t="shared" si="18"/>
        <v/>
      </c>
      <c r="G438" s="9" t="str">
        <f t="shared" si="19"/>
        <v/>
      </c>
      <c r="J438" s="8" t="str">
        <f>IFERROR(VLOOKUP(I438,[1]data!$A$2:$B$100,2,0),"")</f>
        <v/>
      </c>
      <c r="N438" s="9" t="str">
        <f>IF(I437&lt;&gt;"",IF(MAX(INDEX(($I$3:I437=I438)*($O$3:O437),0))=0,"",MAX(INDEX(($I$3:I437=I438)*($O$3:O437),0))),"")</f>
        <v/>
      </c>
      <c r="P438" s="9" t="str">
        <f t="shared" si="20"/>
        <v/>
      </c>
      <c r="Q438" s="2" t="str">
        <f>IFERROR(IF(AND(O438&lt;&gt;"",N438&lt;&gt;"",VLOOKUP(I438,[1]data!$A$2:$C$100,3,0)&gt;=1),VLOOKUP(I438,[1]data!$A$2:$C$100,3,0),P438/M438),"")</f>
        <v/>
      </c>
      <c r="R438" s="9" t="str">
        <f>IFERROR(IF(AND(O438&lt;&gt;"",VLOOKUP(I438,[1]data!$A$2:$C$100,3,0)&gt;=1),VLOOKUP(I438,[1]data!$A$2:$C$100,3,0)+O438,""),"")</f>
        <v/>
      </c>
      <c r="S438" t="e">
        <f>MAX(INDEX(($I$3:I437=I438)*($R$3:R437),0))</f>
        <v>#VALUE!</v>
      </c>
    </row>
    <row r="439" spans="2:19" x14ac:dyDescent="0.25">
      <c r="B439" s="8" t="str">
        <f>IFERROR(VLOOKUP(A439,[1]data!$D$2:$E$10,2,0),"")</f>
        <v/>
      </c>
      <c r="D439" s="1" t="str">
        <f>IFERROR(VLOOKUP(C439,[1]data!$F$2:$G$10,2,0),"")</f>
        <v/>
      </c>
      <c r="F439" s="9" t="str">
        <f t="shared" si="18"/>
        <v/>
      </c>
      <c r="G439" s="9" t="str">
        <f t="shared" si="19"/>
        <v/>
      </c>
      <c r="J439" s="8" t="str">
        <f>IFERROR(VLOOKUP(I439,[1]data!$A$2:$B$100,2,0),"")</f>
        <v/>
      </c>
      <c r="N439" s="9" t="str">
        <f>IF(I438&lt;&gt;"",IF(MAX(INDEX(($I$3:I438=I439)*($O$3:O438),0))=0,"",MAX(INDEX(($I$3:I438=I439)*($O$3:O438),0))),"")</f>
        <v/>
      </c>
      <c r="P439" s="9" t="str">
        <f t="shared" si="20"/>
        <v/>
      </c>
      <c r="Q439" s="2" t="str">
        <f>IFERROR(IF(AND(O439&lt;&gt;"",N439&lt;&gt;"",VLOOKUP(I439,[1]data!$A$2:$C$100,3,0)&gt;=1),VLOOKUP(I439,[1]data!$A$2:$C$100,3,0),P439/M439),"")</f>
        <v/>
      </c>
      <c r="R439" s="9" t="str">
        <f>IFERROR(IF(AND(O439&lt;&gt;"",VLOOKUP(I439,[1]data!$A$2:$C$100,3,0)&gt;=1),VLOOKUP(I439,[1]data!$A$2:$C$100,3,0)+O439,""),"")</f>
        <v/>
      </c>
      <c r="S439" t="e">
        <f>MAX(INDEX(($I$3:I438=I439)*($R$3:R438),0))</f>
        <v>#VALUE!</v>
      </c>
    </row>
    <row r="440" spans="2:19" x14ac:dyDescent="0.25">
      <c r="B440" s="8" t="str">
        <f>IFERROR(VLOOKUP(A440,[1]data!$D$2:$E$10,2,0),"")</f>
        <v/>
      </c>
      <c r="D440" s="1" t="str">
        <f>IFERROR(VLOOKUP(C440,[1]data!$F$2:$G$10,2,0),"")</f>
        <v/>
      </c>
      <c r="F440" s="9" t="str">
        <f t="shared" si="18"/>
        <v/>
      </c>
      <c r="G440" s="9" t="str">
        <f t="shared" si="19"/>
        <v/>
      </c>
      <c r="J440" s="8" t="str">
        <f>IFERROR(VLOOKUP(I440,[1]data!$A$2:$B$100,2,0),"")</f>
        <v/>
      </c>
      <c r="N440" s="9" t="str">
        <f>IF(I439&lt;&gt;"",IF(MAX(INDEX(($I$3:I439=I440)*($O$3:O439),0))=0,"",MAX(INDEX(($I$3:I439=I440)*($O$3:O439),0))),"")</f>
        <v/>
      </c>
      <c r="P440" s="9" t="str">
        <f t="shared" si="20"/>
        <v/>
      </c>
      <c r="Q440" s="2" t="str">
        <f>IFERROR(IF(AND(O440&lt;&gt;"",N440&lt;&gt;"",VLOOKUP(I440,[1]data!$A$2:$C$100,3,0)&gt;=1),VLOOKUP(I440,[1]data!$A$2:$C$100,3,0),P440/M440),"")</f>
        <v/>
      </c>
      <c r="R440" s="9" t="str">
        <f>IFERROR(IF(AND(O440&lt;&gt;"",VLOOKUP(I440,[1]data!$A$2:$C$100,3,0)&gt;=1),VLOOKUP(I440,[1]data!$A$2:$C$100,3,0)+O440,""),"")</f>
        <v/>
      </c>
      <c r="S440" t="e">
        <f>MAX(INDEX(($I$3:I439=I440)*($R$3:R439),0))</f>
        <v>#VALUE!</v>
      </c>
    </row>
    <row r="441" spans="2:19" x14ac:dyDescent="0.25">
      <c r="B441" s="8" t="str">
        <f>IFERROR(VLOOKUP(A441,[1]data!$D$2:$E$10,2,0),"")</f>
        <v/>
      </c>
      <c r="D441" s="1" t="str">
        <f>IFERROR(VLOOKUP(C441,[1]data!$F$2:$G$10,2,0),"")</f>
        <v/>
      </c>
      <c r="F441" s="9" t="str">
        <f t="shared" si="18"/>
        <v/>
      </c>
      <c r="G441" s="9" t="str">
        <f t="shared" si="19"/>
        <v/>
      </c>
      <c r="J441" s="8" t="str">
        <f>IFERROR(VLOOKUP(I441,[1]data!$A$2:$B$100,2,0),"")</f>
        <v/>
      </c>
      <c r="N441" s="9" t="str">
        <f>IF(I440&lt;&gt;"",IF(MAX(INDEX(($I$3:I440=I441)*($O$3:O440),0))=0,"",MAX(INDEX(($I$3:I440=I441)*($O$3:O440),0))),"")</f>
        <v/>
      </c>
      <c r="P441" s="9" t="str">
        <f t="shared" si="20"/>
        <v/>
      </c>
      <c r="Q441" s="2" t="str">
        <f>IFERROR(IF(AND(O441&lt;&gt;"",N441&lt;&gt;"",VLOOKUP(I441,[1]data!$A$2:$C$100,3,0)&gt;=1),VLOOKUP(I441,[1]data!$A$2:$C$100,3,0),P441/M441),"")</f>
        <v/>
      </c>
      <c r="R441" s="9" t="str">
        <f>IFERROR(IF(AND(O441&lt;&gt;"",VLOOKUP(I441,[1]data!$A$2:$C$100,3,0)&gt;=1),VLOOKUP(I441,[1]data!$A$2:$C$100,3,0)+O441,""),"")</f>
        <v/>
      </c>
      <c r="S441" t="e">
        <f>MAX(INDEX(($I$3:I440=I441)*($R$3:R440),0))</f>
        <v>#VALUE!</v>
      </c>
    </row>
    <row r="442" spans="2:19" x14ac:dyDescent="0.25">
      <c r="B442" s="8" t="str">
        <f>IFERROR(VLOOKUP(A442,[1]data!$D$2:$E$10,2,0),"")</f>
        <v/>
      </c>
      <c r="D442" s="1" t="str">
        <f>IFERROR(VLOOKUP(C442,[1]data!$F$2:$G$10,2,0),"")</f>
        <v/>
      </c>
      <c r="F442" s="9" t="str">
        <f t="shared" si="18"/>
        <v/>
      </c>
      <c r="G442" s="9" t="str">
        <f t="shared" si="19"/>
        <v/>
      </c>
      <c r="J442" s="8" t="str">
        <f>IFERROR(VLOOKUP(I442,[1]data!$A$2:$B$100,2,0),"")</f>
        <v/>
      </c>
      <c r="N442" s="9" t="str">
        <f>IF(I441&lt;&gt;"",IF(MAX(INDEX(($I$3:I441=I442)*($O$3:O441),0))=0,"",MAX(INDEX(($I$3:I441=I442)*($O$3:O441),0))),"")</f>
        <v/>
      </c>
      <c r="P442" s="9" t="str">
        <f t="shared" si="20"/>
        <v/>
      </c>
      <c r="Q442" s="2" t="str">
        <f>IFERROR(IF(AND(O442&lt;&gt;"",N442&lt;&gt;"",VLOOKUP(I442,[1]data!$A$2:$C$100,3,0)&gt;=1),VLOOKUP(I442,[1]data!$A$2:$C$100,3,0),P442/M442),"")</f>
        <v/>
      </c>
      <c r="R442" s="9" t="str">
        <f>IFERROR(IF(AND(O442&lt;&gt;"",VLOOKUP(I442,[1]data!$A$2:$C$100,3,0)&gt;=1),VLOOKUP(I442,[1]data!$A$2:$C$100,3,0)+O442,""),"")</f>
        <v/>
      </c>
      <c r="S442" t="e">
        <f>MAX(INDEX(($I$3:I441=I442)*($R$3:R441),0))</f>
        <v>#VALUE!</v>
      </c>
    </row>
    <row r="443" spans="2:19" x14ac:dyDescent="0.25">
      <c r="B443" s="8" t="str">
        <f>IFERROR(VLOOKUP(A443,[1]data!$D$2:$E$10,2,0),"")</f>
        <v/>
      </c>
      <c r="D443" s="1" t="str">
        <f>IFERROR(VLOOKUP(C443,[1]data!$F$2:$G$10,2,0),"")</f>
        <v/>
      </c>
      <c r="F443" s="9" t="str">
        <f t="shared" si="18"/>
        <v/>
      </c>
      <c r="G443" s="9" t="str">
        <f t="shared" si="19"/>
        <v/>
      </c>
      <c r="J443" s="8" t="str">
        <f>IFERROR(VLOOKUP(I443,[1]data!$A$2:$B$100,2,0),"")</f>
        <v/>
      </c>
      <c r="N443" s="9" t="str">
        <f>IF(I442&lt;&gt;"",IF(MAX(INDEX(($I$3:I442=I443)*($O$3:O442),0))=0,"",MAX(INDEX(($I$3:I442=I443)*($O$3:O442),0))),"")</f>
        <v/>
      </c>
      <c r="P443" s="9" t="str">
        <f t="shared" si="20"/>
        <v/>
      </c>
      <c r="Q443" s="2" t="str">
        <f>IFERROR(IF(AND(O443&lt;&gt;"",N443&lt;&gt;"",VLOOKUP(I443,[1]data!$A$2:$C$100,3,0)&gt;=1),VLOOKUP(I443,[1]data!$A$2:$C$100,3,0),P443/M443),"")</f>
        <v/>
      </c>
      <c r="R443" s="9" t="str">
        <f>IFERROR(IF(AND(O443&lt;&gt;"",VLOOKUP(I443,[1]data!$A$2:$C$100,3,0)&gt;=1),VLOOKUP(I443,[1]data!$A$2:$C$100,3,0)+O443,""),"")</f>
        <v/>
      </c>
      <c r="S443" t="e">
        <f>MAX(INDEX(($I$3:I442=I443)*($R$3:R442),0))</f>
        <v>#VALUE!</v>
      </c>
    </row>
    <row r="444" spans="2:19" x14ac:dyDescent="0.25">
      <c r="B444" s="8" t="str">
        <f>IFERROR(VLOOKUP(A444,[1]data!$D$2:$E$10,2,0),"")</f>
        <v/>
      </c>
      <c r="D444" s="1" t="str">
        <f>IFERROR(VLOOKUP(C444,[1]data!$F$2:$G$10,2,0),"")</f>
        <v/>
      </c>
      <c r="F444" s="9" t="str">
        <f t="shared" si="18"/>
        <v/>
      </c>
      <c r="G444" s="9" t="str">
        <f t="shared" si="19"/>
        <v/>
      </c>
      <c r="J444" s="8" t="str">
        <f>IFERROR(VLOOKUP(I444,[1]data!$A$2:$B$100,2,0),"")</f>
        <v/>
      </c>
      <c r="N444" s="9" t="str">
        <f>IF(I443&lt;&gt;"",IF(MAX(INDEX(($I$3:I443=I444)*($O$3:O443),0))=0,"",MAX(INDEX(($I$3:I443=I444)*($O$3:O443),0))),"")</f>
        <v/>
      </c>
      <c r="P444" s="9" t="str">
        <f t="shared" si="20"/>
        <v/>
      </c>
      <c r="Q444" s="2" t="str">
        <f>IFERROR(IF(AND(O444&lt;&gt;"",N444&lt;&gt;"",VLOOKUP(I444,[1]data!$A$2:$C$100,3,0)&gt;=1),VLOOKUP(I444,[1]data!$A$2:$C$100,3,0),P444/M444),"")</f>
        <v/>
      </c>
      <c r="R444" s="9" t="str">
        <f>IFERROR(IF(AND(O444&lt;&gt;"",VLOOKUP(I444,[1]data!$A$2:$C$100,3,0)&gt;=1),VLOOKUP(I444,[1]data!$A$2:$C$100,3,0)+O444,""),"")</f>
        <v/>
      </c>
      <c r="S444" t="e">
        <f>MAX(INDEX(($I$3:I443=I444)*($R$3:R443),0))</f>
        <v>#VALUE!</v>
      </c>
    </row>
    <row r="445" spans="2:19" x14ac:dyDescent="0.25">
      <c r="B445" s="8" t="str">
        <f>IFERROR(VLOOKUP(A445,[1]data!$D$2:$E$10,2,0),"")</f>
        <v/>
      </c>
      <c r="D445" s="1" t="str">
        <f>IFERROR(VLOOKUP(C445,[1]data!$F$2:$G$10,2,0),"")</f>
        <v/>
      </c>
      <c r="F445" s="9" t="str">
        <f t="shared" si="18"/>
        <v/>
      </c>
      <c r="G445" s="9" t="str">
        <f t="shared" si="19"/>
        <v/>
      </c>
      <c r="J445" s="8" t="str">
        <f>IFERROR(VLOOKUP(I445,[1]data!$A$2:$B$100,2,0),"")</f>
        <v/>
      </c>
      <c r="N445" s="9" t="str">
        <f>IF(I444&lt;&gt;"",IF(MAX(INDEX(($I$3:I444=I445)*($O$3:O444),0))=0,"",MAX(INDEX(($I$3:I444=I445)*($O$3:O444),0))),"")</f>
        <v/>
      </c>
      <c r="P445" s="9" t="str">
        <f t="shared" si="20"/>
        <v/>
      </c>
      <c r="Q445" s="2" t="str">
        <f>IFERROR(IF(AND(O445&lt;&gt;"",N445&lt;&gt;"",VLOOKUP(I445,[1]data!$A$2:$C$100,3,0)&gt;=1),VLOOKUP(I445,[1]data!$A$2:$C$100,3,0),P445/M445),"")</f>
        <v/>
      </c>
      <c r="R445" s="9" t="str">
        <f>IFERROR(IF(AND(O445&lt;&gt;"",VLOOKUP(I445,[1]data!$A$2:$C$100,3,0)&gt;=1),VLOOKUP(I445,[1]data!$A$2:$C$100,3,0)+O445,""),"")</f>
        <v/>
      </c>
      <c r="S445" t="e">
        <f>MAX(INDEX(($I$3:I444=I445)*($R$3:R444),0))</f>
        <v>#VALUE!</v>
      </c>
    </row>
    <row r="446" spans="2:19" x14ac:dyDescent="0.25">
      <c r="B446" s="8" t="str">
        <f>IFERROR(VLOOKUP(A446,[1]data!$D$2:$E$10,2,0),"")</f>
        <v/>
      </c>
      <c r="D446" s="1" t="str">
        <f>IFERROR(VLOOKUP(C446,[1]data!$F$2:$G$10,2,0),"")</f>
        <v/>
      </c>
      <c r="F446" s="9" t="str">
        <f t="shared" si="18"/>
        <v/>
      </c>
      <c r="G446" s="9" t="str">
        <f t="shared" si="19"/>
        <v/>
      </c>
      <c r="J446" s="8" t="str">
        <f>IFERROR(VLOOKUP(I446,[1]data!$A$2:$B$100,2,0),"")</f>
        <v/>
      </c>
      <c r="N446" s="9" t="str">
        <f>IF(I445&lt;&gt;"",IF(MAX(INDEX(($I$3:I445=I446)*($O$3:O445),0))=0,"",MAX(INDEX(($I$3:I445=I446)*($O$3:O445),0))),"")</f>
        <v/>
      </c>
      <c r="P446" s="9" t="str">
        <f t="shared" si="20"/>
        <v/>
      </c>
      <c r="Q446" s="2" t="str">
        <f>IFERROR(IF(AND(O446&lt;&gt;"",N446&lt;&gt;"",VLOOKUP(I446,[1]data!$A$2:$C$100,3,0)&gt;=1),VLOOKUP(I446,[1]data!$A$2:$C$100,3,0),P446/M446),"")</f>
        <v/>
      </c>
      <c r="R446" s="9" t="str">
        <f>IFERROR(IF(AND(O446&lt;&gt;"",VLOOKUP(I446,[1]data!$A$2:$C$100,3,0)&gt;=1),VLOOKUP(I446,[1]data!$A$2:$C$100,3,0)+O446,""),"")</f>
        <v/>
      </c>
      <c r="S446" t="e">
        <f>MAX(INDEX(($I$3:I445=I446)*($R$3:R445),0))</f>
        <v>#VALUE!</v>
      </c>
    </row>
    <row r="447" spans="2:19" x14ac:dyDescent="0.25">
      <c r="B447" s="8" t="str">
        <f>IFERROR(VLOOKUP(A447,[1]data!$D$2:$E$10,2,0),"")</f>
        <v/>
      </c>
      <c r="D447" s="1" t="str">
        <f>IFERROR(VLOOKUP(C447,[1]data!$F$2:$G$10,2,0),"")</f>
        <v/>
      </c>
      <c r="F447" s="9" t="str">
        <f t="shared" si="18"/>
        <v/>
      </c>
      <c r="G447" s="9" t="str">
        <f t="shared" si="19"/>
        <v/>
      </c>
      <c r="J447" s="8" t="str">
        <f>IFERROR(VLOOKUP(I447,[1]data!$A$2:$B$100,2,0),"")</f>
        <v/>
      </c>
      <c r="N447" s="9" t="str">
        <f>IF(I446&lt;&gt;"",IF(MAX(INDEX(($I$3:I446=I447)*($O$3:O446),0))=0,"",MAX(INDEX(($I$3:I446=I447)*($O$3:O446),0))),"")</f>
        <v/>
      </c>
      <c r="P447" s="9" t="str">
        <f t="shared" si="20"/>
        <v/>
      </c>
      <c r="Q447" s="2" t="str">
        <f>IFERROR(IF(AND(O447&lt;&gt;"",N447&lt;&gt;"",VLOOKUP(I447,[1]data!$A$2:$C$100,3,0)&gt;=1),VLOOKUP(I447,[1]data!$A$2:$C$100,3,0),P447/M447),"")</f>
        <v/>
      </c>
      <c r="R447" s="9" t="str">
        <f>IFERROR(IF(AND(O447&lt;&gt;"",VLOOKUP(I447,[1]data!$A$2:$C$100,3,0)&gt;=1),VLOOKUP(I447,[1]data!$A$2:$C$100,3,0)+O447,""),"")</f>
        <v/>
      </c>
      <c r="S447" t="e">
        <f>MAX(INDEX(($I$3:I446=I447)*($R$3:R446),0))</f>
        <v>#VALUE!</v>
      </c>
    </row>
    <row r="448" spans="2:19" x14ac:dyDescent="0.25">
      <c r="B448" s="8" t="str">
        <f>IFERROR(VLOOKUP(A448,[1]data!$D$2:$E$10,2,0),"")</f>
        <v/>
      </c>
      <c r="D448" s="1" t="str">
        <f>IFERROR(VLOOKUP(C448,[1]data!$F$2:$G$10,2,0),"")</f>
        <v/>
      </c>
      <c r="F448" s="9" t="str">
        <f t="shared" si="18"/>
        <v/>
      </c>
      <c r="G448" s="9" t="str">
        <f t="shared" si="19"/>
        <v/>
      </c>
      <c r="J448" s="8" t="str">
        <f>IFERROR(VLOOKUP(I448,[1]data!$A$2:$B$100,2,0),"")</f>
        <v/>
      </c>
      <c r="N448" s="9" t="str">
        <f>IF(I447&lt;&gt;"",IF(MAX(INDEX(($I$3:I447=I448)*($O$3:O447),0))=0,"",MAX(INDEX(($I$3:I447=I448)*($O$3:O447),0))),"")</f>
        <v/>
      </c>
      <c r="P448" s="9" t="str">
        <f t="shared" si="20"/>
        <v/>
      </c>
      <c r="Q448" s="2" t="str">
        <f>IFERROR(IF(AND(O448&lt;&gt;"",N448&lt;&gt;"",VLOOKUP(I448,[1]data!$A$2:$C$100,3,0)&gt;=1),VLOOKUP(I448,[1]data!$A$2:$C$100,3,0),P448/M448),"")</f>
        <v/>
      </c>
      <c r="R448" s="9" t="str">
        <f>IFERROR(IF(AND(O448&lt;&gt;"",VLOOKUP(I448,[1]data!$A$2:$C$100,3,0)&gt;=1),VLOOKUP(I448,[1]data!$A$2:$C$100,3,0)+O448,""),"")</f>
        <v/>
      </c>
      <c r="S448" t="e">
        <f>MAX(INDEX(($I$3:I447=I448)*($R$3:R447),0))</f>
        <v>#VALUE!</v>
      </c>
    </row>
    <row r="449" spans="2:19" x14ac:dyDescent="0.25">
      <c r="B449" s="8" t="str">
        <f>IFERROR(VLOOKUP(A449,[1]data!$D$2:$E$10,2,0),"")</f>
        <v/>
      </c>
      <c r="D449" s="1" t="str">
        <f>IFERROR(VLOOKUP(C449,[1]data!$F$2:$G$10,2,0),"")</f>
        <v/>
      </c>
      <c r="F449" s="9" t="str">
        <f t="shared" si="18"/>
        <v/>
      </c>
      <c r="G449" s="9" t="str">
        <f t="shared" si="19"/>
        <v/>
      </c>
      <c r="J449" s="8" t="str">
        <f>IFERROR(VLOOKUP(I449,[1]data!$A$2:$B$100,2,0),"")</f>
        <v/>
      </c>
      <c r="N449" s="9" t="str">
        <f>IF(I448&lt;&gt;"",IF(MAX(INDEX(($I$3:I448=I449)*($O$3:O448),0))=0,"",MAX(INDEX(($I$3:I448=I449)*($O$3:O448),0))),"")</f>
        <v/>
      </c>
      <c r="P449" s="9" t="str">
        <f t="shared" si="20"/>
        <v/>
      </c>
      <c r="Q449" s="2" t="str">
        <f>IFERROR(IF(AND(O449&lt;&gt;"",N449&lt;&gt;"",VLOOKUP(I449,[1]data!$A$2:$C$100,3,0)&gt;=1),VLOOKUP(I449,[1]data!$A$2:$C$100,3,0),P449/M449),"")</f>
        <v/>
      </c>
      <c r="R449" s="9" t="str">
        <f>IFERROR(IF(AND(O449&lt;&gt;"",VLOOKUP(I449,[1]data!$A$2:$C$100,3,0)&gt;=1),VLOOKUP(I449,[1]data!$A$2:$C$100,3,0)+O449,""),"")</f>
        <v/>
      </c>
      <c r="S449" t="e">
        <f>MAX(INDEX(($I$3:I448=I449)*($R$3:R448),0))</f>
        <v>#VALUE!</v>
      </c>
    </row>
    <row r="450" spans="2:19" x14ac:dyDescent="0.25">
      <c r="B450" s="8" t="str">
        <f>IFERROR(VLOOKUP(A450,[1]data!$D$2:$E$10,2,0),"")</f>
        <v/>
      </c>
      <c r="D450" s="1" t="str">
        <f>IFERROR(VLOOKUP(C450,[1]data!$F$2:$G$10,2,0),"")</f>
        <v/>
      </c>
      <c r="F450" s="9" t="str">
        <f t="shared" si="18"/>
        <v/>
      </c>
      <c r="G450" s="9" t="str">
        <f t="shared" si="19"/>
        <v/>
      </c>
      <c r="J450" s="8" t="str">
        <f>IFERROR(VLOOKUP(I450,[1]data!$A$2:$B$100,2,0),"")</f>
        <v/>
      </c>
      <c r="N450" s="9" t="str">
        <f>IF(I449&lt;&gt;"",IF(MAX(INDEX(($I$3:I449=I450)*($O$3:O449),0))=0,"",MAX(INDEX(($I$3:I449=I450)*($O$3:O449),0))),"")</f>
        <v/>
      </c>
      <c r="P450" s="9" t="str">
        <f t="shared" si="20"/>
        <v/>
      </c>
      <c r="Q450" s="2" t="str">
        <f>IFERROR(IF(AND(O450&lt;&gt;"",N450&lt;&gt;"",VLOOKUP(I450,[1]data!$A$2:$C$100,3,0)&gt;=1),VLOOKUP(I450,[1]data!$A$2:$C$100,3,0),P450/M450),"")</f>
        <v/>
      </c>
      <c r="R450" s="9" t="str">
        <f>IFERROR(IF(AND(O450&lt;&gt;"",VLOOKUP(I450,[1]data!$A$2:$C$100,3,0)&gt;=1),VLOOKUP(I450,[1]data!$A$2:$C$100,3,0)+O450,""),"")</f>
        <v/>
      </c>
      <c r="S450" t="e">
        <f>MAX(INDEX(($I$3:I449=I450)*($R$3:R449),0))</f>
        <v>#VALUE!</v>
      </c>
    </row>
    <row r="451" spans="2:19" x14ac:dyDescent="0.25">
      <c r="B451" s="8" t="str">
        <f>IFERROR(VLOOKUP(A451,[1]data!$D$2:$E$10,2,0),"")</f>
        <v/>
      </c>
      <c r="D451" s="1" t="str">
        <f>IFERROR(VLOOKUP(C451,[1]data!$F$2:$G$10,2,0),"")</f>
        <v/>
      </c>
      <c r="F451" s="9" t="str">
        <f t="shared" ref="F451:F514" si="21">IF(H451="","",H451)</f>
        <v/>
      </c>
      <c r="G451" s="9" t="str">
        <f t="shared" ref="G451:G514" si="22">IF(I451=1,H451*1.8,"")</f>
        <v/>
      </c>
      <c r="J451" s="8" t="str">
        <f>IFERROR(VLOOKUP(I451,[1]data!$A$2:$B$100,2,0),"")</f>
        <v/>
      </c>
      <c r="N451" s="9" t="str">
        <f>IF(I450&lt;&gt;"",IF(MAX(INDEX(($I$3:I450=I451)*($O$3:O450),0))=0,"",MAX(INDEX(($I$3:I450=I451)*($O$3:O450),0))),"")</f>
        <v/>
      </c>
      <c r="P451" s="9" t="str">
        <f t="shared" si="20"/>
        <v/>
      </c>
      <c r="Q451" s="2" t="str">
        <f>IFERROR(IF(AND(O451&lt;&gt;"",N451&lt;&gt;"",VLOOKUP(I451,[1]data!$A$2:$C$100,3,0)&gt;=1),VLOOKUP(I451,[1]data!$A$2:$C$100,3,0),P451/M451),"")</f>
        <v/>
      </c>
      <c r="R451" s="9" t="str">
        <f>IFERROR(IF(AND(O451&lt;&gt;"",VLOOKUP(I451,[1]data!$A$2:$C$100,3,0)&gt;=1),VLOOKUP(I451,[1]data!$A$2:$C$100,3,0)+O451,""),"")</f>
        <v/>
      </c>
      <c r="S451" t="e">
        <f>MAX(INDEX(($I$3:I450=I451)*($R$3:R450),0))</f>
        <v>#VALUE!</v>
      </c>
    </row>
    <row r="452" spans="2:19" x14ac:dyDescent="0.25">
      <c r="B452" s="8" t="str">
        <f>IFERROR(VLOOKUP(A452,[1]data!$D$2:$E$10,2,0),"")</f>
        <v/>
      </c>
      <c r="D452" s="1" t="str">
        <f>IFERROR(VLOOKUP(C452,[1]data!$F$2:$G$10,2,0),"")</f>
        <v/>
      </c>
      <c r="F452" s="9" t="str">
        <f t="shared" si="21"/>
        <v/>
      </c>
      <c r="G452" s="9" t="str">
        <f t="shared" si="22"/>
        <v/>
      </c>
      <c r="J452" s="8" t="str">
        <f>IFERROR(VLOOKUP(I452,[1]data!$A$2:$B$100,2,0),"")</f>
        <v/>
      </c>
      <c r="N452" s="9" t="str">
        <f>IF(I451&lt;&gt;"",IF(MAX(INDEX(($I$3:I451=I452)*($O$3:O451),0))=0,"",MAX(INDEX(($I$3:I451=I452)*($O$3:O451),0))),"")</f>
        <v/>
      </c>
      <c r="P452" s="9" t="str">
        <f t="shared" ref="P452:P515" si="23">IF(OR(O452="",N452=""),"",O452-N452)</f>
        <v/>
      </c>
      <c r="Q452" s="2" t="str">
        <f>IFERROR(IF(AND(O452&lt;&gt;"",N452&lt;&gt;"",VLOOKUP(I452,[1]data!$A$2:$C$100,3,0)&gt;=1),VLOOKUP(I452,[1]data!$A$2:$C$100,3,0),P452/M452),"")</f>
        <v/>
      </c>
      <c r="R452" s="9" t="str">
        <f>IFERROR(IF(AND(O452&lt;&gt;"",VLOOKUP(I452,[1]data!$A$2:$C$100,3,0)&gt;=1),VLOOKUP(I452,[1]data!$A$2:$C$100,3,0)+O452,""),"")</f>
        <v/>
      </c>
      <c r="S452" t="e">
        <f>MAX(INDEX(($I$3:I451=I452)*($R$3:R451),0))</f>
        <v>#VALUE!</v>
      </c>
    </row>
    <row r="453" spans="2:19" x14ac:dyDescent="0.25">
      <c r="B453" s="8" t="str">
        <f>IFERROR(VLOOKUP(A453,[1]data!$D$2:$E$10,2,0),"")</f>
        <v/>
      </c>
      <c r="D453" s="1" t="str">
        <f>IFERROR(VLOOKUP(C453,[1]data!$F$2:$G$10,2,0),"")</f>
        <v/>
      </c>
      <c r="F453" s="9" t="str">
        <f t="shared" si="21"/>
        <v/>
      </c>
      <c r="G453" s="9" t="str">
        <f t="shared" si="22"/>
        <v/>
      </c>
      <c r="J453" s="8" t="str">
        <f>IFERROR(VLOOKUP(I453,[1]data!$A$2:$B$100,2,0),"")</f>
        <v/>
      </c>
      <c r="N453" s="9" t="str">
        <f>IF(I452&lt;&gt;"",IF(MAX(INDEX(($I$3:I452=I453)*($O$3:O452),0))=0,"",MAX(INDEX(($I$3:I452=I453)*($O$3:O452),0))),"")</f>
        <v/>
      </c>
      <c r="P453" s="9" t="str">
        <f t="shared" si="23"/>
        <v/>
      </c>
      <c r="Q453" s="2" t="str">
        <f>IFERROR(IF(AND(O453&lt;&gt;"",N453&lt;&gt;"",VLOOKUP(I453,[1]data!$A$2:$C$100,3,0)&gt;=1),VLOOKUP(I453,[1]data!$A$2:$C$100,3,0),P453/M453),"")</f>
        <v/>
      </c>
      <c r="R453" s="9" t="str">
        <f>IFERROR(IF(AND(O453&lt;&gt;"",VLOOKUP(I453,[1]data!$A$2:$C$100,3,0)&gt;=1),VLOOKUP(I453,[1]data!$A$2:$C$100,3,0)+O453,""),"")</f>
        <v/>
      </c>
      <c r="S453" t="e">
        <f>MAX(INDEX(($I$3:I452=I453)*($R$3:R452),0))</f>
        <v>#VALUE!</v>
      </c>
    </row>
    <row r="454" spans="2:19" x14ac:dyDescent="0.25">
      <c r="B454" s="8" t="str">
        <f>IFERROR(VLOOKUP(A454,[1]data!$D$2:$E$10,2,0),"")</f>
        <v/>
      </c>
      <c r="D454" s="1" t="str">
        <f>IFERROR(VLOOKUP(C454,[1]data!$F$2:$G$10,2,0),"")</f>
        <v/>
      </c>
      <c r="F454" s="9" t="str">
        <f t="shared" si="21"/>
        <v/>
      </c>
      <c r="G454" s="9" t="str">
        <f t="shared" si="22"/>
        <v/>
      </c>
      <c r="J454" s="8" t="str">
        <f>IFERROR(VLOOKUP(I454,[1]data!$A$2:$B$100,2,0),"")</f>
        <v/>
      </c>
      <c r="N454" s="9" t="str">
        <f>IF(I453&lt;&gt;"",IF(MAX(INDEX(($I$3:I453=I454)*($O$3:O453),0))=0,"",MAX(INDEX(($I$3:I453=I454)*($O$3:O453),0))),"")</f>
        <v/>
      </c>
      <c r="P454" s="9" t="str">
        <f t="shared" si="23"/>
        <v/>
      </c>
      <c r="Q454" s="2" t="str">
        <f>IFERROR(IF(AND(O454&lt;&gt;"",N454&lt;&gt;"",VLOOKUP(I454,[1]data!$A$2:$C$100,3,0)&gt;=1),VLOOKUP(I454,[1]data!$A$2:$C$100,3,0),P454/M454),"")</f>
        <v/>
      </c>
      <c r="R454" s="9" t="str">
        <f>IFERROR(IF(AND(O454&lt;&gt;"",VLOOKUP(I454,[1]data!$A$2:$C$100,3,0)&gt;=1),VLOOKUP(I454,[1]data!$A$2:$C$100,3,0)+O454,""),"")</f>
        <v/>
      </c>
      <c r="S454" t="e">
        <f>MAX(INDEX(($I$3:I453=I454)*($R$3:R453),0))</f>
        <v>#VALUE!</v>
      </c>
    </row>
    <row r="455" spans="2:19" x14ac:dyDescent="0.25">
      <c r="B455" s="8" t="str">
        <f>IFERROR(VLOOKUP(A455,[1]data!$D$2:$E$10,2,0),"")</f>
        <v/>
      </c>
      <c r="D455" s="1" t="str">
        <f>IFERROR(VLOOKUP(C455,[1]data!$F$2:$G$10,2,0),"")</f>
        <v/>
      </c>
      <c r="F455" s="9" t="str">
        <f t="shared" si="21"/>
        <v/>
      </c>
      <c r="G455" s="9" t="str">
        <f t="shared" si="22"/>
        <v/>
      </c>
      <c r="J455" s="8" t="str">
        <f>IFERROR(VLOOKUP(I455,[1]data!$A$2:$B$100,2,0),"")</f>
        <v/>
      </c>
      <c r="N455" s="9" t="str">
        <f>IF(I454&lt;&gt;"",IF(MAX(INDEX(($I$3:I454=I455)*($O$3:O454),0))=0,"",MAX(INDEX(($I$3:I454=I455)*($O$3:O454),0))),"")</f>
        <v/>
      </c>
      <c r="P455" s="9" t="str">
        <f t="shared" si="23"/>
        <v/>
      </c>
      <c r="Q455" s="2" t="str">
        <f>IFERROR(IF(AND(O455&lt;&gt;"",N455&lt;&gt;"",VLOOKUP(I455,[1]data!$A$2:$C$100,3,0)&gt;=1),VLOOKUP(I455,[1]data!$A$2:$C$100,3,0),P455/M455),"")</f>
        <v/>
      </c>
      <c r="R455" s="9" t="str">
        <f>IFERROR(IF(AND(O455&lt;&gt;"",VLOOKUP(I455,[1]data!$A$2:$C$100,3,0)&gt;=1),VLOOKUP(I455,[1]data!$A$2:$C$100,3,0)+O455,""),"")</f>
        <v/>
      </c>
      <c r="S455" t="e">
        <f>MAX(INDEX(($I$3:I454=I455)*($R$3:R454),0))</f>
        <v>#VALUE!</v>
      </c>
    </row>
    <row r="456" spans="2:19" x14ac:dyDescent="0.25">
      <c r="B456" s="8" t="str">
        <f>IFERROR(VLOOKUP(A456,[1]data!$D$2:$E$10,2,0),"")</f>
        <v/>
      </c>
      <c r="D456" s="1" t="str">
        <f>IFERROR(VLOOKUP(C456,[1]data!$F$2:$G$10,2,0),"")</f>
        <v/>
      </c>
      <c r="F456" s="9" t="str">
        <f t="shared" si="21"/>
        <v/>
      </c>
      <c r="G456" s="9" t="str">
        <f t="shared" si="22"/>
        <v/>
      </c>
      <c r="J456" s="8" t="str">
        <f>IFERROR(VLOOKUP(I456,[1]data!$A$2:$B$100,2,0),"")</f>
        <v/>
      </c>
      <c r="N456" s="9" t="str">
        <f>IF(I455&lt;&gt;"",IF(MAX(INDEX(($I$3:I455=I456)*($O$3:O455),0))=0,"",MAX(INDEX(($I$3:I455=I456)*($O$3:O455),0))),"")</f>
        <v/>
      </c>
      <c r="P456" s="9" t="str">
        <f t="shared" si="23"/>
        <v/>
      </c>
      <c r="Q456" s="2" t="str">
        <f>IFERROR(IF(AND(O456&lt;&gt;"",N456&lt;&gt;"",VLOOKUP(I456,[1]data!$A$2:$C$100,3,0)&gt;=1),VLOOKUP(I456,[1]data!$A$2:$C$100,3,0),P456/M456),"")</f>
        <v/>
      </c>
      <c r="R456" s="9" t="str">
        <f>IFERROR(IF(AND(O456&lt;&gt;"",VLOOKUP(I456,[1]data!$A$2:$C$100,3,0)&gt;=1),VLOOKUP(I456,[1]data!$A$2:$C$100,3,0)+O456,""),"")</f>
        <v/>
      </c>
      <c r="S456" t="e">
        <f>MAX(INDEX(($I$3:I455=I456)*($R$3:R455),0))</f>
        <v>#VALUE!</v>
      </c>
    </row>
    <row r="457" spans="2:19" x14ac:dyDescent="0.25">
      <c r="B457" s="8" t="str">
        <f>IFERROR(VLOOKUP(A457,[1]data!$D$2:$E$10,2,0),"")</f>
        <v/>
      </c>
      <c r="D457" s="1" t="str">
        <f>IFERROR(VLOOKUP(C457,[1]data!$F$2:$G$10,2,0),"")</f>
        <v/>
      </c>
      <c r="F457" s="9" t="str">
        <f t="shared" si="21"/>
        <v/>
      </c>
      <c r="G457" s="9" t="str">
        <f t="shared" si="22"/>
        <v/>
      </c>
      <c r="J457" s="8" t="str">
        <f>IFERROR(VLOOKUP(I457,[1]data!$A$2:$B$100,2,0),"")</f>
        <v/>
      </c>
      <c r="N457" s="9" t="str">
        <f>IF(I456&lt;&gt;"",IF(MAX(INDEX(($I$3:I456=I457)*($O$3:O456),0))=0,"",MAX(INDEX(($I$3:I456=I457)*($O$3:O456),0))),"")</f>
        <v/>
      </c>
      <c r="P457" s="9" t="str">
        <f t="shared" si="23"/>
        <v/>
      </c>
      <c r="Q457" s="2" t="str">
        <f>IFERROR(IF(AND(O457&lt;&gt;"",N457&lt;&gt;"",VLOOKUP(I457,[1]data!$A$2:$C$100,3,0)&gt;=1),VLOOKUP(I457,[1]data!$A$2:$C$100,3,0),P457/M457),"")</f>
        <v/>
      </c>
      <c r="R457" s="9" t="str">
        <f>IFERROR(IF(AND(O457&lt;&gt;"",VLOOKUP(I457,[1]data!$A$2:$C$100,3,0)&gt;=1),VLOOKUP(I457,[1]data!$A$2:$C$100,3,0)+O457,""),"")</f>
        <v/>
      </c>
      <c r="S457" t="e">
        <f>MAX(INDEX(($I$3:I456=I457)*($R$3:R456),0))</f>
        <v>#VALUE!</v>
      </c>
    </row>
    <row r="458" spans="2:19" x14ac:dyDescent="0.25">
      <c r="B458" s="8" t="str">
        <f>IFERROR(VLOOKUP(A458,[1]data!$D$2:$E$10,2,0),"")</f>
        <v/>
      </c>
      <c r="D458" s="1" t="str">
        <f>IFERROR(VLOOKUP(C458,[1]data!$F$2:$G$10,2,0),"")</f>
        <v/>
      </c>
      <c r="F458" s="9" t="str">
        <f t="shared" si="21"/>
        <v/>
      </c>
      <c r="G458" s="9" t="str">
        <f t="shared" si="22"/>
        <v/>
      </c>
      <c r="J458" s="8" t="str">
        <f>IFERROR(VLOOKUP(I458,[1]data!$A$2:$B$100,2,0),"")</f>
        <v/>
      </c>
      <c r="N458" s="9" t="str">
        <f>IF(I457&lt;&gt;"",IF(MAX(INDEX(($I$3:I457=I458)*($O$3:O457),0))=0,"",MAX(INDEX(($I$3:I457=I458)*($O$3:O457),0))),"")</f>
        <v/>
      </c>
      <c r="P458" s="9" t="str">
        <f t="shared" si="23"/>
        <v/>
      </c>
      <c r="Q458" s="2" t="str">
        <f>IFERROR(IF(AND(O458&lt;&gt;"",N458&lt;&gt;"",VLOOKUP(I458,[1]data!$A$2:$C$100,3,0)&gt;=1),VLOOKUP(I458,[1]data!$A$2:$C$100,3,0),P458/M458),"")</f>
        <v/>
      </c>
      <c r="R458" s="9" t="str">
        <f>IFERROR(IF(AND(O458&lt;&gt;"",VLOOKUP(I458,[1]data!$A$2:$C$100,3,0)&gt;=1),VLOOKUP(I458,[1]data!$A$2:$C$100,3,0)+O458,""),"")</f>
        <v/>
      </c>
      <c r="S458" t="e">
        <f>MAX(INDEX(($I$3:I457=I458)*($R$3:R457),0))</f>
        <v>#VALUE!</v>
      </c>
    </row>
    <row r="459" spans="2:19" x14ac:dyDescent="0.25">
      <c r="B459" s="8" t="str">
        <f>IFERROR(VLOOKUP(A459,[1]data!$D$2:$E$10,2,0),"")</f>
        <v/>
      </c>
      <c r="D459" s="1" t="str">
        <f>IFERROR(VLOOKUP(C459,[1]data!$F$2:$G$10,2,0),"")</f>
        <v/>
      </c>
      <c r="F459" s="9" t="str">
        <f t="shared" si="21"/>
        <v/>
      </c>
      <c r="G459" s="9" t="str">
        <f t="shared" si="22"/>
        <v/>
      </c>
      <c r="J459" s="8" t="str">
        <f>IFERROR(VLOOKUP(I459,[1]data!$A$2:$B$100,2,0),"")</f>
        <v/>
      </c>
      <c r="N459" s="9" t="str">
        <f>IF(I458&lt;&gt;"",IF(MAX(INDEX(($I$3:I458=I459)*($O$3:O458),0))=0,"",MAX(INDEX(($I$3:I458=I459)*($O$3:O458),0))),"")</f>
        <v/>
      </c>
      <c r="P459" s="9" t="str">
        <f t="shared" si="23"/>
        <v/>
      </c>
      <c r="Q459" s="2" t="str">
        <f>IFERROR(IF(AND(O459&lt;&gt;"",N459&lt;&gt;"",VLOOKUP(I459,[1]data!$A$2:$C$100,3,0)&gt;=1),VLOOKUP(I459,[1]data!$A$2:$C$100,3,0),P459/M459),"")</f>
        <v/>
      </c>
      <c r="R459" s="9" t="str">
        <f>IFERROR(IF(AND(O459&lt;&gt;"",VLOOKUP(I459,[1]data!$A$2:$C$100,3,0)&gt;=1),VLOOKUP(I459,[1]data!$A$2:$C$100,3,0)+O459,""),"")</f>
        <v/>
      </c>
      <c r="S459" t="e">
        <f>MAX(INDEX(($I$3:I458=I459)*($R$3:R458),0))</f>
        <v>#VALUE!</v>
      </c>
    </row>
    <row r="460" spans="2:19" x14ac:dyDescent="0.25">
      <c r="B460" s="8" t="str">
        <f>IFERROR(VLOOKUP(A460,[1]data!$D$2:$E$10,2,0),"")</f>
        <v/>
      </c>
      <c r="D460" s="1" t="str">
        <f>IFERROR(VLOOKUP(C460,[1]data!$F$2:$G$10,2,0),"")</f>
        <v/>
      </c>
      <c r="F460" s="9" t="str">
        <f t="shared" si="21"/>
        <v/>
      </c>
      <c r="G460" s="9" t="str">
        <f t="shared" si="22"/>
        <v/>
      </c>
      <c r="J460" s="8" t="str">
        <f>IFERROR(VLOOKUP(I460,[1]data!$A$2:$B$100,2,0),"")</f>
        <v/>
      </c>
      <c r="N460" s="9" t="str">
        <f>IF(I459&lt;&gt;"",IF(MAX(INDEX(($I$3:I459=I460)*($O$3:O459),0))=0,"",MAX(INDEX(($I$3:I459=I460)*($O$3:O459),0))),"")</f>
        <v/>
      </c>
      <c r="P460" s="9" t="str">
        <f t="shared" si="23"/>
        <v/>
      </c>
      <c r="Q460" s="2" t="str">
        <f>IFERROR(IF(AND(O460&lt;&gt;"",N460&lt;&gt;"",VLOOKUP(I460,[1]data!$A$2:$C$100,3,0)&gt;=1),VLOOKUP(I460,[1]data!$A$2:$C$100,3,0),P460/M460),"")</f>
        <v/>
      </c>
      <c r="R460" s="9" t="str">
        <f>IFERROR(IF(AND(O460&lt;&gt;"",VLOOKUP(I460,[1]data!$A$2:$C$100,3,0)&gt;=1),VLOOKUP(I460,[1]data!$A$2:$C$100,3,0)+O460,""),"")</f>
        <v/>
      </c>
      <c r="S460" t="e">
        <f>MAX(INDEX(($I$3:I459=I460)*($R$3:R459),0))</f>
        <v>#VALUE!</v>
      </c>
    </row>
    <row r="461" spans="2:19" x14ac:dyDescent="0.25">
      <c r="B461" s="8" t="str">
        <f>IFERROR(VLOOKUP(A461,[1]data!$D$2:$E$10,2,0),"")</f>
        <v/>
      </c>
      <c r="D461" s="1" t="str">
        <f>IFERROR(VLOOKUP(C461,[1]data!$F$2:$G$10,2,0),"")</f>
        <v/>
      </c>
      <c r="F461" s="9" t="str">
        <f t="shared" si="21"/>
        <v/>
      </c>
      <c r="G461" s="9" t="str">
        <f t="shared" si="22"/>
        <v/>
      </c>
      <c r="J461" s="8" t="str">
        <f>IFERROR(VLOOKUP(I461,[1]data!$A$2:$B$100,2,0),"")</f>
        <v/>
      </c>
      <c r="N461" s="9" t="str">
        <f>IF(I460&lt;&gt;"",IF(MAX(INDEX(($I$3:I460=I461)*($O$3:O460),0))=0,"",MAX(INDEX(($I$3:I460=I461)*($O$3:O460),0))),"")</f>
        <v/>
      </c>
      <c r="P461" s="9" t="str">
        <f t="shared" si="23"/>
        <v/>
      </c>
      <c r="Q461" s="2" t="str">
        <f>IFERROR(IF(AND(O461&lt;&gt;"",N461&lt;&gt;"",VLOOKUP(I461,[1]data!$A$2:$C$100,3,0)&gt;=1),VLOOKUP(I461,[1]data!$A$2:$C$100,3,0),P461/M461),"")</f>
        <v/>
      </c>
      <c r="R461" s="9" t="str">
        <f>IFERROR(IF(AND(O461&lt;&gt;"",VLOOKUP(I461,[1]data!$A$2:$C$100,3,0)&gt;=1),VLOOKUP(I461,[1]data!$A$2:$C$100,3,0)+O461,""),"")</f>
        <v/>
      </c>
      <c r="S461" t="e">
        <f>MAX(INDEX(($I$3:I460=I461)*($R$3:R460),0))</f>
        <v>#VALUE!</v>
      </c>
    </row>
    <row r="462" spans="2:19" x14ac:dyDescent="0.25">
      <c r="B462" s="8" t="str">
        <f>IFERROR(VLOOKUP(A462,[1]data!$D$2:$E$10,2,0),"")</f>
        <v/>
      </c>
      <c r="D462" s="1" t="str">
        <f>IFERROR(VLOOKUP(C462,[1]data!$F$2:$G$10,2,0),"")</f>
        <v/>
      </c>
      <c r="F462" s="9" t="str">
        <f t="shared" si="21"/>
        <v/>
      </c>
      <c r="G462" s="9" t="str">
        <f t="shared" si="22"/>
        <v/>
      </c>
      <c r="J462" s="8" t="str">
        <f>IFERROR(VLOOKUP(I462,[1]data!$A$2:$B$100,2,0),"")</f>
        <v/>
      </c>
      <c r="N462" s="9" t="str">
        <f>IF(I461&lt;&gt;"",IF(MAX(INDEX(($I$3:I461=I462)*($O$3:O461),0))=0,"",MAX(INDEX(($I$3:I461=I462)*($O$3:O461),0))),"")</f>
        <v/>
      </c>
      <c r="P462" s="9" t="str">
        <f t="shared" si="23"/>
        <v/>
      </c>
      <c r="Q462" s="2" t="str">
        <f>IFERROR(IF(AND(O462&lt;&gt;"",N462&lt;&gt;"",VLOOKUP(I462,[1]data!$A$2:$C$100,3,0)&gt;=1),VLOOKUP(I462,[1]data!$A$2:$C$100,3,0),P462/M462),"")</f>
        <v/>
      </c>
      <c r="R462" s="9" t="str">
        <f>IFERROR(IF(AND(O462&lt;&gt;"",VLOOKUP(I462,[1]data!$A$2:$C$100,3,0)&gt;=1),VLOOKUP(I462,[1]data!$A$2:$C$100,3,0)+O462,""),"")</f>
        <v/>
      </c>
      <c r="S462" t="e">
        <f>MAX(INDEX(($I$3:I461=I462)*($R$3:R461),0))</f>
        <v>#VALUE!</v>
      </c>
    </row>
    <row r="463" spans="2:19" x14ac:dyDescent="0.25">
      <c r="B463" s="8" t="str">
        <f>IFERROR(VLOOKUP(A463,[1]data!$D$2:$E$10,2,0),"")</f>
        <v/>
      </c>
      <c r="D463" s="1" t="str">
        <f>IFERROR(VLOOKUP(C463,[1]data!$F$2:$G$10,2,0),"")</f>
        <v/>
      </c>
      <c r="F463" s="9" t="str">
        <f t="shared" si="21"/>
        <v/>
      </c>
      <c r="G463" s="9" t="str">
        <f t="shared" si="22"/>
        <v/>
      </c>
      <c r="J463" s="8" t="str">
        <f>IFERROR(VLOOKUP(I463,[1]data!$A$2:$B$100,2,0),"")</f>
        <v/>
      </c>
      <c r="N463" s="9" t="str">
        <f>IF(I462&lt;&gt;"",IF(MAX(INDEX(($I$3:I462=I463)*($O$3:O462),0))=0,"",MAX(INDEX(($I$3:I462=I463)*($O$3:O462),0))),"")</f>
        <v/>
      </c>
      <c r="P463" s="9" t="str">
        <f t="shared" si="23"/>
        <v/>
      </c>
      <c r="Q463" s="2" t="str">
        <f>IFERROR(IF(AND(O463&lt;&gt;"",N463&lt;&gt;"",VLOOKUP(I463,[1]data!$A$2:$C$100,3,0)&gt;=1),VLOOKUP(I463,[1]data!$A$2:$C$100,3,0),P463/M463),"")</f>
        <v/>
      </c>
      <c r="R463" s="9" t="str">
        <f>IFERROR(IF(AND(O463&lt;&gt;"",VLOOKUP(I463,[1]data!$A$2:$C$100,3,0)&gt;=1),VLOOKUP(I463,[1]data!$A$2:$C$100,3,0)+O463,""),"")</f>
        <v/>
      </c>
      <c r="S463" t="e">
        <f>MAX(INDEX(($I$3:I462=I463)*($R$3:R462),0))</f>
        <v>#VALUE!</v>
      </c>
    </row>
    <row r="464" spans="2:19" x14ac:dyDescent="0.25">
      <c r="B464" s="8" t="str">
        <f>IFERROR(VLOOKUP(A464,[1]data!$D$2:$E$10,2,0),"")</f>
        <v/>
      </c>
      <c r="D464" s="1" t="str">
        <f>IFERROR(VLOOKUP(C464,[1]data!$F$2:$G$10,2,0),"")</f>
        <v/>
      </c>
      <c r="F464" s="9" t="str">
        <f t="shared" si="21"/>
        <v/>
      </c>
      <c r="G464" s="9" t="str">
        <f t="shared" si="22"/>
        <v/>
      </c>
      <c r="J464" s="8" t="str">
        <f>IFERROR(VLOOKUP(I464,[1]data!$A$2:$B$100,2,0),"")</f>
        <v/>
      </c>
      <c r="N464" s="9" t="str">
        <f>IF(I463&lt;&gt;"",IF(MAX(INDEX(($I$3:I463=I464)*($O$3:O463),0))=0,"",MAX(INDEX(($I$3:I463=I464)*($O$3:O463),0))),"")</f>
        <v/>
      </c>
      <c r="P464" s="9" t="str">
        <f t="shared" si="23"/>
        <v/>
      </c>
      <c r="Q464" s="2" t="str">
        <f>IFERROR(IF(AND(O464&lt;&gt;"",N464&lt;&gt;"",VLOOKUP(I464,[1]data!$A$2:$C$100,3,0)&gt;=1),VLOOKUP(I464,[1]data!$A$2:$C$100,3,0),P464/M464),"")</f>
        <v/>
      </c>
      <c r="R464" s="9" t="str">
        <f>IFERROR(IF(AND(O464&lt;&gt;"",VLOOKUP(I464,[1]data!$A$2:$C$100,3,0)&gt;=1),VLOOKUP(I464,[1]data!$A$2:$C$100,3,0)+O464,""),"")</f>
        <v/>
      </c>
      <c r="S464" t="e">
        <f>MAX(INDEX(($I$3:I463=I464)*($R$3:R463),0))</f>
        <v>#VALUE!</v>
      </c>
    </row>
    <row r="465" spans="2:19" x14ac:dyDescent="0.25">
      <c r="B465" s="8" t="str">
        <f>IFERROR(VLOOKUP(A465,[1]data!$D$2:$E$10,2,0),"")</f>
        <v/>
      </c>
      <c r="D465" s="1" t="str">
        <f>IFERROR(VLOOKUP(C465,[1]data!$F$2:$G$10,2,0),"")</f>
        <v/>
      </c>
      <c r="F465" s="9" t="str">
        <f t="shared" si="21"/>
        <v/>
      </c>
      <c r="G465" s="9" t="str">
        <f t="shared" si="22"/>
        <v/>
      </c>
      <c r="J465" s="8" t="str">
        <f>IFERROR(VLOOKUP(I465,[1]data!$A$2:$B$100,2,0),"")</f>
        <v/>
      </c>
      <c r="N465" s="9" t="str">
        <f>IF(I464&lt;&gt;"",IF(MAX(INDEX(($I$3:I464=I465)*($O$3:O464),0))=0,"",MAX(INDEX(($I$3:I464=I465)*($O$3:O464),0))),"")</f>
        <v/>
      </c>
      <c r="P465" s="9" t="str">
        <f t="shared" si="23"/>
        <v/>
      </c>
      <c r="Q465" s="2" t="str">
        <f>IFERROR(IF(AND(O465&lt;&gt;"",N465&lt;&gt;"",VLOOKUP(I465,[1]data!$A$2:$C$100,3,0)&gt;=1),VLOOKUP(I465,[1]data!$A$2:$C$100,3,0),P465/M465),"")</f>
        <v/>
      </c>
      <c r="R465" s="9" t="str">
        <f>IFERROR(IF(AND(O465&lt;&gt;"",VLOOKUP(I465,[1]data!$A$2:$C$100,3,0)&gt;=1),VLOOKUP(I465,[1]data!$A$2:$C$100,3,0)+O465,""),"")</f>
        <v/>
      </c>
      <c r="S465" t="e">
        <f>MAX(INDEX(($I$3:I464=I465)*($R$3:R464),0))</f>
        <v>#VALUE!</v>
      </c>
    </row>
    <row r="466" spans="2:19" x14ac:dyDescent="0.25">
      <c r="B466" s="8" t="str">
        <f>IFERROR(VLOOKUP(A466,[1]data!$D$2:$E$10,2,0),"")</f>
        <v/>
      </c>
      <c r="D466" s="1" t="str">
        <f>IFERROR(VLOOKUP(C466,[1]data!$F$2:$G$10,2,0),"")</f>
        <v/>
      </c>
      <c r="F466" s="9" t="str">
        <f t="shared" si="21"/>
        <v/>
      </c>
      <c r="G466" s="9" t="str">
        <f t="shared" si="22"/>
        <v/>
      </c>
      <c r="J466" s="8" t="str">
        <f>IFERROR(VLOOKUP(I466,[1]data!$A$2:$B$100,2,0),"")</f>
        <v/>
      </c>
      <c r="N466" s="9" t="str">
        <f>IF(I465&lt;&gt;"",IF(MAX(INDEX(($I$3:I465=I466)*($O$3:O465),0))=0,"",MAX(INDEX(($I$3:I465=I466)*($O$3:O465),0))),"")</f>
        <v/>
      </c>
      <c r="P466" s="9" t="str">
        <f t="shared" si="23"/>
        <v/>
      </c>
      <c r="Q466" s="2" t="str">
        <f>IFERROR(IF(AND(O466&lt;&gt;"",N466&lt;&gt;"",VLOOKUP(I466,[1]data!$A$2:$C$100,3,0)&gt;=1),VLOOKUP(I466,[1]data!$A$2:$C$100,3,0),P466/M466),"")</f>
        <v/>
      </c>
      <c r="R466" s="9" t="str">
        <f>IFERROR(IF(AND(O466&lt;&gt;"",VLOOKUP(I466,[1]data!$A$2:$C$100,3,0)&gt;=1),VLOOKUP(I466,[1]data!$A$2:$C$100,3,0)+O466,""),"")</f>
        <v/>
      </c>
      <c r="S466" t="e">
        <f>MAX(INDEX(($I$3:I465=I466)*($R$3:R465),0))</f>
        <v>#VALUE!</v>
      </c>
    </row>
    <row r="467" spans="2:19" x14ac:dyDescent="0.25">
      <c r="B467" s="8" t="str">
        <f>IFERROR(VLOOKUP(A467,[1]data!$D$2:$E$10,2,0),"")</f>
        <v/>
      </c>
      <c r="D467" s="1" t="str">
        <f>IFERROR(VLOOKUP(C467,[1]data!$F$2:$G$10,2,0),"")</f>
        <v/>
      </c>
      <c r="F467" s="9" t="str">
        <f t="shared" si="21"/>
        <v/>
      </c>
      <c r="G467" s="9" t="str">
        <f t="shared" si="22"/>
        <v/>
      </c>
      <c r="J467" s="8" t="str">
        <f>IFERROR(VLOOKUP(I467,[1]data!$A$2:$B$100,2,0),"")</f>
        <v/>
      </c>
      <c r="N467" s="9" t="str">
        <f>IF(I466&lt;&gt;"",IF(MAX(INDEX(($I$3:I466=I467)*($O$3:O466),0))=0,"",MAX(INDEX(($I$3:I466=I467)*($O$3:O466),0))),"")</f>
        <v/>
      </c>
      <c r="P467" s="9" t="str">
        <f t="shared" si="23"/>
        <v/>
      </c>
      <c r="Q467" s="2" t="str">
        <f>IFERROR(IF(AND(O467&lt;&gt;"",N467&lt;&gt;"",VLOOKUP(I467,[1]data!$A$2:$C$100,3,0)&gt;=1),VLOOKUP(I467,[1]data!$A$2:$C$100,3,0),P467/M467),"")</f>
        <v/>
      </c>
      <c r="R467" s="9" t="str">
        <f>IFERROR(IF(AND(O467&lt;&gt;"",VLOOKUP(I467,[1]data!$A$2:$C$100,3,0)&gt;=1),VLOOKUP(I467,[1]data!$A$2:$C$100,3,0)+O467,""),"")</f>
        <v/>
      </c>
      <c r="S467" t="e">
        <f>MAX(INDEX(($I$3:I466=I467)*($R$3:R466),0))</f>
        <v>#VALUE!</v>
      </c>
    </row>
    <row r="468" spans="2:19" x14ac:dyDescent="0.25">
      <c r="B468" s="8" t="str">
        <f>IFERROR(VLOOKUP(A468,[1]data!$D$2:$E$10,2,0),"")</f>
        <v/>
      </c>
      <c r="D468" s="1" t="str">
        <f>IFERROR(VLOOKUP(C468,[1]data!$F$2:$G$10,2,0),"")</f>
        <v/>
      </c>
      <c r="F468" s="9" t="str">
        <f t="shared" si="21"/>
        <v/>
      </c>
      <c r="G468" s="9" t="str">
        <f t="shared" si="22"/>
        <v/>
      </c>
      <c r="J468" s="8" t="str">
        <f>IFERROR(VLOOKUP(I468,[1]data!$A$2:$B$100,2,0),"")</f>
        <v/>
      </c>
      <c r="N468" s="9" t="str">
        <f>IF(I467&lt;&gt;"",IF(MAX(INDEX(($I$3:I467=I468)*($O$3:O467),0))=0,"",MAX(INDEX(($I$3:I467=I468)*($O$3:O467),0))),"")</f>
        <v/>
      </c>
      <c r="P468" s="9" t="str">
        <f t="shared" si="23"/>
        <v/>
      </c>
      <c r="Q468" s="2" t="str">
        <f>IFERROR(IF(AND(O468&lt;&gt;"",N468&lt;&gt;"",VLOOKUP(I468,[1]data!$A$2:$C$100,3,0)&gt;=1),VLOOKUP(I468,[1]data!$A$2:$C$100,3,0),P468/M468),"")</f>
        <v/>
      </c>
      <c r="R468" s="9" t="str">
        <f>IFERROR(IF(AND(O468&lt;&gt;"",VLOOKUP(I468,[1]data!$A$2:$C$100,3,0)&gt;=1),VLOOKUP(I468,[1]data!$A$2:$C$100,3,0)+O468,""),"")</f>
        <v/>
      </c>
      <c r="S468" t="e">
        <f>MAX(INDEX(($I$3:I467=I468)*($R$3:R467),0))</f>
        <v>#VALUE!</v>
      </c>
    </row>
    <row r="469" spans="2:19" x14ac:dyDescent="0.25">
      <c r="B469" s="8" t="str">
        <f>IFERROR(VLOOKUP(A469,[1]data!$D$2:$E$10,2,0),"")</f>
        <v/>
      </c>
      <c r="D469" s="1" t="str">
        <f>IFERROR(VLOOKUP(C469,[1]data!$F$2:$G$10,2,0),"")</f>
        <v/>
      </c>
      <c r="F469" s="9" t="str">
        <f t="shared" si="21"/>
        <v/>
      </c>
      <c r="G469" s="9" t="str">
        <f t="shared" si="22"/>
        <v/>
      </c>
      <c r="J469" s="8" t="str">
        <f>IFERROR(VLOOKUP(I469,[1]data!$A$2:$B$100,2,0),"")</f>
        <v/>
      </c>
      <c r="N469" s="9" t="str">
        <f>IF(I468&lt;&gt;"",IF(MAX(INDEX(($I$3:I468=I469)*($O$3:O468),0))=0,"",MAX(INDEX(($I$3:I468=I469)*($O$3:O468),0))),"")</f>
        <v/>
      </c>
      <c r="P469" s="9" t="str">
        <f t="shared" si="23"/>
        <v/>
      </c>
      <c r="Q469" s="2" t="str">
        <f>IFERROR(IF(AND(O469&lt;&gt;"",N469&lt;&gt;"",VLOOKUP(I469,[1]data!$A$2:$C$100,3,0)&gt;=1),VLOOKUP(I469,[1]data!$A$2:$C$100,3,0),P469/M469),"")</f>
        <v/>
      </c>
      <c r="R469" s="9" t="str">
        <f>IFERROR(IF(AND(O469&lt;&gt;"",VLOOKUP(I469,[1]data!$A$2:$C$100,3,0)&gt;=1),VLOOKUP(I469,[1]data!$A$2:$C$100,3,0)+O469,""),"")</f>
        <v/>
      </c>
      <c r="S469" t="e">
        <f>MAX(INDEX(($I$3:I468=I469)*($R$3:R468),0))</f>
        <v>#VALUE!</v>
      </c>
    </row>
    <row r="470" spans="2:19" x14ac:dyDescent="0.25">
      <c r="B470" s="8" t="str">
        <f>IFERROR(VLOOKUP(A470,[1]data!$D$2:$E$10,2,0),"")</f>
        <v/>
      </c>
      <c r="D470" s="1" t="str">
        <f>IFERROR(VLOOKUP(C470,[1]data!$F$2:$G$10,2,0),"")</f>
        <v/>
      </c>
      <c r="F470" s="9" t="str">
        <f t="shared" si="21"/>
        <v/>
      </c>
      <c r="G470" s="9" t="str">
        <f t="shared" si="22"/>
        <v/>
      </c>
      <c r="J470" s="8" t="str">
        <f>IFERROR(VLOOKUP(I470,[1]data!$A$2:$B$100,2,0),"")</f>
        <v/>
      </c>
      <c r="N470" s="9" t="str">
        <f>IF(I469&lt;&gt;"",IF(MAX(INDEX(($I$3:I469=I470)*($O$3:O469),0))=0,"",MAX(INDEX(($I$3:I469=I470)*($O$3:O469),0))),"")</f>
        <v/>
      </c>
      <c r="P470" s="9" t="str">
        <f t="shared" si="23"/>
        <v/>
      </c>
      <c r="Q470" s="2" t="str">
        <f>IFERROR(IF(AND(O470&lt;&gt;"",N470&lt;&gt;"",VLOOKUP(I470,[1]data!$A$2:$C$100,3,0)&gt;=1),VLOOKUP(I470,[1]data!$A$2:$C$100,3,0),P470/M470),"")</f>
        <v/>
      </c>
      <c r="R470" s="9" t="str">
        <f>IFERROR(IF(AND(O470&lt;&gt;"",VLOOKUP(I470,[1]data!$A$2:$C$100,3,0)&gt;=1),VLOOKUP(I470,[1]data!$A$2:$C$100,3,0)+O470,""),"")</f>
        <v/>
      </c>
      <c r="S470" t="e">
        <f>MAX(INDEX(($I$3:I469=I470)*($R$3:R469),0))</f>
        <v>#VALUE!</v>
      </c>
    </row>
    <row r="471" spans="2:19" x14ac:dyDescent="0.25">
      <c r="B471" s="8" t="str">
        <f>IFERROR(VLOOKUP(A471,[1]data!$D$2:$E$10,2,0),"")</f>
        <v/>
      </c>
      <c r="D471" s="1" t="str">
        <f>IFERROR(VLOOKUP(C471,[1]data!$F$2:$G$10,2,0),"")</f>
        <v/>
      </c>
      <c r="F471" s="9" t="str">
        <f t="shared" si="21"/>
        <v/>
      </c>
      <c r="G471" s="9" t="str">
        <f t="shared" si="22"/>
        <v/>
      </c>
      <c r="J471" s="8" t="str">
        <f>IFERROR(VLOOKUP(I471,[1]data!$A$2:$B$100,2,0),"")</f>
        <v/>
      </c>
      <c r="N471" s="9" t="str">
        <f>IF(I470&lt;&gt;"",IF(MAX(INDEX(($I$3:I470=I471)*($O$3:O470),0))=0,"",MAX(INDEX(($I$3:I470=I471)*($O$3:O470),0))),"")</f>
        <v/>
      </c>
      <c r="P471" s="9" t="str">
        <f t="shared" si="23"/>
        <v/>
      </c>
      <c r="Q471" s="2" t="str">
        <f>IFERROR(IF(AND(O471&lt;&gt;"",N471&lt;&gt;"",VLOOKUP(I471,[1]data!$A$2:$C$100,3,0)&gt;=1),VLOOKUP(I471,[1]data!$A$2:$C$100,3,0),P471/M471),"")</f>
        <v/>
      </c>
      <c r="R471" s="9" t="str">
        <f>IFERROR(IF(AND(O471&lt;&gt;"",VLOOKUP(I471,[1]data!$A$2:$C$100,3,0)&gt;=1),VLOOKUP(I471,[1]data!$A$2:$C$100,3,0)+O471,""),"")</f>
        <v/>
      </c>
      <c r="S471" t="e">
        <f>MAX(INDEX(($I$3:I470=I471)*($R$3:R470),0))</f>
        <v>#VALUE!</v>
      </c>
    </row>
    <row r="472" spans="2:19" x14ac:dyDescent="0.25">
      <c r="B472" s="8" t="str">
        <f>IFERROR(VLOOKUP(A472,[1]data!$D$2:$E$10,2,0),"")</f>
        <v/>
      </c>
      <c r="D472" s="1" t="str">
        <f>IFERROR(VLOOKUP(C472,[1]data!$F$2:$G$10,2,0),"")</f>
        <v/>
      </c>
      <c r="F472" s="9" t="str">
        <f t="shared" si="21"/>
        <v/>
      </c>
      <c r="G472" s="9" t="str">
        <f t="shared" si="22"/>
        <v/>
      </c>
      <c r="J472" s="8" t="str">
        <f>IFERROR(VLOOKUP(I472,[1]data!$A$2:$B$100,2,0),"")</f>
        <v/>
      </c>
      <c r="N472" s="9" t="str">
        <f>IF(I471&lt;&gt;"",IF(MAX(INDEX(($I$3:I471=I472)*($O$3:O471),0))=0,"",MAX(INDEX(($I$3:I471=I472)*($O$3:O471),0))),"")</f>
        <v/>
      </c>
      <c r="P472" s="9" t="str">
        <f t="shared" si="23"/>
        <v/>
      </c>
      <c r="Q472" s="2" t="str">
        <f>IFERROR(IF(AND(O472&lt;&gt;"",N472&lt;&gt;"",VLOOKUP(I472,[1]data!$A$2:$C$100,3,0)&gt;=1),VLOOKUP(I472,[1]data!$A$2:$C$100,3,0),P472/M472),"")</f>
        <v/>
      </c>
      <c r="R472" s="9" t="str">
        <f>IFERROR(IF(AND(O472&lt;&gt;"",VLOOKUP(I472,[1]data!$A$2:$C$100,3,0)&gt;=1),VLOOKUP(I472,[1]data!$A$2:$C$100,3,0)+O472,""),"")</f>
        <v/>
      </c>
      <c r="S472" t="e">
        <f>MAX(INDEX(($I$3:I471=I472)*($R$3:R471),0))</f>
        <v>#VALUE!</v>
      </c>
    </row>
    <row r="473" spans="2:19" x14ac:dyDescent="0.25">
      <c r="B473" s="8" t="str">
        <f>IFERROR(VLOOKUP(A473,[1]data!$D$2:$E$10,2,0),"")</f>
        <v/>
      </c>
      <c r="D473" s="1" t="str">
        <f>IFERROR(VLOOKUP(C473,[1]data!$F$2:$G$10,2,0),"")</f>
        <v/>
      </c>
      <c r="F473" s="9" t="str">
        <f t="shared" si="21"/>
        <v/>
      </c>
      <c r="G473" s="9" t="str">
        <f t="shared" si="22"/>
        <v/>
      </c>
      <c r="J473" s="8" t="str">
        <f>IFERROR(VLOOKUP(I473,[1]data!$A$2:$B$100,2,0),"")</f>
        <v/>
      </c>
      <c r="N473" s="9" t="str">
        <f>IF(I472&lt;&gt;"",IF(MAX(INDEX(($I$3:I472=I473)*($O$3:O472),0))=0,"",MAX(INDEX(($I$3:I472=I473)*($O$3:O472),0))),"")</f>
        <v/>
      </c>
      <c r="P473" s="9" t="str">
        <f t="shared" si="23"/>
        <v/>
      </c>
      <c r="Q473" s="2" t="str">
        <f>IFERROR(IF(AND(O473&lt;&gt;"",N473&lt;&gt;"",VLOOKUP(I473,[1]data!$A$2:$C$100,3,0)&gt;=1),VLOOKUP(I473,[1]data!$A$2:$C$100,3,0),P473/M473),"")</f>
        <v/>
      </c>
      <c r="R473" s="9" t="str">
        <f>IFERROR(IF(AND(O473&lt;&gt;"",VLOOKUP(I473,[1]data!$A$2:$C$100,3,0)&gt;=1),VLOOKUP(I473,[1]data!$A$2:$C$100,3,0)+O473,""),"")</f>
        <v/>
      </c>
      <c r="S473" t="e">
        <f>MAX(INDEX(($I$3:I472=I473)*($R$3:R472),0))</f>
        <v>#VALUE!</v>
      </c>
    </row>
    <row r="474" spans="2:19" x14ac:dyDescent="0.25">
      <c r="B474" s="8" t="str">
        <f>IFERROR(VLOOKUP(A474,[1]data!$D$2:$E$10,2,0),"")</f>
        <v/>
      </c>
      <c r="D474" s="1" t="str">
        <f>IFERROR(VLOOKUP(C474,[1]data!$F$2:$G$10,2,0),"")</f>
        <v/>
      </c>
      <c r="F474" s="9" t="str">
        <f t="shared" si="21"/>
        <v/>
      </c>
      <c r="G474" s="9" t="str">
        <f t="shared" si="22"/>
        <v/>
      </c>
      <c r="J474" s="8" t="str">
        <f>IFERROR(VLOOKUP(I474,[1]data!$A$2:$B$100,2,0),"")</f>
        <v/>
      </c>
      <c r="N474" s="9" t="str">
        <f>IF(I473&lt;&gt;"",IF(MAX(INDEX(($I$3:I473=I474)*($O$3:O473),0))=0,"",MAX(INDEX(($I$3:I473=I474)*($O$3:O473),0))),"")</f>
        <v/>
      </c>
      <c r="P474" s="9" t="str">
        <f t="shared" si="23"/>
        <v/>
      </c>
      <c r="Q474" s="2" t="str">
        <f>IFERROR(IF(AND(O474&lt;&gt;"",N474&lt;&gt;"",VLOOKUP(I474,[1]data!$A$2:$C$100,3,0)&gt;=1),VLOOKUP(I474,[1]data!$A$2:$C$100,3,0),P474/M474),"")</f>
        <v/>
      </c>
      <c r="R474" s="9" t="str">
        <f>IFERROR(IF(AND(O474&lt;&gt;"",VLOOKUP(I474,[1]data!$A$2:$C$100,3,0)&gt;=1),VLOOKUP(I474,[1]data!$A$2:$C$100,3,0)+O474,""),"")</f>
        <v/>
      </c>
      <c r="S474" t="e">
        <f>MAX(INDEX(($I$3:I473=I474)*($R$3:R473),0))</f>
        <v>#VALUE!</v>
      </c>
    </row>
    <row r="475" spans="2:19" x14ac:dyDescent="0.25">
      <c r="B475" s="8" t="str">
        <f>IFERROR(VLOOKUP(A475,[1]data!$D$2:$E$10,2,0),"")</f>
        <v/>
      </c>
      <c r="D475" s="1" t="str">
        <f>IFERROR(VLOOKUP(C475,[1]data!$F$2:$G$10,2,0),"")</f>
        <v/>
      </c>
      <c r="F475" s="9" t="str">
        <f t="shared" si="21"/>
        <v/>
      </c>
      <c r="G475" s="9" t="str">
        <f t="shared" si="22"/>
        <v/>
      </c>
      <c r="J475" s="8" t="str">
        <f>IFERROR(VLOOKUP(I475,[1]data!$A$2:$B$100,2,0),"")</f>
        <v/>
      </c>
      <c r="N475" s="9" t="str">
        <f>IF(I474&lt;&gt;"",IF(MAX(INDEX(($I$3:I474=I475)*($O$3:O474),0))=0,"",MAX(INDEX(($I$3:I474=I475)*($O$3:O474),0))),"")</f>
        <v/>
      </c>
      <c r="P475" s="9" t="str">
        <f t="shared" si="23"/>
        <v/>
      </c>
      <c r="Q475" s="2" t="str">
        <f>IFERROR(IF(AND(O475&lt;&gt;"",N475&lt;&gt;"",VLOOKUP(I475,[1]data!$A$2:$C$100,3,0)&gt;=1),VLOOKUP(I475,[1]data!$A$2:$C$100,3,0),P475/M475),"")</f>
        <v/>
      </c>
      <c r="R475" s="9" t="str">
        <f>IFERROR(IF(AND(O475&lt;&gt;"",VLOOKUP(I475,[1]data!$A$2:$C$100,3,0)&gt;=1),VLOOKUP(I475,[1]data!$A$2:$C$100,3,0)+O475,""),"")</f>
        <v/>
      </c>
      <c r="S475" t="e">
        <f>MAX(INDEX(($I$3:I474=I475)*($R$3:R474),0))</f>
        <v>#VALUE!</v>
      </c>
    </row>
    <row r="476" spans="2:19" x14ac:dyDescent="0.25">
      <c r="B476" s="8" t="str">
        <f>IFERROR(VLOOKUP(A476,[1]data!$D$2:$E$10,2,0),"")</f>
        <v/>
      </c>
      <c r="D476" s="1" t="str">
        <f>IFERROR(VLOOKUP(C476,[1]data!$F$2:$G$10,2,0),"")</f>
        <v/>
      </c>
      <c r="F476" s="9" t="str">
        <f t="shared" si="21"/>
        <v/>
      </c>
      <c r="G476" s="9" t="str">
        <f t="shared" si="22"/>
        <v/>
      </c>
      <c r="J476" s="8" t="str">
        <f>IFERROR(VLOOKUP(I476,[1]data!$A$2:$B$100,2,0),"")</f>
        <v/>
      </c>
      <c r="N476" s="9" t="str">
        <f>IF(I475&lt;&gt;"",IF(MAX(INDEX(($I$3:I475=I476)*($O$3:O475),0))=0,"",MAX(INDEX(($I$3:I475=I476)*($O$3:O475),0))),"")</f>
        <v/>
      </c>
      <c r="P476" s="9" t="str">
        <f t="shared" si="23"/>
        <v/>
      </c>
      <c r="Q476" s="2" t="str">
        <f>IFERROR(IF(AND(O476&lt;&gt;"",N476&lt;&gt;"",VLOOKUP(I476,[1]data!$A$2:$C$100,3,0)&gt;=1),VLOOKUP(I476,[1]data!$A$2:$C$100,3,0),P476/M476),"")</f>
        <v/>
      </c>
      <c r="R476" s="9" t="str">
        <f>IFERROR(IF(AND(O476&lt;&gt;"",VLOOKUP(I476,[1]data!$A$2:$C$100,3,0)&gt;=1),VLOOKUP(I476,[1]data!$A$2:$C$100,3,0)+O476,""),"")</f>
        <v/>
      </c>
      <c r="S476" t="e">
        <f>MAX(INDEX(($I$3:I475=I476)*($R$3:R475),0))</f>
        <v>#VALUE!</v>
      </c>
    </row>
    <row r="477" spans="2:19" x14ac:dyDescent="0.25">
      <c r="B477" s="8" t="str">
        <f>IFERROR(VLOOKUP(A477,[1]data!$D$2:$E$10,2,0),"")</f>
        <v/>
      </c>
      <c r="D477" s="1" t="str">
        <f>IFERROR(VLOOKUP(C477,[1]data!$F$2:$G$10,2,0),"")</f>
        <v/>
      </c>
      <c r="F477" s="9" t="str">
        <f t="shared" si="21"/>
        <v/>
      </c>
      <c r="G477" s="9" t="str">
        <f t="shared" si="22"/>
        <v/>
      </c>
      <c r="J477" s="8" t="str">
        <f>IFERROR(VLOOKUP(I477,[1]data!$A$2:$B$100,2,0),"")</f>
        <v/>
      </c>
      <c r="N477" s="9" t="str">
        <f>IF(I476&lt;&gt;"",IF(MAX(INDEX(($I$3:I476=I477)*($O$3:O476),0))=0,"",MAX(INDEX(($I$3:I476=I477)*($O$3:O476),0))),"")</f>
        <v/>
      </c>
      <c r="P477" s="9" t="str">
        <f t="shared" si="23"/>
        <v/>
      </c>
      <c r="Q477" s="2" t="str">
        <f>IFERROR(IF(AND(O477&lt;&gt;"",N477&lt;&gt;"",VLOOKUP(I477,[1]data!$A$2:$C$100,3,0)&gt;=1),VLOOKUP(I477,[1]data!$A$2:$C$100,3,0),P477/M477),"")</f>
        <v/>
      </c>
      <c r="R477" s="9" t="str">
        <f>IFERROR(IF(AND(O477&lt;&gt;"",VLOOKUP(I477,[1]data!$A$2:$C$100,3,0)&gt;=1),VLOOKUP(I477,[1]data!$A$2:$C$100,3,0)+O477,""),"")</f>
        <v/>
      </c>
      <c r="S477" t="e">
        <f>MAX(INDEX(($I$3:I476=I477)*($R$3:R476),0))</f>
        <v>#VALUE!</v>
      </c>
    </row>
    <row r="478" spans="2:19" x14ac:dyDescent="0.25">
      <c r="B478" s="8" t="str">
        <f>IFERROR(VLOOKUP(A478,[1]data!$D$2:$E$10,2,0),"")</f>
        <v/>
      </c>
      <c r="D478" s="1" t="str">
        <f>IFERROR(VLOOKUP(C478,[1]data!$F$2:$G$10,2,0),"")</f>
        <v/>
      </c>
      <c r="F478" s="9" t="str">
        <f t="shared" si="21"/>
        <v/>
      </c>
      <c r="G478" s="9" t="str">
        <f t="shared" si="22"/>
        <v/>
      </c>
      <c r="J478" s="8" t="str">
        <f>IFERROR(VLOOKUP(I478,[1]data!$A$2:$B$100,2,0),"")</f>
        <v/>
      </c>
      <c r="N478" s="9" t="str">
        <f>IF(I477&lt;&gt;"",IF(MAX(INDEX(($I$3:I477=I478)*($O$3:O477),0))=0,"",MAX(INDEX(($I$3:I477=I478)*($O$3:O477),0))),"")</f>
        <v/>
      </c>
      <c r="P478" s="9" t="str">
        <f t="shared" si="23"/>
        <v/>
      </c>
      <c r="Q478" s="2" t="str">
        <f>IFERROR(IF(AND(O478&lt;&gt;"",N478&lt;&gt;"",VLOOKUP(I478,[1]data!$A$2:$C$100,3,0)&gt;=1),VLOOKUP(I478,[1]data!$A$2:$C$100,3,0),P478/M478),"")</f>
        <v/>
      </c>
      <c r="R478" s="9" t="str">
        <f>IFERROR(IF(AND(O478&lt;&gt;"",VLOOKUP(I478,[1]data!$A$2:$C$100,3,0)&gt;=1),VLOOKUP(I478,[1]data!$A$2:$C$100,3,0)+O478,""),"")</f>
        <v/>
      </c>
      <c r="S478" t="e">
        <f>MAX(INDEX(($I$3:I477=I478)*($R$3:R477),0))</f>
        <v>#VALUE!</v>
      </c>
    </row>
    <row r="479" spans="2:19" x14ac:dyDescent="0.25">
      <c r="B479" s="8" t="str">
        <f>IFERROR(VLOOKUP(A479,[1]data!$D$2:$E$10,2,0),"")</f>
        <v/>
      </c>
      <c r="D479" s="1" t="str">
        <f>IFERROR(VLOOKUP(C479,[1]data!$F$2:$G$10,2,0),"")</f>
        <v/>
      </c>
      <c r="F479" s="9" t="str">
        <f t="shared" si="21"/>
        <v/>
      </c>
      <c r="G479" s="9" t="str">
        <f t="shared" si="22"/>
        <v/>
      </c>
      <c r="J479" s="8" t="str">
        <f>IFERROR(VLOOKUP(I479,[1]data!$A$2:$B$100,2,0),"")</f>
        <v/>
      </c>
      <c r="N479" s="9" t="str">
        <f>IF(I478&lt;&gt;"",IF(MAX(INDEX(($I$3:I478=I479)*($O$3:O478),0))=0,"",MAX(INDEX(($I$3:I478=I479)*($O$3:O478),0))),"")</f>
        <v/>
      </c>
      <c r="P479" s="9" t="str">
        <f t="shared" si="23"/>
        <v/>
      </c>
      <c r="Q479" s="2" t="str">
        <f>IFERROR(IF(AND(O479&lt;&gt;"",N479&lt;&gt;"",VLOOKUP(I479,[1]data!$A$2:$C$100,3,0)&gt;=1),VLOOKUP(I479,[1]data!$A$2:$C$100,3,0),P479/M479),"")</f>
        <v/>
      </c>
      <c r="R479" s="9" t="str">
        <f>IFERROR(IF(AND(O479&lt;&gt;"",VLOOKUP(I479,[1]data!$A$2:$C$100,3,0)&gt;=1),VLOOKUP(I479,[1]data!$A$2:$C$100,3,0)+O479,""),"")</f>
        <v/>
      </c>
      <c r="S479" t="e">
        <f>MAX(INDEX(($I$3:I478=I479)*($R$3:R478),0))</f>
        <v>#VALUE!</v>
      </c>
    </row>
    <row r="480" spans="2:19" x14ac:dyDescent="0.25">
      <c r="B480" s="8" t="str">
        <f>IFERROR(VLOOKUP(A480,[1]data!$D$2:$E$10,2,0),"")</f>
        <v/>
      </c>
      <c r="D480" s="1" t="str">
        <f>IFERROR(VLOOKUP(C480,[1]data!$F$2:$G$10,2,0),"")</f>
        <v/>
      </c>
      <c r="F480" s="9" t="str">
        <f t="shared" si="21"/>
        <v/>
      </c>
      <c r="G480" s="9" t="str">
        <f t="shared" si="22"/>
        <v/>
      </c>
      <c r="J480" s="8" t="str">
        <f>IFERROR(VLOOKUP(I480,[1]data!$A$2:$B$100,2,0),"")</f>
        <v/>
      </c>
      <c r="N480" s="9" t="str">
        <f>IF(I479&lt;&gt;"",IF(MAX(INDEX(($I$3:I479=I480)*($O$3:O479),0))=0,"",MAX(INDEX(($I$3:I479=I480)*($O$3:O479),0))),"")</f>
        <v/>
      </c>
      <c r="P480" s="9" t="str">
        <f t="shared" si="23"/>
        <v/>
      </c>
      <c r="Q480" s="2" t="str">
        <f>IFERROR(IF(AND(O480&lt;&gt;"",N480&lt;&gt;"",VLOOKUP(I480,[1]data!$A$2:$C$100,3,0)&gt;=1),VLOOKUP(I480,[1]data!$A$2:$C$100,3,0),P480/M480),"")</f>
        <v/>
      </c>
      <c r="R480" s="9" t="str">
        <f>IFERROR(IF(AND(O480&lt;&gt;"",VLOOKUP(I480,[1]data!$A$2:$C$100,3,0)&gt;=1),VLOOKUP(I480,[1]data!$A$2:$C$100,3,0)+O480,""),"")</f>
        <v/>
      </c>
      <c r="S480" t="e">
        <f>MAX(INDEX(($I$3:I479=I480)*($R$3:R479),0))</f>
        <v>#VALUE!</v>
      </c>
    </row>
    <row r="481" spans="2:19" x14ac:dyDescent="0.25">
      <c r="B481" s="8" t="str">
        <f>IFERROR(VLOOKUP(A481,[1]data!$D$2:$E$10,2,0),"")</f>
        <v/>
      </c>
      <c r="D481" s="1" t="str">
        <f>IFERROR(VLOOKUP(C481,[1]data!$F$2:$G$10,2,0),"")</f>
        <v/>
      </c>
      <c r="F481" s="9" t="str">
        <f t="shared" si="21"/>
        <v/>
      </c>
      <c r="G481" s="9" t="str">
        <f t="shared" si="22"/>
        <v/>
      </c>
      <c r="J481" s="8" t="str">
        <f>IFERROR(VLOOKUP(I481,[1]data!$A$2:$B$100,2,0),"")</f>
        <v/>
      </c>
      <c r="N481" s="9" t="str">
        <f>IF(I480&lt;&gt;"",IF(MAX(INDEX(($I$3:I480=I481)*($O$3:O480),0))=0,"",MAX(INDEX(($I$3:I480=I481)*($O$3:O480),0))),"")</f>
        <v/>
      </c>
      <c r="P481" s="9" t="str">
        <f t="shared" si="23"/>
        <v/>
      </c>
      <c r="Q481" s="2" t="str">
        <f>IFERROR(IF(AND(O481&lt;&gt;"",N481&lt;&gt;"",VLOOKUP(I481,[1]data!$A$2:$C$100,3,0)&gt;=1),VLOOKUP(I481,[1]data!$A$2:$C$100,3,0),P481/M481),"")</f>
        <v/>
      </c>
      <c r="R481" s="9" t="str">
        <f>IFERROR(IF(AND(O481&lt;&gt;"",VLOOKUP(I481,[1]data!$A$2:$C$100,3,0)&gt;=1),VLOOKUP(I481,[1]data!$A$2:$C$100,3,0)+O481,""),"")</f>
        <v/>
      </c>
      <c r="S481" t="e">
        <f>MAX(INDEX(($I$3:I480=I481)*($R$3:R480),0))</f>
        <v>#VALUE!</v>
      </c>
    </row>
    <row r="482" spans="2:19" x14ac:dyDescent="0.25">
      <c r="B482" s="8" t="str">
        <f>IFERROR(VLOOKUP(A482,[1]data!$D$2:$E$10,2,0),"")</f>
        <v/>
      </c>
      <c r="D482" s="1" t="str">
        <f>IFERROR(VLOOKUP(C482,[1]data!$F$2:$G$10,2,0),"")</f>
        <v/>
      </c>
      <c r="F482" s="9" t="str">
        <f t="shared" si="21"/>
        <v/>
      </c>
      <c r="G482" s="9" t="str">
        <f t="shared" si="22"/>
        <v/>
      </c>
      <c r="J482" s="8" t="str">
        <f>IFERROR(VLOOKUP(I482,[1]data!$A$2:$B$100,2,0),"")</f>
        <v/>
      </c>
      <c r="N482" s="9" t="str">
        <f>IF(I481&lt;&gt;"",IF(MAX(INDEX(($I$3:I481=I482)*($O$3:O481),0))=0,"",MAX(INDEX(($I$3:I481=I482)*($O$3:O481),0))),"")</f>
        <v/>
      </c>
      <c r="P482" s="9" t="str">
        <f t="shared" si="23"/>
        <v/>
      </c>
      <c r="Q482" s="2" t="str">
        <f>IFERROR(IF(AND(O482&lt;&gt;"",N482&lt;&gt;"",VLOOKUP(I482,[1]data!$A$2:$C$100,3,0)&gt;=1),VLOOKUP(I482,[1]data!$A$2:$C$100,3,0),P482/M482),"")</f>
        <v/>
      </c>
      <c r="R482" s="9" t="str">
        <f>IFERROR(IF(AND(O482&lt;&gt;"",VLOOKUP(I482,[1]data!$A$2:$C$100,3,0)&gt;=1),VLOOKUP(I482,[1]data!$A$2:$C$100,3,0)+O482,""),"")</f>
        <v/>
      </c>
      <c r="S482" t="e">
        <f>MAX(INDEX(($I$3:I481=I482)*($R$3:R481),0))</f>
        <v>#VALUE!</v>
      </c>
    </row>
    <row r="483" spans="2:19" x14ac:dyDescent="0.25">
      <c r="B483" s="8" t="str">
        <f>IFERROR(VLOOKUP(A483,[1]data!$D$2:$E$10,2,0),"")</f>
        <v/>
      </c>
      <c r="D483" s="1" t="str">
        <f>IFERROR(VLOOKUP(C483,[1]data!$F$2:$G$10,2,0),"")</f>
        <v/>
      </c>
      <c r="F483" s="9" t="str">
        <f t="shared" si="21"/>
        <v/>
      </c>
      <c r="G483" s="9" t="str">
        <f t="shared" si="22"/>
        <v/>
      </c>
      <c r="J483" s="8" t="str">
        <f>IFERROR(VLOOKUP(I483,[1]data!$A$2:$B$100,2,0),"")</f>
        <v/>
      </c>
      <c r="N483" s="9" t="str">
        <f>IF(I482&lt;&gt;"",IF(MAX(INDEX(($I$3:I482=I483)*($O$3:O482),0))=0,"",MAX(INDEX(($I$3:I482=I483)*($O$3:O482),0))),"")</f>
        <v/>
      </c>
      <c r="P483" s="9" t="str">
        <f t="shared" si="23"/>
        <v/>
      </c>
      <c r="Q483" s="2" t="str">
        <f>IFERROR(IF(AND(O483&lt;&gt;"",N483&lt;&gt;"",VLOOKUP(I483,[1]data!$A$2:$C$100,3,0)&gt;=1),VLOOKUP(I483,[1]data!$A$2:$C$100,3,0),P483/M483),"")</f>
        <v/>
      </c>
      <c r="R483" s="9" t="str">
        <f>IFERROR(IF(AND(O483&lt;&gt;"",VLOOKUP(I483,[1]data!$A$2:$C$100,3,0)&gt;=1),VLOOKUP(I483,[1]data!$A$2:$C$100,3,0)+O483,""),"")</f>
        <v/>
      </c>
      <c r="S483" t="e">
        <f>MAX(INDEX(($I$3:I482=I483)*($R$3:R482),0))</f>
        <v>#VALUE!</v>
      </c>
    </row>
    <row r="484" spans="2:19" x14ac:dyDescent="0.25">
      <c r="B484" s="8" t="str">
        <f>IFERROR(VLOOKUP(A484,[1]data!$D$2:$E$10,2,0),"")</f>
        <v/>
      </c>
      <c r="D484" s="1" t="str">
        <f>IFERROR(VLOOKUP(C484,[1]data!$F$2:$G$10,2,0),"")</f>
        <v/>
      </c>
      <c r="F484" s="9" t="str">
        <f t="shared" si="21"/>
        <v/>
      </c>
      <c r="G484" s="9" t="str">
        <f t="shared" si="22"/>
        <v/>
      </c>
      <c r="J484" s="8" t="str">
        <f>IFERROR(VLOOKUP(I484,[1]data!$A$2:$B$100,2,0),"")</f>
        <v/>
      </c>
      <c r="N484" s="9" t="str">
        <f>IF(I483&lt;&gt;"",IF(MAX(INDEX(($I$3:I483=I484)*($O$3:O483),0))=0,"",MAX(INDEX(($I$3:I483=I484)*($O$3:O483),0))),"")</f>
        <v/>
      </c>
      <c r="P484" s="9" t="str">
        <f t="shared" si="23"/>
        <v/>
      </c>
      <c r="Q484" s="2" t="str">
        <f>IFERROR(IF(AND(O484&lt;&gt;"",N484&lt;&gt;"",VLOOKUP(I484,[1]data!$A$2:$C$100,3,0)&gt;=1),VLOOKUP(I484,[1]data!$A$2:$C$100,3,0),P484/M484),"")</f>
        <v/>
      </c>
      <c r="R484" s="9" t="str">
        <f>IFERROR(IF(AND(O484&lt;&gt;"",VLOOKUP(I484,[1]data!$A$2:$C$100,3,0)&gt;=1),VLOOKUP(I484,[1]data!$A$2:$C$100,3,0)+O484,""),"")</f>
        <v/>
      </c>
      <c r="S484" t="e">
        <f>MAX(INDEX(($I$3:I483=I484)*($R$3:R483),0))</f>
        <v>#VALUE!</v>
      </c>
    </row>
    <row r="485" spans="2:19" x14ac:dyDescent="0.25">
      <c r="B485" s="8" t="str">
        <f>IFERROR(VLOOKUP(A485,[1]data!$D$2:$E$10,2,0),"")</f>
        <v/>
      </c>
      <c r="D485" s="1" t="str">
        <f>IFERROR(VLOOKUP(C485,[1]data!$F$2:$G$10,2,0),"")</f>
        <v/>
      </c>
      <c r="F485" s="9" t="str">
        <f t="shared" si="21"/>
        <v/>
      </c>
      <c r="G485" s="9" t="str">
        <f t="shared" si="22"/>
        <v/>
      </c>
      <c r="J485" s="8" t="str">
        <f>IFERROR(VLOOKUP(I485,[1]data!$A$2:$B$100,2,0),"")</f>
        <v/>
      </c>
      <c r="N485" s="9" t="str">
        <f>IF(I484&lt;&gt;"",IF(MAX(INDEX(($I$3:I484=I485)*($O$3:O484),0))=0,"",MAX(INDEX(($I$3:I484=I485)*($O$3:O484),0))),"")</f>
        <v/>
      </c>
      <c r="P485" s="9" t="str">
        <f t="shared" si="23"/>
        <v/>
      </c>
      <c r="Q485" s="2" t="str">
        <f>IFERROR(IF(AND(O485&lt;&gt;"",N485&lt;&gt;"",VLOOKUP(I485,[1]data!$A$2:$C$100,3,0)&gt;=1),VLOOKUP(I485,[1]data!$A$2:$C$100,3,0),P485/M485),"")</f>
        <v/>
      </c>
      <c r="R485" s="9" t="str">
        <f>IFERROR(IF(AND(O485&lt;&gt;"",VLOOKUP(I485,[1]data!$A$2:$C$100,3,0)&gt;=1),VLOOKUP(I485,[1]data!$A$2:$C$100,3,0)+O485,""),"")</f>
        <v/>
      </c>
      <c r="S485" t="e">
        <f>MAX(INDEX(($I$3:I484=I485)*($R$3:R484),0))</f>
        <v>#VALUE!</v>
      </c>
    </row>
    <row r="486" spans="2:19" x14ac:dyDescent="0.25">
      <c r="B486" s="8" t="str">
        <f>IFERROR(VLOOKUP(A486,[1]data!$D$2:$E$10,2,0),"")</f>
        <v/>
      </c>
      <c r="D486" s="1" t="str">
        <f>IFERROR(VLOOKUP(C486,[1]data!$F$2:$G$10,2,0),"")</f>
        <v/>
      </c>
      <c r="F486" s="9" t="str">
        <f t="shared" si="21"/>
        <v/>
      </c>
      <c r="G486" s="9" t="str">
        <f t="shared" si="22"/>
        <v/>
      </c>
      <c r="J486" s="8" t="str">
        <f>IFERROR(VLOOKUP(I486,[1]data!$A$2:$B$100,2,0),"")</f>
        <v/>
      </c>
      <c r="N486" s="9" t="str">
        <f>IF(I485&lt;&gt;"",IF(MAX(INDEX(($I$3:I485=I486)*($O$3:O485),0))=0,"",MAX(INDEX(($I$3:I485=I486)*($O$3:O485),0))),"")</f>
        <v/>
      </c>
      <c r="P486" s="9" t="str">
        <f t="shared" si="23"/>
        <v/>
      </c>
      <c r="Q486" s="2" t="str">
        <f>IFERROR(IF(AND(O486&lt;&gt;"",N486&lt;&gt;"",VLOOKUP(I486,[1]data!$A$2:$C$100,3,0)&gt;=1),VLOOKUP(I486,[1]data!$A$2:$C$100,3,0),P486/M486),"")</f>
        <v/>
      </c>
      <c r="R486" s="9" t="str">
        <f>IFERROR(IF(AND(O486&lt;&gt;"",VLOOKUP(I486,[1]data!$A$2:$C$100,3,0)&gt;=1),VLOOKUP(I486,[1]data!$A$2:$C$100,3,0)+O486,""),"")</f>
        <v/>
      </c>
      <c r="S486" t="e">
        <f>MAX(INDEX(($I$3:I485=I486)*($R$3:R485),0))</f>
        <v>#VALUE!</v>
      </c>
    </row>
    <row r="487" spans="2:19" x14ac:dyDescent="0.25">
      <c r="B487" s="8" t="str">
        <f>IFERROR(VLOOKUP(A487,[1]data!$D$2:$E$10,2,0),"")</f>
        <v/>
      </c>
      <c r="D487" s="1" t="str">
        <f>IFERROR(VLOOKUP(C487,[1]data!$F$2:$G$10,2,0),"")</f>
        <v/>
      </c>
      <c r="F487" s="9" t="str">
        <f t="shared" si="21"/>
        <v/>
      </c>
      <c r="G487" s="9" t="str">
        <f t="shared" si="22"/>
        <v/>
      </c>
      <c r="J487" s="8" t="str">
        <f>IFERROR(VLOOKUP(I487,[1]data!$A$2:$B$100,2,0),"")</f>
        <v/>
      </c>
      <c r="N487" s="9" t="str">
        <f>IF(I486&lt;&gt;"",IF(MAX(INDEX(($I$3:I486=I487)*($O$3:O486),0))=0,"",MAX(INDEX(($I$3:I486=I487)*($O$3:O486),0))),"")</f>
        <v/>
      </c>
      <c r="P487" s="9" t="str">
        <f t="shared" si="23"/>
        <v/>
      </c>
      <c r="Q487" s="2" t="str">
        <f>IFERROR(IF(AND(O487&lt;&gt;"",N487&lt;&gt;"",VLOOKUP(I487,[1]data!$A$2:$C$100,3,0)&gt;=1),VLOOKUP(I487,[1]data!$A$2:$C$100,3,0),P487/M487),"")</f>
        <v/>
      </c>
      <c r="R487" s="9" t="str">
        <f>IFERROR(IF(AND(O487&lt;&gt;"",VLOOKUP(I487,[1]data!$A$2:$C$100,3,0)&gt;=1),VLOOKUP(I487,[1]data!$A$2:$C$100,3,0)+O487,""),"")</f>
        <v/>
      </c>
      <c r="S487" t="e">
        <f>MAX(INDEX(($I$3:I486=I487)*($R$3:R486),0))</f>
        <v>#VALUE!</v>
      </c>
    </row>
    <row r="488" spans="2:19" x14ac:dyDescent="0.25">
      <c r="B488" s="8" t="str">
        <f>IFERROR(VLOOKUP(A488,[1]data!$D$2:$E$10,2,0),"")</f>
        <v/>
      </c>
      <c r="D488" s="1" t="str">
        <f>IFERROR(VLOOKUP(C488,[1]data!$F$2:$G$10,2,0),"")</f>
        <v/>
      </c>
      <c r="F488" s="9" t="str">
        <f t="shared" si="21"/>
        <v/>
      </c>
      <c r="G488" s="9" t="str">
        <f t="shared" si="22"/>
        <v/>
      </c>
      <c r="J488" s="8" t="str">
        <f>IFERROR(VLOOKUP(I488,[1]data!$A$2:$B$100,2,0),"")</f>
        <v/>
      </c>
      <c r="N488" s="9" t="str">
        <f>IF(I487&lt;&gt;"",IF(MAX(INDEX(($I$3:I487=I488)*($O$3:O487),0))=0,"",MAX(INDEX(($I$3:I487=I488)*($O$3:O487),0))),"")</f>
        <v/>
      </c>
      <c r="P488" s="9" t="str">
        <f t="shared" si="23"/>
        <v/>
      </c>
      <c r="Q488" s="2" t="str">
        <f>IFERROR(IF(AND(O488&lt;&gt;"",N488&lt;&gt;"",VLOOKUP(I488,[1]data!$A$2:$C$100,3,0)&gt;=1),VLOOKUP(I488,[1]data!$A$2:$C$100,3,0),P488/M488),"")</f>
        <v/>
      </c>
      <c r="R488" s="9" t="str">
        <f>IFERROR(IF(AND(O488&lt;&gt;"",VLOOKUP(I488,[1]data!$A$2:$C$100,3,0)&gt;=1),VLOOKUP(I488,[1]data!$A$2:$C$100,3,0)+O488,""),"")</f>
        <v/>
      </c>
      <c r="S488" t="e">
        <f>MAX(INDEX(($I$3:I487=I488)*($R$3:R487),0))</f>
        <v>#VALUE!</v>
      </c>
    </row>
    <row r="489" spans="2:19" x14ac:dyDescent="0.25">
      <c r="B489" s="8" t="str">
        <f>IFERROR(VLOOKUP(A489,[1]data!$D$2:$E$10,2,0),"")</f>
        <v/>
      </c>
      <c r="D489" s="1" t="str">
        <f>IFERROR(VLOOKUP(C489,[1]data!$F$2:$G$10,2,0),"")</f>
        <v/>
      </c>
      <c r="F489" s="9" t="str">
        <f t="shared" si="21"/>
        <v/>
      </c>
      <c r="G489" s="9" t="str">
        <f t="shared" si="22"/>
        <v/>
      </c>
      <c r="J489" s="8" t="str">
        <f>IFERROR(VLOOKUP(I489,[1]data!$A$2:$B$100,2,0),"")</f>
        <v/>
      </c>
      <c r="N489" s="9" t="str">
        <f>IF(I488&lt;&gt;"",IF(MAX(INDEX(($I$3:I488=I489)*($O$3:O488),0))=0,"",MAX(INDEX(($I$3:I488=I489)*($O$3:O488),0))),"")</f>
        <v/>
      </c>
      <c r="P489" s="9" t="str">
        <f t="shared" si="23"/>
        <v/>
      </c>
      <c r="Q489" s="2" t="str">
        <f>IFERROR(IF(AND(O489&lt;&gt;"",N489&lt;&gt;"",VLOOKUP(I489,[1]data!$A$2:$C$100,3,0)&gt;=1),VLOOKUP(I489,[1]data!$A$2:$C$100,3,0),P489/M489),"")</f>
        <v/>
      </c>
      <c r="R489" s="9" t="str">
        <f>IFERROR(IF(AND(O489&lt;&gt;"",VLOOKUP(I489,[1]data!$A$2:$C$100,3,0)&gt;=1),VLOOKUP(I489,[1]data!$A$2:$C$100,3,0)+O489,""),"")</f>
        <v/>
      </c>
      <c r="S489" t="e">
        <f>MAX(INDEX(($I$3:I488=I489)*($R$3:R488),0))</f>
        <v>#VALUE!</v>
      </c>
    </row>
    <row r="490" spans="2:19" x14ac:dyDescent="0.25">
      <c r="B490" s="8" t="str">
        <f>IFERROR(VLOOKUP(A490,[1]data!$D$2:$E$10,2,0),"")</f>
        <v/>
      </c>
      <c r="D490" s="1" t="str">
        <f>IFERROR(VLOOKUP(C490,[1]data!$F$2:$G$10,2,0),"")</f>
        <v/>
      </c>
      <c r="F490" s="9" t="str">
        <f t="shared" si="21"/>
        <v/>
      </c>
      <c r="G490" s="9" t="str">
        <f t="shared" si="22"/>
        <v/>
      </c>
      <c r="J490" s="8" t="str">
        <f>IFERROR(VLOOKUP(I490,[1]data!$A$2:$B$100,2,0),"")</f>
        <v/>
      </c>
      <c r="N490" s="9" t="str">
        <f>IF(I489&lt;&gt;"",IF(MAX(INDEX(($I$3:I489=I490)*($O$3:O489),0))=0,"",MAX(INDEX(($I$3:I489=I490)*($O$3:O489),0))),"")</f>
        <v/>
      </c>
      <c r="P490" s="9" t="str">
        <f t="shared" si="23"/>
        <v/>
      </c>
      <c r="Q490" s="2" t="str">
        <f>IFERROR(IF(AND(O490&lt;&gt;"",N490&lt;&gt;"",VLOOKUP(I490,[1]data!$A$2:$C$100,3,0)&gt;=1),VLOOKUP(I490,[1]data!$A$2:$C$100,3,0),P490/M490),"")</f>
        <v/>
      </c>
      <c r="R490" s="9" t="str">
        <f>IFERROR(IF(AND(O490&lt;&gt;"",VLOOKUP(I490,[1]data!$A$2:$C$100,3,0)&gt;=1),VLOOKUP(I490,[1]data!$A$2:$C$100,3,0)+O490,""),"")</f>
        <v/>
      </c>
      <c r="S490" t="e">
        <f>MAX(INDEX(($I$3:I489=I490)*($R$3:R489),0))</f>
        <v>#VALUE!</v>
      </c>
    </row>
    <row r="491" spans="2:19" x14ac:dyDescent="0.25">
      <c r="B491" s="8" t="str">
        <f>IFERROR(VLOOKUP(A491,[1]data!$D$2:$E$10,2,0),"")</f>
        <v/>
      </c>
      <c r="D491" s="1" t="str">
        <f>IFERROR(VLOOKUP(C491,[1]data!$F$2:$G$10,2,0),"")</f>
        <v/>
      </c>
      <c r="F491" s="9" t="str">
        <f t="shared" si="21"/>
        <v/>
      </c>
      <c r="G491" s="9" t="str">
        <f t="shared" si="22"/>
        <v/>
      </c>
      <c r="J491" s="8" t="str">
        <f>IFERROR(VLOOKUP(I491,[1]data!$A$2:$B$100,2,0),"")</f>
        <v/>
      </c>
      <c r="N491" s="9" t="str">
        <f>IF(I490&lt;&gt;"",IF(MAX(INDEX(($I$3:I490=I491)*($O$3:O490),0))=0,"",MAX(INDEX(($I$3:I490=I491)*($O$3:O490),0))),"")</f>
        <v/>
      </c>
      <c r="P491" s="9" t="str">
        <f t="shared" si="23"/>
        <v/>
      </c>
      <c r="Q491" s="2" t="str">
        <f>IFERROR(IF(AND(O491&lt;&gt;"",N491&lt;&gt;"",VLOOKUP(I491,[1]data!$A$2:$C$100,3,0)&gt;=1),VLOOKUP(I491,[1]data!$A$2:$C$100,3,0),P491/M491),"")</f>
        <v/>
      </c>
      <c r="R491" s="9" t="str">
        <f>IFERROR(IF(AND(O491&lt;&gt;"",VLOOKUP(I491,[1]data!$A$2:$C$100,3,0)&gt;=1),VLOOKUP(I491,[1]data!$A$2:$C$100,3,0)+O491,""),"")</f>
        <v/>
      </c>
      <c r="S491" t="e">
        <f>MAX(INDEX(($I$3:I490=I491)*($R$3:R490),0))</f>
        <v>#VALUE!</v>
      </c>
    </row>
    <row r="492" spans="2:19" x14ac:dyDescent="0.25">
      <c r="B492" s="8" t="str">
        <f>IFERROR(VLOOKUP(A492,[1]data!$D$2:$E$10,2,0),"")</f>
        <v/>
      </c>
      <c r="D492" s="1" t="str">
        <f>IFERROR(VLOOKUP(C492,[1]data!$F$2:$G$10,2,0),"")</f>
        <v/>
      </c>
      <c r="F492" s="9" t="str">
        <f t="shared" si="21"/>
        <v/>
      </c>
      <c r="G492" s="9" t="str">
        <f t="shared" si="22"/>
        <v/>
      </c>
      <c r="J492" s="8" t="str">
        <f>IFERROR(VLOOKUP(I492,[1]data!$A$2:$B$100,2,0),"")</f>
        <v/>
      </c>
      <c r="N492" s="9" t="str">
        <f>IF(I491&lt;&gt;"",IF(MAX(INDEX(($I$3:I491=I492)*($O$3:O491),0))=0,"",MAX(INDEX(($I$3:I491=I492)*($O$3:O491),0))),"")</f>
        <v/>
      </c>
      <c r="P492" s="9" t="str">
        <f t="shared" si="23"/>
        <v/>
      </c>
      <c r="Q492" s="2" t="str">
        <f>IFERROR(IF(AND(O492&lt;&gt;"",N492&lt;&gt;"",VLOOKUP(I492,[1]data!$A$2:$C$100,3,0)&gt;=1),VLOOKUP(I492,[1]data!$A$2:$C$100,3,0),P492/M492),"")</f>
        <v/>
      </c>
      <c r="R492" s="9" t="str">
        <f>IFERROR(IF(AND(O492&lt;&gt;"",VLOOKUP(I492,[1]data!$A$2:$C$100,3,0)&gt;=1),VLOOKUP(I492,[1]data!$A$2:$C$100,3,0)+O492,""),"")</f>
        <v/>
      </c>
      <c r="S492" t="e">
        <f>MAX(INDEX(($I$3:I491=I492)*($R$3:R491),0))</f>
        <v>#VALUE!</v>
      </c>
    </row>
    <row r="493" spans="2:19" x14ac:dyDescent="0.25">
      <c r="B493" s="8" t="str">
        <f>IFERROR(VLOOKUP(A493,[1]data!$D$2:$E$10,2,0),"")</f>
        <v/>
      </c>
      <c r="D493" s="1" t="str">
        <f>IFERROR(VLOOKUP(C493,[1]data!$F$2:$G$10,2,0),"")</f>
        <v/>
      </c>
      <c r="F493" s="9" t="str">
        <f t="shared" si="21"/>
        <v/>
      </c>
      <c r="G493" s="9" t="str">
        <f t="shared" si="22"/>
        <v/>
      </c>
      <c r="J493" s="8" t="str">
        <f>IFERROR(VLOOKUP(I493,[1]data!$A$2:$B$100,2,0),"")</f>
        <v/>
      </c>
      <c r="N493" s="9" t="str">
        <f>IF(I492&lt;&gt;"",IF(MAX(INDEX(($I$3:I492=I493)*($O$3:O492),0))=0,"",MAX(INDEX(($I$3:I492=I493)*($O$3:O492),0))),"")</f>
        <v/>
      </c>
      <c r="P493" s="9" t="str">
        <f t="shared" si="23"/>
        <v/>
      </c>
      <c r="Q493" s="2" t="str">
        <f>IFERROR(IF(AND(O493&lt;&gt;"",N493&lt;&gt;"",VLOOKUP(I493,[1]data!$A$2:$C$100,3,0)&gt;=1),VLOOKUP(I493,[1]data!$A$2:$C$100,3,0),P493/M493),"")</f>
        <v/>
      </c>
      <c r="R493" s="9" t="str">
        <f>IFERROR(IF(AND(O493&lt;&gt;"",VLOOKUP(I493,[1]data!$A$2:$C$100,3,0)&gt;=1),VLOOKUP(I493,[1]data!$A$2:$C$100,3,0)+O493,""),"")</f>
        <v/>
      </c>
      <c r="S493" t="e">
        <f>MAX(INDEX(($I$3:I492=I493)*($R$3:R492),0))</f>
        <v>#VALUE!</v>
      </c>
    </row>
    <row r="494" spans="2:19" x14ac:dyDescent="0.25">
      <c r="B494" s="8" t="str">
        <f>IFERROR(VLOOKUP(A494,[1]data!$D$2:$E$10,2,0),"")</f>
        <v/>
      </c>
      <c r="D494" s="1" t="str">
        <f>IFERROR(VLOOKUP(C494,[1]data!$F$2:$G$10,2,0),"")</f>
        <v/>
      </c>
      <c r="F494" s="9" t="str">
        <f t="shared" si="21"/>
        <v/>
      </c>
      <c r="G494" s="9" t="str">
        <f t="shared" si="22"/>
        <v/>
      </c>
      <c r="J494" s="8" t="str">
        <f>IFERROR(VLOOKUP(I494,[1]data!$A$2:$B$100,2,0),"")</f>
        <v/>
      </c>
      <c r="N494" s="9" t="str">
        <f>IF(I493&lt;&gt;"",IF(MAX(INDEX(($I$3:I493=I494)*($O$3:O493),0))=0,"",MAX(INDEX(($I$3:I493=I494)*($O$3:O493),0))),"")</f>
        <v/>
      </c>
      <c r="P494" s="9" t="str">
        <f t="shared" si="23"/>
        <v/>
      </c>
      <c r="Q494" s="2" t="str">
        <f>IFERROR(IF(AND(O494&lt;&gt;"",N494&lt;&gt;"",VLOOKUP(I494,[1]data!$A$2:$C$100,3,0)&gt;=1),VLOOKUP(I494,[1]data!$A$2:$C$100,3,0),P494/M494),"")</f>
        <v/>
      </c>
      <c r="R494" s="9" t="str">
        <f>IFERROR(IF(AND(O494&lt;&gt;"",VLOOKUP(I494,[1]data!$A$2:$C$100,3,0)&gt;=1),VLOOKUP(I494,[1]data!$A$2:$C$100,3,0)+O494,""),"")</f>
        <v/>
      </c>
      <c r="S494" t="e">
        <f>MAX(INDEX(($I$3:I493=I494)*($R$3:R493),0))</f>
        <v>#VALUE!</v>
      </c>
    </row>
    <row r="495" spans="2:19" x14ac:dyDescent="0.25">
      <c r="B495" s="8" t="str">
        <f>IFERROR(VLOOKUP(A495,[1]data!$D$2:$E$10,2,0),"")</f>
        <v/>
      </c>
      <c r="D495" s="1" t="str">
        <f>IFERROR(VLOOKUP(C495,[1]data!$F$2:$G$10,2,0),"")</f>
        <v/>
      </c>
      <c r="F495" s="9" t="str">
        <f t="shared" si="21"/>
        <v/>
      </c>
      <c r="G495" s="9" t="str">
        <f t="shared" si="22"/>
        <v/>
      </c>
      <c r="J495" s="8" t="str">
        <f>IFERROR(VLOOKUP(I495,[1]data!$A$2:$B$100,2,0),"")</f>
        <v/>
      </c>
      <c r="N495" s="9" t="str">
        <f>IF(I494&lt;&gt;"",IF(MAX(INDEX(($I$3:I494=I495)*($O$3:O494),0))=0,"",MAX(INDEX(($I$3:I494=I495)*($O$3:O494),0))),"")</f>
        <v/>
      </c>
      <c r="P495" s="9" t="str">
        <f t="shared" si="23"/>
        <v/>
      </c>
      <c r="Q495" s="2" t="str">
        <f>IFERROR(IF(AND(O495&lt;&gt;"",N495&lt;&gt;"",VLOOKUP(I495,[1]data!$A$2:$C$100,3,0)&gt;=1),VLOOKUP(I495,[1]data!$A$2:$C$100,3,0),P495/M495),"")</f>
        <v/>
      </c>
      <c r="R495" s="9" t="str">
        <f>IFERROR(IF(AND(O495&lt;&gt;"",VLOOKUP(I495,[1]data!$A$2:$C$100,3,0)&gt;=1),VLOOKUP(I495,[1]data!$A$2:$C$100,3,0)+O495,""),"")</f>
        <v/>
      </c>
      <c r="S495" t="e">
        <f>MAX(INDEX(($I$3:I494=I495)*($R$3:R494),0))</f>
        <v>#VALUE!</v>
      </c>
    </row>
    <row r="496" spans="2:19" x14ac:dyDescent="0.25">
      <c r="B496" s="8" t="str">
        <f>IFERROR(VLOOKUP(A496,[1]data!$D$2:$E$10,2,0),"")</f>
        <v/>
      </c>
      <c r="D496" s="1" t="str">
        <f>IFERROR(VLOOKUP(C496,[1]data!$F$2:$G$10,2,0),"")</f>
        <v/>
      </c>
      <c r="F496" s="9" t="str">
        <f t="shared" si="21"/>
        <v/>
      </c>
      <c r="G496" s="9" t="str">
        <f t="shared" si="22"/>
        <v/>
      </c>
      <c r="J496" s="8" t="str">
        <f>IFERROR(VLOOKUP(I496,[1]data!$A$2:$B$100,2,0),"")</f>
        <v/>
      </c>
      <c r="N496" s="9" t="str">
        <f>IF(I495&lt;&gt;"",IF(MAX(INDEX(($I$3:I495=I496)*($O$3:O495),0))=0,"",MAX(INDEX(($I$3:I495=I496)*($O$3:O495),0))),"")</f>
        <v/>
      </c>
      <c r="P496" s="9" t="str">
        <f t="shared" si="23"/>
        <v/>
      </c>
      <c r="Q496" s="2" t="str">
        <f>IFERROR(IF(AND(O496&lt;&gt;"",N496&lt;&gt;"",VLOOKUP(I496,[1]data!$A$2:$C$100,3,0)&gt;=1),VLOOKUP(I496,[1]data!$A$2:$C$100,3,0),P496/M496),"")</f>
        <v/>
      </c>
      <c r="R496" s="9" t="str">
        <f>IFERROR(IF(AND(O496&lt;&gt;"",VLOOKUP(I496,[1]data!$A$2:$C$100,3,0)&gt;=1),VLOOKUP(I496,[1]data!$A$2:$C$100,3,0)+O496,""),"")</f>
        <v/>
      </c>
      <c r="S496" t="e">
        <f>MAX(INDEX(($I$3:I495=I496)*($R$3:R495),0))</f>
        <v>#VALUE!</v>
      </c>
    </row>
    <row r="497" spans="2:19" x14ac:dyDescent="0.25">
      <c r="B497" s="8" t="str">
        <f>IFERROR(VLOOKUP(A497,[1]data!$D$2:$E$10,2,0),"")</f>
        <v/>
      </c>
      <c r="D497" s="1" t="str">
        <f>IFERROR(VLOOKUP(C497,[1]data!$F$2:$G$10,2,0),"")</f>
        <v/>
      </c>
      <c r="F497" s="9" t="str">
        <f t="shared" si="21"/>
        <v/>
      </c>
      <c r="G497" s="9" t="str">
        <f t="shared" si="22"/>
        <v/>
      </c>
      <c r="J497" s="8" t="str">
        <f>IFERROR(VLOOKUP(I497,[1]data!$A$2:$B$100,2,0),"")</f>
        <v/>
      </c>
      <c r="N497" s="9" t="str">
        <f>IF(I496&lt;&gt;"",IF(MAX(INDEX(($I$3:I496=I497)*($O$3:O496),0))=0,"",MAX(INDEX(($I$3:I496=I497)*($O$3:O496),0))),"")</f>
        <v/>
      </c>
      <c r="P497" s="9" t="str">
        <f t="shared" si="23"/>
        <v/>
      </c>
      <c r="Q497" s="2" t="str">
        <f>IFERROR(IF(AND(O497&lt;&gt;"",N497&lt;&gt;"",VLOOKUP(I497,[1]data!$A$2:$C$100,3,0)&gt;=1),VLOOKUP(I497,[1]data!$A$2:$C$100,3,0),P497/M497),"")</f>
        <v/>
      </c>
      <c r="R497" s="9" t="str">
        <f>IFERROR(IF(AND(O497&lt;&gt;"",VLOOKUP(I497,[1]data!$A$2:$C$100,3,0)&gt;=1),VLOOKUP(I497,[1]data!$A$2:$C$100,3,0)+O497,""),"")</f>
        <v/>
      </c>
      <c r="S497" t="e">
        <f>MAX(INDEX(($I$3:I496=I497)*($R$3:R496),0))</f>
        <v>#VALUE!</v>
      </c>
    </row>
    <row r="498" spans="2:19" x14ac:dyDescent="0.25">
      <c r="B498" s="8" t="str">
        <f>IFERROR(VLOOKUP(A498,[1]data!$D$2:$E$10,2,0),"")</f>
        <v/>
      </c>
      <c r="D498" s="1" t="str">
        <f>IFERROR(VLOOKUP(C498,[1]data!$F$2:$G$10,2,0),"")</f>
        <v/>
      </c>
      <c r="F498" s="9" t="str">
        <f t="shared" si="21"/>
        <v/>
      </c>
      <c r="G498" s="9" t="str">
        <f t="shared" si="22"/>
        <v/>
      </c>
      <c r="J498" s="8" t="str">
        <f>IFERROR(VLOOKUP(I498,[1]data!$A$2:$B$100,2,0),"")</f>
        <v/>
      </c>
      <c r="N498" s="9" t="str">
        <f>IF(I497&lt;&gt;"",IF(MAX(INDEX(($I$3:I497=I498)*($O$3:O497),0))=0,"",MAX(INDEX(($I$3:I497=I498)*($O$3:O497),0))),"")</f>
        <v/>
      </c>
      <c r="P498" s="9" t="str">
        <f t="shared" si="23"/>
        <v/>
      </c>
      <c r="Q498" s="2" t="str">
        <f>IFERROR(IF(AND(O498&lt;&gt;"",N498&lt;&gt;"",VLOOKUP(I498,[1]data!$A$2:$C$100,3,0)&gt;=1),VLOOKUP(I498,[1]data!$A$2:$C$100,3,0),P498/M498),"")</f>
        <v/>
      </c>
      <c r="R498" s="9" t="str">
        <f>IFERROR(IF(AND(O498&lt;&gt;"",VLOOKUP(I498,[1]data!$A$2:$C$100,3,0)&gt;=1),VLOOKUP(I498,[1]data!$A$2:$C$100,3,0)+O498,""),"")</f>
        <v/>
      </c>
      <c r="S498" t="e">
        <f>MAX(INDEX(($I$3:I497=I498)*($R$3:R497),0))</f>
        <v>#VALUE!</v>
      </c>
    </row>
    <row r="499" spans="2:19" x14ac:dyDescent="0.25">
      <c r="B499" s="8" t="str">
        <f>IFERROR(VLOOKUP(A499,[1]data!$D$2:$E$10,2,0),"")</f>
        <v/>
      </c>
      <c r="D499" s="1" t="str">
        <f>IFERROR(VLOOKUP(C499,[1]data!$F$2:$G$10,2,0),"")</f>
        <v/>
      </c>
      <c r="F499" s="9" t="str">
        <f t="shared" si="21"/>
        <v/>
      </c>
      <c r="G499" s="9" t="str">
        <f t="shared" si="22"/>
        <v/>
      </c>
      <c r="J499" s="8" t="str">
        <f>IFERROR(VLOOKUP(I499,[1]data!$A$2:$B$100,2,0),"")</f>
        <v/>
      </c>
      <c r="N499" s="9" t="str">
        <f>IF(I498&lt;&gt;"",IF(MAX(INDEX(($I$3:I498=I499)*($O$3:O498),0))=0,"",MAX(INDEX(($I$3:I498=I499)*($O$3:O498),0))),"")</f>
        <v/>
      </c>
      <c r="P499" s="9" t="str">
        <f t="shared" si="23"/>
        <v/>
      </c>
      <c r="Q499" s="2" t="str">
        <f>IFERROR(IF(AND(O499&lt;&gt;"",N499&lt;&gt;"",VLOOKUP(I499,[1]data!$A$2:$C$100,3,0)&gt;=1),VLOOKUP(I499,[1]data!$A$2:$C$100,3,0),P499/M499),"")</f>
        <v/>
      </c>
      <c r="R499" s="9" t="str">
        <f>IFERROR(IF(AND(O499&lt;&gt;"",VLOOKUP(I499,[1]data!$A$2:$C$100,3,0)&gt;=1),VLOOKUP(I499,[1]data!$A$2:$C$100,3,0)+O499,""),"")</f>
        <v/>
      </c>
      <c r="S499" t="e">
        <f>MAX(INDEX(($I$3:I498=I499)*($R$3:R498),0))</f>
        <v>#VALUE!</v>
      </c>
    </row>
    <row r="500" spans="2:19" x14ac:dyDescent="0.25">
      <c r="B500" s="8" t="str">
        <f>IFERROR(VLOOKUP(A500,[1]data!$D$2:$E$10,2,0),"")</f>
        <v/>
      </c>
      <c r="D500" s="1" t="str">
        <f>IFERROR(VLOOKUP(C500,[1]data!$F$2:$G$10,2,0),"")</f>
        <v/>
      </c>
      <c r="F500" s="9" t="str">
        <f t="shared" si="21"/>
        <v/>
      </c>
      <c r="G500" s="9" t="str">
        <f t="shared" si="22"/>
        <v/>
      </c>
      <c r="J500" s="8" t="str">
        <f>IFERROR(VLOOKUP(I500,[1]data!$A$2:$B$100,2,0),"")</f>
        <v/>
      </c>
      <c r="N500" s="9" t="str">
        <f>IF(I499&lt;&gt;"",IF(MAX(INDEX(($I$3:I499=I500)*($O$3:O499),0))=0,"",MAX(INDEX(($I$3:I499=I500)*($O$3:O499),0))),"")</f>
        <v/>
      </c>
      <c r="P500" s="9" t="str">
        <f t="shared" si="23"/>
        <v/>
      </c>
      <c r="Q500" s="2" t="str">
        <f>IFERROR(IF(AND(O500&lt;&gt;"",N500&lt;&gt;"",VLOOKUP(I500,[1]data!$A$2:$C$100,3,0)&gt;=1),VLOOKUP(I500,[1]data!$A$2:$C$100,3,0),P500/M500),"")</f>
        <v/>
      </c>
      <c r="R500" s="9" t="str">
        <f>IFERROR(IF(AND(O500&lt;&gt;"",VLOOKUP(I500,[1]data!$A$2:$C$100,3,0)&gt;=1),VLOOKUP(I500,[1]data!$A$2:$C$100,3,0)+O500,""),"")</f>
        <v/>
      </c>
      <c r="S500" t="e">
        <f>MAX(INDEX(($I$3:I499=I500)*($R$3:R499),0))</f>
        <v>#VALUE!</v>
      </c>
    </row>
    <row r="501" spans="2:19" x14ac:dyDescent="0.25">
      <c r="B501" s="8" t="str">
        <f>IFERROR(VLOOKUP(A501,[1]data!$D$2:$E$10,2,0),"")</f>
        <v/>
      </c>
      <c r="D501" s="1" t="str">
        <f>IFERROR(VLOOKUP(C501,[1]data!$F$2:$G$10,2,0),"")</f>
        <v/>
      </c>
      <c r="F501" s="9" t="str">
        <f t="shared" si="21"/>
        <v/>
      </c>
      <c r="G501" s="9" t="str">
        <f t="shared" si="22"/>
        <v/>
      </c>
      <c r="J501" s="8" t="str">
        <f>IFERROR(VLOOKUP(I501,[1]data!$A$2:$B$100,2,0),"")</f>
        <v/>
      </c>
      <c r="N501" s="9" t="str">
        <f>IF(I500&lt;&gt;"",IF(MAX(INDEX(($I$3:I500=I501)*($O$3:O500),0))=0,"",MAX(INDEX(($I$3:I500=I501)*($O$3:O500),0))),"")</f>
        <v/>
      </c>
      <c r="P501" s="9" t="str">
        <f t="shared" si="23"/>
        <v/>
      </c>
      <c r="Q501" s="2" t="str">
        <f>IFERROR(IF(AND(O501&lt;&gt;"",N501&lt;&gt;"",VLOOKUP(I501,[1]data!$A$2:$C$100,3,0)&gt;=1),VLOOKUP(I501,[1]data!$A$2:$C$100,3,0),P501/M501),"")</f>
        <v/>
      </c>
      <c r="R501" s="9" t="str">
        <f>IFERROR(IF(AND(O501&lt;&gt;"",VLOOKUP(I501,[1]data!$A$2:$C$100,3,0)&gt;=1),VLOOKUP(I501,[1]data!$A$2:$C$100,3,0)+O501,""),"")</f>
        <v/>
      </c>
      <c r="S501" t="e">
        <f>MAX(INDEX(($I$3:I500=I501)*($R$3:R500),0))</f>
        <v>#VALUE!</v>
      </c>
    </row>
    <row r="502" spans="2:19" x14ac:dyDescent="0.25">
      <c r="B502" s="8" t="str">
        <f>IFERROR(VLOOKUP(A502,[1]data!$D$2:$E$10,2,0),"")</f>
        <v/>
      </c>
      <c r="D502" s="1" t="str">
        <f>IFERROR(VLOOKUP(C502,[1]data!$F$2:$G$10,2,0),"")</f>
        <v/>
      </c>
      <c r="F502" s="9" t="str">
        <f t="shared" si="21"/>
        <v/>
      </c>
      <c r="G502" s="9" t="str">
        <f t="shared" si="22"/>
        <v/>
      </c>
      <c r="J502" s="8" t="str">
        <f>IFERROR(VLOOKUP(I502,[1]data!$A$2:$B$100,2,0),"")</f>
        <v/>
      </c>
      <c r="N502" s="9" t="str">
        <f>IF(I501&lt;&gt;"",IF(MAX(INDEX(($I$3:I501=I502)*($O$3:O501),0))=0,"",MAX(INDEX(($I$3:I501=I502)*($O$3:O501),0))),"")</f>
        <v/>
      </c>
      <c r="P502" s="9" t="str">
        <f t="shared" si="23"/>
        <v/>
      </c>
      <c r="Q502" s="2" t="str">
        <f>IFERROR(IF(AND(O502&lt;&gt;"",N502&lt;&gt;"",VLOOKUP(I502,[1]data!$A$2:$C$100,3,0)&gt;=1),VLOOKUP(I502,[1]data!$A$2:$C$100,3,0),P502/M502),"")</f>
        <v/>
      </c>
      <c r="R502" s="9" t="str">
        <f>IFERROR(IF(AND(O502&lt;&gt;"",VLOOKUP(I502,[1]data!$A$2:$C$100,3,0)&gt;=1),VLOOKUP(I502,[1]data!$A$2:$C$100,3,0)+O502,""),"")</f>
        <v/>
      </c>
      <c r="S502" t="e">
        <f>MAX(INDEX(($I$3:I501=I502)*($R$3:R501),0))</f>
        <v>#VALUE!</v>
      </c>
    </row>
    <row r="503" spans="2:19" x14ac:dyDescent="0.25">
      <c r="B503" s="8" t="str">
        <f>IFERROR(VLOOKUP(A503,[1]data!$D$2:$E$10,2,0),"")</f>
        <v/>
      </c>
      <c r="D503" s="1" t="str">
        <f>IFERROR(VLOOKUP(C503,[1]data!$F$2:$G$10,2,0),"")</f>
        <v/>
      </c>
      <c r="F503" s="9" t="str">
        <f t="shared" si="21"/>
        <v/>
      </c>
      <c r="G503" s="9" t="str">
        <f t="shared" si="22"/>
        <v/>
      </c>
      <c r="J503" s="8" t="str">
        <f>IFERROR(VLOOKUP(I503,[1]data!$A$2:$B$100,2,0),"")</f>
        <v/>
      </c>
      <c r="N503" s="9" t="str">
        <f>IF(I502&lt;&gt;"",IF(MAX(INDEX(($I$3:I502=I503)*($O$3:O502),0))=0,"",MAX(INDEX(($I$3:I502=I503)*($O$3:O502),0))),"")</f>
        <v/>
      </c>
      <c r="P503" s="9" t="str">
        <f t="shared" si="23"/>
        <v/>
      </c>
      <c r="Q503" s="2" t="str">
        <f>IFERROR(IF(AND(O503&lt;&gt;"",N503&lt;&gt;"",VLOOKUP(I503,[1]data!$A$2:$C$100,3,0)&gt;=1),VLOOKUP(I503,[1]data!$A$2:$C$100,3,0),P503/M503),"")</f>
        <v/>
      </c>
      <c r="R503" s="9" t="str">
        <f>IFERROR(IF(AND(O503&lt;&gt;"",VLOOKUP(I503,[1]data!$A$2:$C$100,3,0)&gt;=1),VLOOKUP(I503,[1]data!$A$2:$C$100,3,0)+O503,""),"")</f>
        <v/>
      </c>
      <c r="S503" t="e">
        <f>MAX(INDEX(($I$3:I502=I503)*($R$3:R502),0))</f>
        <v>#VALUE!</v>
      </c>
    </row>
    <row r="504" spans="2:19" x14ac:dyDescent="0.25">
      <c r="B504" s="8" t="str">
        <f>IFERROR(VLOOKUP(A504,[1]data!$D$2:$E$10,2,0),"")</f>
        <v/>
      </c>
      <c r="D504" s="1" t="str">
        <f>IFERROR(VLOOKUP(C504,[1]data!$F$2:$G$10,2,0),"")</f>
        <v/>
      </c>
      <c r="F504" s="9" t="str">
        <f t="shared" si="21"/>
        <v/>
      </c>
      <c r="G504" s="9" t="str">
        <f t="shared" si="22"/>
        <v/>
      </c>
      <c r="J504" s="8" t="str">
        <f>IFERROR(VLOOKUP(I504,[1]data!$A$2:$B$100,2,0),"")</f>
        <v/>
      </c>
      <c r="N504" s="9" t="str">
        <f>IF(I503&lt;&gt;"",IF(MAX(INDEX(($I$3:I503=I504)*($O$3:O503),0))=0,"",MAX(INDEX(($I$3:I503=I504)*($O$3:O503),0))),"")</f>
        <v/>
      </c>
      <c r="P504" s="9" t="str">
        <f t="shared" si="23"/>
        <v/>
      </c>
      <c r="Q504" s="2" t="str">
        <f>IFERROR(IF(AND(O504&lt;&gt;"",N504&lt;&gt;"",VLOOKUP(I504,[1]data!$A$2:$C$100,3,0)&gt;=1),VLOOKUP(I504,[1]data!$A$2:$C$100,3,0),P504/M504),"")</f>
        <v/>
      </c>
      <c r="R504" s="9" t="str">
        <f>IFERROR(IF(AND(O504&lt;&gt;"",VLOOKUP(I504,[1]data!$A$2:$C$100,3,0)&gt;=1),VLOOKUP(I504,[1]data!$A$2:$C$100,3,0)+O504,""),"")</f>
        <v/>
      </c>
      <c r="S504" t="e">
        <f>MAX(INDEX(($I$3:I503=I504)*($R$3:R503),0))</f>
        <v>#VALUE!</v>
      </c>
    </row>
    <row r="505" spans="2:19" x14ac:dyDescent="0.25">
      <c r="B505" s="8" t="str">
        <f>IFERROR(VLOOKUP(A505,[1]data!$D$2:$E$10,2,0),"")</f>
        <v/>
      </c>
      <c r="D505" s="1" t="str">
        <f>IFERROR(VLOOKUP(C505,[1]data!$F$2:$G$10,2,0),"")</f>
        <v/>
      </c>
      <c r="F505" s="9" t="str">
        <f t="shared" si="21"/>
        <v/>
      </c>
      <c r="G505" s="9" t="str">
        <f t="shared" si="22"/>
        <v/>
      </c>
      <c r="J505" s="8" t="str">
        <f>IFERROR(VLOOKUP(I505,[1]data!$A$2:$B$100,2,0),"")</f>
        <v/>
      </c>
      <c r="N505" s="9" t="str">
        <f>IF(I504&lt;&gt;"",IF(MAX(INDEX(($I$3:I504=I505)*($O$3:O504),0))=0,"",MAX(INDEX(($I$3:I504=I505)*($O$3:O504),0))),"")</f>
        <v/>
      </c>
      <c r="P505" s="9" t="str">
        <f t="shared" si="23"/>
        <v/>
      </c>
      <c r="Q505" s="2" t="str">
        <f>IFERROR(IF(AND(O505&lt;&gt;"",N505&lt;&gt;"",VLOOKUP(I505,[1]data!$A$2:$C$100,3,0)&gt;=1),VLOOKUP(I505,[1]data!$A$2:$C$100,3,0),P505/M505),"")</f>
        <v/>
      </c>
      <c r="R505" s="9" t="str">
        <f>IFERROR(IF(AND(O505&lt;&gt;"",VLOOKUP(I505,[1]data!$A$2:$C$100,3,0)&gt;=1),VLOOKUP(I505,[1]data!$A$2:$C$100,3,0)+O505,""),"")</f>
        <v/>
      </c>
      <c r="S505" t="e">
        <f>MAX(INDEX(($I$3:I504=I505)*($R$3:R504),0))</f>
        <v>#VALUE!</v>
      </c>
    </row>
    <row r="506" spans="2:19" x14ac:dyDescent="0.25">
      <c r="B506" s="8" t="str">
        <f>IFERROR(VLOOKUP(A506,[1]data!$D$2:$E$10,2,0),"")</f>
        <v/>
      </c>
      <c r="D506" s="1" t="str">
        <f>IFERROR(VLOOKUP(C506,[1]data!$F$2:$G$10,2,0),"")</f>
        <v/>
      </c>
      <c r="F506" s="9" t="str">
        <f t="shared" si="21"/>
        <v/>
      </c>
      <c r="G506" s="9" t="str">
        <f t="shared" si="22"/>
        <v/>
      </c>
      <c r="J506" s="8" t="str">
        <f>IFERROR(VLOOKUP(I506,[1]data!$A$2:$B$100,2,0),"")</f>
        <v/>
      </c>
      <c r="N506" s="9" t="str">
        <f>IF(I505&lt;&gt;"",IF(MAX(INDEX(($I$3:I505=I506)*($O$3:O505),0))=0,"",MAX(INDEX(($I$3:I505=I506)*($O$3:O505),0))),"")</f>
        <v/>
      </c>
      <c r="P506" s="9" t="str">
        <f t="shared" si="23"/>
        <v/>
      </c>
      <c r="Q506" s="2" t="str">
        <f>IFERROR(IF(AND(O506&lt;&gt;"",N506&lt;&gt;"",VLOOKUP(I506,[1]data!$A$2:$C$100,3,0)&gt;=1),VLOOKUP(I506,[1]data!$A$2:$C$100,3,0),P506/M506),"")</f>
        <v/>
      </c>
      <c r="R506" s="9" t="str">
        <f>IFERROR(IF(AND(O506&lt;&gt;"",VLOOKUP(I506,[1]data!$A$2:$C$100,3,0)&gt;=1),VLOOKUP(I506,[1]data!$A$2:$C$100,3,0)+O506,""),"")</f>
        <v/>
      </c>
      <c r="S506" t="e">
        <f>MAX(INDEX(($I$3:I505=I506)*($R$3:R505),0))</f>
        <v>#VALUE!</v>
      </c>
    </row>
    <row r="507" spans="2:19" x14ac:dyDescent="0.25">
      <c r="B507" s="8" t="str">
        <f>IFERROR(VLOOKUP(A507,[1]data!$D$2:$E$10,2,0),"")</f>
        <v/>
      </c>
      <c r="D507" s="1" t="str">
        <f>IFERROR(VLOOKUP(C507,[1]data!$F$2:$G$10,2,0),"")</f>
        <v/>
      </c>
      <c r="F507" s="9" t="str">
        <f t="shared" si="21"/>
        <v/>
      </c>
      <c r="G507" s="9" t="str">
        <f t="shared" si="22"/>
        <v/>
      </c>
      <c r="J507" s="8" t="str">
        <f>IFERROR(VLOOKUP(I507,[1]data!$A$2:$B$100,2,0),"")</f>
        <v/>
      </c>
      <c r="N507" s="9" t="str">
        <f>IF(I506&lt;&gt;"",IF(MAX(INDEX(($I$3:I506=I507)*($O$3:O506),0))=0,"",MAX(INDEX(($I$3:I506=I507)*($O$3:O506),0))),"")</f>
        <v/>
      </c>
      <c r="P507" s="9" t="str">
        <f t="shared" si="23"/>
        <v/>
      </c>
      <c r="Q507" s="2" t="str">
        <f>IFERROR(IF(AND(O507&lt;&gt;"",N507&lt;&gt;"",VLOOKUP(I507,[1]data!$A$2:$C$100,3,0)&gt;=1),VLOOKUP(I507,[1]data!$A$2:$C$100,3,0),P507/M507),"")</f>
        <v/>
      </c>
      <c r="R507" s="9" t="str">
        <f>IFERROR(IF(AND(O507&lt;&gt;"",VLOOKUP(I507,[1]data!$A$2:$C$100,3,0)&gt;=1),VLOOKUP(I507,[1]data!$A$2:$C$100,3,0)+O507,""),"")</f>
        <v/>
      </c>
      <c r="S507" t="e">
        <f>MAX(INDEX(($I$3:I506=I507)*($R$3:R506),0))</f>
        <v>#VALUE!</v>
      </c>
    </row>
    <row r="508" spans="2:19" x14ac:dyDescent="0.25">
      <c r="B508" s="8" t="str">
        <f>IFERROR(VLOOKUP(A508,[1]data!$D$2:$E$10,2,0),"")</f>
        <v/>
      </c>
      <c r="D508" s="1" t="str">
        <f>IFERROR(VLOOKUP(C508,[1]data!$F$2:$G$10,2,0),"")</f>
        <v/>
      </c>
      <c r="F508" s="9" t="str">
        <f t="shared" si="21"/>
        <v/>
      </c>
      <c r="G508" s="9" t="str">
        <f t="shared" si="22"/>
        <v/>
      </c>
      <c r="J508" s="8" t="str">
        <f>IFERROR(VLOOKUP(I508,[1]data!$A$2:$B$100,2,0),"")</f>
        <v/>
      </c>
      <c r="N508" s="9" t="str">
        <f>IF(I507&lt;&gt;"",IF(MAX(INDEX(($I$3:I507=I508)*($O$3:O507),0))=0,"",MAX(INDEX(($I$3:I507=I508)*($O$3:O507),0))),"")</f>
        <v/>
      </c>
      <c r="P508" s="9" t="str">
        <f t="shared" si="23"/>
        <v/>
      </c>
      <c r="Q508" s="2" t="str">
        <f>IFERROR(IF(AND(O508&lt;&gt;"",N508&lt;&gt;"",VLOOKUP(I508,[1]data!$A$2:$C$100,3,0)&gt;=1),VLOOKUP(I508,[1]data!$A$2:$C$100,3,0),P508/M508),"")</f>
        <v/>
      </c>
      <c r="R508" s="9" t="str">
        <f>IFERROR(IF(AND(O508&lt;&gt;"",VLOOKUP(I508,[1]data!$A$2:$C$100,3,0)&gt;=1),VLOOKUP(I508,[1]data!$A$2:$C$100,3,0)+O508,""),"")</f>
        <v/>
      </c>
      <c r="S508" t="e">
        <f>MAX(INDEX(($I$3:I507=I508)*($R$3:R507),0))</f>
        <v>#VALUE!</v>
      </c>
    </row>
    <row r="509" spans="2:19" x14ac:dyDescent="0.25">
      <c r="B509" s="8" t="str">
        <f>IFERROR(VLOOKUP(A509,[1]data!$D$2:$E$10,2,0),"")</f>
        <v/>
      </c>
      <c r="D509" s="1" t="str">
        <f>IFERROR(VLOOKUP(C509,[1]data!$F$2:$G$10,2,0),"")</f>
        <v/>
      </c>
      <c r="F509" s="9" t="str">
        <f t="shared" si="21"/>
        <v/>
      </c>
      <c r="G509" s="9" t="str">
        <f t="shared" si="22"/>
        <v/>
      </c>
      <c r="J509" s="8" t="str">
        <f>IFERROR(VLOOKUP(I509,[1]data!$A$2:$B$100,2,0),"")</f>
        <v/>
      </c>
      <c r="N509" s="9" t="str">
        <f>IF(I508&lt;&gt;"",IF(MAX(INDEX(($I$3:I508=I509)*($O$3:O508),0))=0,"",MAX(INDEX(($I$3:I508=I509)*($O$3:O508),0))),"")</f>
        <v/>
      </c>
      <c r="P509" s="9" t="str">
        <f t="shared" si="23"/>
        <v/>
      </c>
      <c r="Q509" s="2" t="str">
        <f>IFERROR(IF(AND(O509&lt;&gt;"",N509&lt;&gt;"",VLOOKUP(I509,[1]data!$A$2:$C$100,3,0)&gt;=1),VLOOKUP(I509,[1]data!$A$2:$C$100,3,0),P509/M509),"")</f>
        <v/>
      </c>
      <c r="R509" s="9" t="str">
        <f>IFERROR(IF(AND(O509&lt;&gt;"",VLOOKUP(I509,[1]data!$A$2:$C$100,3,0)&gt;=1),VLOOKUP(I509,[1]data!$A$2:$C$100,3,0)+O509,""),"")</f>
        <v/>
      </c>
      <c r="S509" t="e">
        <f>MAX(INDEX(($I$3:I508=I509)*($R$3:R508),0))</f>
        <v>#VALUE!</v>
      </c>
    </row>
    <row r="510" spans="2:19" x14ac:dyDescent="0.25">
      <c r="B510" s="8" t="str">
        <f>IFERROR(VLOOKUP(A510,[1]data!$D$2:$E$10,2,0),"")</f>
        <v/>
      </c>
      <c r="D510" s="1" t="str">
        <f>IFERROR(VLOOKUP(C510,[1]data!$F$2:$G$10,2,0),"")</f>
        <v/>
      </c>
      <c r="F510" s="9" t="str">
        <f t="shared" si="21"/>
        <v/>
      </c>
      <c r="G510" s="9" t="str">
        <f t="shared" si="22"/>
        <v/>
      </c>
      <c r="J510" s="8" t="str">
        <f>IFERROR(VLOOKUP(I510,[1]data!$A$2:$B$100,2,0),"")</f>
        <v/>
      </c>
      <c r="N510" s="9" t="str">
        <f>IF(I509&lt;&gt;"",IF(MAX(INDEX(($I$3:I509=I510)*($O$3:O509),0))=0,"",MAX(INDEX(($I$3:I509=I510)*($O$3:O509),0))),"")</f>
        <v/>
      </c>
      <c r="P510" s="9" t="str">
        <f t="shared" si="23"/>
        <v/>
      </c>
      <c r="Q510" s="2" t="str">
        <f>IFERROR(IF(AND(O510&lt;&gt;"",N510&lt;&gt;"",VLOOKUP(I510,[1]data!$A$2:$C$100,3,0)&gt;=1),VLOOKUP(I510,[1]data!$A$2:$C$100,3,0),P510/M510),"")</f>
        <v/>
      </c>
      <c r="R510" s="9" t="str">
        <f>IFERROR(IF(AND(O510&lt;&gt;"",VLOOKUP(I510,[1]data!$A$2:$C$100,3,0)&gt;=1),VLOOKUP(I510,[1]data!$A$2:$C$100,3,0)+O510,""),"")</f>
        <v/>
      </c>
      <c r="S510" t="e">
        <f>MAX(INDEX(($I$3:I509=I510)*($R$3:R509),0))</f>
        <v>#VALUE!</v>
      </c>
    </row>
    <row r="511" spans="2:19" x14ac:dyDescent="0.25">
      <c r="B511" s="8" t="str">
        <f>IFERROR(VLOOKUP(A511,[1]data!$D$2:$E$10,2,0),"")</f>
        <v/>
      </c>
      <c r="D511" s="1" t="str">
        <f>IFERROR(VLOOKUP(C511,[1]data!$F$2:$G$10,2,0),"")</f>
        <v/>
      </c>
      <c r="F511" s="9" t="str">
        <f t="shared" si="21"/>
        <v/>
      </c>
      <c r="G511" s="9" t="str">
        <f t="shared" si="22"/>
        <v/>
      </c>
      <c r="J511" s="8" t="str">
        <f>IFERROR(VLOOKUP(I511,[1]data!$A$2:$B$100,2,0),"")</f>
        <v/>
      </c>
      <c r="N511" s="9" t="str">
        <f>IF(I510&lt;&gt;"",IF(MAX(INDEX(($I$3:I510=I511)*($O$3:O510),0))=0,"",MAX(INDEX(($I$3:I510=I511)*($O$3:O510),0))),"")</f>
        <v/>
      </c>
      <c r="P511" s="9" t="str">
        <f t="shared" si="23"/>
        <v/>
      </c>
      <c r="Q511" s="2" t="str">
        <f>IFERROR(IF(AND(O511&lt;&gt;"",N511&lt;&gt;"",VLOOKUP(I511,[1]data!$A$2:$C$100,3,0)&gt;=1),VLOOKUP(I511,[1]data!$A$2:$C$100,3,0),P511/M511),"")</f>
        <v/>
      </c>
      <c r="R511" s="9" t="str">
        <f>IFERROR(IF(AND(O511&lt;&gt;"",VLOOKUP(I511,[1]data!$A$2:$C$100,3,0)&gt;=1),VLOOKUP(I511,[1]data!$A$2:$C$100,3,0)+O511,""),"")</f>
        <v/>
      </c>
      <c r="S511" t="e">
        <f>MAX(INDEX(($I$3:I510=I511)*($R$3:R510),0))</f>
        <v>#VALUE!</v>
      </c>
    </row>
    <row r="512" spans="2:19" x14ac:dyDescent="0.25">
      <c r="B512" s="8" t="str">
        <f>IFERROR(VLOOKUP(A512,[1]data!$D$2:$E$10,2,0),"")</f>
        <v/>
      </c>
      <c r="D512" s="1" t="str">
        <f>IFERROR(VLOOKUP(C512,[1]data!$F$2:$G$10,2,0),"")</f>
        <v/>
      </c>
      <c r="F512" s="9" t="str">
        <f t="shared" si="21"/>
        <v/>
      </c>
      <c r="G512" s="9" t="str">
        <f t="shared" si="22"/>
        <v/>
      </c>
      <c r="J512" s="8" t="str">
        <f>IFERROR(VLOOKUP(I512,[1]data!$A$2:$B$100,2,0),"")</f>
        <v/>
      </c>
      <c r="N512" s="9" t="str">
        <f>IF(I511&lt;&gt;"",IF(MAX(INDEX(($I$3:I511=I512)*($O$3:O511),0))=0,"",MAX(INDEX(($I$3:I511=I512)*($O$3:O511),0))),"")</f>
        <v/>
      </c>
      <c r="P512" s="9" t="str">
        <f t="shared" si="23"/>
        <v/>
      </c>
      <c r="Q512" s="2" t="str">
        <f>IFERROR(IF(AND(O512&lt;&gt;"",N512&lt;&gt;"",VLOOKUP(I512,[1]data!$A$2:$C$100,3,0)&gt;=1),VLOOKUP(I512,[1]data!$A$2:$C$100,3,0),P512/M512),"")</f>
        <v/>
      </c>
      <c r="R512" s="9" t="str">
        <f>IFERROR(IF(AND(O512&lt;&gt;"",VLOOKUP(I512,[1]data!$A$2:$C$100,3,0)&gt;=1),VLOOKUP(I512,[1]data!$A$2:$C$100,3,0)+O512,""),"")</f>
        <v/>
      </c>
      <c r="S512" t="e">
        <f>MAX(INDEX(($I$3:I511=I512)*($R$3:R511),0))</f>
        <v>#VALUE!</v>
      </c>
    </row>
    <row r="513" spans="2:19" x14ac:dyDescent="0.25">
      <c r="B513" s="8" t="str">
        <f>IFERROR(VLOOKUP(A513,[1]data!$D$2:$E$10,2,0),"")</f>
        <v/>
      </c>
      <c r="D513" s="1" t="str">
        <f>IFERROR(VLOOKUP(C513,[1]data!$F$2:$G$10,2,0),"")</f>
        <v/>
      </c>
      <c r="F513" s="9" t="str">
        <f t="shared" si="21"/>
        <v/>
      </c>
      <c r="G513" s="9" t="str">
        <f t="shared" si="22"/>
        <v/>
      </c>
      <c r="J513" s="8" t="str">
        <f>IFERROR(VLOOKUP(I513,[1]data!$A$2:$B$100,2,0),"")</f>
        <v/>
      </c>
      <c r="N513" s="9" t="str">
        <f>IF(I512&lt;&gt;"",IF(MAX(INDEX(($I$3:I512=I513)*($O$3:O512),0))=0,"",MAX(INDEX(($I$3:I512=I513)*($O$3:O512),0))),"")</f>
        <v/>
      </c>
      <c r="P513" s="9" t="str">
        <f t="shared" si="23"/>
        <v/>
      </c>
      <c r="Q513" s="2" t="str">
        <f>IFERROR(IF(AND(O513&lt;&gt;"",N513&lt;&gt;"",VLOOKUP(I513,[1]data!$A$2:$C$100,3,0)&gt;=1),VLOOKUP(I513,[1]data!$A$2:$C$100,3,0),P513/M513),"")</f>
        <v/>
      </c>
      <c r="R513" s="9" t="str">
        <f>IFERROR(IF(AND(O513&lt;&gt;"",VLOOKUP(I513,[1]data!$A$2:$C$100,3,0)&gt;=1),VLOOKUP(I513,[1]data!$A$2:$C$100,3,0)+O513,""),"")</f>
        <v/>
      </c>
      <c r="S513" t="e">
        <f>MAX(INDEX(($I$3:I512=I513)*($R$3:R512),0))</f>
        <v>#VALUE!</v>
      </c>
    </row>
    <row r="514" spans="2:19" x14ac:dyDescent="0.25">
      <c r="B514" s="8" t="str">
        <f>IFERROR(VLOOKUP(A514,[1]data!$D$2:$E$10,2,0),"")</f>
        <v/>
      </c>
      <c r="D514" s="1" t="str">
        <f>IFERROR(VLOOKUP(C514,[1]data!$F$2:$G$10,2,0),"")</f>
        <v/>
      </c>
      <c r="F514" s="9" t="str">
        <f t="shared" si="21"/>
        <v/>
      </c>
      <c r="G514" s="9" t="str">
        <f t="shared" si="22"/>
        <v/>
      </c>
      <c r="J514" s="8" t="str">
        <f>IFERROR(VLOOKUP(I514,[1]data!$A$2:$B$100,2,0),"")</f>
        <v/>
      </c>
      <c r="N514" s="9" t="str">
        <f>IF(I513&lt;&gt;"",IF(MAX(INDEX(($I$3:I513=I514)*($O$3:O513),0))=0,"",MAX(INDEX(($I$3:I513=I514)*($O$3:O513),0))),"")</f>
        <v/>
      </c>
      <c r="P514" s="9" t="str">
        <f t="shared" si="23"/>
        <v/>
      </c>
      <c r="Q514" s="2" t="str">
        <f>IFERROR(IF(AND(O514&lt;&gt;"",N514&lt;&gt;"",VLOOKUP(I514,[1]data!$A$2:$C$100,3,0)&gt;=1),VLOOKUP(I514,[1]data!$A$2:$C$100,3,0),P514/M514),"")</f>
        <v/>
      </c>
      <c r="R514" s="9" t="str">
        <f>IFERROR(IF(AND(O514&lt;&gt;"",VLOOKUP(I514,[1]data!$A$2:$C$100,3,0)&gt;=1),VLOOKUP(I514,[1]data!$A$2:$C$100,3,0)+O514,""),"")</f>
        <v/>
      </c>
      <c r="S514" t="e">
        <f>MAX(INDEX(($I$3:I513=I514)*($R$3:R513),0))</f>
        <v>#VALUE!</v>
      </c>
    </row>
    <row r="515" spans="2:19" x14ac:dyDescent="0.25">
      <c r="B515" s="8" t="str">
        <f>IFERROR(VLOOKUP(A515,[1]data!$D$2:$E$10,2,0),"")</f>
        <v/>
      </c>
      <c r="D515" s="1" t="str">
        <f>IFERROR(VLOOKUP(C515,[1]data!$F$2:$G$10,2,0),"")</f>
        <v/>
      </c>
      <c r="F515" s="9" t="str">
        <f t="shared" ref="F515:F578" si="24">IF(H515="","",H515)</f>
        <v/>
      </c>
      <c r="G515" s="9" t="str">
        <f t="shared" ref="G515:G578" si="25">IF(I515=1,H515*1.8,"")</f>
        <v/>
      </c>
      <c r="J515" s="8" t="str">
        <f>IFERROR(VLOOKUP(I515,[1]data!$A$2:$B$100,2,0),"")</f>
        <v/>
      </c>
      <c r="N515" s="9" t="str">
        <f>IF(I514&lt;&gt;"",IF(MAX(INDEX(($I$3:I514=I515)*($O$3:O514),0))=0,"",MAX(INDEX(($I$3:I514=I515)*($O$3:O514),0))),"")</f>
        <v/>
      </c>
      <c r="P515" s="9" t="str">
        <f t="shared" si="23"/>
        <v/>
      </c>
      <c r="Q515" s="2" t="str">
        <f>IFERROR(IF(AND(O515&lt;&gt;"",N515&lt;&gt;"",VLOOKUP(I515,[1]data!$A$2:$C$100,3,0)&gt;=1),VLOOKUP(I515,[1]data!$A$2:$C$100,3,0),P515/M515),"")</f>
        <v/>
      </c>
      <c r="R515" s="9" t="str">
        <f>IFERROR(IF(AND(O515&lt;&gt;"",VLOOKUP(I515,[1]data!$A$2:$C$100,3,0)&gt;=1),VLOOKUP(I515,[1]data!$A$2:$C$100,3,0)+O515,""),"")</f>
        <v/>
      </c>
      <c r="S515" t="e">
        <f>MAX(INDEX(($I$3:I514=I515)*($R$3:R514),0))</f>
        <v>#VALUE!</v>
      </c>
    </row>
    <row r="516" spans="2:19" x14ac:dyDescent="0.25">
      <c r="B516" s="8" t="str">
        <f>IFERROR(VLOOKUP(A516,[1]data!$D$2:$E$10,2,0),"")</f>
        <v/>
      </c>
      <c r="D516" s="1" t="str">
        <f>IFERROR(VLOOKUP(C516,[1]data!$F$2:$G$10,2,0),"")</f>
        <v/>
      </c>
      <c r="F516" s="9" t="str">
        <f t="shared" si="24"/>
        <v/>
      </c>
      <c r="G516" s="9" t="str">
        <f t="shared" si="25"/>
        <v/>
      </c>
      <c r="J516" s="8" t="str">
        <f>IFERROR(VLOOKUP(I516,[1]data!$A$2:$B$100,2,0),"")</f>
        <v/>
      </c>
      <c r="N516" s="9" t="str">
        <f>IF(I515&lt;&gt;"",IF(MAX(INDEX(($I$3:I515=I516)*($O$3:O515),0))=0,"",MAX(INDEX(($I$3:I515=I516)*($O$3:O515),0))),"")</f>
        <v/>
      </c>
      <c r="P516" s="9" t="str">
        <f t="shared" ref="P516:P579" si="26">IF(OR(O516="",N516=""),"",O516-N516)</f>
        <v/>
      </c>
      <c r="Q516" s="2" t="str">
        <f>IFERROR(IF(AND(O516&lt;&gt;"",N516&lt;&gt;"",VLOOKUP(I516,[1]data!$A$2:$C$100,3,0)&gt;=1),VLOOKUP(I516,[1]data!$A$2:$C$100,3,0),P516/M516),"")</f>
        <v/>
      </c>
      <c r="R516" s="9" t="str">
        <f>IFERROR(IF(AND(O516&lt;&gt;"",VLOOKUP(I516,[1]data!$A$2:$C$100,3,0)&gt;=1),VLOOKUP(I516,[1]data!$A$2:$C$100,3,0)+O516,""),"")</f>
        <v/>
      </c>
      <c r="S516" t="e">
        <f>MAX(INDEX(($I$3:I515=I516)*($R$3:R515),0))</f>
        <v>#VALUE!</v>
      </c>
    </row>
    <row r="517" spans="2:19" x14ac:dyDescent="0.25">
      <c r="B517" s="8" t="str">
        <f>IFERROR(VLOOKUP(A517,[1]data!$D$2:$E$10,2,0),"")</f>
        <v/>
      </c>
      <c r="D517" s="1" t="str">
        <f>IFERROR(VLOOKUP(C517,[1]data!$F$2:$G$10,2,0),"")</f>
        <v/>
      </c>
      <c r="F517" s="9" t="str">
        <f t="shared" si="24"/>
        <v/>
      </c>
      <c r="G517" s="9" t="str">
        <f t="shared" si="25"/>
        <v/>
      </c>
      <c r="J517" s="8" t="str">
        <f>IFERROR(VLOOKUP(I517,[1]data!$A$2:$B$100,2,0),"")</f>
        <v/>
      </c>
      <c r="N517" s="9" t="str">
        <f>IF(I516&lt;&gt;"",IF(MAX(INDEX(($I$3:I516=I517)*($O$3:O516),0))=0,"",MAX(INDEX(($I$3:I516=I517)*($O$3:O516),0))),"")</f>
        <v/>
      </c>
      <c r="P517" s="9" t="str">
        <f t="shared" si="26"/>
        <v/>
      </c>
      <c r="Q517" s="2" t="str">
        <f>IFERROR(IF(AND(O517&lt;&gt;"",N517&lt;&gt;"",VLOOKUP(I517,[1]data!$A$2:$C$100,3,0)&gt;=1),VLOOKUP(I517,[1]data!$A$2:$C$100,3,0),P517/M517),"")</f>
        <v/>
      </c>
      <c r="R517" s="9" t="str">
        <f>IFERROR(IF(AND(O517&lt;&gt;"",VLOOKUP(I517,[1]data!$A$2:$C$100,3,0)&gt;=1),VLOOKUP(I517,[1]data!$A$2:$C$100,3,0)+O517,""),"")</f>
        <v/>
      </c>
      <c r="S517" t="e">
        <f>MAX(INDEX(($I$3:I516=I517)*($R$3:R516),0))</f>
        <v>#VALUE!</v>
      </c>
    </row>
    <row r="518" spans="2:19" x14ac:dyDescent="0.25">
      <c r="B518" s="8" t="str">
        <f>IFERROR(VLOOKUP(A518,[1]data!$D$2:$E$10,2,0),"")</f>
        <v/>
      </c>
      <c r="D518" s="1" t="str">
        <f>IFERROR(VLOOKUP(C518,[1]data!$F$2:$G$10,2,0),"")</f>
        <v/>
      </c>
      <c r="F518" s="9" t="str">
        <f t="shared" si="24"/>
        <v/>
      </c>
      <c r="G518" s="9" t="str">
        <f t="shared" si="25"/>
        <v/>
      </c>
      <c r="J518" s="8" t="str">
        <f>IFERROR(VLOOKUP(I518,[1]data!$A$2:$B$100,2,0),"")</f>
        <v/>
      </c>
      <c r="N518" s="9" t="str">
        <f>IF(I517&lt;&gt;"",IF(MAX(INDEX(($I$3:I517=I518)*($O$3:O517),0))=0,"",MAX(INDEX(($I$3:I517=I518)*($O$3:O517),0))),"")</f>
        <v/>
      </c>
      <c r="P518" s="9" t="str">
        <f t="shared" si="26"/>
        <v/>
      </c>
      <c r="Q518" s="2" t="str">
        <f>IFERROR(IF(AND(O518&lt;&gt;"",N518&lt;&gt;"",VLOOKUP(I518,[1]data!$A$2:$C$100,3,0)&gt;=1),VLOOKUP(I518,[1]data!$A$2:$C$100,3,0),P518/M518),"")</f>
        <v/>
      </c>
      <c r="R518" s="9" t="str">
        <f>IFERROR(IF(AND(O518&lt;&gt;"",VLOOKUP(I518,[1]data!$A$2:$C$100,3,0)&gt;=1),VLOOKUP(I518,[1]data!$A$2:$C$100,3,0)+O518,""),"")</f>
        <v/>
      </c>
      <c r="S518" t="e">
        <f>MAX(INDEX(($I$3:I517=I518)*($R$3:R517),0))</f>
        <v>#VALUE!</v>
      </c>
    </row>
    <row r="519" spans="2:19" x14ac:dyDescent="0.25">
      <c r="B519" s="8" t="str">
        <f>IFERROR(VLOOKUP(A519,[1]data!$D$2:$E$10,2,0),"")</f>
        <v/>
      </c>
      <c r="D519" s="1" t="str">
        <f>IFERROR(VLOOKUP(C519,[1]data!$F$2:$G$10,2,0),"")</f>
        <v/>
      </c>
      <c r="F519" s="9" t="str">
        <f t="shared" si="24"/>
        <v/>
      </c>
      <c r="G519" s="9" t="str">
        <f t="shared" si="25"/>
        <v/>
      </c>
      <c r="J519" s="8" t="str">
        <f>IFERROR(VLOOKUP(I519,[1]data!$A$2:$B$100,2,0),"")</f>
        <v/>
      </c>
      <c r="N519" s="9" t="str">
        <f>IF(I518&lt;&gt;"",IF(MAX(INDEX(($I$3:I518=I519)*($O$3:O518),0))=0,"",MAX(INDEX(($I$3:I518=I519)*($O$3:O518),0))),"")</f>
        <v/>
      </c>
      <c r="P519" s="9" t="str">
        <f t="shared" si="26"/>
        <v/>
      </c>
      <c r="Q519" s="2" t="str">
        <f>IFERROR(IF(AND(O519&lt;&gt;"",N519&lt;&gt;"",VLOOKUP(I519,[1]data!$A$2:$C$100,3,0)&gt;=1),VLOOKUP(I519,[1]data!$A$2:$C$100,3,0),P519/M519),"")</f>
        <v/>
      </c>
      <c r="R519" s="9" t="str">
        <f>IFERROR(IF(AND(O519&lt;&gt;"",VLOOKUP(I519,[1]data!$A$2:$C$100,3,0)&gt;=1),VLOOKUP(I519,[1]data!$A$2:$C$100,3,0)+O519,""),"")</f>
        <v/>
      </c>
      <c r="S519" t="e">
        <f>MAX(INDEX(($I$3:I518=I519)*($R$3:R518),0))</f>
        <v>#VALUE!</v>
      </c>
    </row>
    <row r="520" spans="2:19" x14ac:dyDescent="0.25">
      <c r="B520" s="8" t="str">
        <f>IFERROR(VLOOKUP(A520,[1]data!$D$2:$E$10,2,0),"")</f>
        <v/>
      </c>
      <c r="D520" s="1" t="str">
        <f>IFERROR(VLOOKUP(C520,[1]data!$F$2:$G$10,2,0),"")</f>
        <v/>
      </c>
      <c r="F520" s="9" t="str">
        <f t="shared" si="24"/>
        <v/>
      </c>
      <c r="G520" s="9" t="str">
        <f t="shared" si="25"/>
        <v/>
      </c>
      <c r="J520" s="8" t="str">
        <f>IFERROR(VLOOKUP(I520,[1]data!$A$2:$B$100,2,0),"")</f>
        <v/>
      </c>
      <c r="N520" s="9" t="str">
        <f>IF(I519&lt;&gt;"",IF(MAX(INDEX(($I$3:I519=I520)*($O$3:O519),0))=0,"",MAX(INDEX(($I$3:I519=I520)*($O$3:O519),0))),"")</f>
        <v/>
      </c>
      <c r="P520" s="9" t="str">
        <f t="shared" si="26"/>
        <v/>
      </c>
      <c r="Q520" s="2" t="str">
        <f>IFERROR(IF(AND(O520&lt;&gt;"",N520&lt;&gt;"",VLOOKUP(I520,[1]data!$A$2:$C$100,3,0)&gt;=1),VLOOKUP(I520,[1]data!$A$2:$C$100,3,0),P520/M520),"")</f>
        <v/>
      </c>
      <c r="R520" s="9" t="str">
        <f>IFERROR(IF(AND(O520&lt;&gt;"",VLOOKUP(I520,[1]data!$A$2:$C$100,3,0)&gt;=1),VLOOKUP(I520,[1]data!$A$2:$C$100,3,0)+O520,""),"")</f>
        <v/>
      </c>
      <c r="S520" t="e">
        <f>MAX(INDEX(($I$3:I519=I520)*($R$3:R519),0))</f>
        <v>#VALUE!</v>
      </c>
    </row>
    <row r="521" spans="2:19" x14ac:dyDescent="0.25">
      <c r="B521" s="8" t="str">
        <f>IFERROR(VLOOKUP(A521,[1]data!$D$2:$E$10,2,0),"")</f>
        <v/>
      </c>
      <c r="D521" s="1" t="str">
        <f>IFERROR(VLOOKUP(C521,[1]data!$F$2:$G$10,2,0),"")</f>
        <v/>
      </c>
      <c r="F521" s="9" t="str">
        <f t="shared" si="24"/>
        <v/>
      </c>
      <c r="G521" s="9" t="str">
        <f t="shared" si="25"/>
        <v/>
      </c>
      <c r="J521" s="8" t="str">
        <f>IFERROR(VLOOKUP(I521,[1]data!$A$2:$B$100,2,0),"")</f>
        <v/>
      </c>
      <c r="N521" s="9" t="str">
        <f>IF(I520&lt;&gt;"",IF(MAX(INDEX(($I$3:I520=I521)*($O$3:O520),0))=0,"",MAX(INDEX(($I$3:I520=I521)*($O$3:O520),0))),"")</f>
        <v/>
      </c>
      <c r="P521" s="9" t="str">
        <f t="shared" si="26"/>
        <v/>
      </c>
      <c r="Q521" s="2" t="str">
        <f>IFERROR(IF(AND(O521&lt;&gt;"",N521&lt;&gt;"",VLOOKUP(I521,[1]data!$A$2:$C$100,3,0)&gt;=1),VLOOKUP(I521,[1]data!$A$2:$C$100,3,0),P521/M521),"")</f>
        <v/>
      </c>
      <c r="R521" s="9" t="str">
        <f>IFERROR(IF(AND(O521&lt;&gt;"",VLOOKUP(I521,[1]data!$A$2:$C$100,3,0)&gt;=1),VLOOKUP(I521,[1]data!$A$2:$C$100,3,0)+O521,""),"")</f>
        <v/>
      </c>
      <c r="S521" t="e">
        <f>MAX(INDEX(($I$3:I520=I521)*($R$3:R520),0))</f>
        <v>#VALUE!</v>
      </c>
    </row>
    <row r="522" spans="2:19" x14ac:dyDescent="0.25">
      <c r="B522" s="8" t="str">
        <f>IFERROR(VLOOKUP(A522,[1]data!$D$2:$E$10,2,0),"")</f>
        <v/>
      </c>
      <c r="D522" s="1" t="str">
        <f>IFERROR(VLOOKUP(C522,[1]data!$F$2:$G$10,2,0),"")</f>
        <v/>
      </c>
      <c r="F522" s="9" t="str">
        <f t="shared" si="24"/>
        <v/>
      </c>
      <c r="G522" s="9" t="str">
        <f t="shared" si="25"/>
        <v/>
      </c>
      <c r="J522" s="8" t="str">
        <f>IFERROR(VLOOKUP(I522,[1]data!$A$2:$B$100,2,0),"")</f>
        <v/>
      </c>
      <c r="N522" s="9" t="str">
        <f>IF(I521&lt;&gt;"",IF(MAX(INDEX(($I$3:I521=I522)*($O$3:O521),0))=0,"",MAX(INDEX(($I$3:I521=I522)*($O$3:O521),0))),"")</f>
        <v/>
      </c>
      <c r="P522" s="9" t="str">
        <f t="shared" si="26"/>
        <v/>
      </c>
      <c r="Q522" s="2" t="str">
        <f>IFERROR(IF(AND(O522&lt;&gt;"",N522&lt;&gt;"",VLOOKUP(I522,[1]data!$A$2:$C$100,3,0)&gt;=1),VLOOKUP(I522,[1]data!$A$2:$C$100,3,0),P522/M522),"")</f>
        <v/>
      </c>
      <c r="R522" s="9" t="str">
        <f>IFERROR(IF(AND(O522&lt;&gt;"",VLOOKUP(I522,[1]data!$A$2:$C$100,3,0)&gt;=1),VLOOKUP(I522,[1]data!$A$2:$C$100,3,0)+O522,""),"")</f>
        <v/>
      </c>
      <c r="S522" t="e">
        <f>MAX(INDEX(($I$3:I521=I522)*($R$3:R521),0))</f>
        <v>#VALUE!</v>
      </c>
    </row>
    <row r="523" spans="2:19" x14ac:dyDescent="0.25">
      <c r="B523" s="8" t="str">
        <f>IFERROR(VLOOKUP(A523,[1]data!$D$2:$E$10,2,0),"")</f>
        <v/>
      </c>
      <c r="D523" s="1" t="str">
        <f>IFERROR(VLOOKUP(C523,[1]data!$F$2:$G$10,2,0),"")</f>
        <v/>
      </c>
      <c r="F523" s="9" t="str">
        <f t="shared" si="24"/>
        <v/>
      </c>
      <c r="G523" s="9" t="str">
        <f t="shared" si="25"/>
        <v/>
      </c>
      <c r="J523" s="8" t="str">
        <f>IFERROR(VLOOKUP(I523,[1]data!$A$2:$B$100,2,0),"")</f>
        <v/>
      </c>
      <c r="N523" s="9" t="str">
        <f>IF(I522&lt;&gt;"",IF(MAX(INDEX(($I$3:I522=I523)*($O$3:O522),0))=0,"",MAX(INDEX(($I$3:I522=I523)*($O$3:O522),0))),"")</f>
        <v/>
      </c>
      <c r="P523" s="9" t="str">
        <f t="shared" si="26"/>
        <v/>
      </c>
      <c r="Q523" s="2" t="str">
        <f>IFERROR(IF(AND(O523&lt;&gt;"",N523&lt;&gt;"",VLOOKUP(I523,[1]data!$A$2:$C$100,3,0)&gt;=1),VLOOKUP(I523,[1]data!$A$2:$C$100,3,0),P523/M523),"")</f>
        <v/>
      </c>
      <c r="R523" s="9" t="str">
        <f>IFERROR(IF(AND(O523&lt;&gt;"",VLOOKUP(I523,[1]data!$A$2:$C$100,3,0)&gt;=1),VLOOKUP(I523,[1]data!$A$2:$C$100,3,0)+O523,""),"")</f>
        <v/>
      </c>
      <c r="S523" t="e">
        <f>MAX(INDEX(($I$3:I522=I523)*($R$3:R522),0))</f>
        <v>#VALUE!</v>
      </c>
    </row>
    <row r="524" spans="2:19" x14ac:dyDescent="0.25">
      <c r="B524" s="8" t="str">
        <f>IFERROR(VLOOKUP(A524,[1]data!$D$2:$E$10,2,0),"")</f>
        <v/>
      </c>
      <c r="D524" s="1" t="str">
        <f>IFERROR(VLOOKUP(C524,[1]data!$F$2:$G$10,2,0),"")</f>
        <v/>
      </c>
      <c r="F524" s="9" t="str">
        <f t="shared" si="24"/>
        <v/>
      </c>
      <c r="G524" s="9" t="str">
        <f t="shared" si="25"/>
        <v/>
      </c>
      <c r="J524" s="8" t="str">
        <f>IFERROR(VLOOKUP(I524,[1]data!$A$2:$B$100,2,0),"")</f>
        <v/>
      </c>
      <c r="N524" s="9" t="str">
        <f>IF(I523&lt;&gt;"",IF(MAX(INDEX(($I$3:I523=I524)*($O$3:O523),0))=0,"",MAX(INDEX(($I$3:I523=I524)*($O$3:O523),0))),"")</f>
        <v/>
      </c>
      <c r="P524" s="9" t="str">
        <f t="shared" si="26"/>
        <v/>
      </c>
      <c r="Q524" s="2" t="str">
        <f>IFERROR(IF(AND(O524&lt;&gt;"",N524&lt;&gt;"",VLOOKUP(I524,[1]data!$A$2:$C$100,3,0)&gt;=1),VLOOKUP(I524,[1]data!$A$2:$C$100,3,0),P524/M524),"")</f>
        <v/>
      </c>
      <c r="R524" s="9" t="str">
        <f>IFERROR(IF(AND(O524&lt;&gt;"",VLOOKUP(I524,[1]data!$A$2:$C$100,3,0)&gt;=1),VLOOKUP(I524,[1]data!$A$2:$C$100,3,0)+O524,""),"")</f>
        <v/>
      </c>
      <c r="S524" t="e">
        <f>MAX(INDEX(($I$3:I523=I524)*($R$3:R523),0))</f>
        <v>#VALUE!</v>
      </c>
    </row>
    <row r="525" spans="2:19" x14ac:dyDescent="0.25">
      <c r="B525" s="8" t="str">
        <f>IFERROR(VLOOKUP(A525,[1]data!$D$2:$E$10,2,0),"")</f>
        <v/>
      </c>
      <c r="D525" s="1" t="str">
        <f>IFERROR(VLOOKUP(C525,[1]data!$F$2:$G$10,2,0),"")</f>
        <v/>
      </c>
      <c r="F525" s="9" t="str">
        <f t="shared" si="24"/>
        <v/>
      </c>
      <c r="G525" s="9" t="str">
        <f t="shared" si="25"/>
        <v/>
      </c>
      <c r="J525" s="8" t="str">
        <f>IFERROR(VLOOKUP(I525,[1]data!$A$2:$B$100,2,0),"")</f>
        <v/>
      </c>
      <c r="N525" s="9" t="str">
        <f>IF(I524&lt;&gt;"",IF(MAX(INDEX(($I$3:I524=I525)*($O$3:O524),0))=0,"",MAX(INDEX(($I$3:I524=I525)*($O$3:O524),0))),"")</f>
        <v/>
      </c>
      <c r="P525" s="9" t="str">
        <f t="shared" si="26"/>
        <v/>
      </c>
      <c r="Q525" s="2" t="str">
        <f>IFERROR(IF(AND(O525&lt;&gt;"",N525&lt;&gt;"",VLOOKUP(I525,[1]data!$A$2:$C$100,3,0)&gt;=1),VLOOKUP(I525,[1]data!$A$2:$C$100,3,0),P525/M525),"")</f>
        <v/>
      </c>
      <c r="R525" s="9" t="str">
        <f>IFERROR(IF(AND(O525&lt;&gt;"",VLOOKUP(I525,[1]data!$A$2:$C$100,3,0)&gt;=1),VLOOKUP(I525,[1]data!$A$2:$C$100,3,0)+O525,""),"")</f>
        <v/>
      </c>
      <c r="S525" t="e">
        <f>MAX(INDEX(($I$3:I524=I525)*($R$3:R524),0))</f>
        <v>#VALUE!</v>
      </c>
    </row>
    <row r="526" spans="2:19" x14ac:dyDescent="0.25">
      <c r="B526" s="8" t="str">
        <f>IFERROR(VLOOKUP(A526,[1]data!$D$2:$E$10,2,0),"")</f>
        <v/>
      </c>
      <c r="D526" s="1" t="str">
        <f>IFERROR(VLOOKUP(C526,[1]data!$F$2:$G$10,2,0),"")</f>
        <v/>
      </c>
      <c r="F526" s="9" t="str">
        <f t="shared" si="24"/>
        <v/>
      </c>
      <c r="G526" s="9" t="str">
        <f t="shared" si="25"/>
        <v/>
      </c>
      <c r="J526" s="8" t="str">
        <f>IFERROR(VLOOKUP(I526,[1]data!$A$2:$B$100,2,0),"")</f>
        <v/>
      </c>
      <c r="N526" s="9" t="str">
        <f>IF(I525&lt;&gt;"",IF(MAX(INDEX(($I$3:I525=I526)*($O$3:O525),0))=0,"",MAX(INDEX(($I$3:I525=I526)*($O$3:O525),0))),"")</f>
        <v/>
      </c>
      <c r="P526" s="9" t="str">
        <f t="shared" si="26"/>
        <v/>
      </c>
      <c r="Q526" s="2" t="str">
        <f>IFERROR(IF(AND(O526&lt;&gt;"",N526&lt;&gt;"",VLOOKUP(I526,[1]data!$A$2:$C$100,3,0)&gt;=1),VLOOKUP(I526,[1]data!$A$2:$C$100,3,0),P526/M526),"")</f>
        <v/>
      </c>
      <c r="R526" s="9" t="str">
        <f>IFERROR(IF(AND(O526&lt;&gt;"",VLOOKUP(I526,[1]data!$A$2:$C$100,3,0)&gt;=1),VLOOKUP(I526,[1]data!$A$2:$C$100,3,0)+O526,""),"")</f>
        <v/>
      </c>
      <c r="S526" t="e">
        <f>MAX(INDEX(($I$3:I525=I526)*($R$3:R525),0))</f>
        <v>#VALUE!</v>
      </c>
    </row>
    <row r="527" spans="2:19" x14ac:dyDescent="0.25">
      <c r="B527" s="8" t="str">
        <f>IFERROR(VLOOKUP(A527,[1]data!$D$2:$E$10,2,0),"")</f>
        <v/>
      </c>
      <c r="D527" s="1" t="str">
        <f>IFERROR(VLOOKUP(C527,[1]data!$F$2:$G$10,2,0),"")</f>
        <v/>
      </c>
      <c r="F527" s="9" t="str">
        <f t="shared" si="24"/>
        <v/>
      </c>
      <c r="G527" s="9" t="str">
        <f t="shared" si="25"/>
        <v/>
      </c>
      <c r="J527" s="8" t="str">
        <f>IFERROR(VLOOKUP(I527,[1]data!$A$2:$B$100,2,0),"")</f>
        <v/>
      </c>
      <c r="N527" s="9" t="str">
        <f>IF(I526&lt;&gt;"",IF(MAX(INDEX(($I$3:I526=I527)*($O$3:O526),0))=0,"",MAX(INDEX(($I$3:I526=I527)*($O$3:O526),0))),"")</f>
        <v/>
      </c>
      <c r="P527" s="9" t="str">
        <f t="shared" si="26"/>
        <v/>
      </c>
      <c r="Q527" s="2" t="str">
        <f>IFERROR(IF(AND(O527&lt;&gt;"",N527&lt;&gt;"",VLOOKUP(I527,[1]data!$A$2:$C$100,3,0)&gt;=1),VLOOKUP(I527,[1]data!$A$2:$C$100,3,0),P527/M527),"")</f>
        <v/>
      </c>
      <c r="R527" s="9" t="str">
        <f>IFERROR(IF(AND(O527&lt;&gt;"",VLOOKUP(I527,[1]data!$A$2:$C$100,3,0)&gt;=1),VLOOKUP(I527,[1]data!$A$2:$C$100,3,0)+O527,""),"")</f>
        <v/>
      </c>
      <c r="S527" t="e">
        <f>MAX(INDEX(($I$3:I526=I527)*($R$3:R526),0))</f>
        <v>#VALUE!</v>
      </c>
    </row>
    <row r="528" spans="2:19" x14ac:dyDescent="0.25">
      <c r="B528" s="8" t="str">
        <f>IFERROR(VLOOKUP(A528,[1]data!$D$2:$E$10,2,0),"")</f>
        <v/>
      </c>
      <c r="D528" s="1" t="str">
        <f>IFERROR(VLOOKUP(C528,[1]data!$F$2:$G$10,2,0),"")</f>
        <v/>
      </c>
      <c r="F528" s="9" t="str">
        <f t="shared" si="24"/>
        <v/>
      </c>
      <c r="G528" s="9" t="str">
        <f t="shared" si="25"/>
        <v/>
      </c>
      <c r="J528" s="8" t="str">
        <f>IFERROR(VLOOKUP(I528,[1]data!$A$2:$B$100,2,0),"")</f>
        <v/>
      </c>
      <c r="N528" s="9" t="str">
        <f>IF(I527&lt;&gt;"",IF(MAX(INDEX(($I$3:I527=I528)*($O$3:O527),0))=0,"",MAX(INDEX(($I$3:I527=I528)*($O$3:O527),0))),"")</f>
        <v/>
      </c>
      <c r="P528" s="9" t="str">
        <f t="shared" si="26"/>
        <v/>
      </c>
      <c r="Q528" s="2" t="str">
        <f>IFERROR(IF(AND(O528&lt;&gt;"",N528&lt;&gt;"",VLOOKUP(I528,[1]data!$A$2:$C$100,3,0)&gt;=1),VLOOKUP(I528,[1]data!$A$2:$C$100,3,0),P528/M528),"")</f>
        <v/>
      </c>
      <c r="R528" s="9" t="str">
        <f>IFERROR(IF(AND(O528&lt;&gt;"",VLOOKUP(I528,[1]data!$A$2:$C$100,3,0)&gt;=1),VLOOKUP(I528,[1]data!$A$2:$C$100,3,0)+O528,""),"")</f>
        <v/>
      </c>
      <c r="S528" t="e">
        <f>MAX(INDEX(($I$3:I527=I528)*($R$3:R527),0))</f>
        <v>#VALUE!</v>
      </c>
    </row>
    <row r="529" spans="2:19" x14ac:dyDescent="0.25">
      <c r="B529" s="8" t="str">
        <f>IFERROR(VLOOKUP(A529,[1]data!$D$2:$E$10,2,0),"")</f>
        <v/>
      </c>
      <c r="D529" s="1" t="str">
        <f>IFERROR(VLOOKUP(C529,[1]data!$F$2:$G$10,2,0),"")</f>
        <v/>
      </c>
      <c r="F529" s="9" t="str">
        <f t="shared" si="24"/>
        <v/>
      </c>
      <c r="G529" s="9" t="str">
        <f t="shared" si="25"/>
        <v/>
      </c>
      <c r="J529" s="8" t="str">
        <f>IFERROR(VLOOKUP(I529,[1]data!$A$2:$B$100,2,0),"")</f>
        <v/>
      </c>
      <c r="N529" s="9" t="str">
        <f>IF(I528&lt;&gt;"",IF(MAX(INDEX(($I$3:I528=I529)*($O$3:O528),0))=0,"",MAX(INDEX(($I$3:I528=I529)*($O$3:O528),0))),"")</f>
        <v/>
      </c>
      <c r="P529" s="9" t="str">
        <f t="shared" si="26"/>
        <v/>
      </c>
      <c r="Q529" s="2" t="str">
        <f>IFERROR(IF(AND(O529&lt;&gt;"",N529&lt;&gt;"",VLOOKUP(I529,[1]data!$A$2:$C$100,3,0)&gt;=1),VLOOKUP(I529,[1]data!$A$2:$C$100,3,0),P529/M529),"")</f>
        <v/>
      </c>
      <c r="R529" s="9" t="str">
        <f>IFERROR(IF(AND(O529&lt;&gt;"",VLOOKUP(I529,[1]data!$A$2:$C$100,3,0)&gt;=1),VLOOKUP(I529,[1]data!$A$2:$C$100,3,0)+O529,""),"")</f>
        <v/>
      </c>
      <c r="S529" t="e">
        <f>MAX(INDEX(($I$3:I528=I529)*($R$3:R528),0))</f>
        <v>#VALUE!</v>
      </c>
    </row>
    <row r="530" spans="2:19" x14ac:dyDescent="0.25">
      <c r="B530" s="8" t="str">
        <f>IFERROR(VLOOKUP(A530,[1]data!$D$2:$E$10,2,0),"")</f>
        <v/>
      </c>
      <c r="D530" s="1" t="str">
        <f>IFERROR(VLOOKUP(C530,[1]data!$F$2:$G$10,2,0),"")</f>
        <v/>
      </c>
      <c r="F530" s="9" t="str">
        <f t="shared" si="24"/>
        <v/>
      </c>
      <c r="G530" s="9" t="str">
        <f t="shared" si="25"/>
        <v/>
      </c>
      <c r="J530" s="8" t="str">
        <f>IFERROR(VLOOKUP(I530,[1]data!$A$2:$B$100,2,0),"")</f>
        <v/>
      </c>
      <c r="N530" s="9" t="str">
        <f>IF(I529&lt;&gt;"",IF(MAX(INDEX(($I$3:I529=I530)*($O$3:O529),0))=0,"",MAX(INDEX(($I$3:I529=I530)*($O$3:O529),0))),"")</f>
        <v/>
      </c>
      <c r="P530" s="9" t="str">
        <f t="shared" si="26"/>
        <v/>
      </c>
      <c r="Q530" s="2" t="str">
        <f>IFERROR(IF(AND(O530&lt;&gt;"",N530&lt;&gt;"",VLOOKUP(I530,[1]data!$A$2:$C$100,3,0)&gt;=1),VLOOKUP(I530,[1]data!$A$2:$C$100,3,0),P530/M530),"")</f>
        <v/>
      </c>
      <c r="R530" s="9" t="str">
        <f>IFERROR(IF(AND(O530&lt;&gt;"",VLOOKUP(I530,[1]data!$A$2:$C$100,3,0)&gt;=1),VLOOKUP(I530,[1]data!$A$2:$C$100,3,0)+O530,""),"")</f>
        <v/>
      </c>
      <c r="S530" t="e">
        <f>MAX(INDEX(($I$3:I529=I530)*($R$3:R529),0))</f>
        <v>#VALUE!</v>
      </c>
    </row>
    <row r="531" spans="2:19" x14ac:dyDescent="0.25">
      <c r="B531" s="8" t="str">
        <f>IFERROR(VLOOKUP(A531,[1]data!$D$2:$E$10,2,0),"")</f>
        <v/>
      </c>
      <c r="D531" s="1" t="str">
        <f>IFERROR(VLOOKUP(C531,[1]data!$F$2:$G$10,2,0),"")</f>
        <v/>
      </c>
      <c r="F531" s="9" t="str">
        <f t="shared" si="24"/>
        <v/>
      </c>
      <c r="G531" s="9" t="str">
        <f t="shared" si="25"/>
        <v/>
      </c>
      <c r="J531" s="8" t="str">
        <f>IFERROR(VLOOKUP(I531,[1]data!$A$2:$B$100,2,0),"")</f>
        <v/>
      </c>
      <c r="N531" s="9" t="str">
        <f>IF(I530&lt;&gt;"",IF(MAX(INDEX(($I$3:I530=I531)*($O$3:O530),0))=0,"",MAX(INDEX(($I$3:I530=I531)*($O$3:O530),0))),"")</f>
        <v/>
      </c>
      <c r="P531" s="9" t="str">
        <f t="shared" si="26"/>
        <v/>
      </c>
      <c r="Q531" s="2" t="str">
        <f>IFERROR(IF(AND(O531&lt;&gt;"",N531&lt;&gt;"",VLOOKUP(I531,[1]data!$A$2:$C$100,3,0)&gt;=1),VLOOKUP(I531,[1]data!$A$2:$C$100,3,0),P531/M531),"")</f>
        <v/>
      </c>
      <c r="R531" s="9" t="str">
        <f>IFERROR(IF(AND(O531&lt;&gt;"",VLOOKUP(I531,[1]data!$A$2:$C$100,3,0)&gt;=1),VLOOKUP(I531,[1]data!$A$2:$C$100,3,0)+O531,""),"")</f>
        <v/>
      </c>
      <c r="S531" t="e">
        <f>MAX(INDEX(($I$3:I530=I531)*($R$3:R530),0))</f>
        <v>#VALUE!</v>
      </c>
    </row>
    <row r="532" spans="2:19" x14ac:dyDescent="0.25">
      <c r="B532" s="8" t="str">
        <f>IFERROR(VLOOKUP(A532,[1]data!$D$2:$E$10,2,0),"")</f>
        <v/>
      </c>
      <c r="D532" s="1" t="str">
        <f>IFERROR(VLOOKUP(C532,[1]data!$F$2:$G$10,2,0),"")</f>
        <v/>
      </c>
      <c r="F532" s="9" t="str">
        <f t="shared" si="24"/>
        <v/>
      </c>
      <c r="G532" s="9" t="str">
        <f t="shared" si="25"/>
        <v/>
      </c>
      <c r="J532" s="8" t="str">
        <f>IFERROR(VLOOKUP(I532,[1]data!$A$2:$B$100,2,0),"")</f>
        <v/>
      </c>
      <c r="N532" s="9" t="str">
        <f>IF(I531&lt;&gt;"",IF(MAX(INDEX(($I$3:I531=I532)*($O$3:O531),0))=0,"",MAX(INDEX(($I$3:I531=I532)*($O$3:O531),0))),"")</f>
        <v/>
      </c>
      <c r="P532" s="9" t="str">
        <f t="shared" si="26"/>
        <v/>
      </c>
      <c r="Q532" s="2" t="str">
        <f>IFERROR(IF(AND(O532&lt;&gt;"",N532&lt;&gt;"",VLOOKUP(I532,[1]data!$A$2:$C$100,3,0)&gt;=1),VLOOKUP(I532,[1]data!$A$2:$C$100,3,0),P532/M532),"")</f>
        <v/>
      </c>
      <c r="R532" s="9" t="str">
        <f>IFERROR(IF(AND(O532&lt;&gt;"",VLOOKUP(I532,[1]data!$A$2:$C$100,3,0)&gt;=1),VLOOKUP(I532,[1]data!$A$2:$C$100,3,0)+O532,""),"")</f>
        <v/>
      </c>
      <c r="S532" t="e">
        <f>MAX(INDEX(($I$3:I531=I532)*($R$3:R531),0))</f>
        <v>#VALUE!</v>
      </c>
    </row>
    <row r="533" spans="2:19" x14ac:dyDescent="0.25">
      <c r="B533" s="8" t="str">
        <f>IFERROR(VLOOKUP(A533,[1]data!$D$2:$E$10,2,0),"")</f>
        <v/>
      </c>
      <c r="D533" s="1" t="str">
        <f>IFERROR(VLOOKUP(C533,[1]data!$F$2:$G$10,2,0),"")</f>
        <v/>
      </c>
      <c r="F533" s="9" t="str">
        <f t="shared" si="24"/>
        <v/>
      </c>
      <c r="G533" s="9" t="str">
        <f t="shared" si="25"/>
        <v/>
      </c>
      <c r="J533" s="8" t="str">
        <f>IFERROR(VLOOKUP(I533,[1]data!$A$2:$B$100,2,0),"")</f>
        <v/>
      </c>
      <c r="N533" s="9" t="str">
        <f>IF(I532&lt;&gt;"",IF(MAX(INDEX(($I$3:I532=I533)*($O$3:O532),0))=0,"",MAX(INDEX(($I$3:I532=I533)*($O$3:O532),0))),"")</f>
        <v/>
      </c>
      <c r="P533" s="9" t="str">
        <f t="shared" si="26"/>
        <v/>
      </c>
      <c r="Q533" s="2" t="str">
        <f>IFERROR(IF(AND(O533&lt;&gt;"",N533&lt;&gt;"",VLOOKUP(I533,[1]data!$A$2:$C$100,3,0)&gt;=1),VLOOKUP(I533,[1]data!$A$2:$C$100,3,0),P533/M533),"")</f>
        <v/>
      </c>
      <c r="R533" s="9" t="str">
        <f>IFERROR(IF(AND(O533&lt;&gt;"",VLOOKUP(I533,[1]data!$A$2:$C$100,3,0)&gt;=1),VLOOKUP(I533,[1]data!$A$2:$C$100,3,0)+O533,""),"")</f>
        <v/>
      </c>
      <c r="S533" t="e">
        <f>MAX(INDEX(($I$3:I532=I533)*($R$3:R532),0))</f>
        <v>#VALUE!</v>
      </c>
    </row>
    <row r="534" spans="2:19" x14ac:dyDescent="0.25">
      <c r="B534" s="8" t="str">
        <f>IFERROR(VLOOKUP(A534,[1]data!$D$2:$E$10,2,0),"")</f>
        <v/>
      </c>
      <c r="D534" s="1" t="str">
        <f>IFERROR(VLOOKUP(C534,[1]data!$F$2:$G$10,2,0),"")</f>
        <v/>
      </c>
      <c r="F534" s="9" t="str">
        <f t="shared" si="24"/>
        <v/>
      </c>
      <c r="G534" s="9" t="str">
        <f t="shared" si="25"/>
        <v/>
      </c>
      <c r="J534" s="8" t="str">
        <f>IFERROR(VLOOKUP(I534,[1]data!$A$2:$B$100,2,0),"")</f>
        <v/>
      </c>
      <c r="N534" s="9" t="str">
        <f>IF(I533&lt;&gt;"",IF(MAX(INDEX(($I$3:I533=I534)*($O$3:O533),0))=0,"",MAX(INDEX(($I$3:I533=I534)*($O$3:O533),0))),"")</f>
        <v/>
      </c>
      <c r="P534" s="9" t="str">
        <f t="shared" si="26"/>
        <v/>
      </c>
      <c r="Q534" s="2" t="str">
        <f>IFERROR(IF(AND(O534&lt;&gt;"",N534&lt;&gt;"",VLOOKUP(I534,[1]data!$A$2:$C$100,3,0)&gt;=1),VLOOKUP(I534,[1]data!$A$2:$C$100,3,0),P534/M534),"")</f>
        <v/>
      </c>
      <c r="R534" s="9" t="str">
        <f>IFERROR(IF(AND(O534&lt;&gt;"",VLOOKUP(I534,[1]data!$A$2:$C$100,3,0)&gt;=1),VLOOKUP(I534,[1]data!$A$2:$C$100,3,0)+O534,""),"")</f>
        <v/>
      </c>
      <c r="S534" t="e">
        <f>MAX(INDEX(($I$3:I533=I534)*($R$3:R533),0))</f>
        <v>#VALUE!</v>
      </c>
    </row>
    <row r="535" spans="2:19" x14ac:dyDescent="0.25">
      <c r="B535" s="8" t="str">
        <f>IFERROR(VLOOKUP(A535,[1]data!$D$2:$E$10,2,0),"")</f>
        <v/>
      </c>
      <c r="D535" s="1" t="str">
        <f>IFERROR(VLOOKUP(C535,[1]data!$F$2:$G$10,2,0),"")</f>
        <v/>
      </c>
      <c r="F535" s="9" t="str">
        <f t="shared" si="24"/>
        <v/>
      </c>
      <c r="G535" s="9" t="str">
        <f t="shared" si="25"/>
        <v/>
      </c>
      <c r="J535" s="8" t="str">
        <f>IFERROR(VLOOKUP(I535,[1]data!$A$2:$B$100,2,0),"")</f>
        <v/>
      </c>
      <c r="N535" s="9" t="str">
        <f>IF(I534&lt;&gt;"",IF(MAX(INDEX(($I$3:I534=I535)*($O$3:O534),0))=0,"",MAX(INDEX(($I$3:I534=I535)*($O$3:O534),0))),"")</f>
        <v/>
      </c>
      <c r="P535" s="9" t="str">
        <f t="shared" si="26"/>
        <v/>
      </c>
      <c r="Q535" s="2" t="str">
        <f>IFERROR(IF(AND(O535&lt;&gt;"",N535&lt;&gt;"",VLOOKUP(I535,[1]data!$A$2:$C$100,3,0)&gt;=1),VLOOKUP(I535,[1]data!$A$2:$C$100,3,0),P535/M535),"")</f>
        <v/>
      </c>
      <c r="R535" s="9" t="str">
        <f>IFERROR(IF(AND(O535&lt;&gt;"",VLOOKUP(I535,[1]data!$A$2:$C$100,3,0)&gt;=1),VLOOKUP(I535,[1]data!$A$2:$C$100,3,0)+O535,""),"")</f>
        <v/>
      </c>
      <c r="S535" t="e">
        <f>MAX(INDEX(($I$3:I534=I535)*($R$3:R534),0))</f>
        <v>#VALUE!</v>
      </c>
    </row>
    <row r="536" spans="2:19" x14ac:dyDescent="0.25">
      <c r="B536" s="8" t="str">
        <f>IFERROR(VLOOKUP(A536,[1]data!$D$2:$E$10,2,0),"")</f>
        <v/>
      </c>
      <c r="D536" s="1" t="str">
        <f>IFERROR(VLOOKUP(C536,[1]data!$F$2:$G$10,2,0),"")</f>
        <v/>
      </c>
      <c r="F536" s="9" t="str">
        <f t="shared" si="24"/>
        <v/>
      </c>
      <c r="G536" s="9" t="str">
        <f t="shared" si="25"/>
        <v/>
      </c>
      <c r="J536" s="8" t="str">
        <f>IFERROR(VLOOKUP(I536,[1]data!$A$2:$B$100,2,0),"")</f>
        <v/>
      </c>
      <c r="N536" s="9" t="str">
        <f>IF(I535&lt;&gt;"",IF(MAX(INDEX(($I$3:I535=I536)*($O$3:O535),0))=0,"",MAX(INDEX(($I$3:I535=I536)*($O$3:O535),0))),"")</f>
        <v/>
      </c>
      <c r="P536" s="9" t="str">
        <f t="shared" si="26"/>
        <v/>
      </c>
      <c r="Q536" s="2" t="str">
        <f>IFERROR(IF(AND(O536&lt;&gt;"",N536&lt;&gt;"",VLOOKUP(I536,[1]data!$A$2:$C$100,3,0)&gt;=1),VLOOKUP(I536,[1]data!$A$2:$C$100,3,0),P536/M536),"")</f>
        <v/>
      </c>
      <c r="R536" s="9" t="str">
        <f>IFERROR(IF(AND(O536&lt;&gt;"",VLOOKUP(I536,[1]data!$A$2:$C$100,3,0)&gt;=1),VLOOKUP(I536,[1]data!$A$2:$C$100,3,0)+O536,""),"")</f>
        <v/>
      </c>
      <c r="S536" t="e">
        <f>MAX(INDEX(($I$3:I535=I536)*($R$3:R535),0))</f>
        <v>#VALUE!</v>
      </c>
    </row>
    <row r="537" spans="2:19" x14ac:dyDescent="0.25">
      <c r="B537" s="8" t="str">
        <f>IFERROR(VLOOKUP(A537,[1]data!$D$2:$E$10,2,0),"")</f>
        <v/>
      </c>
      <c r="D537" s="1" t="str">
        <f>IFERROR(VLOOKUP(C537,[1]data!$F$2:$G$10,2,0),"")</f>
        <v/>
      </c>
      <c r="F537" s="9" t="str">
        <f t="shared" si="24"/>
        <v/>
      </c>
      <c r="G537" s="9" t="str">
        <f t="shared" si="25"/>
        <v/>
      </c>
      <c r="J537" s="8" t="str">
        <f>IFERROR(VLOOKUP(I537,[1]data!$A$2:$B$100,2,0),"")</f>
        <v/>
      </c>
      <c r="N537" s="9" t="str">
        <f>IF(I536&lt;&gt;"",IF(MAX(INDEX(($I$3:I536=I537)*($O$3:O536),0))=0,"",MAX(INDEX(($I$3:I536=I537)*($O$3:O536),0))),"")</f>
        <v/>
      </c>
      <c r="P537" s="9" t="str">
        <f t="shared" si="26"/>
        <v/>
      </c>
      <c r="Q537" s="2" t="str">
        <f>IFERROR(IF(AND(O537&lt;&gt;"",N537&lt;&gt;"",VLOOKUP(I537,[1]data!$A$2:$C$100,3,0)&gt;=1),VLOOKUP(I537,[1]data!$A$2:$C$100,3,0),P537/M537),"")</f>
        <v/>
      </c>
      <c r="R537" s="9" t="str">
        <f>IFERROR(IF(AND(O537&lt;&gt;"",VLOOKUP(I537,[1]data!$A$2:$C$100,3,0)&gt;=1),VLOOKUP(I537,[1]data!$A$2:$C$100,3,0)+O537,""),"")</f>
        <v/>
      </c>
      <c r="S537" t="e">
        <f>MAX(INDEX(($I$3:I536=I537)*($R$3:R536),0))</f>
        <v>#VALUE!</v>
      </c>
    </row>
    <row r="538" spans="2:19" x14ac:dyDescent="0.25">
      <c r="B538" s="8" t="str">
        <f>IFERROR(VLOOKUP(A538,[1]data!$D$2:$E$10,2,0),"")</f>
        <v/>
      </c>
      <c r="D538" s="1" t="str">
        <f>IFERROR(VLOOKUP(C538,[1]data!$F$2:$G$10,2,0),"")</f>
        <v/>
      </c>
      <c r="F538" s="9" t="str">
        <f t="shared" si="24"/>
        <v/>
      </c>
      <c r="G538" s="9" t="str">
        <f t="shared" si="25"/>
        <v/>
      </c>
      <c r="J538" s="8" t="str">
        <f>IFERROR(VLOOKUP(I538,[1]data!$A$2:$B$100,2,0),"")</f>
        <v/>
      </c>
      <c r="N538" s="9" t="str">
        <f>IF(I537&lt;&gt;"",IF(MAX(INDEX(($I$3:I537=I538)*($O$3:O537),0))=0,"",MAX(INDEX(($I$3:I537=I538)*($O$3:O537),0))),"")</f>
        <v/>
      </c>
      <c r="P538" s="9" t="str">
        <f t="shared" si="26"/>
        <v/>
      </c>
      <c r="Q538" s="2" t="str">
        <f>IFERROR(IF(AND(O538&lt;&gt;"",N538&lt;&gt;"",VLOOKUP(I538,[1]data!$A$2:$C$100,3,0)&gt;=1),VLOOKUP(I538,[1]data!$A$2:$C$100,3,0),P538/M538),"")</f>
        <v/>
      </c>
      <c r="R538" s="9" t="str">
        <f>IFERROR(IF(AND(O538&lt;&gt;"",VLOOKUP(I538,[1]data!$A$2:$C$100,3,0)&gt;=1),VLOOKUP(I538,[1]data!$A$2:$C$100,3,0)+O538,""),"")</f>
        <v/>
      </c>
      <c r="S538" t="e">
        <f>MAX(INDEX(($I$3:I537=I538)*($R$3:R537),0))</f>
        <v>#VALUE!</v>
      </c>
    </row>
    <row r="539" spans="2:19" x14ac:dyDescent="0.25">
      <c r="B539" s="8" t="str">
        <f>IFERROR(VLOOKUP(A539,[1]data!$D$2:$E$10,2,0),"")</f>
        <v/>
      </c>
      <c r="D539" s="1" t="str">
        <f>IFERROR(VLOOKUP(C539,[1]data!$F$2:$G$10,2,0),"")</f>
        <v/>
      </c>
      <c r="F539" s="9" t="str">
        <f t="shared" si="24"/>
        <v/>
      </c>
      <c r="G539" s="9" t="str">
        <f t="shared" si="25"/>
        <v/>
      </c>
      <c r="J539" s="8" t="str">
        <f>IFERROR(VLOOKUP(I539,[1]data!$A$2:$B$100,2,0),"")</f>
        <v/>
      </c>
      <c r="N539" s="9" t="str">
        <f>IF(I538&lt;&gt;"",IF(MAX(INDEX(($I$3:I538=I539)*($O$3:O538),0))=0,"",MAX(INDEX(($I$3:I538=I539)*($O$3:O538),0))),"")</f>
        <v/>
      </c>
      <c r="P539" s="9" t="str">
        <f t="shared" si="26"/>
        <v/>
      </c>
      <c r="Q539" s="2" t="str">
        <f>IFERROR(IF(AND(O539&lt;&gt;"",N539&lt;&gt;"",VLOOKUP(I539,[1]data!$A$2:$C$100,3,0)&gt;=1),VLOOKUP(I539,[1]data!$A$2:$C$100,3,0),P539/M539),"")</f>
        <v/>
      </c>
      <c r="R539" s="9" t="str">
        <f>IFERROR(IF(AND(O539&lt;&gt;"",VLOOKUP(I539,[1]data!$A$2:$C$100,3,0)&gt;=1),VLOOKUP(I539,[1]data!$A$2:$C$100,3,0)+O539,""),"")</f>
        <v/>
      </c>
      <c r="S539" t="e">
        <f>MAX(INDEX(($I$3:I538=I539)*($R$3:R538),0))</f>
        <v>#VALUE!</v>
      </c>
    </row>
    <row r="540" spans="2:19" x14ac:dyDescent="0.25">
      <c r="B540" s="8" t="str">
        <f>IFERROR(VLOOKUP(A540,[1]data!$D$2:$E$10,2,0),"")</f>
        <v/>
      </c>
      <c r="D540" s="1" t="str">
        <f>IFERROR(VLOOKUP(C540,[1]data!$F$2:$G$10,2,0),"")</f>
        <v/>
      </c>
      <c r="F540" s="9" t="str">
        <f t="shared" si="24"/>
        <v/>
      </c>
      <c r="G540" s="9" t="str">
        <f t="shared" si="25"/>
        <v/>
      </c>
      <c r="J540" s="8" t="str">
        <f>IFERROR(VLOOKUP(I540,[1]data!$A$2:$B$100,2,0),"")</f>
        <v/>
      </c>
      <c r="N540" s="9" t="str">
        <f>IF(I539&lt;&gt;"",IF(MAX(INDEX(($I$3:I539=I540)*($O$3:O539),0))=0,"",MAX(INDEX(($I$3:I539=I540)*($O$3:O539),0))),"")</f>
        <v/>
      </c>
      <c r="P540" s="9" t="str">
        <f t="shared" si="26"/>
        <v/>
      </c>
      <c r="Q540" s="2" t="str">
        <f>IFERROR(IF(AND(O540&lt;&gt;"",N540&lt;&gt;"",VLOOKUP(I540,[1]data!$A$2:$C$100,3,0)&gt;=1),VLOOKUP(I540,[1]data!$A$2:$C$100,3,0),P540/M540),"")</f>
        <v/>
      </c>
      <c r="R540" s="9" t="str">
        <f>IFERROR(IF(AND(O540&lt;&gt;"",VLOOKUP(I540,[1]data!$A$2:$C$100,3,0)&gt;=1),VLOOKUP(I540,[1]data!$A$2:$C$100,3,0)+O540,""),"")</f>
        <v/>
      </c>
      <c r="S540" t="e">
        <f>MAX(INDEX(($I$3:I539=I540)*($R$3:R539),0))</f>
        <v>#VALUE!</v>
      </c>
    </row>
    <row r="541" spans="2:19" x14ac:dyDescent="0.25">
      <c r="B541" s="8" t="str">
        <f>IFERROR(VLOOKUP(A541,[1]data!$D$2:$E$10,2,0),"")</f>
        <v/>
      </c>
      <c r="D541" s="1" t="str">
        <f>IFERROR(VLOOKUP(C541,[1]data!$F$2:$G$10,2,0),"")</f>
        <v/>
      </c>
      <c r="F541" s="9" t="str">
        <f t="shared" si="24"/>
        <v/>
      </c>
      <c r="G541" s="9" t="str">
        <f t="shared" si="25"/>
        <v/>
      </c>
      <c r="J541" s="8" t="str">
        <f>IFERROR(VLOOKUP(I541,[1]data!$A$2:$B$100,2,0),"")</f>
        <v/>
      </c>
      <c r="N541" s="9" t="str">
        <f>IF(I540&lt;&gt;"",IF(MAX(INDEX(($I$3:I540=I541)*($O$3:O540),0))=0,"",MAX(INDEX(($I$3:I540=I541)*($O$3:O540),0))),"")</f>
        <v/>
      </c>
      <c r="P541" s="9" t="str">
        <f t="shared" si="26"/>
        <v/>
      </c>
      <c r="Q541" s="2" t="str">
        <f>IFERROR(IF(AND(O541&lt;&gt;"",N541&lt;&gt;"",VLOOKUP(I541,[1]data!$A$2:$C$100,3,0)&gt;=1),VLOOKUP(I541,[1]data!$A$2:$C$100,3,0),P541/M541),"")</f>
        <v/>
      </c>
      <c r="R541" s="9" t="str">
        <f>IFERROR(IF(AND(O541&lt;&gt;"",VLOOKUP(I541,[1]data!$A$2:$C$100,3,0)&gt;=1),VLOOKUP(I541,[1]data!$A$2:$C$100,3,0)+O541,""),"")</f>
        <v/>
      </c>
      <c r="S541" t="e">
        <f>MAX(INDEX(($I$3:I540=I541)*($R$3:R540),0))</f>
        <v>#VALUE!</v>
      </c>
    </row>
    <row r="542" spans="2:19" x14ac:dyDescent="0.25">
      <c r="B542" s="8" t="str">
        <f>IFERROR(VLOOKUP(A542,[1]data!$D$2:$E$10,2,0),"")</f>
        <v/>
      </c>
      <c r="D542" s="1" t="str">
        <f>IFERROR(VLOOKUP(C542,[1]data!$F$2:$G$10,2,0),"")</f>
        <v/>
      </c>
      <c r="F542" s="9" t="str">
        <f t="shared" si="24"/>
        <v/>
      </c>
      <c r="G542" s="9" t="str">
        <f t="shared" si="25"/>
        <v/>
      </c>
      <c r="J542" s="8" t="str">
        <f>IFERROR(VLOOKUP(I542,[1]data!$A$2:$B$100,2,0),"")</f>
        <v/>
      </c>
      <c r="N542" s="9" t="str">
        <f>IF(I541&lt;&gt;"",IF(MAX(INDEX(($I$3:I541=I542)*($O$3:O541),0))=0,"",MAX(INDEX(($I$3:I541=I542)*($O$3:O541),0))),"")</f>
        <v/>
      </c>
      <c r="P542" s="9" t="str">
        <f t="shared" si="26"/>
        <v/>
      </c>
      <c r="Q542" s="2" t="str">
        <f>IFERROR(IF(AND(O542&lt;&gt;"",N542&lt;&gt;"",VLOOKUP(I542,[1]data!$A$2:$C$100,3,0)&gt;=1),VLOOKUP(I542,[1]data!$A$2:$C$100,3,0),P542/M542),"")</f>
        <v/>
      </c>
      <c r="R542" s="9" t="str">
        <f>IFERROR(IF(AND(O542&lt;&gt;"",VLOOKUP(I542,[1]data!$A$2:$C$100,3,0)&gt;=1),VLOOKUP(I542,[1]data!$A$2:$C$100,3,0)+O542,""),"")</f>
        <v/>
      </c>
      <c r="S542" t="e">
        <f>MAX(INDEX(($I$3:I541=I542)*($R$3:R541),0))</f>
        <v>#VALUE!</v>
      </c>
    </row>
    <row r="543" spans="2:19" x14ac:dyDescent="0.25">
      <c r="B543" s="8" t="str">
        <f>IFERROR(VLOOKUP(A543,[1]data!$D$2:$E$10,2,0),"")</f>
        <v/>
      </c>
      <c r="D543" s="1" t="str">
        <f>IFERROR(VLOOKUP(C543,[1]data!$F$2:$G$10,2,0),"")</f>
        <v/>
      </c>
      <c r="F543" s="9" t="str">
        <f t="shared" si="24"/>
        <v/>
      </c>
      <c r="G543" s="9" t="str">
        <f t="shared" si="25"/>
        <v/>
      </c>
      <c r="J543" s="8" t="str">
        <f>IFERROR(VLOOKUP(I543,[1]data!$A$2:$B$100,2,0),"")</f>
        <v/>
      </c>
      <c r="N543" s="9" t="str">
        <f>IF(I542&lt;&gt;"",IF(MAX(INDEX(($I$3:I542=I543)*($O$3:O542),0))=0,"",MAX(INDEX(($I$3:I542=I543)*($O$3:O542),0))),"")</f>
        <v/>
      </c>
      <c r="P543" s="9" t="str">
        <f t="shared" si="26"/>
        <v/>
      </c>
      <c r="Q543" s="2" t="str">
        <f>IFERROR(IF(AND(O543&lt;&gt;"",N543&lt;&gt;"",VLOOKUP(I543,[1]data!$A$2:$C$100,3,0)&gt;=1),VLOOKUP(I543,[1]data!$A$2:$C$100,3,0),P543/M543),"")</f>
        <v/>
      </c>
      <c r="R543" s="9" t="str">
        <f>IFERROR(IF(AND(O543&lt;&gt;"",VLOOKUP(I543,[1]data!$A$2:$C$100,3,0)&gt;=1),VLOOKUP(I543,[1]data!$A$2:$C$100,3,0)+O543,""),"")</f>
        <v/>
      </c>
      <c r="S543" t="e">
        <f>MAX(INDEX(($I$3:I542=I543)*($R$3:R542),0))</f>
        <v>#VALUE!</v>
      </c>
    </row>
    <row r="544" spans="2:19" x14ac:dyDescent="0.25">
      <c r="B544" s="8" t="str">
        <f>IFERROR(VLOOKUP(A544,[1]data!$D$2:$E$10,2,0),"")</f>
        <v/>
      </c>
      <c r="D544" s="1" t="str">
        <f>IFERROR(VLOOKUP(C544,[1]data!$F$2:$G$10,2,0),"")</f>
        <v/>
      </c>
      <c r="F544" s="9" t="str">
        <f t="shared" si="24"/>
        <v/>
      </c>
      <c r="G544" s="9" t="str">
        <f t="shared" si="25"/>
        <v/>
      </c>
      <c r="J544" s="8" t="str">
        <f>IFERROR(VLOOKUP(I544,[1]data!$A$2:$B$100,2,0),"")</f>
        <v/>
      </c>
      <c r="N544" s="9" t="str">
        <f>IF(I543&lt;&gt;"",IF(MAX(INDEX(($I$3:I543=I544)*($O$3:O543),0))=0,"",MAX(INDEX(($I$3:I543=I544)*($O$3:O543),0))),"")</f>
        <v/>
      </c>
      <c r="P544" s="9" t="str">
        <f t="shared" si="26"/>
        <v/>
      </c>
      <c r="Q544" s="2" t="str">
        <f>IFERROR(IF(AND(O544&lt;&gt;"",N544&lt;&gt;"",VLOOKUP(I544,[1]data!$A$2:$C$100,3,0)&gt;=1),VLOOKUP(I544,[1]data!$A$2:$C$100,3,0),P544/M544),"")</f>
        <v/>
      </c>
      <c r="R544" s="9" t="str">
        <f>IFERROR(IF(AND(O544&lt;&gt;"",VLOOKUP(I544,[1]data!$A$2:$C$100,3,0)&gt;=1),VLOOKUP(I544,[1]data!$A$2:$C$100,3,0)+O544,""),"")</f>
        <v/>
      </c>
      <c r="S544" t="e">
        <f>MAX(INDEX(($I$3:I543=I544)*($R$3:R543),0))</f>
        <v>#VALUE!</v>
      </c>
    </row>
    <row r="545" spans="2:19" x14ac:dyDescent="0.25">
      <c r="B545" s="8" t="str">
        <f>IFERROR(VLOOKUP(A545,[1]data!$D$2:$E$10,2,0),"")</f>
        <v/>
      </c>
      <c r="D545" s="1" t="str">
        <f>IFERROR(VLOOKUP(C545,[1]data!$F$2:$G$10,2,0),"")</f>
        <v/>
      </c>
      <c r="F545" s="9" t="str">
        <f t="shared" si="24"/>
        <v/>
      </c>
      <c r="G545" s="9" t="str">
        <f t="shared" si="25"/>
        <v/>
      </c>
      <c r="J545" s="8" t="str">
        <f>IFERROR(VLOOKUP(I545,[1]data!$A$2:$B$100,2,0),"")</f>
        <v/>
      </c>
      <c r="N545" s="9" t="str">
        <f>IF(I544&lt;&gt;"",IF(MAX(INDEX(($I$3:I544=I545)*($O$3:O544),0))=0,"",MAX(INDEX(($I$3:I544=I545)*($O$3:O544),0))),"")</f>
        <v/>
      </c>
      <c r="P545" s="9" t="str">
        <f t="shared" si="26"/>
        <v/>
      </c>
      <c r="Q545" s="2" t="str">
        <f>IFERROR(IF(AND(O545&lt;&gt;"",N545&lt;&gt;"",VLOOKUP(I545,[1]data!$A$2:$C$100,3,0)&gt;=1),VLOOKUP(I545,[1]data!$A$2:$C$100,3,0),P545/M545),"")</f>
        <v/>
      </c>
      <c r="R545" s="9" t="str">
        <f>IFERROR(IF(AND(O545&lt;&gt;"",VLOOKUP(I545,[1]data!$A$2:$C$100,3,0)&gt;=1),VLOOKUP(I545,[1]data!$A$2:$C$100,3,0)+O545,""),"")</f>
        <v/>
      </c>
      <c r="S545" t="e">
        <f>MAX(INDEX(($I$3:I544=I545)*($R$3:R544),0))</f>
        <v>#VALUE!</v>
      </c>
    </row>
    <row r="546" spans="2:19" x14ac:dyDescent="0.25">
      <c r="B546" s="8" t="str">
        <f>IFERROR(VLOOKUP(A546,[1]data!$D$2:$E$10,2,0),"")</f>
        <v/>
      </c>
      <c r="D546" s="1" t="str">
        <f>IFERROR(VLOOKUP(C546,[1]data!$F$2:$G$10,2,0),"")</f>
        <v/>
      </c>
      <c r="F546" s="9" t="str">
        <f t="shared" si="24"/>
        <v/>
      </c>
      <c r="G546" s="9" t="str">
        <f t="shared" si="25"/>
        <v/>
      </c>
      <c r="J546" s="8" t="str">
        <f>IFERROR(VLOOKUP(I546,[1]data!$A$2:$B$100,2,0),"")</f>
        <v/>
      </c>
      <c r="N546" s="9" t="str">
        <f>IF(I545&lt;&gt;"",IF(MAX(INDEX(($I$3:I545=I546)*($O$3:O545),0))=0,"",MAX(INDEX(($I$3:I545=I546)*($O$3:O545),0))),"")</f>
        <v/>
      </c>
      <c r="P546" s="9" t="str">
        <f t="shared" si="26"/>
        <v/>
      </c>
      <c r="Q546" s="2" t="str">
        <f>IFERROR(IF(AND(O546&lt;&gt;"",N546&lt;&gt;"",VLOOKUP(I546,[1]data!$A$2:$C$100,3,0)&gt;=1),VLOOKUP(I546,[1]data!$A$2:$C$100,3,0),P546/M546),"")</f>
        <v/>
      </c>
      <c r="R546" s="9" t="str">
        <f>IFERROR(IF(AND(O546&lt;&gt;"",VLOOKUP(I546,[1]data!$A$2:$C$100,3,0)&gt;=1),VLOOKUP(I546,[1]data!$A$2:$C$100,3,0)+O546,""),"")</f>
        <v/>
      </c>
      <c r="S546" t="e">
        <f>MAX(INDEX(($I$3:I545=I546)*($R$3:R545),0))</f>
        <v>#VALUE!</v>
      </c>
    </row>
    <row r="547" spans="2:19" x14ac:dyDescent="0.25">
      <c r="B547" s="8" t="str">
        <f>IFERROR(VLOOKUP(A547,[1]data!$D$2:$E$10,2,0),"")</f>
        <v/>
      </c>
      <c r="D547" s="1" t="str">
        <f>IFERROR(VLOOKUP(C547,[1]data!$F$2:$G$10,2,0),"")</f>
        <v/>
      </c>
      <c r="F547" s="9" t="str">
        <f t="shared" si="24"/>
        <v/>
      </c>
      <c r="G547" s="9" t="str">
        <f t="shared" si="25"/>
        <v/>
      </c>
      <c r="J547" s="8" t="str">
        <f>IFERROR(VLOOKUP(I547,[1]data!$A$2:$B$100,2,0),"")</f>
        <v/>
      </c>
      <c r="N547" s="9" t="str">
        <f>IF(I546&lt;&gt;"",IF(MAX(INDEX(($I$3:I546=I547)*($O$3:O546),0))=0,"",MAX(INDEX(($I$3:I546=I547)*($O$3:O546),0))),"")</f>
        <v/>
      </c>
      <c r="P547" s="9" t="str">
        <f t="shared" si="26"/>
        <v/>
      </c>
      <c r="Q547" s="2" t="str">
        <f>IFERROR(IF(AND(O547&lt;&gt;"",N547&lt;&gt;"",VLOOKUP(I547,[1]data!$A$2:$C$100,3,0)&gt;=1),VLOOKUP(I547,[1]data!$A$2:$C$100,3,0),P547/M547),"")</f>
        <v/>
      </c>
      <c r="R547" s="9" t="str">
        <f>IFERROR(IF(AND(O547&lt;&gt;"",VLOOKUP(I547,[1]data!$A$2:$C$100,3,0)&gt;=1),VLOOKUP(I547,[1]data!$A$2:$C$100,3,0)+O547,""),"")</f>
        <v/>
      </c>
      <c r="S547" t="e">
        <f>MAX(INDEX(($I$3:I546=I547)*($R$3:R546),0))</f>
        <v>#VALUE!</v>
      </c>
    </row>
    <row r="548" spans="2:19" x14ac:dyDescent="0.25">
      <c r="B548" s="8" t="str">
        <f>IFERROR(VLOOKUP(A548,[1]data!$D$2:$E$10,2,0),"")</f>
        <v/>
      </c>
      <c r="D548" s="1" t="str">
        <f>IFERROR(VLOOKUP(C548,[1]data!$F$2:$G$10,2,0),"")</f>
        <v/>
      </c>
      <c r="F548" s="9" t="str">
        <f t="shared" si="24"/>
        <v/>
      </c>
      <c r="G548" s="9" t="str">
        <f t="shared" si="25"/>
        <v/>
      </c>
      <c r="J548" s="8" t="str">
        <f>IFERROR(VLOOKUP(I548,[1]data!$A$2:$B$100,2,0),"")</f>
        <v/>
      </c>
      <c r="N548" s="9" t="str">
        <f>IF(I547&lt;&gt;"",IF(MAX(INDEX(($I$3:I547=I548)*($O$3:O547),0))=0,"",MAX(INDEX(($I$3:I547=I548)*($O$3:O547),0))),"")</f>
        <v/>
      </c>
      <c r="P548" s="9" t="str">
        <f t="shared" si="26"/>
        <v/>
      </c>
      <c r="Q548" s="2" t="str">
        <f>IFERROR(IF(AND(O548&lt;&gt;"",N548&lt;&gt;"",VLOOKUP(I548,[1]data!$A$2:$C$100,3,0)&gt;=1),VLOOKUP(I548,[1]data!$A$2:$C$100,3,0),P548/M548),"")</f>
        <v/>
      </c>
      <c r="R548" s="9" t="str">
        <f>IFERROR(IF(AND(O548&lt;&gt;"",VLOOKUP(I548,[1]data!$A$2:$C$100,3,0)&gt;=1),VLOOKUP(I548,[1]data!$A$2:$C$100,3,0)+O548,""),"")</f>
        <v/>
      </c>
      <c r="S548" t="e">
        <f>MAX(INDEX(($I$3:I547=I548)*($R$3:R547),0))</f>
        <v>#VALUE!</v>
      </c>
    </row>
    <row r="549" spans="2:19" x14ac:dyDescent="0.25">
      <c r="B549" s="8" t="str">
        <f>IFERROR(VLOOKUP(A549,[1]data!$D$2:$E$10,2,0),"")</f>
        <v/>
      </c>
      <c r="D549" s="1" t="str">
        <f>IFERROR(VLOOKUP(C549,[1]data!$F$2:$G$10,2,0),"")</f>
        <v/>
      </c>
      <c r="F549" s="9" t="str">
        <f t="shared" si="24"/>
        <v/>
      </c>
      <c r="G549" s="9" t="str">
        <f t="shared" si="25"/>
        <v/>
      </c>
      <c r="J549" s="8" t="str">
        <f>IFERROR(VLOOKUP(I549,[1]data!$A$2:$B$100,2,0),"")</f>
        <v/>
      </c>
      <c r="N549" s="9" t="str">
        <f>IF(I548&lt;&gt;"",IF(MAX(INDEX(($I$3:I548=I549)*($O$3:O548),0))=0,"",MAX(INDEX(($I$3:I548=I549)*($O$3:O548),0))),"")</f>
        <v/>
      </c>
      <c r="P549" s="9" t="str">
        <f t="shared" si="26"/>
        <v/>
      </c>
      <c r="Q549" s="2" t="str">
        <f>IFERROR(IF(AND(O549&lt;&gt;"",N549&lt;&gt;"",VLOOKUP(I549,[1]data!$A$2:$C$100,3,0)&gt;=1),VLOOKUP(I549,[1]data!$A$2:$C$100,3,0),P549/M549),"")</f>
        <v/>
      </c>
      <c r="R549" s="9" t="str">
        <f>IFERROR(IF(AND(O549&lt;&gt;"",VLOOKUP(I549,[1]data!$A$2:$C$100,3,0)&gt;=1),VLOOKUP(I549,[1]data!$A$2:$C$100,3,0)+O549,""),"")</f>
        <v/>
      </c>
      <c r="S549" t="e">
        <f>MAX(INDEX(($I$3:I548=I549)*($R$3:R548),0))</f>
        <v>#VALUE!</v>
      </c>
    </row>
    <row r="550" spans="2:19" x14ac:dyDescent="0.25">
      <c r="B550" s="8" t="str">
        <f>IFERROR(VLOOKUP(A550,[1]data!$D$2:$E$10,2,0),"")</f>
        <v/>
      </c>
      <c r="D550" s="1" t="str">
        <f>IFERROR(VLOOKUP(C550,[1]data!$F$2:$G$10,2,0),"")</f>
        <v/>
      </c>
      <c r="F550" s="9" t="str">
        <f t="shared" si="24"/>
        <v/>
      </c>
      <c r="G550" s="9" t="str">
        <f t="shared" si="25"/>
        <v/>
      </c>
      <c r="J550" s="8" t="str">
        <f>IFERROR(VLOOKUP(I550,[1]data!$A$2:$B$100,2,0),"")</f>
        <v/>
      </c>
      <c r="N550" s="9" t="str">
        <f>IF(I549&lt;&gt;"",IF(MAX(INDEX(($I$3:I549=I550)*($O$3:O549),0))=0,"",MAX(INDEX(($I$3:I549=I550)*($O$3:O549),0))),"")</f>
        <v/>
      </c>
      <c r="P550" s="9" t="str">
        <f t="shared" si="26"/>
        <v/>
      </c>
      <c r="Q550" s="2" t="str">
        <f>IFERROR(IF(AND(O550&lt;&gt;"",N550&lt;&gt;"",VLOOKUP(I550,[1]data!$A$2:$C$100,3,0)&gt;=1),VLOOKUP(I550,[1]data!$A$2:$C$100,3,0),P550/M550),"")</f>
        <v/>
      </c>
      <c r="R550" s="9" t="str">
        <f>IFERROR(IF(AND(O550&lt;&gt;"",VLOOKUP(I550,[1]data!$A$2:$C$100,3,0)&gt;=1),VLOOKUP(I550,[1]data!$A$2:$C$100,3,0)+O550,""),"")</f>
        <v/>
      </c>
      <c r="S550" t="e">
        <f>MAX(INDEX(($I$3:I549=I550)*($R$3:R549),0))</f>
        <v>#VALUE!</v>
      </c>
    </row>
    <row r="551" spans="2:19" x14ac:dyDescent="0.25">
      <c r="B551" s="8" t="str">
        <f>IFERROR(VLOOKUP(A551,[1]data!$D$2:$E$10,2,0),"")</f>
        <v/>
      </c>
      <c r="D551" s="1" t="str">
        <f>IFERROR(VLOOKUP(C551,[1]data!$F$2:$G$10,2,0),"")</f>
        <v/>
      </c>
      <c r="F551" s="9" t="str">
        <f t="shared" si="24"/>
        <v/>
      </c>
      <c r="G551" s="9" t="str">
        <f t="shared" si="25"/>
        <v/>
      </c>
      <c r="J551" s="8" t="str">
        <f>IFERROR(VLOOKUP(I551,[1]data!$A$2:$B$100,2,0),"")</f>
        <v/>
      </c>
      <c r="N551" s="9" t="str">
        <f>IF(I550&lt;&gt;"",IF(MAX(INDEX(($I$3:I550=I551)*($O$3:O550),0))=0,"",MAX(INDEX(($I$3:I550=I551)*($O$3:O550),0))),"")</f>
        <v/>
      </c>
      <c r="P551" s="9" t="str">
        <f t="shared" si="26"/>
        <v/>
      </c>
      <c r="Q551" s="2" t="str">
        <f>IFERROR(IF(AND(O551&lt;&gt;"",N551&lt;&gt;"",VLOOKUP(I551,[1]data!$A$2:$C$100,3,0)&gt;=1),VLOOKUP(I551,[1]data!$A$2:$C$100,3,0),P551/M551),"")</f>
        <v/>
      </c>
      <c r="R551" s="9" t="str">
        <f>IFERROR(IF(AND(O551&lt;&gt;"",VLOOKUP(I551,[1]data!$A$2:$C$100,3,0)&gt;=1),VLOOKUP(I551,[1]data!$A$2:$C$100,3,0)+O551,""),"")</f>
        <v/>
      </c>
      <c r="S551" t="e">
        <f>MAX(INDEX(($I$3:I550=I551)*($R$3:R550),0))</f>
        <v>#VALUE!</v>
      </c>
    </row>
    <row r="552" spans="2:19" x14ac:dyDescent="0.25">
      <c r="B552" s="8" t="str">
        <f>IFERROR(VLOOKUP(A552,[1]data!$D$2:$E$10,2,0),"")</f>
        <v/>
      </c>
      <c r="D552" s="1" t="str">
        <f>IFERROR(VLOOKUP(C552,[1]data!$F$2:$G$10,2,0),"")</f>
        <v/>
      </c>
      <c r="F552" s="9" t="str">
        <f t="shared" si="24"/>
        <v/>
      </c>
      <c r="G552" s="9" t="str">
        <f t="shared" si="25"/>
        <v/>
      </c>
      <c r="J552" s="8" t="str">
        <f>IFERROR(VLOOKUP(I552,[1]data!$A$2:$B$100,2,0),"")</f>
        <v/>
      </c>
      <c r="N552" s="9" t="str">
        <f>IF(I551&lt;&gt;"",IF(MAX(INDEX(($I$3:I551=I552)*($O$3:O551),0))=0,"",MAX(INDEX(($I$3:I551=I552)*($O$3:O551),0))),"")</f>
        <v/>
      </c>
      <c r="P552" s="9" t="str">
        <f t="shared" si="26"/>
        <v/>
      </c>
      <c r="Q552" s="2" t="str">
        <f>IFERROR(IF(AND(O552&lt;&gt;"",N552&lt;&gt;"",VLOOKUP(I552,[1]data!$A$2:$C$100,3,0)&gt;=1),VLOOKUP(I552,[1]data!$A$2:$C$100,3,0),P552/M552),"")</f>
        <v/>
      </c>
      <c r="R552" s="9" t="str">
        <f>IFERROR(IF(AND(O552&lt;&gt;"",VLOOKUP(I552,[1]data!$A$2:$C$100,3,0)&gt;=1),VLOOKUP(I552,[1]data!$A$2:$C$100,3,0)+O552,""),"")</f>
        <v/>
      </c>
      <c r="S552" t="e">
        <f>MAX(INDEX(($I$3:I551=I552)*($R$3:R551),0))</f>
        <v>#VALUE!</v>
      </c>
    </row>
    <row r="553" spans="2:19" x14ac:dyDescent="0.25">
      <c r="B553" s="8" t="str">
        <f>IFERROR(VLOOKUP(A553,[1]data!$D$2:$E$10,2,0),"")</f>
        <v/>
      </c>
      <c r="D553" s="1" t="str">
        <f>IFERROR(VLOOKUP(C553,[1]data!$F$2:$G$10,2,0),"")</f>
        <v/>
      </c>
      <c r="F553" s="9" t="str">
        <f t="shared" si="24"/>
        <v/>
      </c>
      <c r="G553" s="9" t="str">
        <f t="shared" si="25"/>
        <v/>
      </c>
      <c r="J553" s="8" t="str">
        <f>IFERROR(VLOOKUP(I553,[1]data!$A$2:$B$100,2,0),"")</f>
        <v/>
      </c>
      <c r="N553" s="9" t="str">
        <f>IF(I552&lt;&gt;"",IF(MAX(INDEX(($I$3:I552=I553)*($O$3:O552),0))=0,"",MAX(INDEX(($I$3:I552=I553)*($O$3:O552),0))),"")</f>
        <v/>
      </c>
      <c r="P553" s="9" t="str">
        <f t="shared" si="26"/>
        <v/>
      </c>
      <c r="Q553" s="2" t="str">
        <f>IFERROR(IF(AND(O553&lt;&gt;"",N553&lt;&gt;"",VLOOKUP(I553,[1]data!$A$2:$C$100,3,0)&gt;=1),VLOOKUP(I553,[1]data!$A$2:$C$100,3,0),P553/M553),"")</f>
        <v/>
      </c>
      <c r="R553" s="9" t="str">
        <f>IFERROR(IF(AND(O553&lt;&gt;"",VLOOKUP(I553,[1]data!$A$2:$C$100,3,0)&gt;=1),VLOOKUP(I553,[1]data!$A$2:$C$100,3,0)+O553,""),"")</f>
        <v/>
      </c>
      <c r="S553" t="e">
        <f>MAX(INDEX(($I$3:I552=I553)*($R$3:R552),0))</f>
        <v>#VALUE!</v>
      </c>
    </row>
    <row r="554" spans="2:19" x14ac:dyDescent="0.25">
      <c r="B554" s="8" t="str">
        <f>IFERROR(VLOOKUP(A554,[1]data!$D$2:$E$10,2,0),"")</f>
        <v/>
      </c>
      <c r="D554" s="1" t="str">
        <f>IFERROR(VLOOKUP(C554,[1]data!$F$2:$G$10,2,0),"")</f>
        <v/>
      </c>
      <c r="F554" s="9" t="str">
        <f t="shared" si="24"/>
        <v/>
      </c>
      <c r="G554" s="9" t="str">
        <f t="shared" si="25"/>
        <v/>
      </c>
      <c r="J554" s="8" t="str">
        <f>IFERROR(VLOOKUP(I554,[1]data!$A$2:$B$100,2,0),"")</f>
        <v/>
      </c>
      <c r="N554" s="9" t="str">
        <f>IF(I553&lt;&gt;"",IF(MAX(INDEX(($I$3:I553=I554)*($O$3:O553),0))=0,"",MAX(INDEX(($I$3:I553=I554)*($O$3:O553),0))),"")</f>
        <v/>
      </c>
      <c r="P554" s="9" t="str">
        <f t="shared" si="26"/>
        <v/>
      </c>
      <c r="Q554" s="2" t="str">
        <f>IFERROR(IF(AND(O554&lt;&gt;"",N554&lt;&gt;"",VLOOKUP(I554,[1]data!$A$2:$C$100,3,0)&gt;=1),VLOOKUP(I554,[1]data!$A$2:$C$100,3,0),P554/M554),"")</f>
        <v/>
      </c>
      <c r="R554" s="9" t="str">
        <f>IFERROR(IF(AND(O554&lt;&gt;"",VLOOKUP(I554,[1]data!$A$2:$C$100,3,0)&gt;=1),VLOOKUP(I554,[1]data!$A$2:$C$100,3,0)+O554,""),"")</f>
        <v/>
      </c>
      <c r="S554" t="e">
        <f>MAX(INDEX(($I$3:I553=I554)*($R$3:R553),0))</f>
        <v>#VALUE!</v>
      </c>
    </row>
    <row r="555" spans="2:19" x14ac:dyDescent="0.25">
      <c r="B555" s="8" t="str">
        <f>IFERROR(VLOOKUP(A555,[1]data!$D$2:$E$10,2,0),"")</f>
        <v/>
      </c>
      <c r="D555" s="1" t="str">
        <f>IFERROR(VLOOKUP(C555,[1]data!$F$2:$G$10,2,0),"")</f>
        <v/>
      </c>
      <c r="F555" s="9" t="str">
        <f t="shared" si="24"/>
        <v/>
      </c>
      <c r="G555" s="9" t="str">
        <f t="shared" si="25"/>
        <v/>
      </c>
      <c r="J555" s="8" t="str">
        <f>IFERROR(VLOOKUP(I555,[1]data!$A$2:$B$100,2,0),"")</f>
        <v/>
      </c>
      <c r="N555" s="9" t="str">
        <f>IF(I554&lt;&gt;"",IF(MAX(INDEX(($I$3:I554=I555)*($O$3:O554),0))=0,"",MAX(INDEX(($I$3:I554=I555)*($O$3:O554),0))),"")</f>
        <v/>
      </c>
      <c r="P555" s="9" t="str">
        <f t="shared" si="26"/>
        <v/>
      </c>
      <c r="Q555" s="2" t="str">
        <f>IFERROR(IF(AND(O555&lt;&gt;"",N555&lt;&gt;"",VLOOKUP(I555,[1]data!$A$2:$C$100,3,0)&gt;=1),VLOOKUP(I555,[1]data!$A$2:$C$100,3,0),P555/M555),"")</f>
        <v/>
      </c>
      <c r="R555" s="9" t="str">
        <f>IFERROR(IF(AND(O555&lt;&gt;"",VLOOKUP(I555,[1]data!$A$2:$C$100,3,0)&gt;=1),VLOOKUP(I555,[1]data!$A$2:$C$100,3,0)+O555,""),"")</f>
        <v/>
      </c>
      <c r="S555" t="e">
        <f>MAX(INDEX(($I$3:I554=I555)*($R$3:R554),0))</f>
        <v>#VALUE!</v>
      </c>
    </row>
    <row r="556" spans="2:19" x14ac:dyDescent="0.25">
      <c r="B556" s="8" t="str">
        <f>IFERROR(VLOOKUP(A556,[1]data!$D$2:$E$10,2,0),"")</f>
        <v/>
      </c>
      <c r="D556" s="1" t="str">
        <f>IFERROR(VLOOKUP(C556,[1]data!$F$2:$G$10,2,0),"")</f>
        <v/>
      </c>
      <c r="F556" s="9" t="str">
        <f t="shared" si="24"/>
        <v/>
      </c>
      <c r="G556" s="9" t="str">
        <f t="shared" si="25"/>
        <v/>
      </c>
      <c r="J556" s="8" t="str">
        <f>IFERROR(VLOOKUP(I556,[1]data!$A$2:$B$100,2,0),"")</f>
        <v/>
      </c>
      <c r="N556" s="9" t="str">
        <f>IF(I555&lt;&gt;"",IF(MAX(INDEX(($I$3:I555=I556)*($O$3:O555),0))=0,"",MAX(INDEX(($I$3:I555=I556)*($O$3:O555),0))),"")</f>
        <v/>
      </c>
      <c r="P556" s="9" t="str">
        <f t="shared" si="26"/>
        <v/>
      </c>
      <c r="Q556" s="2" t="str">
        <f>IFERROR(IF(AND(O556&lt;&gt;"",N556&lt;&gt;"",VLOOKUP(I556,[1]data!$A$2:$C$100,3,0)&gt;=1),VLOOKUP(I556,[1]data!$A$2:$C$100,3,0),P556/M556),"")</f>
        <v/>
      </c>
      <c r="R556" s="9" t="str">
        <f>IFERROR(IF(AND(O556&lt;&gt;"",VLOOKUP(I556,[1]data!$A$2:$C$100,3,0)&gt;=1),VLOOKUP(I556,[1]data!$A$2:$C$100,3,0)+O556,""),"")</f>
        <v/>
      </c>
      <c r="S556" t="e">
        <f>MAX(INDEX(($I$3:I555=I556)*($R$3:R555),0))</f>
        <v>#VALUE!</v>
      </c>
    </row>
    <row r="557" spans="2:19" x14ac:dyDescent="0.25">
      <c r="B557" s="8" t="str">
        <f>IFERROR(VLOOKUP(A557,[1]data!$D$2:$E$10,2,0),"")</f>
        <v/>
      </c>
      <c r="D557" s="1" t="str">
        <f>IFERROR(VLOOKUP(C557,[1]data!$F$2:$G$10,2,0),"")</f>
        <v/>
      </c>
      <c r="F557" s="9" t="str">
        <f t="shared" si="24"/>
        <v/>
      </c>
      <c r="G557" s="9" t="str">
        <f t="shared" si="25"/>
        <v/>
      </c>
      <c r="J557" s="8" t="str">
        <f>IFERROR(VLOOKUP(I557,[1]data!$A$2:$B$100,2,0),"")</f>
        <v/>
      </c>
      <c r="N557" s="9" t="str">
        <f>IF(I556&lt;&gt;"",IF(MAX(INDEX(($I$3:I556=I557)*($O$3:O556),0))=0,"",MAX(INDEX(($I$3:I556=I557)*($O$3:O556),0))),"")</f>
        <v/>
      </c>
      <c r="P557" s="9" t="str">
        <f t="shared" si="26"/>
        <v/>
      </c>
      <c r="Q557" s="2" t="str">
        <f>IFERROR(IF(AND(O557&lt;&gt;"",N557&lt;&gt;"",VLOOKUP(I557,[1]data!$A$2:$C$100,3,0)&gt;=1),VLOOKUP(I557,[1]data!$A$2:$C$100,3,0),P557/M557),"")</f>
        <v/>
      </c>
      <c r="R557" s="9" t="str">
        <f>IFERROR(IF(AND(O557&lt;&gt;"",VLOOKUP(I557,[1]data!$A$2:$C$100,3,0)&gt;=1),VLOOKUP(I557,[1]data!$A$2:$C$100,3,0)+O557,""),"")</f>
        <v/>
      </c>
      <c r="S557" t="e">
        <f>MAX(INDEX(($I$3:I556=I557)*($R$3:R556),0))</f>
        <v>#VALUE!</v>
      </c>
    </row>
    <row r="558" spans="2:19" x14ac:dyDescent="0.25">
      <c r="B558" s="8" t="str">
        <f>IFERROR(VLOOKUP(A558,[1]data!$D$2:$E$10,2,0),"")</f>
        <v/>
      </c>
      <c r="D558" s="1" t="str">
        <f>IFERROR(VLOOKUP(C558,[1]data!$F$2:$G$10,2,0),"")</f>
        <v/>
      </c>
      <c r="F558" s="9" t="str">
        <f t="shared" si="24"/>
        <v/>
      </c>
      <c r="G558" s="9" t="str">
        <f t="shared" si="25"/>
        <v/>
      </c>
      <c r="J558" s="8" t="str">
        <f>IFERROR(VLOOKUP(I558,[1]data!$A$2:$B$100,2,0),"")</f>
        <v/>
      </c>
      <c r="N558" s="9" t="str">
        <f>IF(I557&lt;&gt;"",IF(MAX(INDEX(($I$3:I557=I558)*($O$3:O557),0))=0,"",MAX(INDEX(($I$3:I557=I558)*($O$3:O557),0))),"")</f>
        <v/>
      </c>
      <c r="P558" s="9" t="str">
        <f t="shared" si="26"/>
        <v/>
      </c>
      <c r="Q558" s="2" t="str">
        <f>IFERROR(IF(AND(O558&lt;&gt;"",N558&lt;&gt;"",VLOOKUP(I558,[1]data!$A$2:$C$100,3,0)&gt;=1),VLOOKUP(I558,[1]data!$A$2:$C$100,3,0),P558/M558),"")</f>
        <v/>
      </c>
      <c r="R558" s="9" t="str">
        <f>IFERROR(IF(AND(O558&lt;&gt;"",VLOOKUP(I558,[1]data!$A$2:$C$100,3,0)&gt;=1),VLOOKUP(I558,[1]data!$A$2:$C$100,3,0)+O558,""),"")</f>
        <v/>
      </c>
      <c r="S558" t="e">
        <f>MAX(INDEX(($I$3:I557=I558)*($R$3:R557),0))</f>
        <v>#VALUE!</v>
      </c>
    </row>
    <row r="559" spans="2:19" x14ac:dyDescent="0.25">
      <c r="B559" s="8" t="str">
        <f>IFERROR(VLOOKUP(A559,[1]data!$D$2:$E$10,2,0),"")</f>
        <v/>
      </c>
      <c r="D559" s="1" t="str">
        <f>IFERROR(VLOOKUP(C559,[1]data!$F$2:$G$10,2,0),"")</f>
        <v/>
      </c>
      <c r="F559" s="9" t="str">
        <f t="shared" si="24"/>
        <v/>
      </c>
      <c r="G559" s="9" t="str">
        <f t="shared" si="25"/>
        <v/>
      </c>
      <c r="J559" s="8" t="str">
        <f>IFERROR(VLOOKUP(I559,[1]data!$A$2:$B$100,2,0),"")</f>
        <v/>
      </c>
      <c r="N559" s="9" t="str">
        <f>IF(I558&lt;&gt;"",IF(MAX(INDEX(($I$3:I558=I559)*($O$3:O558),0))=0,"",MAX(INDEX(($I$3:I558=I559)*($O$3:O558),0))),"")</f>
        <v/>
      </c>
      <c r="P559" s="9" t="str">
        <f t="shared" si="26"/>
        <v/>
      </c>
      <c r="Q559" s="2" t="str">
        <f>IFERROR(IF(AND(O559&lt;&gt;"",N559&lt;&gt;"",VLOOKUP(I559,[1]data!$A$2:$C$100,3,0)&gt;=1),VLOOKUP(I559,[1]data!$A$2:$C$100,3,0),P559/M559),"")</f>
        <v/>
      </c>
      <c r="R559" s="9" t="str">
        <f>IFERROR(IF(AND(O559&lt;&gt;"",VLOOKUP(I559,[1]data!$A$2:$C$100,3,0)&gt;=1),VLOOKUP(I559,[1]data!$A$2:$C$100,3,0)+O559,""),"")</f>
        <v/>
      </c>
      <c r="S559" t="e">
        <f>MAX(INDEX(($I$3:I558=I559)*($R$3:R558),0))</f>
        <v>#VALUE!</v>
      </c>
    </row>
    <row r="560" spans="2:19" x14ac:dyDescent="0.25">
      <c r="B560" s="8" t="str">
        <f>IFERROR(VLOOKUP(A560,[1]data!$D$2:$E$10,2,0),"")</f>
        <v/>
      </c>
      <c r="D560" s="1" t="str">
        <f>IFERROR(VLOOKUP(C560,[1]data!$F$2:$G$10,2,0),"")</f>
        <v/>
      </c>
      <c r="F560" s="9" t="str">
        <f t="shared" si="24"/>
        <v/>
      </c>
      <c r="G560" s="9" t="str">
        <f t="shared" si="25"/>
        <v/>
      </c>
      <c r="J560" s="8" t="str">
        <f>IFERROR(VLOOKUP(I560,[1]data!$A$2:$B$100,2,0),"")</f>
        <v/>
      </c>
      <c r="N560" s="9" t="str">
        <f>IF(I559&lt;&gt;"",IF(MAX(INDEX(($I$3:I559=I560)*($O$3:O559),0))=0,"",MAX(INDEX(($I$3:I559=I560)*($O$3:O559),0))),"")</f>
        <v/>
      </c>
      <c r="P560" s="9" t="str">
        <f t="shared" si="26"/>
        <v/>
      </c>
      <c r="Q560" s="2" t="str">
        <f>IFERROR(IF(AND(O560&lt;&gt;"",N560&lt;&gt;"",VLOOKUP(I560,[1]data!$A$2:$C$100,3,0)&gt;=1),VLOOKUP(I560,[1]data!$A$2:$C$100,3,0),P560/M560),"")</f>
        <v/>
      </c>
      <c r="R560" s="9" t="str">
        <f>IFERROR(IF(AND(O560&lt;&gt;"",VLOOKUP(I560,[1]data!$A$2:$C$100,3,0)&gt;=1),VLOOKUP(I560,[1]data!$A$2:$C$100,3,0)+O560,""),"")</f>
        <v/>
      </c>
      <c r="S560" t="e">
        <f>MAX(INDEX(($I$3:I559=I560)*($R$3:R559),0))</f>
        <v>#VALUE!</v>
      </c>
    </row>
    <row r="561" spans="2:19" x14ac:dyDescent="0.25">
      <c r="B561" s="8" t="str">
        <f>IFERROR(VLOOKUP(A561,[1]data!$D$2:$E$10,2,0),"")</f>
        <v/>
      </c>
      <c r="D561" s="1" t="str">
        <f>IFERROR(VLOOKUP(C561,[1]data!$F$2:$G$10,2,0),"")</f>
        <v/>
      </c>
      <c r="F561" s="9" t="str">
        <f t="shared" si="24"/>
        <v/>
      </c>
      <c r="G561" s="9" t="str">
        <f t="shared" si="25"/>
        <v/>
      </c>
      <c r="J561" s="8" t="str">
        <f>IFERROR(VLOOKUP(I561,[1]data!$A$2:$B$100,2,0),"")</f>
        <v/>
      </c>
      <c r="N561" s="9" t="str">
        <f>IF(I560&lt;&gt;"",IF(MAX(INDEX(($I$3:I560=I561)*($O$3:O560),0))=0,"",MAX(INDEX(($I$3:I560=I561)*($O$3:O560),0))),"")</f>
        <v/>
      </c>
      <c r="P561" s="9" t="str">
        <f t="shared" si="26"/>
        <v/>
      </c>
      <c r="Q561" s="2" t="str">
        <f>IFERROR(IF(AND(O561&lt;&gt;"",N561&lt;&gt;"",VLOOKUP(I561,[1]data!$A$2:$C$100,3,0)&gt;=1),VLOOKUP(I561,[1]data!$A$2:$C$100,3,0),P561/M561),"")</f>
        <v/>
      </c>
      <c r="R561" s="9" t="str">
        <f>IFERROR(IF(AND(O561&lt;&gt;"",VLOOKUP(I561,[1]data!$A$2:$C$100,3,0)&gt;=1),VLOOKUP(I561,[1]data!$A$2:$C$100,3,0)+O561,""),"")</f>
        <v/>
      </c>
      <c r="S561" t="e">
        <f>MAX(INDEX(($I$3:I560=I561)*($R$3:R560),0))</f>
        <v>#VALUE!</v>
      </c>
    </row>
    <row r="562" spans="2:19" x14ac:dyDescent="0.25">
      <c r="B562" s="8" t="str">
        <f>IFERROR(VLOOKUP(A562,[1]data!$D$2:$E$10,2,0),"")</f>
        <v/>
      </c>
      <c r="D562" s="1" t="str">
        <f>IFERROR(VLOOKUP(C562,[1]data!$F$2:$G$10,2,0),"")</f>
        <v/>
      </c>
      <c r="F562" s="9" t="str">
        <f t="shared" si="24"/>
        <v/>
      </c>
      <c r="G562" s="9" t="str">
        <f t="shared" si="25"/>
        <v/>
      </c>
      <c r="J562" s="8" t="str">
        <f>IFERROR(VLOOKUP(I562,[1]data!$A$2:$B$100,2,0),"")</f>
        <v/>
      </c>
      <c r="N562" s="9" t="str">
        <f>IF(I561&lt;&gt;"",IF(MAX(INDEX(($I$3:I561=I562)*($O$3:O561),0))=0,"",MAX(INDEX(($I$3:I561=I562)*($O$3:O561),0))),"")</f>
        <v/>
      </c>
      <c r="P562" s="9" t="str">
        <f t="shared" si="26"/>
        <v/>
      </c>
      <c r="Q562" s="2" t="str">
        <f>IFERROR(IF(AND(O562&lt;&gt;"",N562&lt;&gt;"",VLOOKUP(I562,[1]data!$A$2:$C$100,3,0)&gt;=1),VLOOKUP(I562,[1]data!$A$2:$C$100,3,0),P562/M562),"")</f>
        <v/>
      </c>
      <c r="R562" s="9" t="str">
        <f>IFERROR(IF(AND(O562&lt;&gt;"",VLOOKUP(I562,[1]data!$A$2:$C$100,3,0)&gt;=1),VLOOKUP(I562,[1]data!$A$2:$C$100,3,0)+O562,""),"")</f>
        <v/>
      </c>
      <c r="S562" t="e">
        <f>MAX(INDEX(($I$3:I561=I562)*($R$3:R561),0))</f>
        <v>#VALUE!</v>
      </c>
    </row>
    <row r="563" spans="2:19" x14ac:dyDescent="0.25">
      <c r="B563" s="8" t="str">
        <f>IFERROR(VLOOKUP(A563,[1]data!$D$2:$E$10,2,0),"")</f>
        <v/>
      </c>
      <c r="D563" s="1" t="str">
        <f>IFERROR(VLOOKUP(C563,[1]data!$F$2:$G$10,2,0),"")</f>
        <v/>
      </c>
      <c r="F563" s="9" t="str">
        <f t="shared" si="24"/>
        <v/>
      </c>
      <c r="G563" s="9" t="str">
        <f t="shared" si="25"/>
        <v/>
      </c>
      <c r="J563" s="8" t="str">
        <f>IFERROR(VLOOKUP(I563,[1]data!$A$2:$B$100,2,0),"")</f>
        <v/>
      </c>
      <c r="N563" s="9" t="str">
        <f>IF(I562&lt;&gt;"",IF(MAX(INDEX(($I$3:I562=I563)*($O$3:O562),0))=0,"",MAX(INDEX(($I$3:I562=I563)*($O$3:O562),0))),"")</f>
        <v/>
      </c>
      <c r="P563" s="9" t="str">
        <f t="shared" si="26"/>
        <v/>
      </c>
      <c r="Q563" s="2" t="str">
        <f>IFERROR(IF(AND(O563&lt;&gt;"",N563&lt;&gt;"",VLOOKUP(I563,[1]data!$A$2:$C$100,3,0)&gt;=1),VLOOKUP(I563,[1]data!$A$2:$C$100,3,0),P563/M563),"")</f>
        <v/>
      </c>
      <c r="R563" s="9" t="str">
        <f>IFERROR(IF(AND(O563&lt;&gt;"",VLOOKUP(I563,[1]data!$A$2:$C$100,3,0)&gt;=1),VLOOKUP(I563,[1]data!$A$2:$C$100,3,0)+O563,""),"")</f>
        <v/>
      </c>
      <c r="S563" t="e">
        <f>MAX(INDEX(($I$3:I562=I563)*($R$3:R562),0))</f>
        <v>#VALUE!</v>
      </c>
    </row>
    <row r="564" spans="2:19" x14ac:dyDescent="0.25">
      <c r="B564" s="8" t="str">
        <f>IFERROR(VLOOKUP(A564,[1]data!$D$2:$E$10,2,0),"")</f>
        <v/>
      </c>
      <c r="D564" s="1" t="str">
        <f>IFERROR(VLOOKUP(C564,[1]data!$F$2:$G$10,2,0),"")</f>
        <v/>
      </c>
      <c r="F564" s="9" t="str">
        <f t="shared" si="24"/>
        <v/>
      </c>
      <c r="G564" s="9" t="str">
        <f t="shared" si="25"/>
        <v/>
      </c>
      <c r="J564" s="8" t="str">
        <f>IFERROR(VLOOKUP(I564,[1]data!$A$2:$B$100,2,0),"")</f>
        <v/>
      </c>
      <c r="N564" s="9" t="str">
        <f>IF(I563&lt;&gt;"",IF(MAX(INDEX(($I$3:I563=I564)*($O$3:O563),0))=0,"",MAX(INDEX(($I$3:I563=I564)*($O$3:O563),0))),"")</f>
        <v/>
      </c>
      <c r="P564" s="9" t="str">
        <f t="shared" si="26"/>
        <v/>
      </c>
      <c r="Q564" s="2" t="str">
        <f>IFERROR(IF(AND(O564&lt;&gt;"",N564&lt;&gt;"",VLOOKUP(I564,[1]data!$A$2:$C$100,3,0)&gt;=1),VLOOKUP(I564,[1]data!$A$2:$C$100,3,0),P564/M564),"")</f>
        <v/>
      </c>
      <c r="R564" s="9" t="str">
        <f>IFERROR(IF(AND(O564&lt;&gt;"",VLOOKUP(I564,[1]data!$A$2:$C$100,3,0)&gt;=1),VLOOKUP(I564,[1]data!$A$2:$C$100,3,0)+O564,""),"")</f>
        <v/>
      </c>
      <c r="S564" t="e">
        <f>MAX(INDEX(($I$3:I563=I564)*($R$3:R563),0))</f>
        <v>#VALUE!</v>
      </c>
    </row>
    <row r="565" spans="2:19" x14ac:dyDescent="0.25">
      <c r="B565" s="8" t="str">
        <f>IFERROR(VLOOKUP(A565,[1]data!$D$2:$E$10,2,0),"")</f>
        <v/>
      </c>
      <c r="D565" s="1" t="str">
        <f>IFERROR(VLOOKUP(C565,[1]data!$F$2:$G$10,2,0),"")</f>
        <v/>
      </c>
      <c r="F565" s="9" t="str">
        <f t="shared" si="24"/>
        <v/>
      </c>
      <c r="G565" s="9" t="str">
        <f t="shared" si="25"/>
        <v/>
      </c>
      <c r="J565" s="8" t="str">
        <f>IFERROR(VLOOKUP(I565,[1]data!$A$2:$B$100,2,0),"")</f>
        <v/>
      </c>
      <c r="N565" s="9" t="str">
        <f>IF(I564&lt;&gt;"",IF(MAX(INDEX(($I$3:I564=I565)*($O$3:O564),0))=0,"",MAX(INDEX(($I$3:I564=I565)*($O$3:O564),0))),"")</f>
        <v/>
      </c>
      <c r="P565" s="9" t="str">
        <f t="shared" si="26"/>
        <v/>
      </c>
      <c r="Q565" s="2" t="str">
        <f>IFERROR(IF(AND(O565&lt;&gt;"",N565&lt;&gt;"",VLOOKUP(I565,[1]data!$A$2:$C$100,3,0)&gt;=1),VLOOKUP(I565,[1]data!$A$2:$C$100,3,0),P565/M565),"")</f>
        <v/>
      </c>
      <c r="R565" s="9" t="str">
        <f>IFERROR(IF(AND(O565&lt;&gt;"",VLOOKUP(I565,[1]data!$A$2:$C$100,3,0)&gt;=1),VLOOKUP(I565,[1]data!$A$2:$C$100,3,0)+O565,""),"")</f>
        <v/>
      </c>
      <c r="S565" t="e">
        <f>MAX(INDEX(($I$3:I564=I565)*($R$3:R564),0))</f>
        <v>#VALUE!</v>
      </c>
    </row>
    <row r="566" spans="2:19" x14ac:dyDescent="0.25">
      <c r="B566" s="8" t="str">
        <f>IFERROR(VLOOKUP(A566,[1]data!$D$2:$E$10,2,0),"")</f>
        <v/>
      </c>
      <c r="D566" s="1" t="str">
        <f>IFERROR(VLOOKUP(C566,[1]data!$F$2:$G$10,2,0),"")</f>
        <v/>
      </c>
      <c r="F566" s="9" t="str">
        <f t="shared" si="24"/>
        <v/>
      </c>
      <c r="G566" s="9" t="str">
        <f t="shared" si="25"/>
        <v/>
      </c>
      <c r="J566" s="8" t="str">
        <f>IFERROR(VLOOKUP(I566,[1]data!$A$2:$B$100,2,0),"")</f>
        <v/>
      </c>
      <c r="N566" s="9" t="str">
        <f>IF(I565&lt;&gt;"",IF(MAX(INDEX(($I$3:I565=I566)*($O$3:O565),0))=0,"",MAX(INDEX(($I$3:I565=I566)*($O$3:O565),0))),"")</f>
        <v/>
      </c>
      <c r="P566" s="9" t="str">
        <f t="shared" si="26"/>
        <v/>
      </c>
      <c r="Q566" s="2" t="str">
        <f>IFERROR(IF(AND(O566&lt;&gt;"",N566&lt;&gt;"",VLOOKUP(I566,[1]data!$A$2:$C$100,3,0)&gt;=1),VLOOKUP(I566,[1]data!$A$2:$C$100,3,0),P566/M566),"")</f>
        <v/>
      </c>
      <c r="R566" s="9" t="str">
        <f>IFERROR(IF(AND(O566&lt;&gt;"",VLOOKUP(I566,[1]data!$A$2:$C$100,3,0)&gt;=1),VLOOKUP(I566,[1]data!$A$2:$C$100,3,0)+O566,""),"")</f>
        <v/>
      </c>
      <c r="S566" t="e">
        <f>MAX(INDEX(($I$3:I565=I566)*($R$3:R565),0))</f>
        <v>#VALUE!</v>
      </c>
    </row>
    <row r="567" spans="2:19" x14ac:dyDescent="0.25">
      <c r="B567" s="8" t="str">
        <f>IFERROR(VLOOKUP(A567,[1]data!$D$2:$E$10,2,0),"")</f>
        <v/>
      </c>
      <c r="D567" s="1" t="str">
        <f>IFERROR(VLOOKUP(C567,[1]data!$F$2:$G$10,2,0),"")</f>
        <v/>
      </c>
      <c r="F567" s="9" t="str">
        <f t="shared" si="24"/>
        <v/>
      </c>
      <c r="G567" s="9" t="str">
        <f t="shared" si="25"/>
        <v/>
      </c>
      <c r="J567" s="8" t="str">
        <f>IFERROR(VLOOKUP(I567,[1]data!$A$2:$B$100,2,0),"")</f>
        <v/>
      </c>
      <c r="N567" s="9" t="str">
        <f>IF(I566&lt;&gt;"",IF(MAX(INDEX(($I$3:I566=I567)*($O$3:O566),0))=0,"",MAX(INDEX(($I$3:I566=I567)*($O$3:O566),0))),"")</f>
        <v/>
      </c>
      <c r="P567" s="9" t="str">
        <f t="shared" si="26"/>
        <v/>
      </c>
      <c r="Q567" s="2" t="str">
        <f>IFERROR(IF(AND(O567&lt;&gt;"",N567&lt;&gt;"",VLOOKUP(I567,[1]data!$A$2:$C$100,3,0)&gt;=1),VLOOKUP(I567,[1]data!$A$2:$C$100,3,0),P567/M567),"")</f>
        <v/>
      </c>
      <c r="R567" s="9" t="str">
        <f>IFERROR(IF(AND(O567&lt;&gt;"",VLOOKUP(I567,[1]data!$A$2:$C$100,3,0)&gt;=1),VLOOKUP(I567,[1]data!$A$2:$C$100,3,0)+O567,""),"")</f>
        <v/>
      </c>
      <c r="S567" t="e">
        <f>MAX(INDEX(($I$3:I566=I567)*($R$3:R566),0))</f>
        <v>#VALUE!</v>
      </c>
    </row>
    <row r="568" spans="2:19" x14ac:dyDescent="0.25">
      <c r="B568" s="8" t="str">
        <f>IFERROR(VLOOKUP(A568,[1]data!$D$2:$E$10,2,0),"")</f>
        <v/>
      </c>
      <c r="D568" s="1" t="str">
        <f>IFERROR(VLOOKUP(C568,[1]data!$F$2:$G$10,2,0),"")</f>
        <v/>
      </c>
      <c r="F568" s="9" t="str">
        <f t="shared" si="24"/>
        <v/>
      </c>
      <c r="G568" s="9" t="str">
        <f t="shared" si="25"/>
        <v/>
      </c>
      <c r="J568" s="8" t="str">
        <f>IFERROR(VLOOKUP(I568,[1]data!$A$2:$B$100,2,0),"")</f>
        <v/>
      </c>
      <c r="N568" s="9" t="str">
        <f>IF(I567&lt;&gt;"",IF(MAX(INDEX(($I$3:I567=I568)*($O$3:O567),0))=0,"",MAX(INDEX(($I$3:I567=I568)*($O$3:O567),0))),"")</f>
        <v/>
      </c>
      <c r="P568" s="9" t="str">
        <f t="shared" si="26"/>
        <v/>
      </c>
      <c r="Q568" s="2" t="str">
        <f>IFERROR(IF(AND(O568&lt;&gt;"",N568&lt;&gt;"",VLOOKUP(I568,[1]data!$A$2:$C$100,3,0)&gt;=1),VLOOKUP(I568,[1]data!$A$2:$C$100,3,0),P568/M568),"")</f>
        <v/>
      </c>
      <c r="R568" s="9" t="str">
        <f>IFERROR(IF(AND(O568&lt;&gt;"",VLOOKUP(I568,[1]data!$A$2:$C$100,3,0)&gt;=1),VLOOKUP(I568,[1]data!$A$2:$C$100,3,0)+O568,""),"")</f>
        <v/>
      </c>
      <c r="S568" t="e">
        <f>MAX(INDEX(($I$3:I567=I568)*($R$3:R567),0))</f>
        <v>#VALUE!</v>
      </c>
    </row>
    <row r="569" spans="2:19" x14ac:dyDescent="0.25">
      <c r="B569" s="8" t="str">
        <f>IFERROR(VLOOKUP(A569,[1]data!$D$2:$E$10,2,0),"")</f>
        <v/>
      </c>
      <c r="D569" s="1" t="str">
        <f>IFERROR(VLOOKUP(C569,[1]data!$F$2:$G$10,2,0),"")</f>
        <v/>
      </c>
      <c r="F569" s="9" t="str">
        <f t="shared" si="24"/>
        <v/>
      </c>
      <c r="G569" s="9" t="str">
        <f t="shared" si="25"/>
        <v/>
      </c>
      <c r="J569" s="8" t="str">
        <f>IFERROR(VLOOKUP(I569,[1]data!$A$2:$B$100,2,0),"")</f>
        <v/>
      </c>
      <c r="N569" s="9" t="str">
        <f>IF(I568&lt;&gt;"",IF(MAX(INDEX(($I$3:I568=I569)*($O$3:O568),0))=0,"",MAX(INDEX(($I$3:I568=I569)*($O$3:O568),0))),"")</f>
        <v/>
      </c>
      <c r="P569" s="9" t="str">
        <f t="shared" si="26"/>
        <v/>
      </c>
      <c r="Q569" s="2" t="str">
        <f>IFERROR(IF(AND(O569&lt;&gt;"",N569&lt;&gt;"",VLOOKUP(I569,[1]data!$A$2:$C$100,3,0)&gt;=1),VLOOKUP(I569,[1]data!$A$2:$C$100,3,0),P569/M569),"")</f>
        <v/>
      </c>
      <c r="R569" s="9" t="str">
        <f>IFERROR(IF(AND(O569&lt;&gt;"",VLOOKUP(I569,[1]data!$A$2:$C$100,3,0)&gt;=1),VLOOKUP(I569,[1]data!$A$2:$C$100,3,0)+O569,""),"")</f>
        <v/>
      </c>
      <c r="S569" t="e">
        <f>MAX(INDEX(($I$3:I568=I569)*($R$3:R568),0))</f>
        <v>#VALUE!</v>
      </c>
    </row>
    <row r="570" spans="2:19" x14ac:dyDescent="0.25">
      <c r="B570" s="8" t="str">
        <f>IFERROR(VLOOKUP(A570,[1]data!$D$2:$E$10,2,0),"")</f>
        <v/>
      </c>
      <c r="D570" s="1" t="str">
        <f>IFERROR(VLOOKUP(C570,[1]data!$F$2:$G$10,2,0),"")</f>
        <v/>
      </c>
      <c r="F570" s="9" t="str">
        <f t="shared" si="24"/>
        <v/>
      </c>
      <c r="G570" s="9" t="str">
        <f t="shared" si="25"/>
        <v/>
      </c>
      <c r="J570" s="8" t="str">
        <f>IFERROR(VLOOKUP(I570,[1]data!$A$2:$B$100,2,0),"")</f>
        <v/>
      </c>
      <c r="N570" s="9" t="str">
        <f>IF(I569&lt;&gt;"",IF(MAX(INDEX(($I$3:I569=I570)*($O$3:O569),0))=0,"",MAX(INDEX(($I$3:I569=I570)*($O$3:O569),0))),"")</f>
        <v/>
      </c>
      <c r="P570" s="9" t="str">
        <f t="shared" si="26"/>
        <v/>
      </c>
      <c r="Q570" s="2" t="str">
        <f>IFERROR(IF(AND(O570&lt;&gt;"",N570&lt;&gt;"",VLOOKUP(I570,[1]data!$A$2:$C$100,3,0)&gt;=1),VLOOKUP(I570,[1]data!$A$2:$C$100,3,0),P570/M570),"")</f>
        <v/>
      </c>
      <c r="R570" s="9" t="str">
        <f>IFERROR(IF(AND(O570&lt;&gt;"",VLOOKUP(I570,[1]data!$A$2:$C$100,3,0)&gt;=1),VLOOKUP(I570,[1]data!$A$2:$C$100,3,0)+O570,""),"")</f>
        <v/>
      </c>
      <c r="S570" t="e">
        <f>MAX(INDEX(($I$3:I569=I570)*($R$3:R569),0))</f>
        <v>#VALUE!</v>
      </c>
    </row>
    <row r="571" spans="2:19" x14ac:dyDescent="0.25">
      <c r="B571" s="8" t="str">
        <f>IFERROR(VLOOKUP(A571,[1]data!$D$2:$E$10,2,0),"")</f>
        <v/>
      </c>
      <c r="D571" s="1" t="str">
        <f>IFERROR(VLOOKUP(C571,[1]data!$F$2:$G$10,2,0),"")</f>
        <v/>
      </c>
      <c r="F571" s="9" t="str">
        <f t="shared" si="24"/>
        <v/>
      </c>
      <c r="G571" s="9" t="str">
        <f t="shared" si="25"/>
        <v/>
      </c>
      <c r="J571" s="8" t="str">
        <f>IFERROR(VLOOKUP(I571,[1]data!$A$2:$B$100,2,0),"")</f>
        <v/>
      </c>
      <c r="N571" s="9" t="str">
        <f>IF(I570&lt;&gt;"",IF(MAX(INDEX(($I$3:I570=I571)*($O$3:O570),0))=0,"",MAX(INDEX(($I$3:I570=I571)*($O$3:O570),0))),"")</f>
        <v/>
      </c>
      <c r="P571" s="9" t="str">
        <f t="shared" si="26"/>
        <v/>
      </c>
      <c r="Q571" s="2" t="str">
        <f>IFERROR(IF(AND(O571&lt;&gt;"",N571&lt;&gt;"",VLOOKUP(I571,[1]data!$A$2:$C$100,3,0)&gt;=1),VLOOKUP(I571,[1]data!$A$2:$C$100,3,0),P571/M571),"")</f>
        <v/>
      </c>
      <c r="R571" s="9" t="str">
        <f>IFERROR(IF(AND(O571&lt;&gt;"",VLOOKUP(I571,[1]data!$A$2:$C$100,3,0)&gt;=1),VLOOKUP(I571,[1]data!$A$2:$C$100,3,0)+O571,""),"")</f>
        <v/>
      </c>
      <c r="S571" t="e">
        <f>MAX(INDEX(($I$3:I570=I571)*($R$3:R570),0))</f>
        <v>#VALUE!</v>
      </c>
    </row>
    <row r="572" spans="2:19" x14ac:dyDescent="0.25">
      <c r="B572" s="8" t="str">
        <f>IFERROR(VLOOKUP(A572,[1]data!$D$2:$E$10,2,0),"")</f>
        <v/>
      </c>
      <c r="D572" s="1" t="str">
        <f>IFERROR(VLOOKUP(C572,[1]data!$F$2:$G$10,2,0),"")</f>
        <v/>
      </c>
      <c r="F572" s="9" t="str">
        <f t="shared" si="24"/>
        <v/>
      </c>
      <c r="G572" s="9" t="str">
        <f t="shared" si="25"/>
        <v/>
      </c>
      <c r="J572" s="8" t="str">
        <f>IFERROR(VLOOKUP(I572,[1]data!$A$2:$B$100,2,0),"")</f>
        <v/>
      </c>
      <c r="N572" s="9" t="str">
        <f>IF(I571&lt;&gt;"",IF(MAX(INDEX(($I$3:I571=I572)*($O$3:O571),0))=0,"",MAX(INDEX(($I$3:I571=I572)*($O$3:O571),0))),"")</f>
        <v/>
      </c>
      <c r="P572" s="9" t="str">
        <f t="shared" si="26"/>
        <v/>
      </c>
      <c r="Q572" s="2" t="str">
        <f>IFERROR(IF(AND(O572&lt;&gt;"",N572&lt;&gt;"",VLOOKUP(I572,[1]data!$A$2:$C$100,3,0)&gt;=1),VLOOKUP(I572,[1]data!$A$2:$C$100,3,0),P572/M572),"")</f>
        <v/>
      </c>
      <c r="R572" s="9" t="str">
        <f>IFERROR(IF(AND(O572&lt;&gt;"",VLOOKUP(I572,[1]data!$A$2:$C$100,3,0)&gt;=1),VLOOKUP(I572,[1]data!$A$2:$C$100,3,0)+O572,""),"")</f>
        <v/>
      </c>
      <c r="S572" t="e">
        <f>MAX(INDEX(($I$3:I571=I572)*($R$3:R571),0))</f>
        <v>#VALUE!</v>
      </c>
    </row>
    <row r="573" spans="2:19" x14ac:dyDescent="0.25">
      <c r="B573" s="8" t="str">
        <f>IFERROR(VLOOKUP(A573,[1]data!$D$2:$E$10,2,0),"")</f>
        <v/>
      </c>
      <c r="D573" s="1" t="str">
        <f>IFERROR(VLOOKUP(C573,[1]data!$F$2:$G$10,2,0),"")</f>
        <v/>
      </c>
      <c r="F573" s="9" t="str">
        <f t="shared" si="24"/>
        <v/>
      </c>
      <c r="G573" s="9" t="str">
        <f t="shared" si="25"/>
        <v/>
      </c>
      <c r="J573" s="8" t="str">
        <f>IFERROR(VLOOKUP(I573,[1]data!$A$2:$B$100,2,0),"")</f>
        <v/>
      </c>
      <c r="N573" s="9" t="str">
        <f>IF(I572&lt;&gt;"",IF(MAX(INDEX(($I$3:I572=I573)*($O$3:O572),0))=0,"",MAX(INDEX(($I$3:I572=I573)*($O$3:O572),0))),"")</f>
        <v/>
      </c>
      <c r="P573" s="9" t="str">
        <f t="shared" si="26"/>
        <v/>
      </c>
      <c r="Q573" s="2" t="str">
        <f>IFERROR(IF(AND(O573&lt;&gt;"",N573&lt;&gt;"",VLOOKUP(I573,[1]data!$A$2:$C$100,3,0)&gt;=1),VLOOKUP(I573,[1]data!$A$2:$C$100,3,0),P573/M573),"")</f>
        <v/>
      </c>
      <c r="R573" s="9" t="str">
        <f>IFERROR(IF(AND(O573&lt;&gt;"",VLOOKUP(I573,[1]data!$A$2:$C$100,3,0)&gt;=1),VLOOKUP(I573,[1]data!$A$2:$C$100,3,0)+O573,""),"")</f>
        <v/>
      </c>
      <c r="S573" t="e">
        <f>MAX(INDEX(($I$3:I572=I573)*($R$3:R572),0))</f>
        <v>#VALUE!</v>
      </c>
    </row>
    <row r="574" spans="2:19" x14ac:dyDescent="0.25">
      <c r="B574" s="8" t="str">
        <f>IFERROR(VLOOKUP(A574,[1]data!$D$2:$E$10,2,0),"")</f>
        <v/>
      </c>
      <c r="D574" s="1" t="str">
        <f>IFERROR(VLOOKUP(C574,[1]data!$F$2:$G$10,2,0),"")</f>
        <v/>
      </c>
      <c r="F574" s="9" t="str">
        <f t="shared" si="24"/>
        <v/>
      </c>
      <c r="G574" s="9" t="str">
        <f t="shared" si="25"/>
        <v/>
      </c>
      <c r="J574" s="8" t="str">
        <f>IFERROR(VLOOKUP(I574,[1]data!$A$2:$B$100,2,0),"")</f>
        <v/>
      </c>
      <c r="N574" s="9" t="str">
        <f>IF(I573&lt;&gt;"",IF(MAX(INDEX(($I$3:I573=I574)*($O$3:O573),0))=0,"",MAX(INDEX(($I$3:I573=I574)*($O$3:O573),0))),"")</f>
        <v/>
      </c>
      <c r="P574" s="9" t="str">
        <f t="shared" si="26"/>
        <v/>
      </c>
      <c r="Q574" s="2" t="str">
        <f>IFERROR(IF(AND(O574&lt;&gt;"",N574&lt;&gt;"",VLOOKUP(I574,[1]data!$A$2:$C$100,3,0)&gt;=1),VLOOKUP(I574,[1]data!$A$2:$C$100,3,0),P574/M574),"")</f>
        <v/>
      </c>
      <c r="R574" s="9" t="str">
        <f>IFERROR(IF(AND(O574&lt;&gt;"",VLOOKUP(I574,[1]data!$A$2:$C$100,3,0)&gt;=1),VLOOKUP(I574,[1]data!$A$2:$C$100,3,0)+O574,""),"")</f>
        <v/>
      </c>
      <c r="S574" t="e">
        <f>MAX(INDEX(($I$3:I573=I574)*($R$3:R573),0))</f>
        <v>#VALUE!</v>
      </c>
    </row>
    <row r="575" spans="2:19" x14ac:dyDescent="0.25">
      <c r="B575" s="8" t="str">
        <f>IFERROR(VLOOKUP(A575,[1]data!$D$2:$E$10,2,0),"")</f>
        <v/>
      </c>
      <c r="D575" s="1" t="str">
        <f>IFERROR(VLOOKUP(C575,[1]data!$F$2:$G$10,2,0),"")</f>
        <v/>
      </c>
      <c r="F575" s="9" t="str">
        <f t="shared" si="24"/>
        <v/>
      </c>
      <c r="G575" s="9" t="str">
        <f t="shared" si="25"/>
        <v/>
      </c>
      <c r="J575" s="8" t="str">
        <f>IFERROR(VLOOKUP(I575,[1]data!$A$2:$B$100,2,0),"")</f>
        <v/>
      </c>
      <c r="N575" s="9" t="str">
        <f>IF(I574&lt;&gt;"",IF(MAX(INDEX(($I$3:I574=I575)*($O$3:O574),0))=0,"",MAX(INDEX(($I$3:I574=I575)*($O$3:O574),0))),"")</f>
        <v/>
      </c>
      <c r="P575" s="9" t="str">
        <f t="shared" si="26"/>
        <v/>
      </c>
      <c r="Q575" s="2" t="str">
        <f>IFERROR(IF(AND(O575&lt;&gt;"",N575&lt;&gt;"",VLOOKUP(I575,[1]data!$A$2:$C$100,3,0)&gt;=1),VLOOKUP(I575,[1]data!$A$2:$C$100,3,0),P575/M575),"")</f>
        <v/>
      </c>
      <c r="R575" s="9" t="str">
        <f>IFERROR(IF(AND(O575&lt;&gt;"",VLOOKUP(I575,[1]data!$A$2:$C$100,3,0)&gt;=1),VLOOKUP(I575,[1]data!$A$2:$C$100,3,0)+O575,""),"")</f>
        <v/>
      </c>
      <c r="S575" t="e">
        <f>MAX(INDEX(($I$3:I574=I575)*($R$3:R574),0))</f>
        <v>#VALUE!</v>
      </c>
    </row>
    <row r="576" spans="2:19" x14ac:dyDescent="0.25">
      <c r="B576" s="8" t="str">
        <f>IFERROR(VLOOKUP(A576,[1]data!$D$2:$E$10,2,0),"")</f>
        <v/>
      </c>
      <c r="D576" s="1" t="str">
        <f>IFERROR(VLOOKUP(C576,[1]data!$F$2:$G$10,2,0),"")</f>
        <v/>
      </c>
      <c r="F576" s="9" t="str">
        <f t="shared" si="24"/>
        <v/>
      </c>
      <c r="G576" s="9" t="str">
        <f t="shared" si="25"/>
        <v/>
      </c>
      <c r="J576" s="8" t="str">
        <f>IFERROR(VLOOKUP(I576,[1]data!$A$2:$B$100,2,0),"")</f>
        <v/>
      </c>
      <c r="N576" s="9" t="str">
        <f>IF(I575&lt;&gt;"",IF(MAX(INDEX(($I$3:I575=I576)*($O$3:O575),0))=0,"",MAX(INDEX(($I$3:I575=I576)*($O$3:O575),0))),"")</f>
        <v/>
      </c>
      <c r="P576" s="9" t="str">
        <f t="shared" si="26"/>
        <v/>
      </c>
      <c r="Q576" s="2" t="str">
        <f>IFERROR(IF(AND(O576&lt;&gt;"",N576&lt;&gt;"",VLOOKUP(I576,[1]data!$A$2:$C$100,3,0)&gt;=1),VLOOKUP(I576,[1]data!$A$2:$C$100,3,0),P576/M576),"")</f>
        <v/>
      </c>
      <c r="R576" s="9" t="str">
        <f>IFERROR(IF(AND(O576&lt;&gt;"",VLOOKUP(I576,[1]data!$A$2:$C$100,3,0)&gt;=1),VLOOKUP(I576,[1]data!$A$2:$C$100,3,0)+O576,""),"")</f>
        <v/>
      </c>
      <c r="S576" t="e">
        <f>MAX(INDEX(($I$3:I575=I576)*($R$3:R575),0))</f>
        <v>#VALUE!</v>
      </c>
    </row>
    <row r="577" spans="2:19" x14ac:dyDescent="0.25">
      <c r="B577" s="8" t="str">
        <f>IFERROR(VLOOKUP(A577,[1]data!$D$2:$E$10,2,0),"")</f>
        <v/>
      </c>
      <c r="D577" s="1" t="str">
        <f>IFERROR(VLOOKUP(C577,[1]data!$F$2:$G$10,2,0),"")</f>
        <v/>
      </c>
      <c r="F577" s="9" t="str">
        <f t="shared" si="24"/>
        <v/>
      </c>
      <c r="G577" s="9" t="str">
        <f t="shared" si="25"/>
        <v/>
      </c>
      <c r="J577" s="8" t="str">
        <f>IFERROR(VLOOKUP(I577,[1]data!$A$2:$B$100,2,0),"")</f>
        <v/>
      </c>
      <c r="N577" s="9" t="str">
        <f>IF(I576&lt;&gt;"",IF(MAX(INDEX(($I$3:I576=I577)*($O$3:O576),0))=0,"",MAX(INDEX(($I$3:I576=I577)*($O$3:O576),0))),"")</f>
        <v/>
      </c>
      <c r="P577" s="9" t="str">
        <f t="shared" si="26"/>
        <v/>
      </c>
      <c r="Q577" s="2" t="str">
        <f>IFERROR(IF(AND(O577&lt;&gt;"",N577&lt;&gt;"",VLOOKUP(I577,[1]data!$A$2:$C$100,3,0)&gt;=1),VLOOKUP(I577,[1]data!$A$2:$C$100,3,0),P577/M577),"")</f>
        <v/>
      </c>
      <c r="R577" s="9" t="str">
        <f>IFERROR(IF(AND(O577&lt;&gt;"",VLOOKUP(I577,[1]data!$A$2:$C$100,3,0)&gt;=1),VLOOKUP(I577,[1]data!$A$2:$C$100,3,0)+O577,""),"")</f>
        <v/>
      </c>
      <c r="S577" t="e">
        <f>MAX(INDEX(($I$3:I576=I577)*($R$3:R576),0))</f>
        <v>#VALUE!</v>
      </c>
    </row>
    <row r="578" spans="2:19" x14ac:dyDescent="0.25">
      <c r="B578" s="8" t="str">
        <f>IFERROR(VLOOKUP(A578,[1]data!$D$2:$E$10,2,0),"")</f>
        <v/>
      </c>
      <c r="D578" s="1" t="str">
        <f>IFERROR(VLOOKUP(C578,[1]data!$F$2:$G$10,2,0),"")</f>
        <v/>
      </c>
      <c r="F578" s="9" t="str">
        <f t="shared" si="24"/>
        <v/>
      </c>
      <c r="G578" s="9" t="str">
        <f t="shared" si="25"/>
        <v/>
      </c>
      <c r="J578" s="8" t="str">
        <f>IFERROR(VLOOKUP(I578,[1]data!$A$2:$B$100,2,0),"")</f>
        <v/>
      </c>
      <c r="N578" s="9" t="str">
        <f>IF(I577&lt;&gt;"",IF(MAX(INDEX(($I$3:I577=I578)*($O$3:O577),0))=0,"",MAX(INDEX(($I$3:I577=I578)*($O$3:O577),0))),"")</f>
        <v/>
      </c>
      <c r="P578" s="9" t="str">
        <f t="shared" si="26"/>
        <v/>
      </c>
      <c r="Q578" s="2" t="str">
        <f>IFERROR(IF(AND(O578&lt;&gt;"",N578&lt;&gt;"",VLOOKUP(I578,[1]data!$A$2:$C$100,3,0)&gt;=1),VLOOKUP(I578,[1]data!$A$2:$C$100,3,0),P578/M578),"")</f>
        <v/>
      </c>
      <c r="R578" s="9" t="str">
        <f>IFERROR(IF(AND(O578&lt;&gt;"",VLOOKUP(I578,[1]data!$A$2:$C$100,3,0)&gt;=1),VLOOKUP(I578,[1]data!$A$2:$C$100,3,0)+O578,""),"")</f>
        <v/>
      </c>
      <c r="S578" t="e">
        <f>MAX(INDEX(($I$3:I577=I578)*($R$3:R577),0))</f>
        <v>#VALUE!</v>
      </c>
    </row>
    <row r="579" spans="2:19" x14ac:dyDescent="0.25">
      <c r="B579" s="8" t="str">
        <f>IFERROR(VLOOKUP(A579,[1]data!$D$2:$E$10,2,0),"")</f>
        <v/>
      </c>
      <c r="D579" s="1" t="str">
        <f>IFERROR(VLOOKUP(C579,[1]data!$F$2:$G$10,2,0),"")</f>
        <v/>
      </c>
      <c r="F579" s="9" t="str">
        <f t="shared" ref="F579:F642" si="27">IF(H579="","",H579)</f>
        <v/>
      </c>
      <c r="G579" s="9" t="str">
        <f t="shared" ref="G579:G642" si="28">IF(I579=1,H579*1.8,"")</f>
        <v/>
      </c>
      <c r="J579" s="8" t="str">
        <f>IFERROR(VLOOKUP(I579,[1]data!$A$2:$B$100,2,0),"")</f>
        <v/>
      </c>
      <c r="N579" s="9" t="str">
        <f>IF(I578&lt;&gt;"",IF(MAX(INDEX(($I$3:I578=I579)*($O$3:O578),0))=0,"",MAX(INDEX(($I$3:I578=I579)*($O$3:O578),0))),"")</f>
        <v/>
      </c>
      <c r="P579" s="9" t="str">
        <f t="shared" si="26"/>
        <v/>
      </c>
      <c r="Q579" s="2" t="str">
        <f>IFERROR(IF(AND(O579&lt;&gt;"",N579&lt;&gt;"",VLOOKUP(I579,[1]data!$A$2:$C$100,3,0)&gt;=1),VLOOKUP(I579,[1]data!$A$2:$C$100,3,0),P579/M579),"")</f>
        <v/>
      </c>
      <c r="R579" s="9" t="str">
        <f>IFERROR(IF(AND(O579&lt;&gt;"",VLOOKUP(I579,[1]data!$A$2:$C$100,3,0)&gt;=1),VLOOKUP(I579,[1]data!$A$2:$C$100,3,0)+O579,""),"")</f>
        <v/>
      </c>
      <c r="S579" t="e">
        <f>MAX(INDEX(($I$3:I578=I579)*($R$3:R578),0))</f>
        <v>#VALUE!</v>
      </c>
    </row>
    <row r="580" spans="2:19" x14ac:dyDescent="0.25">
      <c r="B580" s="8" t="str">
        <f>IFERROR(VLOOKUP(A580,[1]data!$D$2:$E$10,2,0),"")</f>
        <v/>
      </c>
      <c r="D580" s="1" t="str">
        <f>IFERROR(VLOOKUP(C580,[1]data!$F$2:$G$10,2,0),"")</f>
        <v/>
      </c>
      <c r="F580" s="9" t="str">
        <f t="shared" si="27"/>
        <v/>
      </c>
      <c r="G580" s="9" t="str">
        <f t="shared" si="28"/>
        <v/>
      </c>
      <c r="J580" s="8" t="str">
        <f>IFERROR(VLOOKUP(I580,[1]data!$A$2:$B$100,2,0),"")</f>
        <v/>
      </c>
      <c r="N580" s="9" t="str">
        <f>IF(I579&lt;&gt;"",IF(MAX(INDEX(($I$3:I579=I580)*($O$3:O579),0))=0,"",MAX(INDEX(($I$3:I579=I580)*($O$3:O579),0))),"")</f>
        <v/>
      </c>
      <c r="P580" s="9" t="str">
        <f t="shared" ref="P580:P643" si="29">IF(OR(O580="",N580=""),"",O580-N580)</f>
        <v/>
      </c>
      <c r="Q580" s="2" t="str">
        <f>IFERROR(IF(AND(O580&lt;&gt;"",N580&lt;&gt;"",VLOOKUP(I580,[1]data!$A$2:$C$100,3,0)&gt;=1),VLOOKUP(I580,[1]data!$A$2:$C$100,3,0),P580/M580),"")</f>
        <v/>
      </c>
      <c r="R580" s="9" t="str">
        <f>IFERROR(IF(AND(O580&lt;&gt;"",VLOOKUP(I580,[1]data!$A$2:$C$100,3,0)&gt;=1),VLOOKUP(I580,[1]data!$A$2:$C$100,3,0)+O580,""),"")</f>
        <v/>
      </c>
      <c r="S580" t="e">
        <f>MAX(INDEX(($I$3:I579=I580)*($R$3:R579),0))</f>
        <v>#VALUE!</v>
      </c>
    </row>
    <row r="581" spans="2:19" x14ac:dyDescent="0.25">
      <c r="B581" s="8" t="str">
        <f>IFERROR(VLOOKUP(A581,[1]data!$D$2:$E$10,2,0),"")</f>
        <v/>
      </c>
      <c r="D581" s="1" t="str">
        <f>IFERROR(VLOOKUP(C581,[1]data!$F$2:$G$10,2,0),"")</f>
        <v/>
      </c>
      <c r="F581" s="9" t="str">
        <f t="shared" si="27"/>
        <v/>
      </c>
      <c r="G581" s="9" t="str">
        <f t="shared" si="28"/>
        <v/>
      </c>
      <c r="J581" s="8" t="str">
        <f>IFERROR(VLOOKUP(I581,[1]data!$A$2:$B$100,2,0),"")</f>
        <v/>
      </c>
      <c r="N581" s="9" t="str">
        <f>IF(I580&lt;&gt;"",IF(MAX(INDEX(($I$3:I580=I581)*($O$3:O580),0))=0,"",MAX(INDEX(($I$3:I580=I581)*($O$3:O580),0))),"")</f>
        <v/>
      </c>
      <c r="P581" s="9" t="str">
        <f t="shared" si="29"/>
        <v/>
      </c>
      <c r="Q581" s="2" t="str">
        <f>IFERROR(IF(AND(O581&lt;&gt;"",N581&lt;&gt;"",VLOOKUP(I581,[1]data!$A$2:$C$100,3,0)&gt;=1),VLOOKUP(I581,[1]data!$A$2:$C$100,3,0),P581/M581),"")</f>
        <v/>
      </c>
      <c r="R581" s="9" t="str">
        <f>IFERROR(IF(AND(O581&lt;&gt;"",VLOOKUP(I581,[1]data!$A$2:$C$100,3,0)&gt;=1),VLOOKUP(I581,[1]data!$A$2:$C$100,3,0)+O581,""),"")</f>
        <v/>
      </c>
      <c r="S581" t="e">
        <f>MAX(INDEX(($I$3:I580=I581)*($R$3:R580),0))</f>
        <v>#VALUE!</v>
      </c>
    </row>
    <row r="582" spans="2:19" x14ac:dyDescent="0.25">
      <c r="B582" s="8" t="str">
        <f>IFERROR(VLOOKUP(A582,[1]data!$D$2:$E$10,2,0),"")</f>
        <v/>
      </c>
      <c r="D582" s="1" t="str">
        <f>IFERROR(VLOOKUP(C582,[1]data!$F$2:$G$10,2,0),"")</f>
        <v/>
      </c>
      <c r="F582" s="9" t="str">
        <f t="shared" si="27"/>
        <v/>
      </c>
      <c r="G582" s="9" t="str">
        <f t="shared" si="28"/>
        <v/>
      </c>
      <c r="J582" s="8" t="str">
        <f>IFERROR(VLOOKUP(I582,[1]data!$A$2:$B$100,2,0),"")</f>
        <v/>
      </c>
      <c r="N582" s="9" t="str">
        <f>IF(I581&lt;&gt;"",IF(MAX(INDEX(($I$3:I581=I582)*($O$3:O581),0))=0,"",MAX(INDEX(($I$3:I581=I582)*($O$3:O581),0))),"")</f>
        <v/>
      </c>
      <c r="P582" s="9" t="str">
        <f t="shared" si="29"/>
        <v/>
      </c>
      <c r="Q582" s="2" t="str">
        <f>IFERROR(IF(AND(O582&lt;&gt;"",N582&lt;&gt;"",VLOOKUP(I582,[1]data!$A$2:$C$100,3,0)&gt;=1),VLOOKUP(I582,[1]data!$A$2:$C$100,3,0),P582/M582),"")</f>
        <v/>
      </c>
      <c r="R582" s="9" t="str">
        <f>IFERROR(IF(AND(O582&lt;&gt;"",VLOOKUP(I582,[1]data!$A$2:$C$100,3,0)&gt;=1),VLOOKUP(I582,[1]data!$A$2:$C$100,3,0)+O582,""),"")</f>
        <v/>
      </c>
      <c r="S582" t="e">
        <f>MAX(INDEX(($I$3:I581=I582)*($R$3:R581),0))</f>
        <v>#VALUE!</v>
      </c>
    </row>
    <row r="583" spans="2:19" x14ac:dyDescent="0.25">
      <c r="B583" s="8" t="str">
        <f>IFERROR(VLOOKUP(A583,[1]data!$D$2:$E$10,2,0),"")</f>
        <v/>
      </c>
      <c r="D583" s="1" t="str">
        <f>IFERROR(VLOOKUP(C583,[1]data!$F$2:$G$10,2,0),"")</f>
        <v/>
      </c>
      <c r="F583" s="9" t="str">
        <f t="shared" si="27"/>
        <v/>
      </c>
      <c r="G583" s="9" t="str">
        <f t="shared" si="28"/>
        <v/>
      </c>
      <c r="J583" s="8" t="str">
        <f>IFERROR(VLOOKUP(I583,[1]data!$A$2:$B$100,2,0),"")</f>
        <v/>
      </c>
      <c r="N583" s="9" t="str">
        <f>IF(I582&lt;&gt;"",IF(MAX(INDEX(($I$3:I582=I583)*($O$3:O582),0))=0,"",MAX(INDEX(($I$3:I582=I583)*($O$3:O582),0))),"")</f>
        <v/>
      </c>
      <c r="P583" s="9" t="str">
        <f t="shared" si="29"/>
        <v/>
      </c>
      <c r="Q583" s="2" t="str">
        <f>IFERROR(IF(AND(O583&lt;&gt;"",N583&lt;&gt;"",VLOOKUP(I583,[1]data!$A$2:$C$100,3,0)&gt;=1),VLOOKUP(I583,[1]data!$A$2:$C$100,3,0),P583/M583),"")</f>
        <v/>
      </c>
      <c r="R583" s="9" t="str">
        <f>IFERROR(IF(AND(O583&lt;&gt;"",VLOOKUP(I583,[1]data!$A$2:$C$100,3,0)&gt;=1),VLOOKUP(I583,[1]data!$A$2:$C$100,3,0)+O583,""),"")</f>
        <v/>
      </c>
      <c r="S583" t="e">
        <f>MAX(INDEX(($I$3:I582=I583)*($R$3:R582),0))</f>
        <v>#VALUE!</v>
      </c>
    </row>
    <row r="584" spans="2:19" x14ac:dyDescent="0.25">
      <c r="B584" s="8" t="str">
        <f>IFERROR(VLOOKUP(A584,[1]data!$D$2:$E$10,2,0),"")</f>
        <v/>
      </c>
      <c r="D584" s="1" t="str">
        <f>IFERROR(VLOOKUP(C584,[1]data!$F$2:$G$10,2,0),"")</f>
        <v/>
      </c>
      <c r="F584" s="9" t="str">
        <f t="shared" si="27"/>
        <v/>
      </c>
      <c r="G584" s="9" t="str">
        <f t="shared" si="28"/>
        <v/>
      </c>
      <c r="J584" s="8" t="str">
        <f>IFERROR(VLOOKUP(I584,[1]data!$A$2:$B$100,2,0),"")</f>
        <v/>
      </c>
      <c r="N584" s="9" t="str">
        <f>IF(I583&lt;&gt;"",IF(MAX(INDEX(($I$3:I583=I584)*($O$3:O583),0))=0,"",MAX(INDEX(($I$3:I583=I584)*($O$3:O583),0))),"")</f>
        <v/>
      </c>
      <c r="P584" s="9" t="str">
        <f t="shared" si="29"/>
        <v/>
      </c>
      <c r="Q584" s="2" t="str">
        <f>IFERROR(IF(AND(O584&lt;&gt;"",N584&lt;&gt;"",VLOOKUP(I584,[1]data!$A$2:$C$100,3,0)&gt;=1),VLOOKUP(I584,[1]data!$A$2:$C$100,3,0),P584/M584),"")</f>
        <v/>
      </c>
      <c r="R584" s="9" t="str">
        <f>IFERROR(IF(AND(O584&lt;&gt;"",VLOOKUP(I584,[1]data!$A$2:$C$100,3,0)&gt;=1),VLOOKUP(I584,[1]data!$A$2:$C$100,3,0)+O584,""),"")</f>
        <v/>
      </c>
      <c r="S584" t="e">
        <f>MAX(INDEX(($I$3:I583=I584)*($R$3:R583),0))</f>
        <v>#VALUE!</v>
      </c>
    </row>
    <row r="585" spans="2:19" x14ac:dyDescent="0.25">
      <c r="B585" s="8" t="str">
        <f>IFERROR(VLOOKUP(A585,[1]data!$D$2:$E$10,2,0),"")</f>
        <v/>
      </c>
      <c r="D585" s="1" t="str">
        <f>IFERROR(VLOOKUP(C585,[1]data!$F$2:$G$10,2,0),"")</f>
        <v/>
      </c>
      <c r="F585" s="9" t="str">
        <f t="shared" si="27"/>
        <v/>
      </c>
      <c r="G585" s="9" t="str">
        <f t="shared" si="28"/>
        <v/>
      </c>
      <c r="J585" s="8" t="str">
        <f>IFERROR(VLOOKUP(I585,[1]data!$A$2:$B$100,2,0),"")</f>
        <v/>
      </c>
      <c r="N585" s="9" t="str">
        <f>IF(I584&lt;&gt;"",IF(MAX(INDEX(($I$3:I584=I585)*($O$3:O584),0))=0,"",MAX(INDEX(($I$3:I584=I585)*($O$3:O584),0))),"")</f>
        <v/>
      </c>
      <c r="P585" s="9" t="str">
        <f t="shared" si="29"/>
        <v/>
      </c>
      <c r="Q585" s="2" t="str">
        <f>IFERROR(IF(AND(O585&lt;&gt;"",N585&lt;&gt;"",VLOOKUP(I585,[1]data!$A$2:$C$100,3,0)&gt;=1),VLOOKUP(I585,[1]data!$A$2:$C$100,3,0),P585/M585),"")</f>
        <v/>
      </c>
      <c r="R585" s="9" t="str">
        <f>IFERROR(IF(AND(O585&lt;&gt;"",VLOOKUP(I585,[1]data!$A$2:$C$100,3,0)&gt;=1),VLOOKUP(I585,[1]data!$A$2:$C$100,3,0)+O585,""),"")</f>
        <v/>
      </c>
      <c r="S585" t="e">
        <f>MAX(INDEX(($I$3:I584=I585)*($R$3:R584),0))</f>
        <v>#VALUE!</v>
      </c>
    </row>
    <row r="586" spans="2:19" x14ac:dyDescent="0.25">
      <c r="B586" s="8" t="str">
        <f>IFERROR(VLOOKUP(A586,[1]data!$D$2:$E$10,2,0),"")</f>
        <v/>
      </c>
      <c r="D586" s="1" t="str">
        <f>IFERROR(VLOOKUP(C586,[1]data!$F$2:$G$10,2,0),"")</f>
        <v/>
      </c>
      <c r="F586" s="9" t="str">
        <f t="shared" si="27"/>
        <v/>
      </c>
      <c r="G586" s="9" t="str">
        <f t="shared" si="28"/>
        <v/>
      </c>
      <c r="J586" s="8" t="str">
        <f>IFERROR(VLOOKUP(I586,[1]data!$A$2:$B$100,2,0),"")</f>
        <v/>
      </c>
      <c r="N586" s="9" t="str">
        <f>IF(I585&lt;&gt;"",IF(MAX(INDEX(($I$3:I585=I586)*($O$3:O585),0))=0,"",MAX(INDEX(($I$3:I585=I586)*($O$3:O585),0))),"")</f>
        <v/>
      </c>
      <c r="P586" s="9" t="str">
        <f t="shared" si="29"/>
        <v/>
      </c>
      <c r="Q586" s="2" t="str">
        <f>IFERROR(IF(AND(O586&lt;&gt;"",N586&lt;&gt;"",VLOOKUP(I586,[1]data!$A$2:$C$100,3,0)&gt;=1),VLOOKUP(I586,[1]data!$A$2:$C$100,3,0),P586/M586),"")</f>
        <v/>
      </c>
      <c r="R586" s="9" t="str">
        <f>IFERROR(IF(AND(O586&lt;&gt;"",VLOOKUP(I586,[1]data!$A$2:$C$100,3,0)&gt;=1),VLOOKUP(I586,[1]data!$A$2:$C$100,3,0)+O586,""),"")</f>
        <v/>
      </c>
      <c r="S586" t="e">
        <f>MAX(INDEX(($I$3:I585=I586)*($R$3:R585),0))</f>
        <v>#VALUE!</v>
      </c>
    </row>
    <row r="587" spans="2:19" x14ac:dyDescent="0.25">
      <c r="B587" s="8" t="str">
        <f>IFERROR(VLOOKUP(A587,[1]data!$D$2:$E$10,2,0),"")</f>
        <v/>
      </c>
      <c r="D587" s="1" t="str">
        <f>IFERROR(VLOOKUP(C587,[1]data!$F$2:$G$10,2,0),"")</f>
        <v/>
      </c>
      <c r="F587" s="9" t="str">
        <f t="shared" si="27"/>
        <v/>
      </c>
      <c r="G587" s="9" t="str">
        <f t="shared" si="28"/>
        <v/>
      </c>
      <c r="J587" s="8" t="str">
        <f>IFERROR(VLOOKUP(I587,[1]data!$A$2:$B$100,2,0),"")</f>
        <v/>
      </c>
      <c r="N587" s="9" t="str">
        <f>IF(I586&lt;&gt;"",IF(MAX(INDEX(($I$3:I586=I587)*($O$3:O586),0))=0,"",MAX(INDEX(($I$3:I586=I587)*($O$3:O586),0))),"")</f>
        <v/>
      </c>
      <c r="P587" s="9" t="str">
        <f t="shared" si="29"/>
        <v/>
      </c>
      <c r="Q587" s="2" t="str">
        <f>IFERROR(IF(AND(O587&lt;&gt;"",N587&lt;&gt;"",VLOOKUP(I587,[1]data!$A$2:$C$100,3,0)&gt;=1),VLOOKUP(I587,[1]data!$A$2:$C$100,3,0),P587/M587),"")</f>
        <v/>
      </c>
      <c r="R587" s="9" t="str">
        <f>IFERROR(IF(AND(O587&lt;&gt;"",VLOOKUP(I587,[1]data!$A$2:$C$100,3,0)&gt;=1),VLOOKUP(I587,[1]data!$A$2:$C$100,3,0)+O587,""),"")</f>
        <v/>
      </c>
      <c r="S587" t="e">
        <f>MAX(INDEX(($I$3:I586=I587)*($R$3:R586),0))</f>
        <v>#VALUE!</v>
      </c>
    </row>
    <row r="588" spans="2:19" x14ac:dyDescent="0.25">
      <c r="B588" s="8" t="str">
        <f>IFERROR(VLOOKUP(A588,[1]data!$D$2:$E$10,2,0),"")</f>
        <v/>
      </c>
      <c r="D588" s="1" t="str">
        <f>IFERROR(VLOOKUP(C588,[1]data!$F$2:$G$10,2,0),"")</f>
        <v/>
      </c>
      <c r="F588" s="9" t="str">
        <f t="shared" si="27"/>
        <v/>
      </c>
      <c r="G588" s="9" t="str">
        <f t="shared" si="28"/>
        <v/>
      </c>
      <c r="J588" s="8" t="str">
        <f>IFERROR(VLOOKUP(I588,[1]data!$A$2:$B$100,2,0),"")</f>
        <v/>
      </c>
      <c r="N588" s="9" t="str">
        <f>IF(I587&lt;&gt;"",IF(MAX(INDEX(($I$3:I587=I588)*($O$3:O587),0))=0,"",MAX(INDEX(($I$3:I587=I588)*($O$3:O587),0))),"")</f>
        <v/>
      </c>
      <c r="P588" s="9" t="str">
        <f t="shared" si="29"/>
        <v/>
      </c>
      <c r="Q588" s="2" t="str">
        <f>IFERROR(IF(AND(O588&lt;&gt;"",N588&lt;&gt;"",VLOOKUP(I588,[1]data!$A$2:$C$100,3,0)&gt;=1),VLOOKUP(I588,[1]data!$A$2:$C$100,3,0),P588/M588),"")</f>
        <v/>
      </c>
      <c r="R588" s="9" t="str">
        <f>IFERROR(IF(AND(O588&lt;&gt;"",VLOOKUP(I588,[1]data!$A$2:$C$100,3,0)&gt;=1),VLOOKUP(I588,[1]data!$A$2:$C$100,3,0)+O588,""),"")</f>
        <v/>
      </c>
      <c r="S588" t="e">
        <f>MAX(INDEX(($I$3:I587=I588)*($R$3:R587),0))</f>
        <v>#VALUE!</v>
      </c>
    </row>
    <row r="589" spans="2:19" x14ac:dyDescent="0.25">
      <c r="B589" s="8" t="str">
        <f>IFERROR(VLOOKUP(A589,[1]data!$D$2:$E$10,2,0),"")</f>
        <v/>
      </c>
      <c r="D589" s="1" t="str">
        <f>IFERROR(VLOOKUP(C589,[1]data!$F$2:$G$10,2,0),"")</f>
        <v/>
      </c>
      <c r="F589" s="9" t="str">
        <f t="shared" si="27"/>
        <v/>
      </c>
      <c r="G589" s="9" t="str">
        <f t="shared" si="28"/>
        <v/>
      </c>
      <c r="J589" s="8" t="str">
        <f>IFERROR(VLOOKUP(I589,[1]data!$A$2:$B$100,2,0),"")</f>
        <v/>
      </c>
      <c r="N589" s="9" t="str">
        <f>IF(I588&lt;&gt;"",IF(MAX(INDEX(($I$3:I588=I589)*($O$3:O588),0))=0,"",MAX(INDEX(($I$3:I588=I589)*($O$3:O588),0))),"")</f>
        <v/>
      </c>
      <c r="P589" s="9" t="str">
        <f t="shared" si="29"/>
        <v/>
      </c>
      <c r="Q589" s="2" t="str">
        <f>IFERROR(IF(AND(O589&lt;&gt;"",N589&lt;&gt;"",VLOOKUP(I589,[1]data!$A$2:$C$100,3,0)&gt;=1),VLOOKUP(I589,[1]data!$A$2:$C$100,3,0),P589/M589),"")</f>
        <v/>
      </c>
      <c r="R589" s="9" t="str">
        <f>IFERROR(IF(AND(O589&lt;&gt;"",VLOOKUP(I589,[1]data!$A$2:$C$100,3,0)&gt;=1),VLOOKUP(I589,[1]data!$A$2:$C$100,3,0)+O589,""),"")</f>
        <v/>
      </c>
      <c r="S589" t="e">
        <f>MAX(INDEX(($I$3:I588=I589)*($R$3:R588),0))</f>
        <v>#VALUE!</v>
      </c>
    </row>
    <row r="590" spans="2:19" x14ac:dyDescent="0.25">
      <c r="B590" s="8" t="str">
        <f>IFERROR(VLOOKUP(A590,[1]data!$D$2:$E$10,2,0),"")</f>
        <v/>
      </c>
      <c r="D590" s="1" t="str">
        <f>IFERROR(VLOOKUP(C590,[1]data!$F$2:$G$10,2,0),"")</f>
        <v/>
      </c>
      <c r="F590" s="9" t="str">
        <f t="shared" si="27"/>
        <v/>
      </c>
      <c r="G590" s="9" t="str">
        <f t="shared" si="28"/>
        <v/>
      </c>
      <c r="J590" s="8" t="str">
        <f>IFERROR(VLOOKUP(I590,[1]data!$A$2:$B$100,2,0),"")</f>
        <v/>
      </c>
      <c r="N590" s="9" t="str">
        <f>IF(I589&lt;&gt;"",IF(MAX(INDEX(($I$3:I589=I590)*($O$3:O589),0))=0,"",MAX(INDEX(($I$3:I589=I590)*($O$3:O589),0))),"")</f>
        <v/>
      </c>
      <c r="P590" s="9" t="str">
        <f t="shared" si="29"/>
        <v/>
      </c>
      <c r="Q590" s="2" t="str">
        <f>IFERROR(IF(AND(O590&lt;&gt;"",N590&lt;&gt;"",VLOOKUP(I590,[1]data!$A$2:$C$100,3,0)&gt;=1),VLOOKUP(I590,[1]data!$A$2:$C$100,3,0),P590/M590),"")</f>
        <v/>
      </c>
      <c r="R590" s="9" t="str">
        <f>IFERROR(IF(AND(O590&lt;&gt;"",VLOOKUP(I590,[1]data!$A$2:$C$100,3,0)&gt;=1),VLOOKUP(I590,[1]data!$A$2:$C$100,3,0)+O590,""),"")</f>
        <v/>
      </c>
      <c r="S590" t="e">
        <f>MAX(INDEX(($I$3:I589=I590)*($R$3:R589),0))</f>
        <v>#VALUE!</v>
      </c>
    </row>
    <row r="591" spans="2:19" x14ac:dyDescent="0.25">
      <c r="B591" s="8" t="str">
        <f>IFERROR(VLOOKUP(A591,[1]data!$D$2:$E$10,2,0),"")</f>
        <v/>
      </c>
      <c r="D591" s="1" t="str">
        <f>IFERROR(VLOOKUP(C591,[1]data!$F$2:$G$10,2,0),"")</f>
        <v/>
      </c>
      <c r="F591" s="9" t="str">
        <f t="shared" si="27"/>
        <v/>
      </c>
      <c r="G591" s="9" t="str">
        <f t="shared" si="28"/>
        <v/>
      </c>
      <c r="J591" s="8" t="str">
        <f>IFERROR(VLOOKUP(I591,[1]data!$A$2:$B$100,2,0),"")</f>
        <v/>
      </c>
      <c r="N591" s="9" t="str">
        <f>IF(I590&lt;&gt;"",IF(MAX(INDEX(($I$3:I590=I591)*($O$3:O590),0))=0,"",MAX(INDEX(($I$3:I590=I591)*($O$3:O590),0))),"")</f>
        <v/>
      </c>
      <c r="P591" s="9" t="str">
        <f t="shared" si="29"/>
        <v/>
      </c>
      <c r="Q591" s="2" t="str">
        <f>IFERROR(IF(AND(O591&lt;&gt;"",N591&lt;&gt;"",VLOOKUP(I591,[1]data!$A$2:$C$100,3,0)&gt;=1),VLOOKUP(I591,[1]data!$A$2:$C$100,3,0),P591/M591),"")</f>
        <v/>
      </c>
      <c r="R591" s="9" t="str">
        <f>IFERROR(IF(AND(O591&lt;&gt;"",VLOOKUP(I591,[1]data!$A$2:$C$100,3,0)&gt;=1),VLOOKUP(I591,[1]data!$A$2:$C$100,3,0)+O591,""),"")</f>
        <v/>
      </c>
      <c r="S591" t="e">
        <f>MAX(INDEX(($I$3:I590=I591)*($R$3:R590),0))</f>
        <v>#VALUE!</v>
      </c>
    </row>
    <row r="592" spans="2:19" x14ac:dyDescent="0.25">
      <c r="B592" s="8" t="str">
        <f>IFERROR(VLOOKUP(A592,[1]data!$D$2:$E$10,2,0),"")</f>
        <v/>
      </c>
      <c r="D592" s="1" t="str">
        <f>IFERROR(VLOOKUP(C592,[1]data!$F$2:$G$10,2,0),"")</f>
        <v/>
      </c>
      <c r="F592" s="9" t="str">
        <f t="shared" si="27"/>
        <v/>
      </c>
      <c r="G592" s="9" t="str">
        <f t="shared" si="28"/>
        <v/>
      </c>
      <c r="J592" s="8" t="str">
        <f>IFERROR(VLOOKUP(I592,[1]data!$A$2:$B$100,2,0),"")</f>
        <v/>
      </c>
      <c r="N592" s="9" t="str">
        <f>IF(I591&lt;&gt;"",IF(MAX(INDEX(($I$3:I591=I592)*($O$3:O591),0))=0,"",MAX(INDEX(($I$3:I591=I592)*($O$3:O591),0))),"")</f>
        <v/>
      </c>
      <c r="P592" s="9" t="str">
        <f t="shared" si="29"/>
        <v/>
      </c>
      <c r="Q592" s="2" t="str">
        <f>IFERROR(IF(AND(O592&lt;&gt;"",N592&lt;&gt;"",VLOOKUP(I592,[1]data!$A$2:$C$100,3,0)&gt;=1),VLOOKUP(I592,[1]data!$A$2:$C$100,3,0),P592/M592),"")</f>
        <v/>
      </c>
      <c r="R592" s="9" t="str">
        <f>IFERROR(IF(AND(O592&lt;&gt;"",VLOOKUP(I592,[1]data!$A$2:$C$100,3,0)&gt;=1),VLOOKUP(I592,[1]data!$A$2:$C$100,3,0)+O592,""),"")</f>
        <v/>
      </c>
      <c r="S592" t="e">
        <f>MAX(INDEX(($I$3:I591=I592)*($R$3:R591),0))</f>
        <v>#VALUE!</v>
      </c>
    </row>
    <row r="593" spans="2:19" x14ac:dyDescent="0.25">
      <c r="B593" s="8" t="str">
        <f>IFERROR(VLOOKUP(A593,[1]data!$D$2:$E$10,2,0),"")</f>
        <v/>
      </c>
      <c r="D593" s="1" t="str">
        <f>IFERROR(VLOOKUP(C593,[1]data!$F$2:$G$10,2,0),"")</f>
        <v/>
      </c>
      <c r="F593" s="9" t="str">
        <f t="shared" si="27"/>
        <v/>
      </c>
      <c r="G593" s="9" t="str">
        <f t="shared" si="28"/>
        <v/>
      </c>
      <c r="J593" s="8" t="str">
        <f>IFERROR(VLOOKUP(I593,[1]data!$A$2:$B$100,2,0),"")</f>
        <v/>
      </c>
      <c r="N593" s="9" t="str">
        <f>IF(I592&lt;&gt;"",IF(MAX(INDEX(($I$3:I592=I593)*($O$3:O592),0))=0,"",MAX(INDEX(($I$3:I592=I593)*($O$3:O592),0))),"")</f>
        <v/>
      </c>
      <c r="P593" s="9" t="str">
        <f t="shared" si="29"/>
        <v/>
      </c>
      <c r="Q593" s="2" t="str">
        <f>IFERROR(IF(AND(O593&lt;&gt;"",N593&lt;&gt;"",VLOOKUP(I593,[1]data!$A$2:$C$100,3,0)&gt;=1),VLOOKUP(I593,[1]data!$A$2:$C$100,3,0),P593/M593),"")</f>
        <v/>
      </c>
      <c r="R593" s="9" t="str">
        <f>IFERROR(IF(AND(O593&lt;&gt;"",VLOOKUP(I593,[1]data!$A$2:$C$100,3,0)&gt;=1),VLOOKUP(I593,[1]data!$A$2:$C$100,3,0)+O593,""),"")</f>
        <v/>
      </c>
      <c r="S593" t="e">
        <f>MAX(INDEX(($I$3:I592=I593)*($R$3:R592),0))</f>
        <v>#VALUE!</v>
      </c>
    </row>
    <row r="594" spans="2:19" x14ac:dyDescent="0.25">
      <c r="B594" s="8" t="str">
        <f>IFERROR(VLOOKUP(A594,[1]data!$D$2:$E$10,2,0),"")</f>
        <v/>
      </c>
      <c r="D594" s="1" t="str">
        <f>IFERROR(VLOOKUP(C594,[1]data!$F$2:$G$10,2,0),"")</f>
        <v/>
      </c>
      <c r="F594" s="9" t="str">
        <f t="shared" si="27"/>
        <v/>
      </c>
      <c r="G594" s="9" t="str">
        <f t="shared" si="28"/>
        <v/>
      </c>
      <c r="J594" s="8" t="str">
        <f>IFERROR(VLOOKUP(I594,[1]data!$A$2:$B$100,2,0),"")</f>
        <v/>
      </c>
      <c r="N594" s="9" t="str">
        <f>IF(I593&lt;&gt;"",IF(MAX(INDEX(($I$3:I593=I594)*($O$3:O593),0))=0,"",MAX(INDEX(($I$3:I593=I594)*($O$3:O593),0))),"")</f>
        <v/>
      </c>
      <c r="P594" s="9" t="str">
        <f t="shared" si="29"/>
        <v/>
      </c>
      <c r="Q594" s="2" t="str">
        <f>IFERROR(IF(AND(O594&lt;&gt;"",N594&lt;&gt;"",VLOOKUP(I594,[1]data!$A$2:$C$100,3,0)&gt;=1),VLOOKUP(I594,[1]data!$A$2:$C$100,3,0),P594/M594),"")</f>
        <v/>
      </c>
      <c r="R594" s="9" t="str">
        <f>IFERROR(IF(AND(O594&lt;&gt;"",VLOOKUP(I594,[1]data!$A$2:$C$100,3,0)&gt;=1),VLOOKUP(I594,[1]data!$A$2:$C$100,3,0)+O594,""),"")</f>
        <v/>
      </c>
      <c r="S594" t="e">
        <f>MAX(INDEX(($I$3:I593=I594)*($R$3:R593),0))</f>
        <v>#VALUE!</v>
      </c>
    </row>
    <row r="595" spans="2:19" x14ac:dyDescent="0.25">
      <c r="B595" s="8" t="str">
        <f>IFERROR(VLOOKUP(A595,[1]data!$D$2:$E$10,2,0),"")</f>
        <v/>
      </c>
      <c r="D595" s="1" t="str">
        <f>IFERROR(VLOOKUP(C595,[1]data!$F$2:$G$10,2,0),"")</f>
        <v/>
      </c>
      <c r="F595" s="9" t="str">
        <f t="shared" si="27"/>
        <v/>
      </c>
      <c r="G595" s="9" t="str">
        <f t="shared" si="28"/>
        <v/>
      </c>
      <c r="J595" s="8" t="str">
        <f>IFERROR(VLOOKUP(I595,[1]data!$A$2:$B$100,2,0),"")</f>
        <v/>
      </c>
      <c r="N595" s="9" t="str">
        <f>IF(I594&lt;&gt;"",IF(MAX(INDEX(($I$3:I594=I595)*($O$3:O594),0))=0,"",MAX(INDEX(($I$3:I594=I595)*($O$3:O594),0))),"")</f>
        <v/>
      </c>
      <c r="P595" s="9" t="str">
        <f t="shared" si="29"/>
        <v/>
      </c>
      <c r="Q595" s="2" t="str">
        <f>IFERROR(IF(AND(O595&lt;&gt;"",N595&lt;&gt;"",VLOOKUP(I595,[1]data!$A$2:$C$100,3,0)&gt;=1),VLOOKUP(I595,[1]data!$A$2:$C$100,3,0),P595/M595),"")</f>
        <v/>
      </c>
      <c r="R595" s="9" t="str">
        <f>IFERROR(IF(AND(O595&lt;&gt;"",VLOOKUP(I595,[1]data!$A$2:$C$100,3,0)&gt;=1),VLOOKUP(I595,[1]data!$A$2:$C$100,3,0)+O595,""),"")</f>
        <v/>
      </c>
      <c r="S595" t="e">
        <f>MAX(INDEX(($I$3:I594=I595)*($R$3:R594),0))</f>
        <v>#VALUE!</v>
      </c>
    </row>
    <row r="596" spans="2:19" x14ac:dyDescent="0.25">
      <c r="B596" s="8" t="str">
        <f>IFERROR(VLOOKUP(A596,[1]data!$D$2:$E$10,2,0),"")</f>
        <v/>
      </c>
      <c r="D596" s="1" t="str">
        <f>IFERROR(VLOOKUP(C596,[1]data!$F$2:$G$10,2,0),"")</f>
        <v/>
      </c>
      <c r="F596" s="9" t="str">
        <f t="shared" si="27"/>
        <v/>
      </c>
      <c r="G596" s="9" t="str">
        <f t="shared" si="28"/>
        <v/>
      </c>
      <c r="J596" s="8" t="str">
        <f>IFERROR(VLOOKUP(I596,[1]data!$A$2:$B$100,2,0),"")</f>
        <v/>
      </c>
      <c r="N596" s="9" t="str">
        <f>IF(I595&lt;&gt;"",IF(MAX(INDEX(($I$3:I595=I596)*($O$3:O595),0))=0,"",MAX(INDEX(($I$3:I595=I596)*($O$3:O595),0))),"")</f>
        <v/>
      </c>
      <c r="P596" s="9" t="str">
        <f t="shared" si="29"/>
        <v/>
      </c>
      <c r="Q596" s="2" t="str">
        <f>IFERROR(IF(AND(O596&lt;&gt;"",N596&lt;&gt;"",VLOOKUP(I596,[1]data!$A$2:$C$100,3,0)&gt;=1),VLOOKUP(I596,[1]data!$A$2:$C$100,3,0),P596/M596),"")</f>
        <v/>
      </c>
      <c r="R596" s="9" t="str">
        <f>IFERROR(IF(AND(O596&lt;&gt;"",VLOOKUP(I596,[1]data!$A$2:$C$100,3,0)&gt;=1),VLOOKUP(I596,[1]data!$A$2:$C$100,3,0)+O596,""),"")</f>
        <v/>
      </c>
      <c r="S596" t="e">
        <f>MAX(INDEX(($I$3:I595=I596)*($R$3:R595),0))</f>
        <v>#VALUE!</v>
      </c>
    </row>
    <row r="597" spans="2:19" x14ac:dyDescent="0.25">
      <c r="B597" s="8" t="str">
        <f>IFERROR(VLOOKUP(A597,[1]data!$D$2:$E$10,2,0),"")</f>
        <v/>
      </c>
      <c r="D597" s="1" t="str">
        <f>IFERROR(VLOOKUP(C597,[1]data!$F$2:$G$10,2,0),"")</f>
        <v/>
      </c>
      <c r="F597" s="9" t="str">
        <f t="shared" si="27"/>
        <v/>
      </c>
      <c r="G597" s="9" t="str">
        <f t="shared" si="28"/>
        <v/>
      </c>
      <c r="J597" s="8" t="str">
        <f>IFERROR(VLOOKUP(I597,[1]data!$A$2:$B$100,2,0),"")</f>
        <v/>
      </c>
      <c r="N597" s="9" t="str">
        <f>IF(I596&lt;&gt;"",IF(MAX(INDEX(($I$3:I596=I597)*($O$3:O596),0))=0,"",MAX(INDEX(($I$3:I596=I597)*($O$3:O596),0))),"")</f>
        <v/>
      </c>
      <c r="P597" s="9" t="str">
        <f t="shared" si="29"/>
        <v/>
      </c>
      <c r="Q597" s="2" t="str">
        <f>IFERROR(IF(AND(O597&lt;&gt;"",N597&lt;&gt;"",VLOOKUP(I597,[1]data!$A$2:$C$100,3,0)&gt;=1),VLOOKUP(I597,[1]data!$A$2:$C$100,3,0),P597/M597),"")</f>
        <v/>
      </c>
      <c r="R597" s="9" t="str">
        <f>IFERROR(IF(AND(O597&lt;&gt;"",VLOOKUP(I597,[1]data!$A$2:$C$100,3,0)&gt;=1),VLOOKUP(I597,[1]data!$A$2:$C$100,3,0)+O597,""),"")</f>
        <v/>
      </c>
      <c r="S597" t="e">
        <f>MAX(INDEX(($I$3:I596=I597)*($R$3:R596),0))</f>
        <v>#VALUE!</v>
      </c>
    </row>
    <row r="598" spans="2:19" x14ac:dyDescent="0.25">
      <c r="B598" s="8" t="str">
        <f>IFERROR(VLOOKUP(A598,[1]data!$D$2:$E$10,2,0),"")</f>
        <v/>
      </c>
      <c r="D598" s="1" t="str">
        <f>IFERROR(VLOOKUP(C598,[1]data!$F$2:$G$10,2,0),"")</f>
        <v/>
      </c>
      <c r="F598" s="9" t="str">
        <f t="shared" si="27"/>
        <v/>
      </c>
      <c r="G598" s="9" t="str">
        <f t="shared" si="28"/>
        <v/>
      </c>
      <c r="J598" s="8" t="str">
        <f>IFERROR(VLOOKUP(I598,[1]data!$A$2:$B$100,2,0),"")</f>
        <v/>
      </c>
      <c r="N598" s="9" t="str">
        <f>IF(I597&lt;&gt;"",IF(MAX(INDEX(($I$3:I597=I598)*($O$3:O597),0))=0,"",MAX(INDEX(($I$3:I597=I598)*($O$3:O597),0))),"")</f>
        <v/>
      </c>
      <c r="P598" s="9" t="str">
        <f t="shared" si="29"/>
        <v/>
      </c>
      <c r="Q598" s="2" t="str">
        <f>IFERROR(IF(AND(O598&lt;&gt;"",N598&lt;&gt;"",VLOOKUP(I598,[1]data!$A$2:$C$100,3,0)&gt;=1),VLOOKUP(I598,[1]data!$A$2:$C$100,3,0),P598/M598),"")</f>
        <v/>
      </c>
      <c r="R598" s="9" t="str">
        <f>IFERROR(IF(AND(O598&lt;&gt;"",VLOOKUP(I598,[1]data!$A$2:$C$100,3,0)&gt;=1),VLOOKUP(I598,[1]data!$A$2:$C$100,3,0)+O598,""),"")</f>
        <v/>
      </c>
      <c r="S598" t="e">
        <f>MAX(INDEX(($I$3:I597=I598)*($R$3:R597),0))</f>
        <v>#VALUE!</v>
      </c>
    </row>
    <row r="599" spans="2:19" x14ac:dyDescent="0.25">
      <c r="B599" s="8" t="str">
        <f>IFERROR(VLOOKUP(A599,[1]data!$D$2:$E$10,2,0),"")</f>
        <v/>
      </c>
      <c r="D599" s="1" t="str">
        <f>IFERROR(VLOOKUP(C599,[1]data!$F$2:$G$10,2,0),"")</f>
        <v/>
      </c>
      <c r="F599" s="9" t="str">
        <f t="shared" si="27"/>
        <v/>
      </c>
      <c r="G599" s="9" t="str">
        <f t="shared" si="28"/>
        <v/>
      </c>
      <c r="J599" s="8" t="str">
        <f>IFERROR(VLOOKUP(I599,[1]data!$A$2:$B$100,2,0),"")</f>
        <v/>
      </c>
      <c r="N599" s="9" t="str">
        <f>IF(I598&lt;&gt;"",IF(MAX(INDEX(($I$3:I598=I599)*($O$3:O598),0))=0,"",MAX(INDEX(($I$3:I598=I599)*($O$3:O598),0))),"")</f>
        <v/>
      </c>
      <c r="P599" s="9" t="str">
        <f t="shared" si="29"/>
        <v/>
      </c>
      <c r="Q599" s="2" t="str">
        <f>IFERROR(IF(AND(O599&lt;&gt;"",N599&lt;&gt;"",VLOOKUP(I599,[1]data!$A$2:$C$100,3,0)&gt;=1),VLOOKUP(I599,[1]data!$A$2:$C$100,3,0),P599/M599),"")</f>
        <v/>
      </c>
      <c r="R599" s="9" t="str">
        <f>IFERROR(IF(AND(O599&lt;&gt;"",VLOOKUP(I599,[1]data!$A$2:$C$100,3,0)&gt;=1),VLOOKUP(I599,[1]data!$A$2:$C$100,3,0)+O599,""),"")</f>
        <v/>
      </c>
      <c r="S599" t="e">
        <f>MAX(INDEX(($I$3:I598=I599)*($R$3:R598),0))</f>
        <v>#VALUE!</v>
      </c>
    </row>
    <row r="600" spans="2:19" x14ac:dyDescent="0.25">
      <c r="B600" s="8" t="str">
        <f>IFERROR(VLOOKUP(A600,[1]data!$D$2:$E$10,2,0),"")</f>
        <v/>
      </c>
      <c r="D600" s="1" t="str">
        <f>IFERROR(VLOOKUP(C600,[1]data!$F$2:$G$10,2,0),"")</f>
        <v/>
      </c>
      <c r="F600" s="9" t="str">
        <f t="shared" si="27"/>
        <v/>
      </c>
      <c r="G600" s="9" t="str">
        <f t="shared" si="28"/>
        <v/>
      </c>
      <c r="J600" s="8" t="str">
        <f>IFERROR(VLOOKUP(I600,[1]data!$A$2:$B$100,2,0),"")</f>
        <v/>
      </c>
      <c r="N600" s="9" t="str">
        <f>IF(I599&lt;&gt;"",IF(MAX(INDEX(($I$3:I599=I600)*($O$3:O599),0))=0,"",MAX(INDEX(($I$3:I599=I600)*($O$3:O599),0))),"")</f>
        <v/>
      </c>
      <c r="P600" s="9" t="str">
        <f t="shared" si="29"/>
        <v/>
      </c>
      <c r="Q600" s="2" t="str">
        <f>IFERROR(IF(AND(O600&lt;&gt;"",N600&lt;&gt;"",VLOOKUP(I600,[1]data!$A$2:$C$100,3,0)&gt;=1),VLOOKUP(I600,[1]data!$A$2:$C$100,3,0),P600/M600),"")</f>
        <v/>
      </c>
      <c r="R600" s="9" t="str">
        <f>IFERROR(IF(AND(O600&lt;&gt;"",VLOOKUP(I600,[1]data!$A$2:$C$100,3,0)&gt;=1),VLOOKUP(I600,[1]data!$A$2:$C$100,3,0)+O600,""),"")</f>
        <v/>
      </c>
      <c r="S600" t="e">
        <f>MAX(INDEX(($I$3:I599=I600)*($R$3:R599),0))</f>
        <v>#VALUE!</v>
      </c>
    </row>
    <row r="601" spans="2:19" x14ac:dyDescent="0.25">
      <c r="B601" s="8" t="str">
        <f>IFERROR(VLOOKUP(A601,[1]data!$D$2:$E$10,2,0),"")</f>
        <v/>
      </c>
      <c r="D601" s="1" t="str">
        <f>IFERROR(VLOOKUP(C601,[1]data!$F$2:$G$10,2,0),"")</f>
        <v/>
      </c>
      <c r="F601" s="9" t="str">
        <f t="shared" si="27"/>
        <v/>
      </c>
      <c r="G601" s="9" t="str">
        <f t="shared" si="28"/>
        <v/>
      </c>
      <c r="J601" s="8" t="str">
        <f>IFERROR(VLOOKUP(I601,[1]data!$A$2:$B$100,2,0),"")</f>
        <v/>
      </c>
      <c r="N601" s="9" t="str">
        <f>IF(I600&lt;&gt;"",IF(MAX(INDEX(($I$3:I600=I601)*($O$3:O600),0))=0,"",MAX(INDEX(($I$3:I600=I601)*($O$3:O600),0))),"")</f>
        <v/>
      </c>
      <c r="P601" s="9" t="str">
        <f t="shared" si="29"/>
        <v/>
      </c>
      <c r="Q601" s="2" t="str">
        <f>IFERROR(IF(AND(O601&lt;&gt;"",N601&lt;&gt;"",VLOOKUP(I601,[1]data!$A$2:$C$100,3,0)&gt;=1),VLOOKUP(I601,[1]data!$A$2:$C$100,3,0),P601/M601),"")</f>
        <v/>
      </c>
      <c r="R601" s="9" t="str">
        <f>IFERROR(IF(AND(O601&lt;&gt;"",VLOOKUP(I601,[1]data!$A$2:$C$100,3,0)&gt;=1),VLOOKUP(I601,[1]data!$A$2:$C$100,3,0)+O601,""),"")</f>
        <v/>
      </c>
      <c r="S601" t="e">
        <f>MAX(INDEX(($I$3:I600=I601)*($R$3:R600),0))</f>
        <v>#VALUE!</v>
      </c>
    </row>
    <row r="602" spans="2:19" x14ac:dyDescent="0.25">
      <c r="B602" s="8" t="str">
        <f>IFERROR(VLOOKUP(A602,[1]data!$D$2:$E$10,2,0),"")</f>
        <v/>
      </c>
      <c r="D602" s="1" t="str">
        <f>IFERROR(VLOOKUP(C602,[1]data!$F$2:$G$10,2,0),"")</f>
        <v/>
      </c>
      <c r="F602" s="9" t="str">
        <f t="shared" si="27"/>
        <v/>
      </c>
      <c r="G602" s="9" t="str">
        <f t="shared" si="28"/>
        <v/>
      </c>
      <c r="J602" s="8" t="str">
        <f>IFERROR(VLOOKUP(I602,[1]data!$A$2:$B$100,2,0),"")</f>
        <v/>
      </c>
      <c r="N602" s="9" t="str">
        <f>IF(I601&lt;&gt;"",IF(MAX(INDEX(($I$3:I601=I602)*($O$3:O601),0))=0,"",MAX(INDEX(($I$3:I601=I602)*($O$3:O601),0))),"")</f>
        <v/>
      </c>
      <c r="P602" s="9" t="str">
        <f t="shared" si="29"/>
        <v/>
      </c>
      <c r="Q602" s="2" t="str">
        <f>IFERROR(IF(AND(O602&lt;&gt;"",N602&lt;&gt;"",VLOOKUP(I602,[1]data!$A$2:$C$100,3,0)&gt;=1),VLOOKUP(I602,[1]data!$A$2:$C$100,3,0),P602/M602),"")</f>
        <v/>
      </c>
      <c r="R602" s="9" t="str">
        <f>IFERROR(IF(AND(O602&lt;&gt;"",VLOOKUP(I602,[1]data!$A$2:$C$100,3,0)&gt;=1),VLOOKUP(I602,[1]data!$A$2:$C$100,3,0)+O602,""),"")</f>
        <v/>
      </c>
      <c r="S602" t="e">
        <f>MAX(INDEX(($I$3:I601=I602)*($R$3:R601),0))</f>
        <v>#VALUE!</v>
      </c>
    </row>
    <row r="603" spans="2:19" x14ac:dyDescent="0.25">
      <c r="B603" s="8" t="str">
        <f>IFERROR(VLOOKUP(A603,[1]data!$D$2:$E$10,2,0),"")</f>
        <v/>
      </c>
      <c r="D603" s="1" t="str">
        <f>IFERROR(VLOOKUP(C603,[1]data!$F$2:$G$10,2,0),"")</f>
        <v/>
      </c>
      <c r="F603" s="9" t="str">
        <f t="shared" si="27"/>
        <v/>
      </c>
      <c r="G603" s="9" t="str">
        <f t="shared" si="28"/>
        <v/>
      </c>
      <c r="J603" s="8" t="str">
        <f>IFERROR(VLOOKUP(I603,[1]data!$A$2:$B$100,2,0),"")</f>
        <v/>
      </c>
      <c r="N603" s="9" t="str">
        <f>IF(I602&lt;&gt;"",IF(MAX(INDEX(($I$3:I602=I603)*($O$3:O602),0))=0,"",MAX(INDEX(($I$3:I602=I603)*($O$3:O602),0))),"")</f>
        <v/>
      </c>
      <c r="P603" s="9" t="str">
        <f t="shared" si="29"/>
        <v/>
      </c>
      <c r="Q603" s="2" t="str">
        <f>IFERROR(IF(AND(O603&lt;&gt;"",N603&lt;&gt;"",VLOOKUP(I603,[1]data!$A$2:$C$100,3,0)&gt;=1),VLOOKUP(I603,[1]data!$A$2:$C$100,3,0),P603/M603),"")</f>
        <v/>
      </c>
      <c r="R603" s="9" t="str">
        <f>IFERROR(IF(AND(O603&lt;&gt;"",VLOOKUP(I603,[1]data!$A$2:$C$100,3,0)&gt;=1),VLOOKUP(I603,[1]data!$A$2:$C$100,3,0)+O603,""),"")</f>
        <v/>
      </c>
      <c r="S603" t="e">
        <f>MAX(INDEX(($I$3:I602=I603)*($R$3:R602),0))</f>
        <v>#VALUE!</v>
      </c>
    </row>
    <row r="604" spans="2:19" x14ac:dyDescent="0.25">
      <c r="B604" s="8" t="str">
        <f>IFERROR(VLOOKUP(A604,[1]data!$D$2:$E$10,2,0),"")</f>
        <v/>
      </c>
      <c r="D604" s="1" t="str">
        <f>IFERROR(VLOOKUP(C604,[1]data!$F$2:$G$10,2,0),"")</f>
        <v/>
      </c>
      <c r="F604" s="9" t="str">
        <f t="shared" si="27"/>
        <v/>
      </c>
      <c r="G604" s="9" t="str">
        <f t="shared" si="28"/>
        <v/>
      </c>
      <c r="J604" s="8" t="str">
        <f>IFERROR(VLOOKUP(I604,[1]data!$A$2:$B$100,2,0),"")</f>
        <v/>
      </c>
      <c r="N604" s="9" t="str">
        <f>IF(I603&lt;&gt;"",IF(MAX(INDEX(($I$3:I603=I604)*($O$3:O603),0))=0,"",MAX(INDEX(($I$3:I603=I604)*($O$3:O603),0))),"")</f>
        <v/>
      </c>
      <c r="P604" s="9" t="str">
        <f t="shared" si="29"/>
        <v/>
      </c>
      <c r="Q604" s="2" t="str">
        <f>IFERROR(IF(AND(O604&lt;&gt;"",N604&lt;&gt;"",VLOOKUP(I604,[1]data!$A$2:$C$100,3,0)&gt;=1),VLOOKUP(I604,[1]data!$A$2:$C$100,3,0),P604/M604),"")</f>
        <v/>
      </c>
      <c r="R604" s="9" t="str">
        <f>IFERROR(IF(AND(O604&lt;&gt;"",VLOOKUP(I604,[1]data!$A$2:$C$100,3,0)&gt;=1),VLOOKUP(I604,[1]data!$A$2:$C$100,3,0)+O604,""),"")</f>
        <v/>
      </c>
      <c r="S604" t="e">
        <f>MAX(INDEX(($I$3:I603=I604)*($R$3:R603),0))</f>
        <v>#VALUE!</v>
      </c>
    </row>
    <row r="605" spans="2:19" x14ac:dyDescent="0.25">
      <c r="B605" s="8" t="str">
        <f>IFERROR(VLOOKUP(A605,[1]data!$D$2:$E$10,2,0),"")</f>
        <v/>
      </c>
      <c r="D605" s="1" t="str">
        <f>IFERROR(VLOOKUP(C605,[1]data!$F$2:$G$10,2,0),"")</f>
        <v/>
      </c>
      <c r="F605" s="9" t="str">
        <f t="shared" si="27"/>
        <v/>
      </c>
      <c r="G605" s="9" t="str">
        <f t="shared" si="28"/>
        <v/>
      </c>
      <c r="J605" s="8" t="str">
        <f>IFERROR(VLOOKUP(I605,[1]data!$A$2:$B$100,2,0),"")</f>
        <v/>
      </c>
      <c r="N605" s="9" t="str">
        <f>IF(I604&lt;&gt;"",IF(MAX(INDEX(($I$3:I604=I605)*($O$3:O604),0))=0,"",MAX(INDEX(($I$3:I604=I605)*($O$3:O604),0))),"")</f>
        <v/>
      </c>
      <c r="P605" s="9" t="str">
        <f t="shared" si="29"/>
        <v/>
      </c>
      <c r="Q605" s="2" t="str">
        <f>IFERROR(IF(AND(O605&lt;&gt;"",N605&lt;&gt;"",VLOOKUP(I605,[1]data!$A$2:$C$100,3,0)&gt;=1),VLOOKUP(I605,[1]data!$A$2:$C$100,3,0),P605/M605),"")</f>
        <v/>
      </c>
      <c r="R605" s="9" t="str">
        <f>IFERROR(IF(AND(O605&lt;&gt;"",VLOOKUP(I605,[1]data!$A$2:$C$100,3,0)&gt;=1),VLOOKUP(I605,[1]data!$A$2:$C$100,3,0)+O605,""),"")</f>
        <v/>
      </c>
      <c r="S605" t="e">
        <f>MAX(INDEX(($I$3:I604=I605)*($R$3:R604),0))</f>
        <v>#VALUE!</v>
      </c>
    </row>
    <row r="606" spans="2:19" x14ac:dyDescent="0.25">
      <c r="B606" s="8" t="str">
        <f>IFERROR(VLOOKUP(A606,[1]data!$D$2:$E$10,2,0),"")</f>
        <v/>
      </c>
      <c r="D606" s="1" t="str">
        <f>IFERROR(VLOOKUP(C606,[1]data!$F$2:$G$10,2,0),"")</f>
        <v/>
      </c>
      <c r="F606" s="9" t="str">
        <f t="shared" si="27"/>
        <v/>
      </c>
      <c r="G606" s="9" t="str">
        <f t="shared" si="28"/>
        <v/>
      </c>
      <c r="J606" s="8" t="str">
        <f>IFERROR(VLOOKUP(I606,[1]data!$A$2:$B$100,2,0),"")</f>
        <v/>
      </c>
      <c r="N606" s="9" t="str">
        <f>IF(I605&lt;&gt;"",IF(MAX(INDEX(($I$3:I605=I606)*($O$3:O605),0))=0,"",MAX(INDEX(($I$3:I605=I606)*($O$3:O605),0))),"")</f>
        <v/>
      </c>
      <c r="P606" s="9" t="str">
        <f t="shared" si="29"/>
        <v/>
      </c>
      <c r="Q606" s="2" t="str">
        <f>IFERROR(IF(AND(O606&lt;&gt;"",N606&lt;&gt;"",VLOOKUP(I606,[1]data!$A$2:$C$100,3,0)&gt;=1),VLOOKUP(I606,[1]data!$A$2:$C$100,3,0),P606/M606),"")</f>
        <v/>
      </c>
      <c r="R606" s="9" t="str">
        <f>IFERROR(IF(AND(O606&lt;&gt;"",VLOOKUP(I606,[1]data!$A$2:$C$100,3,0)&gt;=1),VLOOKUP(I606,[1]data!$A$2:$C$100,3,0)+O606,""),"")</f>
        <v/>
      </c>
      <c r="S606" t="e">
        <f>MAX(INDEX(($I$3:I605=I606)*($R$3:R605),0))</f>
        <v>#VALUE!</v>
      </c>
    </row>
    <row r="607" spans="2:19" x14ac:dyDescent="0.25">
      <c r="B607" s="8" t="str">
        <f>IFERROR(VLOOKUP(A607,[1]data!$D$2:$E$10,2,0),"")</f>
        <v/>
      </c>
      <c r="D607" s="1" t="str">
        <f>IFERROR(VLOOKUP(C607,[1]data!$F$2:$G$10,2,0),"")</f>
        <v/>
      </c>
      <c r="F607" s="9" t="str">
        <f t="shared" si="27"/>
        <v/>
      </c>
      <c r="G607" s="9" t="str">
        <f t="shared" si="28"/>
        <v/>
      </c>
      <c r="J607" s="8" t="str">
        <f>IFERROR(VLOOKUP(I607,[1]data!$A$2:$B$100,2,0),"")</f>
        <v/>
      </c>
      <c r="N607" s="9" t="str">
        <f>IF(I606&lt;&gt;"",IF(MAX(INDEX(($I$3:I606=I607)*($O$3:O606),0))=0,"",MAX(INDEX(($I$3:I606=I607)*($O$3:O606),0))),"")</f>
        <v/>
      </c>
      <c r="P607" s="9" t="str">
        <f t="shared" si="29"/>
        <v/>
      </c>
      <c r="Q607" s="2" t="str">
        <f>IFERROR(IF(AND(O607&lt;&gt;"",N607&lt;&gt;"",VLOOKUP(I607,[1]data!$A$2:$C$100,3,0)&gt;=1),VLOOKUP(I607,[1]data!$A$2:$C$100,3,0),P607/M607),"")</f>
        <v/>
      </c>
      <c r="R607" s="9" t="str">
        <f>IFERROR(IF(AND(O607&lt;&gt;"",VLOOKUP(I607,[1]data!$A$2:$C$100,3,0)&gt;=1),VLOOKUP(I607,[1]data!$A$2:$C$100,3,0)+O607,""),"")</f>
        <v/>
      </c>
      <c r="S607" t="e">
        <f>MAX(INDEX(($I$3:I606=I607)*($R$3:R606),0))</f>
        <v>#VALUE!</v>
      </c>
    </row>
    <row r="608" spans="2:19" x14ac:dyDescent="0.25">
      <c r="B608" s="8" t="str">
        <f>IFERROR(VLOOKUP(A608,[1]data!$D$2:$E$10,2,0),"")</f>
        <v/>
      </c>
      <c r="D608" s="1" t="str">
        <f>IFERROR(VLOOKUP(C608,[1]data!$F$2:$G$10,2,0),"")</f>
        <v/>
      </c>
      <c r="F608" s="9" t="str">
        <f t="shared" si="27"/>
        <v/>
      </c>
      <c r="G608" s="9" t="str">
        <f t="shared" si="28"/>
        <v/>
      </c>
      <c r="J608" s="8" t="str">
        <f>IFERROR(VLOOKUP(I608,[1]data!$A$2:$B$100,2,0),"")</f>
        <v/>
      </c>
      <c r="N608" s="9" t="str">
        <f>IF(I607&lt;&gt;"",IF(MAX(INDEX(($I$3:I607=I608)*($O$3:O607),0))=0,"",MAX(INDEX(($I$3:I607=I608)*($O$3:O607),0))),"")</f>
        <v/>
      </c>
      <c r="P608" s="9" t="str">
        <f t="shared" si="29"/>
        <v/>
      </c>
      <c r="Q608" s="2" t="str">
        <f>IFERROR(IF(AND(O608&lt;&gt;"",N608&lt;&gt;"",VLOOKUP(I608,[1]data!$A$2:$C$100,3,0)&gt;=1),VLOOKUP(I608,[1]data!$A$2:$C$100,3,0),P608/M608),"")</f>
        <v/>
      </c>
      <c r="R608" s="9" t="str">
        <f>IFERROR(IF(AND(O608&lt;&gt;"",VLOOKUP(I608,[1]data!$A$2:$C$100,3,0)&gt;=1),VLOOKUP(I608,[1]data!$A$2:$C$100,3,0)+O608,""),"")</f>
        <v/>
      </c>
      <c r="S608" t="e">
        <f>MAX(INDEX(($I$3:I607=I608)*($R$3:R607),0))</f>
        <v>#VALUE!</v>
      </c>
    </row>
    <row r="609" spans="2:19" x14ac:dyDescent="0.25">
      <c r="B609" s="8" t="str">
        <f>IFERROR(VLOOKUP(A609,[1]data!$D$2:$E$10,2,0),"")</f>
        <v/>
      </c>
      <c r="D609" s="1" t="str">
        <f>IFERROR(VLOOKUP(C609,[1]data!$F$2:$G$10,2,0),"")</f>
        <v/>
      </c>
      <c r="F609" s="9" t="str">
        <f t="shared" si="27"/>
        <v/>
      </c>
      <c r="G609" s="9" t="str">
        <f t="shared" si="28"/>
        <v/>
      </c>
      <c r="J609" s="8" t="str">
        <f>IFERROR(VLOOKUP(I609,[1]data!$A$2:$B$100,2,0),"")</f>
        <v/>
      </c>
      <c r="N609" s="9" t="str">
        <f>IF(I608&lt;&gt;"",IF(MAX(INDEX(($I$3:I608=I609)*($O$3:O608),0))=0,"",MAX(INDEX(($I$3:I608=I609)*($O$3:O608),0))),"")</f>
        <v/>
      </c>
      <c r="P609" s="9" t="str">
        <f t="shared" si="29"/>
        <v/>
      </c>
      <c r="Q609" s="2" t="str">
        <f>IFERROR(IF(AND(O609&lt;&gt;"",N609&lt;&gt;"",VLOOKUP(I609,[1]data!$A$2:$C$100,3,0)&gt;=1),VLOOKUP(I609,[1]data!$A$2:$C$100,3,0),P609/M609),"")</f>
        <v/>
      </c>
      <c r="R609" s="9" t="str">
        <f>IFERROR(IF(AND(O609&lt;&gt;"",VLOOKUP(I609,[1]data!$A$2:$C$100,3,0)&gt;=1),VLOOKUP(I609,[1]data!$A$2:$C$100,3,0)+O609,""),"")</f>
        <v/>
      </c>
      <c r="S609" t="e">
        <f>MAX(INDEX(($I$3:I608=I609)*($R$3:R608),0))</f>
        <v>#VALUE!</v>
      </c>
    </row>
    <row r="610" spans="2:19" x14ac:dyDescent="0.25">
      <c r="B610" s="8" t="str">
        <f>IFERROR(VLOOKUP(A610,[1]data!$D$2:$E$10,2,0),"")</f>
        <v/>
      </c>
      <c r="D610" s="1" t="str">
        <f>IFERROR(VLOOKUP(C610,[1]data!$F$2:$G$10,2,0),"")</f>
        <v/>
      </c>
      <c r="F610" s="9" t="str">
        <f t="shared" si="27"/>
        <v/>
      </c>
      <c r="G610" s="9" t="str">
        <f t="shared" si="28"/>
        <v/>
      </c>
      <c r="J610" s="8" t="str">
        <f>IFERROR(VLOOKUP(I610,[1]data!$A$2:$B$100,2,0),"")</f>
        <v/>
      </c>
      <c r="N610" s="9" t="str">
        <f>IF(I609&lt;&gt;"",IF(MAX(INDEX(($I$3:I609=I610)*($O$3:O609),0))=0,"",MAX(INDEX(($I$3:I609=I610)*($O$3:O609),0))),"")</f>
        <v/>
      </c>
      <c r="P610" s="9" t="str">
        <f t="shared" si="29"/>
        <v/>
      </c>
      <c r="Q610" s="2" t="str">
        <f>IFERROR(IF(AND(O610&lt;&gt;"",N610&lt;&gt;"",VLOOKUP(I610,[1]data!$A$2:$C$100,3,0)&gt;=1),VLOOKUP(I610,[1]data!$A$2:$C$100,3,0),P610/M610),"")</f>
        <v/>
      </c>
      <c r="R610" s="9" t="str">
        <f>IFERROR(IF(AND(O610&lt;&gt;"",VLOOKUP(I610,[1]data!$A$2:$C$100,3,0)&gt;=1),VLOOKUP(I610,[1]data!$A$2:$C$100,3,0)+O610,""),"")</f>
        <v/>
      </c>
      <c r="S610" t="e">
        <f>MAX(INDEX(($I$3:I609=I610)*($R$3:R609),0))</f>
        <v>#VALUE!</v>
      </c>
    </row>
    <row r="611" spans="2:19" x14ac:dyDescent="0.25">
      <c r="B611" s="8" t="str">
        <f>IFERROR(VLOOKUP(A611,[1]data!$D$2:$E$10,2,0),"")</f>
        <v/>
      </c>
      <c r="D611" s="1" t="str">
        <f>IFERROR(VLOOKUP(C611,[1]data!$F$2:$G$10,2,0),"")</f>
        <v/>
      </c>
      <c r="F611" s="9" t="str">
        <f t="shared" si="27"/>
        <v/>
      </c>
      <c r="G611" s="9" t="str">
        <f t="shared" si="28"/>
        <v/>
      </c>
      <c r="J611" s="8" t="str">
        <f>IFERROR(VLOOKUP(I611,[1]data!$A$2:$B$100,2,0),"")</f>
        <v/>
      </c>
      <c r="N611" s="9" t="str">
        <f>IF(I610&lt;&gt;"",IF(MAX(INDEX(($I$3:I610=I611)*($O$3:O610),0))=0,"",MAX(INDEX(($I$3:I610=I611)*($O$3:O610),0))),"")</f>
        <v/>
      </c>
      <c r="P611" s="9" t="str">
        <f t="shared" si="29"/>
        <v/>
      </c>
      <c r="Q611" s="2" t="str">
        <f>IFERROR(IF(AND(O611&lt;&gt;"",N611&lt;&gt;"",VLOOKUP(I611,[1]data!$A$2:$C$100,3,0)&gt;=1),VLOOKUP(I611,[1]data!$A$2:$C$100,3,0),P611/M611),"")</f>
        <v/>
      </c>
      <c r="R611" s="9" t="str">
        <f>IFERROR(IF(AND(O611&lt;&gt;"",VLOOKUP(I611,[1]data!$A$2:$C$100,3,0)&gt;=1),VLOOKUP(I611,[1]data!$A$2:$C$100,3,0)+O611,""),"")</f>
        <v/>
      </c>
      <c r="S611" t="e">
        <f>MAX(INDEX(($I$3:I610=I611)*($R$3:R610),0))</f>
        <v>#VALUE!</v>
      </c>
    </row>
    <row r="612" spans="2:19" x14ac:dyDescent="0.25">
      <c r="B612" s="8" t="str">
        <f>IFERROR(VLOOKUP(A612,[1]data!$D$2:$E$10,2,0),"")</f>
        <v/>
      </c>
      <c r="D612" s="1" t="str">
        <f>IFERROR(VLOOKUP(C612,[1]data!$F$2:$G$10,2,0),"")</f>
        <v/>
      </c>
      <c r="F612" s="9" t="str">
        <f t="shared" si="27"/>
        <v/>
      </c>
      <c r="G612" s="9" t="str">
        <f t="shared" si="28"/>
        <v/>
      </c>
      <c r="J612" s="8" t="str">
        <f>IFERROR(VLOOKUP(I612,[1]data!$A$2:$B$100,2,0),"")</f>
        <v/>
      </c>
      <c r="N612" s="9" t="str">
        <f>IF(I611&lt;&gt;"",IF(MAX(INDEX(($I$3:I611=I612)*($O$3:O611),0))=0,"",MAX(INDEX(($I$3:I611=I612)*($O$3:O611),0))),"")</f>
        <v/>
      </c>
      <c r="P612" s="9" t="str">
        <f t="shared" si="29"/>
        <v/>
      </c>
      <c r="Q612" s="2" t="str">
        <f>IFERROR(IF(AND(O612&lt;&gt;"",N612&lt;&gt;"",VLOOKUP(I612,[1]data!$A$2:$C$100,3,0)&gt;=1),VLOOKUP(I612,[1]data!$A$2:$C$100,3,0),P612/M612),"")</f>
        <v/>
      </c>
      <c r="R612" s="9" t="str">
        <f>IFERROR(IF(AND(O612&lt;&gt;"",VLOOKUP(I612,[1]data!$A$2:$C$100,3,0)&gt;=1),VLOOKUP(I612,[1]data!$A$2:$C$100,3,0)+O612,""),"")</f>
        <v/>
      </c>
      <c r="S612" t="e">
        <f>MAX(INDEX(($I$3:I611=I612)*($R$3:R611),0))</f>
        <v>#VALUE!</v>
      </c>
    </row>
    <row r="613" spans="2:19" x14ac:dyDescent="0.25">
      <c r="B613" s="8" t="str">
        <f>IFERROR(VLOOKUP(A613,[1]data!$D$2:$E$10,2,0),"")</f>
        <v/>
      </c>
      <c r="D613" s="1" t="str">
        <f>IFERROR(VLOOKUP(C613,[1]data!$F$2:$G$10,2,0),"")</f>
        <v/>
      </c>
      <c r="F613" s="9" t="str">
        <f t="shared" si="27"/>
        <v/>
      </c>
      <c r="G613" s="9" t="str">
        <f t="shared" si="28"/>
        <v/>
      </c>
      <c r="J613" s="8" t="str">
        <f>IFERROR(VLOOKUP(I613,[1]data!$A$2:$B$100,2,0),"")</f>
        <v/>
      </c>
      <c r="N613" s="9" t="str">
        <f>IF(I612&lt;&gt;"",IF(MAX(INDEX(($I$3:I612=I613)*($O$3:O612),0))=0,"",MAX(INDEX(($I$3:I612=I613)*($O$3:O612),0))),"")</f>
        <v/>
      </c>
      <c r="P613" s="9" t="str">
        <f t="shared" si="29"/>
        <v/>
      </c>
      <c r="Q613" s="2" t="str">
        <f>IFERROR(IF(AND(O613&lt;&gt;"",N613&lt;&gt;"",VLOOKUP(I613,[1]data!$A$2:$C$100,3,0)&gt;=1),VLOOKUP(I613,[1]data!$A$2:$C$100,3,0),P613/M613),"")</f>
        <v/>
      </c>
      <c r="R613" s="9" t="str">
        <f>IFERROR(IF(AND(O613&lt;&gt;"",VLOOKUP(I613,[1]data!$A$2:$C$100,3,0)&gt;=1),VLOOKUP(I613,[1]data!$A$2:$C$100,3,0)+O613,""),"")</f>
        <v/>
      </c>
      <c r="S613" t="e">
        <f>MAX(INDEX(($I$3:I612=I613)*($R$3:R612),0))</f>
        <v>#VALUE!</v>
      </c>
    </row>
    <row r="614" spans="2:19" x14ac:dyDescent="0.25">
      <c r="B614" s="8" t="str">
        <f>IFERROR(VLOOKUP(A614,[1]data!$D$2:$E$10,2,0),"")</f>
        <v/>
      </c>
      <c r="D614" s="1" t="str">
        <f>IFERROR(VLOOKUP(C614,[1]data!$F$2:$G$10,2,0),"")</f>
        <v/>
      </c>
      <c r="F614" s="9" t="str">
        <f t="shared" si="27"/>
        <v/>
      </c>
      <c r="G614" s="9" t="str">
        <f t="shared" si="28"/>
        <v/>
      </c>
      <c r="J614" s="8" t="str">
        <f>IFERROR(VLOOKUP(I614,[1]data!$A$2:$B$100,2,0),"")</f>
        <v/>
      </c>
      <c r="N614" s="9" t="str">
        <f>IF(I613&lt;&gt;"",IF(MAX(INDEX(($I$3:I613=I614)*($O$3:O613),0))=0,"",MAX(INDEX(($I$3:I613=I614)*($O$3:O613),0))),"")</f>
        <v/>
      </c>
      <c r="P614" s="9" t="str">
        <f t="shared" si="29"/>
        <v/>
      </c>
      <c r="Q614" s="2" t="str">
        <f>IFERROR(IF(AND(O614&lt;&gt;"",N614&lt;&gt;"",VLOOKUP(I614,[1]data!$A$2:$C$100,3,0)&gt;=1),VLOOKUP(I614,[1]data!$A$2:$C$100,3,0),P614/M614),"")</f>
        <v/>
      </c>
      <c r="R614" s="9" t="str">
        <f>IFERROR(IF(AND(O614&lt;&gt;"",VLOOKUP(I614,[1]data!$A$2:$C$100,3,0)&gt;=1),VLOOKUP(I614,[1]data!$A$2:$C$100,3,0)+O614,""),"")</f>
        <v/>
      </c>
      <c r="S614" t="e">
        <f>MAX(INDEX(($I$3:I613=I614)*($R$3:R613),0))</f>
        <v>#VALUE!</v>
      </c>
    </row>
    <row r="615" spans="2:19" x14ac:dyDescent="0.25">
      <c r="B615" s="8" t="str">
        <f>IFERROR(VLOOKUP(A615,[1]data!$D$2:$E$10,2,0),"")</f>
        <v/>
      </c>
      <c r="D615" s="1" t="str">
        <f>IFERROR(VLOOKUP(C615,[1]data!$F$2:$G$10,2,0),"")</f>
        <v/>
      </c>
      <c r="F615" s="9" t="str">
        <f t="shared" si="27"/>
        <v/>
      </c>
      <c r="G615" s="9" t="str">
        <f t="shared" si="28"/>
        <v/>
      </c>
      <c r="J615" s="8" t="str">
        <f>IFERROR(VLOOKUP(I615,[1]data!$A$2:$B$100,2,0),"")</f>
        <v/>
      </c>
      <c r="N615" s="9" t="str">
        <f>IF(I614&lt;&gt;"",IF(MAX(INDEX(($I$3:I614=I615)*($O$3:O614),0))=0,"",MAX(INDEX(($I$3:I614=I615)*($O$3:O614),0))),"")</f>
        <v/>
      </c>
      <c r="P615" s="9" t="str">
        <f t="shared" si="29"/>
        <v/>
      </c>
      <c r="Q615" s="2" t="str">
        <f>IFERROR(IF(AND(O615&lt;&gt;"",N615&lt;&gt;"",VLOOKUP(I615,[1]data!$A$2:$C$100,3,0)&gt;=1),VLOOKUP(I615,[1]data!$A$2:$C$100,3,0),P615/M615),"")</f>
        <v/>
      </c>
      <c r="R615" s="9" t="str">
        <f>IFERROR(IF(AND(O615&lt;&gt;"",VLOOKUP(I615,[1]data!$A$2:$C$100,3,0)&gt;=1),VLOOKUP(I615,[1]data!$A$2:$C$100,3,0)+O615,""),"")</f>
        <v/>
      </c>
      <c r="S615" t="e">
        <f>MAX(INDEX(($I$3:I614=I615)*($R$3:R614),0))</f>
        <v>#VALUE!</v>
      </c>
    </row>
    <row r="616" spans="2:19" x14ac:dyDescent="0.25">
      <c r="B616" s="8" t="str">
        <f>IFERROR(VLOOKUP(A616,[1]data!$D$2:$E$10,2,0),"")</f>
        <v/>
      </c>
      <c r="D616" s="1" t="str">
        <f>IFERROR(VLOOKUP(C616,[1]data!$F$2:$G$10,2,0),"")</f>
        <v/>
      </c>
      <c r="F616" s="9" t="str">
        <f t="shared" si="27"/>
        <v/>
      </c>
      <c r="G616" s="9" t="str">
        <f t="shared" si="28"/>
        <v/>
      </c>
      <c r="J616" s="8" t="str">
        <f>IFERROR(VLOOKUP(I616,[1]data!$A$2:$B$100,2,0),"")</f>
        <v/>
      </c>
      <c r="N616" s="9" t="str">
        <f>IF(I615&lt;&gt;"",IF(MAX(INDEX(($I$3:I615=I616)*($O$3:O615),0))=0,"",MAX(INDEX(($I$3:I615=I616)*($O$3:O615),0))),"")</f>
        <v/>
      </c>
      <c r="P616" s="9" t="str">
        <f t="shared" si="29"/>
        <v/>
      </c>
      <c r="Q616" s="2" t="str">
        <f>IFERROR(IF(AND(O616&lt;&gt;"",N616&lt;&gt;"",VLOOKUP(I616,[1]data!$A$2:$C$100,3,0)&gt;=1),VLOOKUP(I616,[1]data!$A$2:$C$100,3,0),P616/M616),"")</f>
        <v/>
      </c>
      <c r="R616" s="9" t="str">
        <f>IFERROR(IF(AND(O616&lt;&gt;"",VLOOKUP(I616,[1]data!$A$2:$C$100,3,0)&gt;=1),VLOOKUP(I616,[1]data!$A$2:$C$100,3,0)+O616,""),"")</f>
        <v/>
      </c>
      <c r="S616" t="e">
        <f>MAX(INDEX(($I$3:I615=I616)*($R$3:R615),0))</f>
        <v>#VALUE!</v>
      </c>
    </row>
    <row r="617" spans="2:19" x14ac:dyDescent="0.25">
      <c r="B617" s="8" t="str">
        <f>IFERROR(VLOOKUP(A617,[1]data!$D$2:$E$10,2,0),"")</f>
        <v/>
      </c>
      <c r="D617" s="1" t="str">
        <f>IFERROR(VLOOKUP(C617,[1]data!$F$2:$G$10,2,0),"")</f>
        <v/>
      </c>
      <c r="F617" s="9" t="str">
        <f t="shared" si="27"/>
        <v/>
      </c>
      <c r="G617" s="9" t="str">
        <f t="shared" si="28"/>
        <v/>
      </c>
      <c r="J617" s="8" t="str">
        <f>IFERROR(VLOOKUP(I617,[1]data!$A$2:$B$100,2,0),"")</f>
        <v/>
      </c>
      <c r="N617" s="9" t="str">
        <f>IF(I616&lt;&gt;"",IF(MAX(INDEX(($I$3:I616=I617)*($O$3:O616),0))=0,"",MAX(INDEX(($I$3:I616=I617)*($O$3:O616),0))),"")</f>
        <v/>
      </c>
      <c r="P617" s="9" t="str">
        <f t="shared" si="29"/>
        <v/>
      </c>
      <c r="Q617" s="2" t="str">
        <f>IFERROR(IF(AND(O617&lt;&gt;"",N617&lt;&gt;"",VLOOKUP(I617,[1]data!$A$2:$C$100,3,0)&gt;=1),VLOOKUP(I617,[1]data!$A$2:$C$100,3,0),P617/M617),"")</f>
        <v/>
      </c>
      <c r="R617" s="9" t="str">
        <f>IFERROR(IF(AND(O617&lt;&gt;"",VLOOKUP(I617,[1]data!$A$2:$C$100,3,0)&gt;=1),VLOOKUP(I617,[1]data!$A$2:$C$100,3,0)+O617,""),"")</f>
        <v/>
      </c>
      <c r="S617" t="e">
        <f>MAX(INDEX(($I$3:I616=I617)*($R$3:R616),0))</f>
        <v>#VALUE!</v>
      </c>
    </row>
    <row r="618" spans="2:19" x14ac:dyDescent="0.25">
      <c r="B618" s="8" t="str">
        <f>IFERROR(VLOOKUP(A618,[1]data!$D$2:$E$10,2,0),"")</f>
        <v/>
      </c>
      <c r="D618" s="1" t="str">
        <f>IFERROR(VLOOKUP(C618,[1]data!$F$2:$G$10,2,0),"")</f>
        <v/>
      </c>
      <c r="F618" s="9" t="str">
        <f t="shared" si="27"/>
        <v/>
      </c>
      <c r="G618" s="9" t="str">
        <f t="shared" si="28"/>
        <v/>
      </c>
      <c r="J618" s="8" t="str">
        <f>IFERROR(VLOOKUP(I618,[1]data!$A$2:$B$100,2,0),"")</f>
        <v/>
      </c>
      <c r="N618" s="9" t="str">
        <f>IF(I617&lt;&gt;"",IF(MAX(INDEX(($I$3:I617=I618)*($O$3:O617),0))=0,"",MAX(INDEX(($I$3:I617=I618)*($O$3:O617),0))),"")</f>
        <v/>
      </c>
      <c r="P618" s="9" t="str">
        <f t="shared" si="29"/>
        <v/>
      </c>
      <c r="Q618" s="2" t="str">
        <f>IFERROR(IF(AND(O618&lt;&gt;"",N618&lt;&gt;"",VLOOKUP(I618,[1]data!$A$2:$C$100,3,0)&gt;=1),VLOOKUP(I618,[1]data!$A$2:$C$100,3,0),P618/M618),"")</f>
        <v/>
      </c>
      <c r="R618" s="9" t="str">
        <f>IFERROR(IF(AND(O618&lt;&gt;"",VLOOKUP(I618,[1]data!$A$2:$C$100,3,0)&gt;=1),VLOOKUP(I618,[1]data!$A$2:$C$100,3,0)+O618,""),"")</f>
        <v/>
      </c>
      <c r="S618" t="e">
        <f>MAX(INDEX(($I$3:I617=I618)*($R$3:R617),0))</f>
        <v>#VALUE!</v>
      </c>
    </row>
    <row r="619" spans="2:19" x14ac:dyDescent="0.25">
      <c r="B619" s="8" t="str">
        <f>IFERROR(VLOOKUP(A619,[1]data!$D$2:$E$10,2,0),"")</f>
        <v/>
      </c>
      <c r="D619" s="1" t="str">
        <f>IFERROR(VLOOKUP(C619,[1]data!$F$2:$G$10,2,0),"")</f>
        <v/>
      </c>
      <c r="F619" s="9" t="str">
        <f t="shared" si="27"/>
        <v/>
      </c>
      <c r="G619" s="9" t="str">
        <f t="shared" si="28"/>
        <v/>
      </c>
      <c r="J619" s="8" t="str">
        <f>IFERROR(VLOOKUP(I619,[1]data!$A$2:$B$100,2,0),"")</f>
        <v/>
      </c>
      <c r="N619" s="9" t="str">
        <f>IF(I618&lt;&gt;"",IF(MAX(INDEX(($I$3:I618=I619)*($O$3:O618),0))=0,"",MAX(INDEX(($I$3:I618=I619)*($O$3:O618),0))),"")</f>
        <v/>
      </c>
      <c r="P619" s="9" t="str">
        <f t="shared" si="29"/>
        <v/>
      </c>
      <c r="Q619" s="2" t="str">
        <f>IFERROR(IF(AND(O619&lt;&gt;"",N619&lt;&gt;"",VLOOKUP(I619,[1]data!$A$2:$C$100,3,0)&gt;=1),VLOOKUP(I619,[1]data!$A$2:$C$100,3,0),P619/M619),"")</f>
        <v/>
      </c>
      <c r="R619" s="9" t="str">
        <f>IFERROR(IF(AND(O619&lt;&gt;"",VLOOKUP(I619,[1]data!$A$2:$C$100,3,0)&gt;=1),VLOOKUP(I619,[1]data!$A$2:$C$100,3,0)+O619,""),"")</f>
        <v/>
      </c>
      <c r="S619" t="e">
        <f>MAX(INDEX(($I$3:I618=I619)*($R$3:R618),0))</f>
        <v>#VALUE!</v>
      </c>
    </row>
    <row r="620" spans="2:19" x14ac:dyDescent="0.25">
      <c r="B620" s="8" t="str">
        <f>IFERROR(VLOOKUP(A620,[1]data!$D$2:$E$10,2,0),"")</f>
        <v/>
      </c>
      <c r="D620" s="1" t="str">
        <f>IFERROR(VLOOKUP(C620,[1]data!$F$2:$G$10,2,0),"")</f>
        <v/>
      </c>
      <c r="F620" s="9" t="str">
        <f t="shared" si="27"/>
        <v/>
      </c>
      <c r="G620" s="9" t="str">
        <f t="shared" si="28"/>
        <v/>
      </c>
      <c r="J620" s="8" t="str">
        <f>IFERROR(VLOOKUP(I620,[1]data!$A$2:$B$100,2,0),"")</f>
        <v/>
      </c>
      <c r="N620" s="9" t="str">
        <f>IF(I619&lt;&gt;"",IF(MAX(INDEX(($I$3:I619=I620)*($O$3:O619),0))=0,"",MAX(INDEX(($I$3:I619=I620)*($O$3:O619),0))),"")</f>
        <v/>
      </c>
      <c r="P620" s="9" t="str">
        <f t="shared" si="29"/>
        <v/>
      </c>
      <c r="Q620" s="2" t="str">
        <f>IFERROR(IF(AND(O620&lt;&gt;"",N620&lt;&gt;"",VLOOKUP(I620,[1]data!$A$2:$C$100,3,0)&gt;=1),VLOOKUP(I620,[1]data!$A$2:$C$100,3,0),P620/M620),"")</f>
        <v/>
      </c>
      <c r="R620" s="9" t="str">
        <f>IFERROR(IF(AND(O620&lt;&gt;"",VLOOKUP(I620,[1]data!$A$2:$C$100,3,0)&gt;=1),VLOOKUP(I620,[1]data!$A$2:$C$100,3,0)+O620,""),"")</f>
        <v/>
      </c>
      <c r="S620" t="e">
        <f>MAX(INDEX(($I$3:I619=I620)*($R$3:R619),0))</f>
        <v>#VALUE!</v>
      </c>
    </row>
    <row r="621" spans="2:19" x14ac:dyDescent="0.25">
      <c r="B621" s="8" t="str">
        <f>IFERROR(VLOOKUP(A621,[1]data!$D$2:$E$10,2,0),"")</f>
        <v/>
      </c>
      <c r="D621" s="1" t="str">
        <f>IFERROR(VLOOKUP(C621,[1]data!$F$2:$G$10,2,0),"")</f>
        <v/>
      </c>
      <c r="F621" s="9" t="str">
        <f t="shared" si="27"/>
        <v/>
      </c>
      <c r="G621" s="9" t="str">
        <f t="shared" si="28"/>
        <v/>
      </c>
      <c r="J621" s="8" t="str">
        <f>IFERROR(VLOOKUP(I621,[1]data!$A$2:$B$100,2,0),"")</f>
        <v/>
      </c>
      <c r="N621" s="9" t="str">
        <f>IF(I620&lt;&gt;"",IF(MAX(INDEX(($I$3:I620=I621)*($O$3:O620),0))=0,"",MAX(INDEX(($I$3:I620=I621)*($O$3:O620),0))),"")</f>
        <v/>
      </c>
      <c r="P621" s="9" t="str">
        <f t="shared" si="29"/>
        <v/>
      </c>
      <c r="Q621" s="2" t="str">
        <f>IFERROR(IF(AND(O621&lt;&gt;"",N621&lt;&gt;"",VLOOKUP(I621,[1]data!$A$2:$C$100,3,0)&gt;=1),VLOOKUP(I621,[1]data!$A$2:$C$100,3,0),P621/M621),"")</f>
        <v/>
      </c>
      <c r="R621" s="9" t="str">
        <f>IFERROR(IF(AND(O621&lt;&gt;"",VLOOKUP(I621,[1]data!$A$2:$C$100,3,0)&gt;=1),VLOOKUP(I621,[1]data!$A$2:$C$100,3,0)+O621,""),"")</f>
        <v/>
      </c>
      <c r="S621" t="e">
        <f>MAX(INDEX(($I$3:I620=I621)*($R$3:R620),0))</f>
        <v>#VALUE!</v>
      </c>
    </row>
    <row r="622" spans="2:19" x14ac:dyDescent="0.25">
      <c r="B622" s="8" t="str">
        <f>IFERROR(VLOOKUP(A622,[1]data!$D$2:$E$10,2,0),"")</f>
        <v/>
      </c>
      <c r="D622" s="1" t="str">
        <f>IFERROR(VLOOKUP(C622,[1]data!$F$2:$G$10,2,0),"")</f>
        <v/>
      </c>
      <c r="F622" s="9" t="str">
        <f t="shared" si="27"/>
        <v/>
      </c>
      <c r="G622" s="9" t="str">
        <f t="shared" si="28"/>
        <v/>
      </c>
      <c r="J622" s="8" t="str">
        <f>IFERROR(VLOOKUP(I622,[1]data!$A$2:$B$100,2,0),"")</f>
        <v/>
      </c>
      <c r="N622" s="9" t="str">
        <f>IF(I621&lt;&gt;"",IF(MAX(INDEX(($I$3:I621=I622)*($O$3:O621),0))=0,"",MAX(INDEX(($I$3:I621=I622)*($O$3:O621),0))),"")</f>
        <v/>
      </c>
      <c r="P622" s="9" t="str">
        <f t="shared" si="29"/>
        <v/>
      </c>
      <c r="Q622" s="2" t="str">
        <f>IFERROR(IF(AND(O622&lt;&gt;"",N622&lt;&gt;"",VLOOKUP(I622,[1]data!$A$2:$C$100,3,0)&gt;=1),VLOOKUP(I622,[1]data!$A$2:$C$100,3,0),P622/M622),"")</f>
        <v/>
      </c>
      <c r="R622" s="9" t="str">
        <f>IFERROR(IF(AND(O622&lt;&gt;"",VLOOKUP(I622,[1]data!$A$2:$C$100,3,0)&gt;=1),VLOOKUP(I622,[1]data!$A$2:$C$100,3,0)+O622,""),"")</f>
        <v/>
      </c>
      <c r="S622" t="e">
        <f>MAX(INDEX(($I$3:I621=I622)*($R$3:R621),0))</f>
        <v>#VALUE!</v>
      </c>
    </row>
    <row r="623" spans="2:19" x14ac:dyDescent="0.25">
      <c r="B623" s="8" t="str">
        <f>IFERROR(VLOOKUP(A623,[1]data!$D$2:$E$10,2,0),"")</f>
        <v/>
      </c>
      <c r="D623" s="1" t="str">
        <f>IFERROR(VLOOKUP(C623,[1]data!$F$2:$G$10,2,0),"")</f>
        <v/>
      </c>
      <c r="F623" s="9" t="str">
        <f t="shared" si="27"/>
        <v/>
      </c>
      <c r="G623" s="9" t="str">
        <f t="shared" si="28"/>
        <v/>
      </c>
      <c r="J623" s="8" t="str">
        <f>IFERROR(VLOOKUP(I623,[1]data!$A$2:$B$100,2,0),"")</f>
        <v/>
      </c>
      <c r="N623" s="9" t="str">
        <f>IF(I622&lt;&gt;"",IF(MAX(INDEX(($I$3:I622=I623)*($O$3:O622),0))=0,"",MAX(INDEX(($I$3:I622=I623)*($O$3:O622),0))),"")</f>
        <v/>
      </c>
      <c r="P623" s="9" t="str">
        <f t="shared" si="29"/>
        <v/>
      </c>
      <c r="Q623" s="2" t="str">
        <f>IFERROR(IF(AND(O623&lt;&gt;"",N623&lt;&gt;"",VLOOKUP(I623,[1]data!$A$2:$C$100,3,0)&gt;=1),VLOOKUP(I623,[1]data!$A$2:$C$100,3,0),P623/M623),"")</f>
        <v/>
      </c>
      <c r="R623" s="9" t="str">
        <f>IFERROR(IF(AND(O623&lt;&gt;"",VLOOKUP(I623,[1]data!$A$2:$C$100,3,0)&gt;=1),VLOOKUP(I623,[1]data!$A$2:$C$100,3,0)+O623,""),"")</f>
        <v/>
      </c>
      <c r="S623" t="e">
        <f>MAX(INDEX(($I$3:I622=I623)*($R$3:R622),0))</f>
        <v>#VALUE!</v>
      </c>
    </row>
    <row r="624" spans="2:19" x14ac:dyDescent="0.25">
      <c r="B624" s="8" t="str">
        <f>IFERROR(VLOOKUP(A624,[1]data!$D$2:$E$10,2,0),"")</f>
        <v/>
      </c>
      <c r="D624" s="1" t="str">
        <f>IFERROR(VLOOKUP(C624,[1]data!$F$2:$G$10,2,0),"")</f>
        <v/>
      </c>
      <c r="F624" s="9" t="str">
        <f t="shared" si="27"/>
        <v/>
      </c>
      <c r="G624" s="9" t="str">
        <f t="shared" si="28"/>
        <v/>
      </c>
      <c r="J624" s="8" t="str">
        <f>IFERROR(VLOOKUP(I624,[1]data!$A$2:$B$100,2,0),"")</f>
        <v/>
      </c>
      <c r="N624" s="9" t="str">
        <f>IF(I623&lt;&gt;"",IF(MAX(INDEX(($I$3:I623=I624)*($O$3:O623),0))=0,"",MAX(INDEX(($I$3:I623=I624)*($O$3:O623),0))),"")</f>
        <v/>
      </c>
      <c r="P624" s="9" t="str">
        <f t="shared" si="29"/>
        <v/>
      </c>
      <c r="Q624" s="2" t="str">
        <f>IFERROR(IF(AND(O624&lt;&gt;"",N624&lt;&gt;"",VLOOKUP(I624,[1]data!$A$2:$C$100,3,0)&gt;=1),VLOOKUP(I624,[1]data!$A$2:$C$100,3,0),P624/M624),"")</f>
        <v/>
      </c>
      <c r="R624" s="9" t="str">
        <f>IFERROR(IF(AND(O624&lt;&gt;"",VLOOKUP(I624,[1]data!$A$2:$C$100,3,0)&gt;=1),VLOOKUP(I624,[1]data!$A$2:$C$100,3,0)+O624,""),"")</f>
        <v/>
      </c>
      <c r="S624" t="e">
        <f>MAX(INDEX(($I$3:I623=I624)*($R$3:R623),0))</f>
        <v>#VALUE!</v>
      </c>
    </row>
    <row r="625" spans="2:19" x14ac:dyDescent="0.25">
      <c r="B625" s="8" t="str">
        <f>IFERROR(VLOOKUP(A625,[1]data!$D$2:$E$10,2,0),"")</f>
        <v/>
      </c>
      <c r="D625" s="1" t="str">
        <f>IFERROR(VLOOKUP(C625,[1]data!$F$2:$G$10,2,0),"")</f>
        <v/>
      </c>
      <c r="F625" s="9" t="str">
        <f t="shared" si="27"/>
        <v/>
      </c>
      <c r="G625" s="9" t="str">
        <f t="shared" si="28"/>
        <v/>
      </c>
      <c r="J625" s="8" t="str">
        <f>IFERROR(VLOOKUP(I625,[1]data!$A$2:$B$100,2,0),"")</f>
        <v/>
      </c>
      <c r="N625" s="9" t="str">
        <f>IF(I624&lt;&gt;"",IF(MAX(INDEX(($I$3:I624=I625)*($O$3:O624),0))=0,"",MAX(INDEX(($I$3:I624=I625)*($O$3:O624),0))),"")</f>
        <v/>
      </c>
      <c r="P625" s="9" t="str">
        <f t="shared" si="29"/>
        <v/>
      </c>
      <c r="Q625" s="2" t="str">
        <f>IFERROR(IF(AND(O625&lt;&gt;"",N625&lt;&gt;"",VLOOKUP(I625,[1]data!$A$2:$C$100,3,0)&gt;=1),VLOOKUP(I625,[1]data!$A$2:$C$100,3,0),P625/M625),"")</f>
        <v/>
      </c>
      <c r="R625" s="9" t="str">
        <f>IFERROR(IF(AND(O625&lt;&gt;"",VLOOKUP(I625,[1]data!$A$2:$C$100,3,0)&gt;=1),VLOOKUP(I625,[1]data!$A$2:$C$100,3,0)+O625,""),"")</f>
        <v/>
      </c>
      <c r="S625" t="e">
        <f>MAX(INDEX(($I$3:I624=I625)*($R$3:R624),0))</f>
        <v>#VALUE!</v>
      </c>
    </row>
    <row r="626" spans="2:19" x14ac:dyDescent="0.25">
      <c r="B626" s="8" t="str">
        <f>IFERROR(VLOOKUP(A626,[1]data!$D$2:$E$10,2,0),"")</f>
        <v/>
      </c>
      <c r="D626" s="1" t="str">
        <f>IFERROR(VLOOKUP(C626,[1]data!$F$2:$G$10,2,0),"")</f>
        <v/>
      </c>
      <c r="F626" s="9" t="str">
        <f t="shared" si="27"/>
        <v/>
      </c>
      <c r="G626" s="9" t="str">
        <f t="shared" si="28"/>
        <v/>
      </c>
      <c r="J626" s="8" t="str">
        <f>IFERROR(VLOOKUP(I626,[1]data!$A$2:$B$100,2,0),"")</f>
        <v/>
      </c>
      <c r="N626" s="9" t="str">
        <f>IF(I625&lt;&gt;"",IF(MAX(INDEX(($I$3:I625=I626)*($O$3:O625),0))=0,"",MAX(INDEX(($I$3:I625=I626)*($O$3:O625),0))),"")</f>
        <v/>
      </c>
      <c r="P626" s="9" t="str">
        <f t="shared" si="29"/>
        <v/>
      </c>
      <c r="Q626" s="2" t="str">
        <f>IFERROR(IF(AND(O626&lt;&gt;"",N626&lt;&gt;"",VLOOKUP(I626,[1]data!$A$2:$C$100,3,0)&gt;=1),VLOOKUP(I626,[1]data!$A$2:$C$100,3,0),P626/M626),"")</f>
        <v/>
      </c>
      <c r="R626" s="9" t="str">
        <f>IFERROR(IF(AND(O626&lt;&gt;"",VLOOKUP(I626,[1]data!$A$2:$C$100,3,0)&gt;=1),VLOOKUP(I626,[1]data!$A$2:$C$100,3,0)+O626,""),"")</f>
        <v/>
      </c>
      <c r="S626" t="e">
        <f>MAX(INDEX(($I$3:I625=I626)*($R$3:R625),0))</f>
        <v>#VALUE!</v>
      </c>
    </row>
    <row r="627" spans="2:19" x14ac:dyDescent="0.25">
      <c r="B627" s="8" t="str">
        <f>IFERROR(VLOOKUP(A627,[1]data!$D$2:$E$10,2,0),"")</f>
        <v/>
      </c>
      <c r="D627" s="1" t="str">
        <f>IFERROR(VLOOKUP(C627,[1]data!$F$2:$G$10,2,0),"")</f>
        <v/>
      </c>
      <c r="F627" s="9" t="str">
        <f t="shared" si="27"/>
        <v/>
      </c>
      <c r="G627" s="9" t="str">
        <f t="shared" si="28"/>
        <v/>
      </c>
      <c r="J627" s="8" t="str">
        <f>IFERROR(VLOOKUP(I627,[1]data!$A$2:$B$100,2,0),"")</f>
        <v/>
      </c>
      <c r="N627" s="9" t="str">
        <f>IF(I626&lt;&gt;"",IF(MAX(INDEX(($I$3:I626=I627)*($O$3:O626),0))=0,"",MAX(INDEX(($I$3:I626=I627)*($O$3:O626),0))),"")</f>
        <v/>
      </c>
      <c r="P627" s="9" t="str">
        <f t="shared" si="29"/>
        <v/>
      </c>
      <c r="Q627" s="2" t="str">
        <f>IFERROR(IF(AND(O627&lt;&gt;"",N627&lt;&gt;"",VLOOKUP(I627,[1]data!$A$2:$C$100,3,0)&gt;=1),VLOOKUP(I627,[1]data!$A$2:$C$100,3,0),P627/M627),"")</f>
        <v/>
      </c>
      <c r="R627" s="9" t="str">
        <f>IFERROR(IF(AND(O627&lt;&gt;"",VLOOKUP(I627,[1]data!$A$2:$C$100,3,0)&gt;=1),VLOOKUP(I627,[1]data!$A$2:$C$100,3,0)+O627,""),"")</f>
        <v/>
      </c>
      <c r="S627" t="e">
        <f>MAX(INDEX(($I$3:I626=I627)*($R$3:R626),0))</f>
        <v>#VALUE!</v>
      </c>
    </row>
    <row r="628" spans="2:19" x14ac:dyDescent="0.25">
      <c r="B628" s="8" t="str">
        <f>IFERROR(VLOOKUP(A628,[1]data!$D$2:$E$10,2,0),"")</f>
        <v/>
      </c>
      <c r="D628" s="1" t="str">
        <f>IFERROR(VLOOKUP(C628,[1]data!$F$2:$G$10,2,0),"")</f>
        <v/>
      </c>
      <c r="F628" s="9" t="str">
        <f t="shared" si="27"/>
        <v/>
      </c>
      <c r="G628" s="9" t="str">
        <f t="shared" si="28"/>
        <v/>
      </c>
      <c r="J628" s="8" t="str">
        <f>IFERROR(VLOOKUP(I628,[1]data!$A$2:$B$100,2,0),"")</f>
        <v/>
      </c>
      <c r="N628" s="9" t="str">
        <f>IF(I627&lt;&gt;"",IF(MAX(INDEX(($I$3:I627=I628)*($O$3:O627),0))=0,"",MAX(INDEX(($I$3:I627=I628)*($O$3:O627),0))),"")</f>
        <v/>
      </c>
      <c r="P628" s="9" t="str">
        <f t="shared" si="29"/>
        <v/>
      </c>
      <c r="Q628" s="2" t="str">
        <f>IFERROR(IF(AND(O628&lt;&gt;"",N628&lt;&gt;"",VLOOKUP(I628,[1]data!$A$2:$C$100,3,0)&gt;=1),VLOOKUP(I628,[1]data!$A$2:$C$100,3,0),P628/M628),"")</f>
        <v/>
      </c>
      <c r="R628" s="9" t="str">
        <f>IFERROR(IF(AND(O628&lt;&gt;"",VLOOKUP(I628,[1]data!$A$2:$C$100,3,0)&gt;=1),VLOOKUP(I628,[1]data!$A$2:$C$100,3,0)+O628,""),"")</f>
        <v/>
      </c>
      <c r="S628" t="e">
        <f>MAX(INDEX(($I$3:I627=I628)*($R$3:R627),0))</f>
        <v>#VALUE!</v>
      </c>
    </row>
    <row r="629" spans="2:19" x14ac:dyDescent="0.25">
      <c r="B629" s="8" t="str">
        <f>IFERROR(VLOOKUP(A629,[1]data!$D$2:$E$10,2,0),"")</f>
        <v/>
      </c>
      <c r="D629" s="1" t="str">
        <f>IFERROR(VLOOKUP(C629,[1]data!$F$2:$G$10,2,0),"")</f>
        <v/>
      </c>
      <c r="F629" s="9" t="str">
        <f t="shared" si="27"/>
        <v/>
      </c>
      <c r="G629" s="9" t="str">
        <f t="shared" si="28"/>
        <v/>
      </c>
      <c r="J629" s="8" t="str">
        <f>IFERROR(VLOOKUP(I629,[1]data!$A$2:$B$100,2,0),"")</f>
        <v/>
      </c>
      <c r="N629" s="9" t="str">
        <f>IF(I628&lt;&gt;"",IF(MAX(INDEX(($I$3:I628=I629)*($O$3:O628),0))=0,"",MAX(INDEX(($I$3:I628=I629)*($O$3:O628),0))),"")</f>
        <v/>
      </c>
      <c r="P629" s="9" t="str">
        <f t="shared" si="29"/>
        <v/>
      </c>
      <c r="Q629" s="2" t="str">
        <f>IFERROR(IF(AND(O629&lt;&gt;"",N629&lt;&gt;"",VLOOKUP(I629,[1]data!$A$2:$C$100,3,0)&gt;=1),VLOOKUP(I629,[1]data!$A$2:$C$100,3,0),P629/M629),"")</f>
        <v/>
      </c>
      <c r="R629" s="9" t="str">
        <f>IFERROR(IF(AND(O629&lt;&gt;"",VLOOKUP(I629,[1]data!$A$2:$C$100,3,0)&gt;=1),VLOOKUP(I629,[1]data!$A$2:$C$100,3,0)+O629,""),"")</f>
        <v/>
      </c>
      <c r="S629" t="e">
        <f>MAX(INDEX(($I$3:I628=I629)*($R$3:R628),0))</f>
        <v>#VALUE!</v>
      </c>
    </row>
    <row r="630" spans="2:19" x14ac:dyDescent="0.25">
      <c r="B630" s="8" t="str">
        <f>IFERROR(VLOOKUP(A630,[1]data!$D$2:$E$10,2,0),"")</f>
        <v/>
      </c>
      <c r="D630" s="1" t="str">
        <f>IFERROR(VLOOKUP(C630,[1]data!$F$2:$G$10,2,0),"")</f>
        <v/>
      </c>
      <c r="F630" s="9" t="str">
        <f t="shared" si="27"/>
        <v/>
      </c>
      <c r="G630" s="9" t="str">
        <f t="shared" si="28"/>
        <v/>
      </c>
      <c r="J630" s="8" t="str">
        <f>IFERROR(VLOOKUP(I630,[1]data!$A$2:$B$100,2,0),"")</f>
        <v/>
      </c>
      <c r="N630" s="9" t="str">
        <f>IF(I629&lt;&gt;"",IF(MAX(INDEX(($I$3:I629=I630)*($O$3:O629),0))=0,"",MAX(INDEX(($I$3:I629=I630)*($O$3:O629),0))),"")</f>
        <v/>
      </c>
      <c r="P630" s="9" t="str">
        <f t="shared" si="29"/>
        <v/>
      </c>
      <c r="Q630" s="2" t="str">
        <f>IFERROR(IF(AND(O630&lt;&gt;"",N630&lt;&gt;"",VLOOKUP(I630,[1]data!$A$2:$C$100,3,0)&gt;=1),VLOOKUP(I630,[1]data!$A$2:$C$100,3,0),P630/M630),"")</f>
        <v/>
      </c>
      <c r="R630" s="9" t="str">
        <f>IFERROR(IF(AND(O630&lt;&gt;"",VLOOKUP(I630,[1]data!$A$2:$C$100,3,0)&gt;=1),VLOOKUP(I630,[1]data!$A$2:$C$100,3,0)+O630,""),"")</f>
        <v/>
      </c>
      <c r="S630" t="e">
        <f>MAX(INDEX(($I$3:I629=I630)*($R$3:R629),0))</f>
        <v>#VALUE!</v>
      </c>
    </row>
    <row r="631" spans="2:19" x14ac:dyDescent="0.25">
      <c r="B631" s="8" t="str">
        <f>IFERROR(VLOOKUP(A631,[1]data!$D$2:$E$10,2,0),"")</f>
        <v/>
      </c>
      <c r="D631" s="1" t="str">
        <f>IFERROR(VLOOKUP(C631,[1]data!$F$2:$G$10,2,0),"")</f>
        <v/>
      </c>
      <c r="F631" s="9" t="str">
        <f t="shared" si="27"/>
        <v/>
      </c>
      <c r="G631" s="9" t="str">
        <f t="shared" si="28"/>
        <v/>
      </c>
      <c r="J631" s="8" t="str">
        <f>IFERROR(VLOOKUP(I631,[1]data!$A$2:$B$100,2,0),"")</f>
        <v/>
      </c>
      <c r="N631" s="9" t="str">
        <f>IF(I630&lt;&gt;"",IF(MAX(INDEX(($I$3:I630=I631)*($O$3:O630),0))=0,"",MAX(INDEX(($I$3:I630=I631)*($O$3:O630),0))),"")</f>
        <v/>
      </c>
      <c r="P631" s="9" t="str">
        <f t="shared" si="29"/>
        <v/>
      </c>
      <c r="Q631" s="2" t="str">
        <f>IFERROR(IF(AND(O631&lt;&gt;"",N631&lt;&gt;"",VLOOKUP(I631,[1]data!$A$2:$C$100,3,0)&gt;=1),VLOOKUP(I631,[1]data!$A$2:$C$100,3,0),P631/M631),"")</f>
        <v/>
      </c>
      <c r="R631" s="9" t="str">
        <f>IFERROR(IF(AND(O631&lt;&gt;"",VLOOKUP(I631,[1]data!$A$2:$C$100,3,0)&gt;=1),VLOOKUP(I631,[1]data!$A$2:$C$100,3,0)+O631,""),"")</f>
        <v/>
      </c>
      <c r="S631" t="e">
        <f>MAX(INDEX(($I$3:I630=I631)*($R$3:R630),0))</f>
        <v>#VALUE!</v>
      </c>
    </row>
    <row r="632" spans="2:19" x14ac:dyDescent="0.25">
      <c r="B632" s="8" t="str">
        <f>IFERROR(VLOOKUP(A632,[1]data!$D$2:$E$10,2,0),"")</f>
        <v/>
      </c>
      <c r="D632" s="1" t="str">
        <f>IFERROR(VLOOKUP(C632,[1]data!$F$2:$G$10,2,0),"")</f>
        <v/>
      </c>
      <c r="F632" s="9" t="str">
        <f t="shared" si="27"/>
        <v/>
      </c>
      <c r="G632" s="9" t="str">
        <f t="shared" si="28"/>
        <v/>
      </c>
      <c r="J632" s="8" t="str">
        <f>IFERROR(VLOOKUP(I632,[1]data!$A$2:$B$100,2,0),"")</f>
        <v/>
      </c>
      <c r="N632" s="9" t="str">
        <f>IF(I631&lt;&gt;"",IF(MAX(INDEX(($I$3:I631=I632)*($O$3:O631),0))=0,"",MAX(INDEX(($I$3:I631=I632)*($O$3:O631),0))),"")</f>
        <v/>
      </c>
      <c r="P632" s="9" t="str">
        <f t="shared" si="29"/>
        <v/>
      </c>
      <c r="Q632" s="2" t="str">
        <f>IFERROR(IF(AND(O632&lt;&gt;"",N632&lt;&gt;"",VLOOKUP(I632,[1]data!$A$2:$C$100,3,0)&gt;=1),VLOOKUP(I632,[1]data!$A$2:$C$100,3,0),P632/M632),"")</f>
        <v/>
      </c>
      <c r="R632" s="9" t="str">
        <f>IFERROR(IF(AND(O632&lt;&gt;"",VLOOKUP(I632,[1]data!$A$2:$C$100,3,0)&gt;=1),VLOOKUP(I632,[1]data!$A$2:$C$100,3,0)+O632,""),"")</f>
        <v/>
      </c>
      <c r="S632" t="e">
        <f>MAX(INDEX(($I$3:I631=I632)*($R$3:R631),0))</f>
        <v>#VALUE!</v>
      </c>
    </row>
    <row r="633" spans="2:19" x14ac:dyDescent="0.25">
      <c r="B633" s="8" t="str">
        <f>IFERROR(VLOOKUP(A633,[1]data!$D$2:$E$10,2,0),"")</f>
        <v/>
      </c>
      <c r="D633" s="1" t="str">
        <f>IFERROR(VLOOKUP(C633,[1]data!$F$2:$G$10,2,0),"")</f>
        <v/>
      </c>
      <c r="F633" s="9" t="str">
        <f t="shared" si="27"/>
        <v/>
      </c>
      <c r="G633" s="9" t="str">
        <f t="shared" si="28"/>
        <v/>
      </c>
      <c r="J633" s="8" t="str">
        <f>IFERROR(VLOOKUP(I633,[1]data!$A$2:$B$100,2,0),"")</f>
        <v/>
      </c>
      <c r="N633" s="9" t="str">
        <f>IF(I632&lt;&gt;"",IF(MAX(INDEX(($I$3:I632=I633)*($O$3:O632),0))=0,"",MAX(INDEX(($I$3:I632=I633)*($O$3:O632),0))),"")</f>
        <v/>
      </c>
      <c r="P633" s="9" t="str">
        <f t="shared" si="29"/>
        <v/>
      </c>
      <c r="Q633" s="2" t="str">
        <f>IFERROR(IF(AND(O633&lt;&gt;"",N633&lt;&gt;"",VLOOKUP(I633,[1]data!$A$2:$C$100,3,0)&gt;=1),VLOOKUP(I633,[1]data!$A$2:$C$100,3,0),P633/M633),"")</f>
        <v/>
      </c>
      <c r="R633" s="9" t="str">
        <f>IFERROR(IF(AND(O633&lt;&gt;"",VLOOKUP(I633,[1]data!$A$2:$C$100,3,0)&gt;=1),VLOOKUP(I633,[1]data!$A$2:$C$100,3,0)+O633,""),"")</f>
        <v/>
      </c>
      <c r="S633" t="e">
        <f>MAX(INDEX(($I$3:I632=I633)*($R$3:R632),0))</f>
        <v>#VALUE!</v>
      </c>
    </row>
    <row r="634" spans="2:19" x14ac:dyDescent="0.25">
      <c r="B634" s="8" t="str">
        <f>IFERROR(VLOOKUP(A634,[1]data!$D$2:$E$10,2,0),"")</f>
        <v/>
      </c>
      <c r="D634" s="1" t="str">
        <f>IFERROR(VLOOKUP(C634,[1]data!$F$2:$G$10,2,0),"")</f>
        <v/>
      </c>
      <c r="F634" s="9" t="str">
        <f t="shared" si="27"/>
        <v/>
      </c>
      <c r="G634" s="9" t="str">
        <f t="shared" si="28"/>
        <v/>
      </c>
      <c r="J634" s="8" t="str">
        <f>IFERROR(VLOOKUP(I634,[1]data!$A$2:$B$100,2,0),"")</f>
        <v/>
      </c>
      <c r="N634" s="9" t="str">
        <f>IF(I633&lt;&gt;"",IF(MAX(INDEX(($I$3:I633=I634)*($O$3:O633),0))=0,"",MAX(INDEX(($I$3:I633=I634)*($O$3:O633),0))),"")</f>
        <v/>
      </c>
      <c r="P634" s="9" t="str">
        <f t="shared" si="29"/>
        <v/>
      </c>
      <c r="Q634" s="2" t="str">
        <f>IFERROR(IF(AND(O634&lt;&gt;"",N634&lt;&gt;"",VLOOKUP(I634,[1]data!$A$2:$C$100,3,0)&gt;=1),VLOOKUP(I634,[1]data!$A$2:$C$100,3,0),P634/M634),"")</f>
        <v/>
      </c>
      <c r="R634" s="9" t="str">
        <f>IFERROR(IF(AND(O634&lt;&gt;"",VLOOKUP(I634,[1]data!$A$2:$C$100,3,0)&gt;=1),VLOOKUP(I634,[1]data!$A$2:$C$100,3,0)+O634,""),"")</f>
        <v/>
      </c>
      <c r="S634" t="e">
        <f>MAX(INDEX(($I$3:I633=I634)*($R$3:R633),0))</f>
        <v>#VALUE!</v>
      </c>
    </row>
    <row r="635" spans="2:19" x14ac:dyDescent="0.25">
      <c r="B635" s="8" t="str">
        <f>IFERROR(VLOOKUP(A635,[1]data!$D$2:$E$10,2,0),"")</f>
        <v/>
      </c>
      <c r="D635" s="1" t="str">
        <f>IFERROR(VLOOKUP(C635,[1]data!$F$2:$G$10,2,0),"")</f>
        <v/>
      </c>
      <c r="F635" s="9" t="str">
        <f t="shared" si="27"/>
        <v/>
      </c>
      <c r="G635" s="9" t="str">
        <f t="shared" si="28"/>
        <v/>
      </c>
      <c r="J635" s="8" t="str">
        <f>IFERROR(VLOOKUP(I635,[1]data!$A$2:$B$100,2,0),"")</f>
        <v/>
      </c>
      <c r="N635" s="9" t="str">
        <f>IF(I634&lt;&gt;"",IF(MAX(INDEX(($I$3:I634=I635)*($O$3:O634),0))=0,"",MAX(INDEX(($I$3:I634=I635)*($O$3:O634),0))),"")</f>
        <v/>
      </c>
      <c r="P635" s="9" t="str">
        <f t="shared" si="29"/>
        <v/>
      </c>
      <c r="Q635" s="2" t="str">
        <f>IFERROR(IF(AND(O635&lt;&gt;"",N635&lt;&gt;"",VLOOKUP(I635,[1]data!$A$2:$C$100,3,0)&gt;=1),VLOOKUP(I635,[1]data!$A$2:$C$100,3,0),P635/M635),"")</f>
        <v/>
      </c>
      <c r="R635" s="9" t="str">
        <f>IFERROR(IF(AND(O635&lt;&gt;"",VLOOKUP(I635,[1]data!$A$2:$C$100,3,0)&gt;=1),VLOOKUP(I635,[1]data!$A$2:$C$100,3,0)+O635,""),"")</f>
        <v/>
      </c>
      <c r="S635" t="e">
        <f>MAX(INDEX(($I$3:I634=I635)*($R$3:R634),0))</f>
        <v>#VALUE!</v>
      </c>
    </row>
    <row r="636" spans="2:19" x14ac:dyDescent="0.25">
      <c r="B636" s="8" t="str">
        <f>IFERROR(VLOOKUP(A636,[1]data!$D$2:$E$10,2,0),"")</f>
        <v/>
      </c>
      <c r="D636" s="1" t="str">
        <f>IFERROR(VLOOKUP(C636,[1]data!$F$2:$G$10,2,0),"")</f>
        <v/>
      </c>
      <c r="F636" s="9" t="str">
        <f t="shared" si="27"/>
        <v/>
      </c>
      <c r="G636" s="9" t="str">
        <f t="shared" si="28"/>
        <v/>
      </c>
      <c r="J636" s="8" t="str">
        <f>IFERROR(VLOOKUP(I636,[1]data!$A$2:$B$100,2,0),"")</f>
        <v/>
      </c>
      <c r="N636" s="9" t="str">
        <f>IF(I635&lt;&gt;"",IF(MAX(INDEX(($I$3:I635=I636)*($O$3:O635),0))=0,"",MAX(INDEX(($I$3:I635=I636)*($O$3:O635),0))),"")</f>
        <v/>
      </c>
      <c r="P636" s="9" t="str">
        <f t="shared" si="29"/>
        <v/>
      </c>
      <c r="Q636" s="2" t="str">
        <f>IFERROR(IF(AND(O636&lt;&gt;"",N636&lt;&gt;"",VLOOKUP(I636,[1]data!$A$2:$C$100,3,0)&gt;=1),VLOOKUP(I636,[1]data!$A$2:$C$100,3,0),P636/M636),"")</f>
        <v/>
      </c>
      <c r="R636" s="9" t="str">
        <f>IFERROR(IF(AND(O636&lt;&gt;"",VLOOKUP(I636,[1]data!$A$2:$C$100,3,0)&gt;=1),VLOOKUP(I636,[1]data!$A$2:$C$100,3,0)+O636,""),"")</f>
        <v/>
      </c>
      <c r="S636" t="e">
        <f>MAX(INDEX(($I$3:I635=I636)*($R$3:R635),0))</f>
        <v>#VALUE!</v>
      </c>
    </row>
    <row r="637" spans="2:19" x14ac:dyDescent="0.25">
      <c r="B637" s="8" t="str">
        <f>IFERROR(VLOOKUP(A637,[1]data!$D$2:$E$10,2,0),"")</f>
        <v/>
      </c>
      <c r="D637" s="1" t="str">
        <f>IFERROR(VLOOKUP(C637,[1]data!$F$2:$G$10,2,0),"")</f>
        <v/>
      </c>
      <c r="F637" s="9" t="str">
        <f t="shared" si="27"/>
        <v/>
      </c>
      <c r="G637" s="9" t="str">
        <f t="shared" si="28"/>
        <v/>
      </c>
      <c r="J637" s="8" t="str">
        <f>IFERROR(VLOOKUP(I637,[1]data!$A$2:$B$100,2,0),"")</f>
        <v/>
      </c>
      <c r="N637" s="9" t="str">
        <f>IF(I636&lt;&gt;"",IF(MAX(INDEX(($I$3:I636=I637)*($O$3:O636),0))=0,"",MAX(INDEX(($I$3:I636=I637)*($O$3:O636),0))),"")</f>
        <v/>
      </c>
      <c r="P637" s="9" t="str">
        <f t="shared" si="29"/>
        <v/>
      </c>
      <c r="Q637" s="2" t="str">
        <f>IFERROR(IF(AND(O637&lt;&gt;"",N637&lt;&gt;"",VLOOKUP(I637,[1]data!$A$2:$C$100,3,0)&gt;=1),VLOOKUP(I637,[1]data!$A$2:$C$100,3,0),P637/M637),"")</f>
        <v/>
      </c>
      <c r="R637" s="9" t="str">
        <f>IFERROR(IF(AND(O637&lt;&gt;"",VLOOKUP(I637,[1]data!$A$2:$C$100,3,0)&gt;=1),VLOOKUP(I637,[1]data!$A$2:$C$100,3,0)+O637,""),"")</f>
        <v/>
      </c>
      <c r="S637" t="e">
        <f>MAX(INDEX(($I$3:I636=I637)*($R$3:R636),0))</f>
        <v>#VALUE!</v>
      </c>
    </row>
    <row r="638" spans="2:19" x14ac:dyDescent="0.25">
      <c r="B638" s="8" t="str">
        <f>IFERROR(VLOOKUP(A638,[1]data!$D$2:$E$10,2,0),"")</f>
        <v/>
      </c>
      <c r="D638" s="1" t="str">
        <f>IFERROR(VLOOKUP(C638,[1]data!$F$2:$G$10,2,0),"")</f>
        <v/>
      </c>
      <c r="F638" s="9" t="str">
        <f t="shared" si="27"/>
        <v/>
      </c>
      <c r="G638" s="9" t="str">
        <f t="shared" si="28"/>
        <v/>
      </c>
      <c r="J638" s="8" t="str">
        <f>IFERROR(VLOOKUP(I638,[1]data!$A$2:$B$100,2,0),"")</f>
        <v/>
      </c>
      <c r="N638" s="9" t="str">
        <f>IF(I637&lt;&gt;"",IF(MAX(INDEX(($I$3:I637=I638)*($O$3:O637),0))=0,"",MAX(INDEX(($I$3:I637=I638)*($O$3:O637),0))),"")</f>
        <v/>
      </c>
      <c r="P638" s="9" t="str">
        <f t="shared" si="29"/>
        <v/>
      </c>
      <c r="Q638" s="2" t="str">
        <f>IFERROR(IF(AND(O638&lt;&gt;"",N638&lt;&gt;"",VLOOKUP(I638,[1]data!$A$2:$C$100,3,0)&gt;=1),VLOOKUP(I638,[1]data!$A$2:$C$100,3,0),P638/M638),"")</f>
        <v/>
      </c>
      <c r="R638" s="9" t="str">
        <f>IFERROR(IF(AND(O638&lt;&gt;"",VLOOKUP(I638,[1]data!$A$2:$C$100,3,0)&gt;=1),VLOOKUP(I638,[1]data!$A$2:$C$100,3,0)+O638,""),"")</f>
        <v/>
      </c>
      <c r="S638" t="e">
        <f>MAX(INDEX(($I$3:I637=I638)*($R$3:R637),0))</f>
        <v>#VALUE!</v>
      </c>
    </row>
    <row r="639" spans="2:19" x14ac:dyDescent="0.25">
      <c r="B639" s="8" t="str">
        <f>IFERROR(VLOOKUP(A639,[1]data!$D$2:$E$10,2,0),"")</f>
        <v/>
      </c>
      <c r="D639" s="1" t="str">
        <f>IFERROR(VLOOKUP(C639,[1]data!$F$2:$G$10,2,0),"")</f>
        <v/>
      </c>
      <c r="F639" s="9" t="str">
        <f t="shared" si="27"/>
        <v/>
      </c>
      <c r="G639" s="9" t="str">
        <f t="shared" si="28"/>
        <v/>
      </c>
      <c r="J639" s="8" t="str">
        <f>IFERROR(VLOOKUP(I639,[1]data!$A$2:$B$100,2,0),"")</f>
        <v/>
      </c>
      <c r="N639" s="9" t="str">
        <f>IF(I638&lt;&gt;"",IF(MAX(INDEX(($I$3:I638=I639)*($O$3:O638),0))=0,"",MAX(INDEX(($I$3:I638=I639)*($O$3:O638),0))),"")</f>
        <v/>
      </c>
      <c r="P639" s="9" t="str">
        <f t="shared" si="29"/>
        <v/>
      </c>
      <c r="Q639" s="2" t="str">
        <f>IFERROR(IF(AND(O639&lt;&gt;"",N639&lt;&gt;"",VLOOKUP(I639,[1]data!$A$2:$C$100,3,0)&gt;=1),VLOOKUP(I639,[1]data!$A$2:$C$100,3,0),P639/M639),"")</f>
        <v/>
      </c>
      <c r="R639" s="9" t="str">
        <f>IFERROR(IF(AND(O639&lt;&gt;"",VLOOKUP(I639,[1]data!$A$2:$C$100,3,0)&gt;=1),VLOOKUP(I639,[1]data!$A$2:$C$100,3,0)+O639,""),"")</f>
        <v/>
      </c>
      <c r="S639" t="e">
        <f>MAX(INDEX(($I$3:I638=I639)*($R$3:R638),0))</f>
        <v>#VALUE!</v>
      </c>
    </row>
    <row r="640" spans="2:19" x14ac:dyDescent="0.25">
      <c r="B640" s="8" t="str">
        <f>IFERROR(VLOOKUP(A640,[1]data!$D$2:$E$10,2,0),"")</f>
        <v/>
      </c>
      <c r="D640" s="1" t="str">
        <f>IFERROR(VLOOKUP(C640,[1]data!$F$2:$G$10,2,0),"")</f>
        <v/>
      </c>
      <c r="F640" s="9" t="str">
        <f t="shared" si="27"/>
        <v/>
      </c>
      <c r="G640" s="9" t="str">
        <f t="shared" si="28"/>
        <v/>
      </c>
      <c r="J640" s="8" t="str">
        <f>IFERROR(VLOOKUP(I640,[1]data!$A$2:$B$100,2,0),"")</f>
        <v/>
      </c>
      <c r="N640" s="9" t="str">
        <f>IF(I639&lt;&gt;"",IF(MAX(INDEX(($I$3:I639=I640)*($O$3:O639),0))=0,"",MAX(INDEX(($I$3:I639=I640)*($O$3:O639),0))),"")</f>
        <v/>
      </c>
      <c r="P640" s="9" t="str">
        <f t="shared" si="29"/>
        <v/>
      </c>
      <c r="Q640" s="2" t="str">
        <f>IFERROR(IF(AND(O640&lt;&gt;"",N640&lt;&gt;"",VLOOKUP(I640,[1]data!$A$2:$C$100,3,0)&gt;=1),VLOOKUP(I640,[1]data!$A$2:$C$100,3,0),P640/M640),"")</f>
        <v/>
      </c>
      <c r="R640" s="9" t="str">
        <f>IFERROR(IF(AND(O640&lt;&gt;"",VLOOKUP(I640,[1]data!$A$2:$C$100,3,0)&gt;=1),VLOOKUP(I640,[1]data!$A$2:$C$100,3,0)+O640,""),"")</f>
        <v/>
      </c>
      <c r="S640" t="e">
        <f>MAX(INDEX(($I$3:I639=I640)*($R$3:R639),0))</f>
        <v>#VALUE!</v>
      </c>
    </row>
    <row r="641" spans="2:19" x14ac:dyDescent="0.25">
      <c r="B641" s="8" t="str">
        <f>IFERROR(VLOOKUP(A641,[1]data!$D$2:$E$10,2,0),"")</f>
        <v/>
      </c>
      <c r="D641" s="1" t="str">
        <f>IFERROR(VLOOKUP(C641,[1]data!$F$2:$G$10,2,0),"")</f>
        <v/>
      </c>
      <c r="F641" s="9" t="str">
        <f t="shared" si="27"/>
        <v/>
      </c>
      <c r="G641" s="9" t="str">
        <f t="shared" si="28"/>
        <v/>
      </c>
      <c r="J641" s="8" t="str">
        <f>IFERROR(VLOOKUP(I641,[1]data!$A$2:$B$100,2,0),"")</f>
        <v/>
      </c>
      <c r="N641" s="9" t="str">
        <f>IF(I640&lt;&gt;"",IF(MAX(INDEX(($I$3:I640=I641)*($O$3:O640),0))=0,"",MAX(INDEX(($I$3:I640=I641)*($O$3:O640),0))),"")</f>
        <v/>
      </c>
      <c r="P641" s="9" t="str">
        <f t="shared" si="29"/>
        <v/>
      </c>
      <c r="Q641" s="2" t="str">
        <f>IFERROR(IF(AND(O641&lt;&gt;"",N641&lt;&gt;"",VLOOKUP(I641,[1]data!$A$2:$C$100,3,0)&gt;=1),VLOOKUP(I641,[1]data!$A$2:$C$100,3,0),P641/M641),"")</f>
        <v/>
      </c>
      <c r="R641" s="9" t="str">
        <f>IFERROR(IF(AND(O641&lt;&gt;"",VLOOKUP(I641,[1]data!$A$2:$C$100,3,0)&gt;=1),VLOOKUP(I641,[1]data!$A$2:$C$100,3,0)+O641,""),"")</f>
        <v/>
      </c>
      <c r="S641" t="e">
        <f>MAX(INDEX(($I$3:I640=I641)*($R$3:R640),0))</f>
        <v>#VALUE!</v>
      </c>
    </row>
    <row r="642" spans="2:19" x14ac:dyDescent="0.25">
      <c r="B642" s="8" t="str">
        <f>IFERROR(VLOOKUP(A642,[1]data!$D$2:$E$10,2,0),"")</f>
        <v/>
      </c>
      <c r="D642" s="1" t="str">
        <f>IFERROR(VLOOKUP(C642,[1]data!$F$2:$G$10,2,0),"")</f>
        <v/>
      </c>
      <c r="F642" s="9" t="str">
        <f t="shared" si="27"/>
        <v/>
      </c>
      <c r="G642" s="9" t="str">
        <f t="shared" si="28"/>
        <v/>
      </c>
      <c r="J642" s="8" t="str">
        <f>IFERROR(VLOOKUP(I642,[1]data!$A$2:$B$100,2,0),"")</f>
        <v/>
      </c>
      <c r="N642" s="9" t="str">
        <f>IF(I641&lt;&gt;"",IF(MAX(INDEX(($I$3:I641=I642)*($O$3:O641),0))=0,"",MAX(INDEX(($I$3:I641=I642)*($O$3:O641),0))),"")</f>
        <v/>
      </c>
      <c r="P642" s="9" t="str">
        <f t="shared" si="29"/>
        <v/>
      </c>
      <c r="Q642" s="2" t="str">
        <f>IFERROR(IF(AND(O642&lt;&gt;"",N642&lt;&gt;"",VLOOKUP(I642,[1]data!$A$2:$C$100,3,0)&gt;=1),VLOOKUP(I642,[1]data!$A$2:$C$100,3,0),P642/M642),"")</f>
        <v/>
      </c>
      <c r="R642" s="9" t="str">
        <f>IFERROR(IF(AND(O642&lt;&gt;"",VLOOKUP(I642,[1]data!$A$2:$C$100,3,0)&gt;=1),VLOOKUP(I642,[1]data!$A$2:$C$100,3,0)+O642,""),"")</f>
        <v/>
      </c>
      <c r="S642" t="e">
        <f>MAX(INDEX(($I$3:I641=I642)*($R$3:R641),0))</f>
        <v>#VALUE!</v>
      </c>
    </row>
    <row r="643" spans="2:19" x14ac:dyDescent="0.25">
      <c r="B643" s="8" t="str">
        <f>IFERROR(VLOOKUP(A643,[1]data!$D$2:$E$10,2,0),"")</f>
        <v/>
      </c>
      <c r="D643" s="1" t="str">
        <f>IFERROR(VLOOKUP(C643,[1]data!$F$2:$G$10,2,0),"")</f>
        <v/>
      </c>
      <c r="F643" s="9" t="str">
        <f t="shared" ref="F643:F706" si="30">IF(H643="","",H643)</f>
        <v/>
      </c>
      <c r="G643" s="9" t="str">
        <f t="shared" ref="G643:G706" si="31">IF(I643=1,H643*1.8,"")</f>
        <v/>
      </c>
      <c r="J643" s="8" t="str">
        <f>IFERROR(VLOOKUP(I643,[1]data!$A$2:$B$100,2,0),"")</f>
        <v/>
      </c>
      <c r="N643" s="9" t="str">
        <f>IF(I642&lt;&gt;"",IF(MAX(INDEX(($I$3:I642=I643)*($O$3:O642),0))=0,"",MAX(INDEX(($I$3:I642=I643)*($O$3:O642),0))),"")</f>
        <v/>
      </c>
      <c r="P643" s="9" t="str">
        <f t="shared" si="29"/>
        <v/>
      </c>
      <c r="Q643" s="2" t="str">
        <f>IFERROR(IF(AND(O643&lt;&gt;"",N643&lt;&gt;"",VLOOKUP(I643,[1]data!$A$2:$C$100,3,0)&gt;=1),VLOOKUP(I643,[1]data!$A$2:$C$100,3,0),P643/M643),"")</f>
        <v/>
      </c>
      <c r="R643" s="9" t="str">
        <f>IFERROR(IF(AND(O643&lt;&gt;"",VLOOKUP(I643,[1]data!$A$2:$C$100,3,0)&gt;=1),VLOOKUP(I643,[1]data!$A$2:$C$100,3,0)+O643,""),"")</f>
        <v/>
      </c>
      <c r="S643" t="e">
        <f>MAX(INDEX(($I$3:I642=I643)*($R$3:R642),0))</f>
        <v>#VALUE!</v>
      </c>
    </row>
    <row r="644" spans="2:19" x14ac:dyDescent="0.25">
      <c r="B644" s="8" t="str">
        <f>IFERROR(VLOOKUP(A644,[1]data!$D$2:$E$10,2,0),"")</f>
        <v/>
      </c>
      <c r="D644" s="1" t="str">
        <f>IFERROR(VLOOKUP(C644,[1]data!$F$2:$G$10,2,0),"")</f>
        <v/>
      </c>
      <c r="F644" s="9" t="str">
        <f t="shared" si="30"/>
        <v/>
      </c>
      <c r="G644" s="9" t="str">
        <f t="shared" si="31"/>
        <v/>
      </c>
      <c r="J644" s="8" t="str">
        <f>IFERROR(VLOOKUP(I644,[1]data!$A$2:$B$100,2,0),"")</f>
        <v/>
      </c>
      <c r="N644" s="9" t="str">
        <f>IF(I643&lt;&gt;"",IF(MAX(INDEX(($I$3:I643=I644)*($O$3:O643),0))=0,"",MAX(INDEX(($I$3:I643=I644)*($O$3:O643),0))),"")</f>
        <v/>
      </c>
      <c r="P644" s="9" t="str">
        <f t="shared" ref="P644:P707" si="32">IF(OR(O644="",N644=""),"",O644-N644)</f>
        <v/>
      </c>
      <c r="Q644" s="2" t="str">
        <f>IFERROR(IF(AND(O644&lt;&gt;"",N644&lt;&gt;"",VLOOKUP(I644,[1]data!$A$2:$C$100,3,0)&gt;=1),VLOOKUP(I644,[1]data!$A$2:$C$100,3,0),P644/M644),"")</f>
        <v/>
      </c>
      <c r="R644" s="9" t="str">
        <f>IFERROR(IF(AND(O644&lt;&gt;"",VLOOKUP(I644,[1]data!$A$2:$C$100,3,0)&gt;=1),VLOOKUP(I644,[1]data!$A$2:$C$100,3,0)+O644,""),"")</f>
        <v/>
      </c>
      <c r="S644" t="e">
        <f>MAX(INDEX(($I$3:I643=I644)*($R$3:R643),0))</f>
        <v>#VALUE!</v>
      </c>
    </row>
    <row r="645" spans="2:19" x14ac:dyDescent="0.25">
      <c r="B645" s="8" t="str">
        <f>IFERROR(VLOOKUP(A645,[1]data!$D$2:$E$10,2,0),"")</f>
        <v/>
      </c>
      <c r="D645" s="1" t="str">
        <f>IFERROR(VLOOKUP(C645,[1]data!$F$2:$G$10,2,0),"")</f>
        <v/>
      </c>
      <c r="F645" s="9" t="str">
        <f t="shared" si="30"/>
        <v/>
      </c>
      <c r="G645" s="9" t="str">
        <f t="shared" si="31"/>
        <v/>
      </c>
      <c r="J645" s="8" t="str">
        <f>IFERROR(VLOOKUP(I645,[1]data!$A$2:$B$100,2,0),"")</f>
        <v/>
      </c>
      <c r="N645" s="9" t="str">
        <f>IF(I644&lt;&gt;"",IF(MAX(INDEX(($I$3:I644=I645)*($O$3:O644),0))=0,"",MAX(INDEX(($I$3:I644=I645)*($O$3:O644),0))),"")</f>
        <v/>
      </c>
      <c r="P645" s="9" t="str">
        <f t="shared" si="32"/>
        <v/>
      </c>
      <c r="Q645" s="2" t="str">
        <f>IFERROR(IF(AND(O645&lt;&gt;"",N645&lt;&gt;"",VLOOKUP(I645,[1]data!$A$2:$C$100,3,0)&gt;=1),VLOOKUP(I645,[1]data!$A$2:$C$100,3,0),P645/M645),"")</f>
        <v/>
      </c>
      <c r="R645" s="9" t="str">
        <f>IFERROR(IF(AND(O645&lt;&gt;"",VLOOKUP(I645,[1]data!$A$2:$C$100,3,0)&gt;=1),VLOOKUP(I645,[1]data!$A$2:$C$100,3,0)+O645,""),"")</f>
        <v/>
      </c>
      <c r="S645" t="e">
        <f>MAX(INDEX(($I$3:I644=I645)*($R$3:R644),0))</f>
        <v>#VALUE!</v>
      </c>
    </row>
    <row r="646" spans="2:19" x14ac:dyDescent="0.25">
      <c r="B646" s="8" t="str">
        <f>IFERROR(VLOOKUP(A646,[1]data!$D$2:$E$10,2,0),"")</f>
        <v/>
      </c>
      <c r="D646" s="1" t="str">
        <f>IFERROR(VLOOKUP(C646,[1]data!$F$2:$G$10,2,0),"")</f>
        <v/>
      </c>
      <c r="F646" s="9" t="str">
        <f t="shared" si="30"/>
        <v/>
      </c>
      <c r="G646" s="9" t="str">
        <f t="shared" si="31"/>
        <v/>
      </c>
      <c r="J646" s="8" t="str">
        <f>IFERROR(VLOOKUP(I646,[1]data!$A$2:$B$100,2,0),"")</f>
        <v/>
      </c>
      <c r="N646" s="9" t="str">
        <f>IF(I645&lt;&gt;"",IF(MAX(INDEX(($I$3:I645=I646)*($O$3:O645),0))=0,"",MAX(INDEX(($I$3:I645=I646)*($O$3:O645),0))),"")</f>
        <v/>
      </c>
      <c r="P646" s="9" t="str">
        <f t="shared" si="32"/>
        <v/>
      </c>
      <c r="Q646" s="2" t="str">
        <f>IFERROR(IF(AND(O646&lt;&gt;"",N646&lt;&gt;"",VLOOKUP(I646,[1]data!$A$2:$C$100,3,0)&gt;=1),VLOOKUP(I646,[1]data!$A$2:$C$100,3,0),P646/M646),"")</f>
        <v/>
      </c>
      <c r="R646" s="9" t="str">
        <f>IFERROR(IF(AND(O646&lt;&gt;"",VLOOKUP(I646,[1]data!$A$2:$C$100,3,0)&gt;=1),VLOOKUP(I646,[1]data!$A$2:$C$100,3,0)+O646,""),"")</f>
        <v/>
      </c>
      <c r="S646" t="e">
        <f>MAX(INDEX(($I$3:I645=I646)*($R$3:R645),0))</f>
        <v>#VALUE!</v>
      </c>
    </row>
    <row r="647" spans="2:19" x14ac:dyDescent="0.25">
      <c r="B647" s="8" t="str">
        <f>IFERROR(VLOOKUP(A647,[1]data!$D$2:$E$10,2,0),"")</f>
        <v/>
      </c>
      <c r="D647" s="1" t="str">
        <f>IFERROR(VLOOKUP(C647,[1]data!$F$2:$G$10,2,0),"")</f>
        <v/>
      </c>
      <c r="F647" s="9" t="str">
        <f t="shared" si="30"/>
        <v/>
      </c>
      <c r="G647" s="9" t="str">
        <f t="shared" si="31"/>
        <v/>
      </c>
      <c r="J647" s="8" t="str">
        <f>IFERROR(VLOOKUP(I647,[1]data!$A$2:$B$100,2,0),"")</f>
        <v/>
      </c>
      <c r="N647" s="9" t="str">
        <f>IF(I646&lt;&gt;"",IF(MAX(INDEX(($I$3:I646=I647)*($O$3:O646),0))=0,"",MAX(INDEX(($I$3:I646=I647)*($O$3:O646),0))),"")</f>
        <v/>
      </c>
      <c r="P647" s="9" t="str">
        <f t="shared" si="32"/>
        <v/>
      </c>
      <c r="Q647" s="2" t="str">
        <f>IFERROR(IF(AND(O647&lt;&gt;"",N647&lt;&gt;"",VLOOKUP(I647,[1]data!$A$2:$C$100,3,0)&gt;=1),VLOOKUP(I647,[1]data!$A$2:$C$100,3,0),P647/M647),"")</f>
        <v/>
      </c>
      <c r="R647" s="9" t="str">
        <f>IFERROR(IF(AND(O647&lt;&gt;"",VLOOKUP(I647,[1]data!$A$2:$C$100,3,0)&gt;=1),VLOOKUP(I647,[1]data!$A$2:$C$100,3,0)+O647,""),"")</f>
        <v/>
      </c>
      <c r="S647" t="e">
        <f>MAX(INDEX(($I$3:I646=I647)*($R$3:R646),0))</f>
        <v>#VALUE!</v>
      </c>
    </row>
    <row r="648" spans="2:19" x14ac:dyDescent="0.25">
      <c r="B648" s="8" t="str">
        <f>IFERROR(VLOOKUP(A648,[1]data!$D$2:$E$10,2,0),"")</f>
        <v/>
      </c>
      <c r="D648" s="1" t="str">
        <f>IFERROR(VLOOKUP(C648,[1]data!$F$2:$G$10,2,0),"")</f>
        <v/>
      </c>
      <c r="F648" s="9" t="str">
        <f t="shared" si="30"/>
        <v/>
      </c>
      <c r="G648" s="9" t="str">
        <f t="shared" si="31"/>
        <v/>
      </c>
      <c r="J648" s="8" t="str">
        <f>IFERROR(VLOOKUP(I648,[1]data!$A$2:$B$100,2,0),"")</f>
        <v/>
      </c>
      <c r="N648" s="9" t="str">
        <f>IF(I647&lt;&gt;"",IF(MAX(INDEX(($I$3:I647=I648)*($O$3:O647),0))=0,"",MAX(INDEX(($I$3:I647=I648)*($O$3:O647),0))),"")</f>
        <v/>
      </c>
      <c r="P648" s="9" t="str">
        <f t="shared" si="32"/>
        <v/>
      </c>
      <c r="Q648" s="2" t="str">
        <f>IFERROR(IF(AND(O648&lt;&gt;"",N648&lt;&gt;"",VLOOKUP(I648,[1]data!$A$2:$C$100,3,0)&gt;=1),VLOOKUP(I648,[1]data!$A$2:$C$100,3,0),P648/M648),"")</f>
        <v/>
      </c>
      <c r="R648" s="9" t="str">
        <f>IFERROR(IF(AND(O648&lt;&gt;"",VLOOKUP(I648,[1]data!$A$2:$C$100,3,0)&gt;=1),VLOOKUP(I648,[1]data!$A$2:$C$100,3,0)+O648,""),"")</f>
        <v/>
      </c>
      <c r="S648" t="e">
        <f>MAX(INDEX(($I$3:I647=I648)*($R$3:R647),0))</f>
        <v>#VALUE!</v>
      </c>
    </row>
    <row r="649" spans="2:19" x14ac:dyDescent="0.25">
      <c r="B649" s="8" t="str">
        <f>IFERROR(VLOOKUP(A649,[1]data!$D$2:$E$10,2,0),"")</f>
        <v/>
      </c>
      <c r="D649" s="1" t="str">
        <f>IFERROR(VLOOKUP(C649,[1]data!$F$2:$G$10,2,0),"")</f>
        <v/>
      </c>
      <c r="F649" s="9" t="str">
        <f t="shared" si="30"/>
        <v/>
      </c>
      <c r="G649" s="9" t="str">
        <f t="shared" si="31"/>
        <v/>
      </c>
      <c r="J649" s="8" t="str">
        <f>IFERROR(VLOOKUP(I649,[1]data!$A$2:$B$100,2,0),"")</f>
        <v/>
      </c>
      <c r="N649" s="9" t="str">
        <f>IF(I648&lt;&gt;"",IF(MAX(INDEX(($I$3:I648=I649)*($O$3:O648),0))=0,"",MAX(INDEX(($I$3:I648=I649)*($O$3:O648),0))),"")</f>
        <v/>
      </c>
      <c r="P649" s="9" t="str">
        <f t="shared" si="32"/>
        <v/>
      </c>
      <c r="Q649" s="2" t="str">
        <f>IFERROR(IF(AND(O649&lt;&gt;"",N649&lt;&gt;"",VLOOKUP(I649,[1]data!$A$2:$C$100,3,0)&gt;=1),VLOOKUP(I649,[1]data!$A$2:$C$100,3,0),P649/M649),"")</f>
        <v/>
      </c>
      <c r="R649" s="9" t="str">
        <f>IFERROR(IF(AND(O649&lt;&gt;"",VLOOKUP(I649,[1]data!$A$2:$C$100,3,0)&gt;=1),VLOOKUP(I649,[1]data!$A$2:$C$100,3,0)+O649,""),"")</f>
        <v/>
      </c>
      <c r="S649" t="e">
        <f>MAX(INDEX(($I$3:I648=I649)*($R$3:R648),0))</f>
        <v>#VALUE!</v>
      </c>
    </row>
    <row r="650" spans="2:19" x14ac:dyDescent="0.25">
      <c r="B650" s="8" t="str">
        <f>IFERROR(VLOOKUP(A650,[1]data!$D$2:$E$10,2,0),"")</f>
        <v/>
      </c>
      <c r="D650" s="1" t="str">
        <f>IFERROR(VLOOKUP(C650,[1]data!$F$2:$G$10,2,0),"")</f>
        <v/>
      </c>
      <c r="F650" s="9" t="str">
        <f t="shared" si="30"/>
        <v/>
      </c>
      <c r="G650" s="9" t="str">
        <f t="shared" si="31"/>
        <v/>
      </c>
      <c r="J650" s="8" t="str">
        <f>IFERROR(VLOOKUP(I650,[1]data!$A$2:$B$100,2,0),"")</f>
        <v/>
      </c>
      <c r="N650" s="9" t="str">
        <f>IF(I649&lt;&gt;"",IF(MAX(INDEX(($I$3:I649=I650)*($O$3:O649),0))=0,"",MAX(INDEX(($I$3:I649=I650)*($O$3:O649),0))),"")</f>
        <v/>
      </c>
      <c r="P650" s="9" t="str">
        <f t="shared" si="32"/>
        <v/>
      </c>
      <c r="Q650" s="2" t="str">
        <f>IFERROR(IF(AND(O650&lt;&gt;"",N650&lt;&gt;"",VLOOKUP(I650,[1]data!$A$2:$C$100,3,0)&gt;=1),VLOOKUP(I650,[1]data!$A$2:$C$100,3,0),P650/M650),"")</f>
        <v/>
      </c>
      <c r="R650" s="9" t="str">
        <f>IFERROR(IF(AND(O650&lt;&gt;"",VLOOKUP(I650,[1]data!$A$2:$C$100,3,0)&gt;=1),VLOOKUP(I650,[1]data!$A$2:$C$100,3,0)+O650,""),"")</f>
        <v/>
      </c>
      <c r="S650" t="e">
        <f>MAX(INDEX(($I$3:I649=I650)*($R$3:R649),0))</f>
        <v>#VALUE!</v>
      </c>
    </row>
    <row r="651" spans="2:19" x14ac:dyDescent="0.25">
      <c r="B651" s="8" t="str">
        <f>IFERROR(VLOOKUP(A651,[1]data!$D$2:$E$10,2,0),"")</f>
        <v/>
      </c>
      <c r="D651" s="1" t="str">
        <f>IFERROR(VLOOKUP(C651,[1]data!$F$2:$G$10,2,0),"")</f>
        <v/>
      </c>
      <c r="F651" s="9" t="str">
        <f t="shared" si="30"/>
        <v/>
      </c>
      <c r="G651" s="9" t="str">
        <f t="shared" si="31"/>
        <v/>
      </c>
      <c r="J651" s="8" t="str">
        <f>IFERROR(VLOOKUP(I651,[1]data!$A$2:$B$100,2,0),"")</f>
        <v/>
      </c>
      <c r="N651" s="9" t="str">
        <f>IF(I650&lt;&gt;"",IF(MAX(INDEX(($I$3:I650=I651)*($O$3:O650),0))=0,"",MAX(INDEX(($I$3:I650=I651)*($O$3:O650),0))),"")</f>
        <v/>
      </c>
      <c r="P651" s="9" t="str">
        <f t="shared" si="32"/>
        <v/>
      </c>
      <c r="Q651" s="2" t="str">
        <f>IFERROR(IF(AND(O651&lt;&gt;"",N651&lt;&gt;"",VLOOKUP(I651,[1]data!$A$2:$C$100,3,0)&gt;=1),VLOOKUP(I651,[1]data!$A$2:$C$100,3,0),P651/M651),"")</f>
        <v/>
      </c>
      <c r="R651" s="9" t="str">
        <f>IFERROR(IF(AND(O651&lt;&gt;"",VLOOKUP(I651,[1]data!$A$2:$C$100,3,0)&gt;=1),VLOOKUP(I651,[1]data!$A$2:$C$100,3,0)+O651,""),"")</f>
        <v/>
      </c>
      <c r="S651" t="e">
        <f>MAX(INDEX(($I$3:I650=I651)*($R$3:R650),0))</f>
        <v>#VALUE!</v>
      </c>
    </row>
    <row r="652" spans="2:19" x14ac:dyDescent="0.25">
      <c r="B652" s="8" t="str">
        <f>IFERROR(VLOOKUP(A652,[1]data!$D$2:$E$10,2,0),"")</f>
        <v/>
      </c>
      <c r="D652" s="1" t="str">
        <f>IFERROR(VLOOKUP(C652,[1]data!$F$2:$G$10,2,0),"")</f>
        <v/>
      </c>
      <c r="F652" s="9" t="str">
        <f t="shared" si="30"/>
        <v/>
      </c>
      <c r="G652" s="9" t="str">
        <f t="shared" si="31"/>
        <v/>
      </c>
      <c r="J652" s="8" t="str">
        <f>IFERROR(VLOOKUP(I652,[1]data!$A$2:$B$100,2,0),"")</f>
        <v/>
      </c>
      <c r="N652" s="9" t="str">
        <f>IF(I651&lt;&gt;"",IF(MAX(INDEX(($I$3:I651=I652)*($O$3:O651),0))=0,"",MAX(INDEX(($I$3:I651=I652)*($O$3:O651),0))),"")</f>
        <v/>
      </c>
      <c r="P652" s="9" t="str">
        <f t="shared" si="32"/>
        <v/>
      </c>
      <c r="Q652" s="2" t="str">
        <f>IFERROR(IF(AND(O652&lt;&gt;"",N652&lt;&gt;"",VLOOKUP(I652,[1]data!$A$2:$C$100,3,0)&gt;=1),VLOOKUP(I652,[1]data!$A$2:$C$100,3,0),P652/M652),"")</f>
        <v/>
      </c>
      <c r="R652" s="9" t="str">
        <f>IFERROR(IF(AND(O652&lt;&gt;"",VLOOKUP(I652,[1]data!$A$2:$C$100,3,0)&gt;=1),VLOOKUP(I652,[1]data!$A$2:$C$100,3,0)+O652,""),"")</f>
        <v/>
      </c>
      <c r="S652" t="e">
        <f>MAX(INDEX(($I$3:I651=I652)*($R$3:R651),0))</f>
        <v>#VALUE!</v>
      </c>
    </row>
    <row r="653" spans="2:19" x14ac:dyDescent="0.25">
      <c r="B653" s="8" t="str">
        <f>IFERROR(VLOOKUP(A653,[1]data!$D$2:$E$10,2,0),"")</f>
        <v/>
      </c>
      <c r="D653" s="1" t="str">
        <f>IFERROR(VLOOKUP(C653,[1]data!$F$2:$G$10,2,0),"")</f>
        <v/>
      </c>
      <c r="F653" s="9" t="str">
        <f t="shared" si="30"/>
        <v/>
      </c>
      <c r="G653" s="9" t="str">
        <f t="shared" si="31"/>
        <v/>
      </c>
      <c r="J653" s="8" t="str">
        <f>IFERROR(VLOOKUP(I653,[1]data!$A$2:$B$100,2,0),"")</f>
        <v/>
      </c>
      <c r="N653" s="9" t="str">
        <f>IF(I652&lt;&gt;"",IF(MAX(INDEX(($I$3:I652=I653)*($O$3:O652),0))=0,"",MAX(INDEX(($I$3:I652=I653)*($O$3:O652),0))),"")</f>
        <v/>
      </c>
      <c r="P653" s="9" t="str">
        <f t="shared" si="32"/>
        <v/>
      </c>
      <c r="Q653" s="2" t="str">
        <f>IFERROR(IF(AND(O653&lt;&gt;"",N653&lt;&gt;"",VLOOKUP(I653,[1]data!$A$2:$C$100,3,0)&gt;=1),VLOOKUP(I653,[1]data!$A$2:$C$100,3,0),P653/M653),"")</f>
        <v/>
      </c>
      <c r="R653" s="9" t="str">
        <f>IFERROR(IF(AND(O653&lt;&gt;"",VLOOKUP(I653,[1]data!$A$2:$C$100,3,0)&gt;=1),VLOOKUP(I653,[1]data!$A$2:$C$100,3,0)+O653,""),"")</f>
        <v/>
      </c>
      <c r="S653" t="e">
        <f>MAX(INDEX(($I$3:I652=I653)*($R$3:R652),0))</f>
        <v>#VALUE!</v>
      </c>
    </row>
    <row r="654" spans="2:19" x14ac:dyDescent="0.25">
      <c r="B654" s="8" t="str">
        <f>IFERROR(VLOOKUP(A654,[1]data!$D$2:$E$10,2,0),"")</f>
        <v/>
      </c>
      <c r="D654" s="1" t="str">
        <f>IFERROR(VLOOKUP(C654,[1]data!$F$2:$G$10,2,0),"")</f>
        <v/>
      </c>
      <c r="F654" s="9" t="str">
        <f t="shared" si="30"/>
        <v/>
      </c>
      <c r="G654" s="9" t="str">
        <f t="shared" si="31"/>
        <v/>
      </c>
      <c r="J654" s="8" t="str">
        <f>IFERROR(VLOOKUP(I654,[1]data!$A$2:$B$100,2,0),"")</f>
        <v/>
      </c>
      <c r="N654" s="9" t="str">
        <f>IF(I653&lt;&gt;"",IF(MAX(INDEX(($I$3:I653=I654)*($O$3:O653),0))=0,"",MAX(INDEX(($I$3:I653=I654)*($O$3:O653),0))),"")</f>
        <v/>
      </c>
      <c r="P654" s="9" t="str">
        <f t="shared" si="32"/>
        <v/>
      </c>
      <c r="Q654" s="2" t="str">
        <f>IFERROR(IF(AND(O654&lt;&gt;"",N654&lt;&gt;"",VLOOKUP(I654,[1]data!$A$2:$C$100,3,0)&gt;=1),VLOOKUP(I654,[1]data!$A$2:$C$100,3,0),P654/M654),"")</f>
        <v/>
      </c>
      <c r="R654" s="9" t="str">
        <f>IFERROR(IF(AND(O654&lt;&gt;"",VLOOKUP(I654,[1]data!$A$2:$C$100,3,0)&gt;=1),VLOOKUP(I654,[1]data!$A$2:$C$100,3,0)+O654,""),"")</f>
        <v/>
      </c>
      <c r="S654" t="e">
        <f>MAX(INDEX(($I$3:I653=I654)*($R$3:R653),0))</f>
        <v>#VALUE!</v>
      </c>
    </row>
    <row r="655" spans="2:19" x14ac:dyDescent="0.25">
      <c r="B655" s="8" t="str">
        <f>IFERROR(VLOOKUP(A655,[1]data!$D$2:$E$10,2,0),"")</f>
        <v/>
      </c>
      <c r="D655" s="1" t="str">
        <f>IFERROR(VLOOKUP(C655,[1]data!$F$2:$G$10,2,0),"")</f>
        <v/>
      </c>
      <c r="F655" s="9" t="str">
        <f t="shared" si="30"/>
        <v/>
      </c>
      <c r="G655" s="9" t="str">
        <f t="shared" si="31"/>
        <v/>
      </c>
      <c r="J655" s="8" t="str">
        <f>IFERROR(VLOOKUP(I655,[1]data!$A$2:$B$100,2,0),"")</f>
        <v/>
      </c>
      <c r="N655" s="9" t="str">
        <f>IF(I654&lt;&gt;"",IF(MAX(INDEX(($I$3:I654=I655)*($O$3:O654),0))=0,"",MAX(INDEX(($I$3:I654=I655)*($O$3:O654),0))),"")</f>
        <v/>
      </c>
      <c r="P655" s="9" t="str">
        <f t="shared" si="32"/>
        <v/>
      </c>
      <c r="Q655" s="2" t="str">
        <f>IFERROR(IF(AND(O655&lt;&gt;"",N655&lt;&gt;"",VLOOKUP(I655,[1]data!$A$2:$C$100,3,0)&gt;=1),VLOOKUP(I655,[1]data!$A$2:$C$100,3,0),P655/M655),"")</f>
        <v/>
      </c>
      <c r="R655" s="9" t="str">
        <f>IFERROR(IF(AND(O655&lt;&gt;"",VLOOKUP(I655,[1]data!$A$2:$C$100,3,0)&gt;=1),VLOOKUP(I655,[1]data!$A$2:$C$100,3,0)+O655,""),"")</f>
        <v/>
      </c>
      <c r="S655" t="e">
        <f>MAX(INDEX(($I$3:I654=I655)*($R$3:R654),0))</f>
        <v>#VALUE!</v>
      </c>
    </row>
    <row r="656" spans="2:19" x14ac:dyDescent="0.25">
      <c r="B656" s="8" t="str">
        <f>IFERROR(VLOOKUP(A656,[1]data!$D$2:$E$10,2,0),"")</f>
        <v/>
      </c>
      <c r="D656" s="1" t="str">
        <f>IFERROR(VLOOKUP(C656,[1]data!$F$2:$G$10,2,0),"")</f>
        <v/>
      </c>
      <c r="F656" s="9" t="str">
        <f t="shared" si="30"/>
        <v/>
      </c>
      <c r="G656" s="9" t="str">
        <f t="shared" si="31"/>
        <v/>
      </c>
      <c r="J656" s="8" t="str">
        <f>IFERROR(VLOOKUP(I656,[1]data!$A$2:$B$100,2,0),"")</f>
        <v/>
      </c>
      <c r="N656" s="9" t="str">
        <f>IF(I655&lt;&gt;"",IF(MAX(INDEX(($I$3:I655=I656)*($O$3:O655),0))=0,"",MAX(INDEX(($I$3:I655=I656)*($O$3:O655),0))),"")</f>
        <v/>
      </c>
      <c r="P656" s="9" t="str">
        <f t="shared" si="32"/>
        <v/>
      </c>
      <c r="Q656" s="2" t="str">
        <f>IFERROR(IF(AND(O656&lt;&gt;"",N656&lt;&gt;"",VLOOKUP(I656,[1]data!$A$2:$C$100,3,0)&gt;=1),VLOOKUP(I656,[1]data!$A$2:$C$100,3,0),P656/M656),"")</f>
        <v/>
      </c>
      <c r="R656" s="9" t="str">
        <f>IFERROR(IF(AND(O656&lt;&gt;"",VLOOKUP(I656,[1]data!$A$2:$C$100,3,0)&gt;=1),VLOOKUP(I656,[1]data!$A$2:$C$100,3,0)+O656,""),"")</f>
        <v/>
      </c>
      <c r="S656" t="e">
        <f>MAX(INDEX(($I$3:I655=I656)*($R$3:R655),0))</f>
        <v>#VALUE!</v>
      </c>
    </row>
    <row r="657" spans="2:19" x14ac:dyDescent="0.25">
      <c r="B657" s="8" t="str">
        <f>IFERROR(VLOOKUP(A657,[1]data!$D$2:$E$10,2,0),"")</f>
        <v/>
      </c>
      <c r="D657" s="1" t="str">
        <f>IFERROR(VLOOKUP(C657,[1]data!$F$2:$G$10,2,0),"")</f>
        <v/>
      </c>
      <c r="F657" s="9" t="str">
        <f t="shared" si="30"/>
        <v/>
      </c>
      <c r="G657" s="9" t="str">
        <f t="shared" si="31"/>
        <v/>
      </c>
      <c r="J657" s="8" t="str">
        <f>IFERROR(VLOOKUP(I657,[1]data!$A$2:$B$100,2,0),"")</f>
        <v/>
      </c>
      <c r="N657" s="9" t="str">
        <f>IF(I656&lt;&gt;"",IF(MAX(INDEX(($I$3:I656=I657)*($O$3:O656),0))=0,"",MAX(INDEX(($I$3:I656=I657)*($O$3:O656),0))),"")</f>
        <v/>
      </c>
      <c r="P657" s="9" t="str">
        <f t="shared" si="32"/>
        <v/>
      </c>
      <c r="Q657" s="2" t="str">
        <f>IFERROR(IF(AND(O657&lt;&gt;"",N657&lt;&gt;"",VLOOKUP(I657,[1]data!$A$2:$C$100,3,0)&gt;=1),VLOOKUP(I657,[1]data!$A$2:$C$100,3,0),P657/M657),"")</f>
        <v/>
      </c>
      <c r="R657" s="9" t="str">
        <f>IFERROR(IF(AND(O657&lt;&gt;"",VLOOKUP(I657,[1]data!$A$2:$C$100,3,0)&gt;=1),VLOOKUP(I657,[1]data!$A$2:$C$100,3,0)+O657,""),"")</f>
        <v/>
      </c>
      <c r="S657" t="e">
        <f>MAX(INDEX(($I$3:I656=I657)*($R$3:R656),0))</f>
        <v>#VALUE!</v>
      </c>
    </row>
    <row r="658" spans="2:19" x14ac:dyDescent="0.25">
      <c r="B658" s="8" t="str">
        <f>IFERROR(VLOOKUP(A658,[1]data!$D$2:$E$10,2,0),"")</f>
        <v/>
      </c>
      <c r="D658" s="1" t="str">
        <f>IFERROR(VLOOKUP(C658,[1]data!$F$2:$G$10,2,0),"")</f>
        <v/>
      </c>
      <c r="F658" s="9" t="str">
        <f t="shared" si="30"/>
        <v/>
      </c>
      <c r="G658" s="9" t="str">
        <f t="shared" si="31"/>
        <v/>
      </c>
      <c r="J658" s="8" t="str">
        <f>IFERROR(VLOOKUP(I658,[1]data!$A$2:$B$100,2,0),"")</f>
        <v/>
      </c>
      <c r="N658" s="9" t="str">
        <f>IF(I657&lt;&gt;"",IF(MAX(INDEX(($I$3:I657=I658)*($O$3:O657),0))=0,"",MAX(INDEX(($I$3:I657=I658)*($O$3:O657),0))),"")</f>
        <v/>
      </c>
      <c r="P658" s="9" t="str">
        <f t="shared" si="32"/>
        <v/>
      </c>
      <c r="Q658" s="2" t="str">
        <f>IFERROR(IF(AND(O658&lt;&gt;"",N658&lt;&gt;"",VLOOKUP(I658,[1]data!$A$2:$C$100,3,0)&gt;=1),VLOOKUP(I658,[1]data!$A$2:$C$100,3,0),P658/M658),"")</f>
        <v/>
      </c>
      <c r="R658" s="9" t="str">
        <f>IFERROR(IF(AND(O658&lt;&gt;"",VLOOKUP(I658,[1]data!$A$2:$C$100,3,0)&gt;=1),VLOOKUP(I658,[1]data!$A$2:$C$100,3,0)+O658,""),"")</f>
        <v/>
      </c>
      <c r="S658" t="e">
        <f>MAX(INDEX(($I$3:I657=I658)*($R$3:R657),0))</f>
        <v>#VALUE!</v>
      </c>
    </row>
    <row r="659" spans="2:19" x14ac:dyDescent="0.25">
      <c r="B659" s="8" t="str">
        <f>IFERROR(VLOOKUP(A659,[1]data!$D$2:$E$10,2,0),"")</f>
        <v/>
      </c>
      <c r="D659" s="1" t="str">
        <f>IFERROR(VLOOKUP(C659,[1]data!$F$2:$G$10,2,0),"")</f>
        <v/>
      </c>
      <c r="F659" s="9" t="str">
        <f t="shared" si="30"/>
        <v/>
      </c>
      <c r="G659" s="9" t="str">
        <f t="shared" si="31"/>
        <v/>
      </c>
      <c r="J659" s="8" t="str">
        <f>IFERROR(VLOOKUP(I659,[1]data!$A$2:$B$100,2,0),"")</f>
        <v/>
      </c>
      <c r="N659" s="9" t="str">
        <f>IF(I658&lt;&gt;"",IF(MAX(INDEX(($I$3:I658=I659)*($O$3:O658),0))=0,"",MAX(INDEX(($I$3:I658=I659)*($O$3:O658),0))),"")</f>
        <v/>
      </c>
      <c r="P659" s="9" t="str">
        <f t="shared" si="32"/>
        <v/>
      </c>
      <c r="Q659" s="2" t="str">
        <f>IFERROR(IF(AND(O659&lt;&gt;"",N659&lt;&gt;"",VLOOKUP(I659,[1]data!$A$2:$C$100,3,0)&gt;=1),VLOOKUP(I659,[1]data!$A$2:$C$100,3,0),P659/M659),"")</f>
        <v/>
      </c>
      <c r="R659" s="9" t="str">
        <f>IFERROR(IF(AND(O659&lt;&gt;"",VLOOKUP(I659,[1]data!$A$2:$C$100,3,0)&gt;=1),VLOOKUP(I659,[1]data!$A$2:$C$100,3,0)+O659,""),"")</f>
        <v/>
      </c>
      <c r="S659" t="e">
        <f>MAX(INDEX(($I$3:I658=I659)*($R$3:R658),0))</f>
        <v>#VALUE!</v>
      </c>
    </row>
    <row r="660" spans="2:19" x14ac:dyDescent="0.25">
      <c r="B660" s="8" t="str">
        <f>IFERROR(VLOOKUP(A660,[1]data!$D$2:$E$10,2,0),"")</f>
        <v/>
      </c>
      <c r="D660" s="1" t="str">
        <f>IFERROR(VLOOKUP(C660,[1]data!$F$2:$G$10,2,0),"")</f>
        <v/>
      </c>
      <c r="F660" s="9" t="str">
        <f t="shared" si="30"/>
        <v/>
      </c>
      <c r="G660" s="9" t="str">
        <f t="shared" si="31"/>
        <v/>
      </c>
      <c r="J660" s="8" t="str">
        <f>IFERROR(VLOOKUP(I660,[1]data!$A$2:$B$100,2,0),"")</f>
        <v/>
      </c>
      <c r="N660" s="9" t="str">
        <f>IF(I659&lt;&gt;"",IF(MAX(INDEX(($I$3:I659=I660)*($O$3:O659),0))=0,"",MAX(INDEX(($I$3:I659=I660)*($O$3:O659),0))),"")</f>
        <v/>
      </c>
      <c r="P660" s="9" t="str">
        <f t="shared" si="32"/>
        <v/>
      </c>
      <c r="Q660" s="2" t="str">
        <f>IFERROR(IF(AND(O660&lt;&gt;"",N660&lt;&gt;"",VLOOKUP(I660,[1]data!$A$2:$C$100,3,0)&gt;=1),VLOOKUP(I660,[1]data!$A$2:$C$100,3,0),P660/M660),"")</f>
        <v/>
      </c>
      <c r="R660" s="9" t="str">
        <f>IFERROR(IF(AND(O660&lt;&gt;"",VLOOKUP(I660,[1]data!$A$2:$C$100,3,0)&gt;=1),VLOOKUP(I660,[1]data!$A$2:$C$100,3,0)+O660,""),"")</f>
        <v/>
      </c>
      <c r="S660" t="e">
        <f>MAX(INDEX(($I$3:I659=I660)*($R$3:R659),0))</f>
        <v>#VALUE!</v>
      </c>
    </row>
    <row r="661" spans="2:19" x14ac:dyDescent="0.25">
      <c r="B661" s="8" t="str">
        <f>IFERROR(VLOOKUP(A661,[1]data!$D$2:$E$10,2,0),"")</f>
        <v/>
      </c>
      <c r="D661" s="1" t="str">
        <f>IFERROR(VLOOKUP(C661,[1]data!$F$2:$G$10,2,0),"")</f>
        <v/>
      </c>
      <c r="F661" s="9" t="str">
        <f t="shared" si="30"/>
        <v/>
      </c>
      <c r="G661" s="9" t="str">
        <f t="shared" si="31"/>
        <v/>
      </c>
      <c r="J661" s="8" t="str">
        <f>IFERROR(VLOOKUP(I661,[1]data!$A$2:$B$100,2,0),"")</f>
        <v/>
      </c>
      <c r="N661" s="9" t="str">
        <f>IF(I660&lt;&gt;"",IF(MAX(INDEX(($I$3:I660=I661)*($O$3:O660),0))=0,"",MAX(INDEX(($I$3:I660=I661)*($O$3:O660),0))),"")</f>
        <v/>
      </c>
      <c r="P661" s="9" t="str">
        <f t="shared" si="32"/>
        <v/>
      </c>
      <c r="Q661" s="2" t="str">
        <f>IFERROR(IF(AND(O661&lt;&gt;"",N661&lt;&gt;"",VLOOKUP(I661,[1]data!$A$2:$C$100,3,0)&gt;=1),VLOOKUP(I661,[1]data!$A$2:$C$100,3,0),P661/M661),"")</f>
        <v/>
      </c>
      <c r="R661" s="9" t="str">
        <f>IFERROR(IF(AND(O661&lt;&gt;"",VLOOKUP(I661,[1]data!$A$2:$C$100,3,0)&gt;=1),VLOOKUP(I661,[1]data!$A$2:$C$100,3,0)+O661,""),"")</f>
        <v/>
      </c>
      <c r="S661" t="e">
        <f>MAX(INDEX(($I$3:I660=I661)*($R$3:R660),0))</f>
        <v>#VALUE!</v>
      </c>
    </row>
    <row r="662" spans="2:19" x14ac:dyDescent="0.25">
      <c r="B662" s="8" t="str">
        <f>IFERROR(VLOOKUP(A662,[1]data!$D$2:$E$10,2,0),"")</f>
        <v/>
      </c>
      <c r="D662" s="1" t="str">
        <f>IFERROR(VLOOKUP(C662,[1]data!$F$2:$G$10,2,0),"")</f>
        <v/>
      </c>
      <c r="F662" s="9" t="str">
        <f t="shared" si="30"/>
        <v/>
      </c>
      <c r="G662" s="9" t="str">
        <f t="shared" si="31"/>
        <v/>
      </c>
      <c r="J662" s="8" t="str">
        <f>IFERROR(VLOOKUP(I662,[1]data!$A$2:$B$100,2,0),"")</f>
        <v/>
      </c>
      <c r="N662" s="9" t="str">
        <f>IF(I661&lt;&gt;"",IF(MAX(INDEX(($I$3:I661=I662)*($O$3:O661),0))=0,"",MAX(INDEX(($I$3:I661=I662)*($O$3:O661),0))),"")</f>
        <v/>
      </c>
      <c r="P662" s="9" t="str">
        <f t="shared" si="32"/>
        <v/>
      </c>
      <c r="Q662" s="2" t="str">
        <f>IFERROR(IF(AND(O662&lt;&gt;"",N662&lt;&gt;"",VLOOKUP(I662,[1]data!$A$2:$C$100,3,0)&gt;=1),VLOOKUP(I662,[1]data!$A$2:$C$100,3,0),P662/M662),"")</f>
        <v/>
      </c>
      <c r="R662" s="9" t="str">
        <f>IFERROR(IF(AND(O662&lt;&gt;"",VLOOKUP(I662,[1]data!$A$2:$C$100,3,0)&gt;=1),VLOOKUP(I662,[1]data!$A$2:$C$100,3,0)+O662,""),"")</f>
        <v/>
      </c>
      <c r="S662" t="e">
        <f>MAX(INDEX(($I$3:I661=I662)*($R$3:R661),0))</f>
        <v>#VALUE!</v>
      </c>
    </row>
    <row r="663" spans="2:19" x14ac:dyDescent="0.25">
      <c r="B663" s="8" t="str">
        <f>IFERROR(VLOOKUP(A663,[1]data!$D$2:$E$10,2,0),"")</f>
        <v/>
      </c>
      <c r="D663" s="1" t="str">
        <f>IFERROR(VLOOKUP(C663,[1]data!$F$2:$G$10,2,0),"")</f>
        <v/>
      </c>
      <c r="F663" s="9" t="str">
        <f t="shared" si="30"/>
        <v/>
      </c>
      <c r="G663" s="9" t="str">
        <f t="shared" si="31"/>
        <v/>
      </c>
      <c r="J663" s="8" t="str">
        <f>IFERROR(VLOOKUP(I663,[1]data!$A$2:$B$100,2,0),"")</f>
        <v/>
      </c>
      <c r="N663" s="9" t="str">
        <f>IF(I662&lt;&gt;"",IF(MAX(INDEX(($I$3:I662=I663)*($O$3:O662),0))=0,"",MAX(INDEX(($I$3:I662=I663)*($O$3:O662),0))),"")</f>
        <v/>
      </c>
      <c r="P663" s="9" t="str">
        <f t="shared" si="32"/>
        <v/>
      </c>
      <c r="Q663" s="2" t="str">
        <f>IFERROR(IF(AND(O663&lt;&gt;"",N663&lt;&gt;"",VLOOKUP(I663,[1]data!$A$2:$C$100,3,0)&gt;=1),VLOOKUP(I663,[1]data!$A$2:$C$100,3,0),P663/M663),"")</f>
        <v/>
      </c>
      <c r="R663" s="9" t="str">
        <f>IFERROR(IF(AND(O663&lt;&gt;"",VLOOKUP(I663,[1]data!$A$2:$C$100,3,0)&gt;=1),VLOOKUP(I663,[1]data!$A$2:$C$100,3,0)+O663,""),"")</f>
        <v/>
      </c>
      <c r="S663" t="e">
        <f>MAX(INDEX(($I$3:I662=I663)*($R$3:R662),0))</f>
        <v>#VALUE!</v>
      </c>
    </row>
    <row r="664" spans="2:19" x14ac:dyDescent="0.25">
      <c r="B664" s="8" t="str">
        <f>IFERROR(VLOOKUP(A664,[1]data!$D$2:$E$10,2,0),"")</f>
        <v/>
      </c>
      <c r="D664" s="1" t="str">
        <f>IFERROR(VLOOKUP(C664,[1]data!$F$2:$G$10,2,0),"")</f>
        <v/>
      </c>
      <c r="F664" s="9" t="str">
        <f t="shared" si="30"/>
        <v/>
      </c>
      <c r="G664" s="9" t="str">
        <f t="shared" si="31"/>
        <v/>
      </c>
      <c r="J664" s="8" t="str">
        <f>IFERROR(VLOOKUP(I664,[1]data!$A$2:$B$100,2,0),"")</f>
        <v/>
      </c>
      <c r="N664" s="9" t="str">
        <f>IF(I663&lt;&gt;"",IF(MAX(INDEX(($I$3:I663=I664)*($O$3:O663),0))=0,"",MAX(INDEX(($I$3:I663=I664)*($O$3:O663),0))),"")</f>
        <v/>
      </c>
      <c r="P664" s="9" t="str">
        <f t="shared" si="32"/>
        <v/>
      </c>
      <c r="Q664" s="2" t="str">
        <f>IFERROR(IF(AND(O664&lt;&gt;"",N664&lt;&gt;"",VLOOKUP(I664,[1]data!$A$2:$C$100,3,0)&gt;=1),VLOOKUP(I664,[1]data!$A$2:$C$100,3,0),P664/M664),"")</f>
        <v/>
      </c>
      <c r="R664" s="9" t="str">
        <f>IFERROR(IF(AND(O664&lt;&gt;"",VLOOKUP(I664,[1]data!$A$2:$C$100,3,0)&gt;=1),VLOOKUP(I664,[1]data!$A$2:$C$100,3,0)+O664,""),"")</f>
        <v/>
      </c>
      <c r="S664" t="e">
        <f>MAX(INDEX(($I$3:I663=I664)*($R$3:R663),0))</f>
        <v>#VALUE!</v>
      </c>
    </row>
    <row r="665" spans="2:19" x14ac:dyDescent="0.25">
      <c r="B665" s="8" t="str">
        <f>IFERROR(VLOOKUP(A665,[1]data!$D$2:$E$10,2,0),"")</f>
        <v/>
      </c>
      <c r="D665" s="1" t="str">
        <f>IFERROR(VLOOKUP(C665,[1]data!$F$2:$G$10,2,0),"")</f>
        <v/>
      </c>
      <c r="F665" s="9" t="str">
        <f t="shared" si="30"/>
        <v/>
      </c>
      <c r="G665" s="9" t="str">
        <f t="shared" si="31"/>
        <v/>
      </c>
      <c r="J665" s="8" t="str">
        <f>IFERROR(VLOOKUP(I665,[1]data!$A$2:$B$100,2,0),"")</f>
        <v/>
      </c>
      <c r="N665" s="9" t="str">
        <f>IF(I664&lt;&gt;"",IF(MAX(INDEX(($I$3:I664=I665)*($O$3:O664),0))=0,"",MAX(INDEX(($I$3:I664=I665)*($O$3:O664),0))),"")</f>
        <v/>
      </c>
      <c r="P665" s="9" t="str">
        <f t="shared" si="32"/>
        <v/>
      </c>
      <c r="Q665" s="2" t="str">
        <f>IFERROR(IF(AND(O665&lt;&gt;"",N665&lt;&gt;"",VLOOKUP(I665,[1]data!$A$2:$C$100,3,0)&gt;=1),VLOOKUP(I665,[1]data!$A$2:$C$100,3,0),P665/M665),"")</f>
        <v/>
      </c>
      <c r="R665" s="9" t="str">
        <f>IFERROR(IF(AND(O665&lt;&gt;"",VLOOKUP(I665,[1]data!$A$2:$C$100,3,0)&gt;=1),VLOOKUP(I665,[1]data!$A$2:$C$100,3,0)+O665,""),"")</f>
        <v/>
      </c>
      <c r="S665" t="e">
        <f>MAX(INDEX(($I$3:I664=I665)*($R$3:R664),0))</f>
        <v>#VALUE!</v>
      </c>
    </row>
    <row r="666" spans="2:19" x14ac:dyDescent="0.25">
      <c r="B666" s="8" t="str">
        <f>IFERROR(VLOOKUP(A666,[1]data!$D$2:$E$10,2,0),"")</f>
        <v/>
      </c>
      <c r="D666" s="1" t="str">
        <f>IFERROR(VLOOKUP(C666,[1]data!$F$2:$G$10,2,0),"")</f>
        <v/>
      </c>
      <c r="F666" s="9" t="str">
        <f t="shared" si="30"/>
        <v/>
      </c>
      <c r="G666" s="9" t="str">
        <f t="shared" si="31"/>
        <v/>
      </c>
      <c r="J666" s="8" t="str">
        <f>IFERROR(VLOOKUP(I666,[1]data!$A$2:$B$100,2,0),"")</f>
        <v/>
      </c>
      <c r="N666" s="9" t="str">
        <f>IF(I665&lt;&gt;"",IF(MAX(INDEX(($I$3:I665=I666)*($O$3:O665),0))=0,"",MAX(INDEX(($I$3:I665=I666)*($O$3:O665),0))),"")</f>
        <v/>
      </c>
      <c r="P666" s="9" t="str">
        <f t="shared" si="32"/>
        <v/>
      </c>
      <c r="Q666" s="2" t="str">
        <f>IFERROR(IF(AND(O666&lt;&gt;"",N666&lt;&gt;"",VLOOKUP(I666,[1]data!$A$2:$C$100,3,0)&gt;=1),VLOOKUP(I666,[1]data!$A$2:$C$100,3,0),P666/M666),"")</f>
        <v/>
      </c>
      <c r="R666" s="9" t="str">
        <f>IFERROR(IF(AND(O666&lt;&gt;"",VLOOKUP(I666,[1]data!$A$2:$C$100,3,0)&gt;=1),VLOOKUP(I666,[1]data!$A$2:$C$100,3,0)+O666,""),"")</f>
        <v/>
      </c>
      <c r="S666" t="e">
        <f>MAX(INDEX(($I$3:I665=I666)*($R$3:R665),0))</f>
        <v>#VALUE!</v>
      </c>
    </row>
    <row r="667" spans="2:19" x14ac:dyDescent="0.25">
      <c r="B667" s="8" t="str">
        <f>IFERROR(VLOOKUP(A667,[1]data!$D$2:$E$10,2,0),"")</f>
        <v/>
      </c>
      <c r="D667" s="1" t="str">
        <f>IFERROR(VLOOKUP(C667,[1]data!$F$2:$G$10,2,0),"")</f>
        <v/>
      </c>
      <c r="F667" s="9" t="str">
        <f t="shared" si="30"/>
        <v/>
      </c>
      <c r="G667" s="9" t="str">
        <f t="shared" si="31"/>
        <v/>
      </c>
      <c r="J667" s="8" t="str">
        <f>IFERROR(VLOOKUP(I667,[1]data!$A$2:$B$100,2,0),"")</f>
        <v/>
      </c>
      <c r="N667" s="9" t="str">
        <f>IF(I666&lt;&gt;"",IF(MAX(INDEX(($I$3:I666=I667)*($O$3:O666),0))=0,"",MAX(INDEX(($I$3:I666=I667)*($O$3:O666),0))),"")</f>
        <v/>
      </c>
      <c r="P667" s="9" t="str">
        <f t="shared" si="32"/>
        <v/>
      </c>
      <c r="Q667" s="2" t="str">
        <f>IFERROR(IF(AND(O667&lt;&gt;"",N667&lt;&gt;"",VLOOKUP(I667,[1]data!$A$2:$C$100,3,0)&gt;=1),VLOOKUP(I667,[1]data!$A$2:$C$100,3,0),P667/M667),"")</f>
        <v/>
      </c>
      <c r="R667" s="9" t="str">
        <f>IFERROR(IF(AND(O667&lt;&gt;"",VLOOKUP(I667,[1]data!$A$2:$C$100,3,0)&gt;=1),VLOOKUP(I667,[1]data!$A$2:$C$100,3,0)+O667,""),"")</f>
        <v/>
      </c>
      <c r="S667" t="e">
        <f>MAX(INDEX(($I$3:I666=I667)*($R$3:R666),0))</f>
        <v>#VALUE!</v>
      </c>
    </row>
    <row r="668" spans="2:19" x14ac:dyDescent="0.25">
      <c r="B668" s="8" t="str">
        <f>IFERROR(VLOOKUP(A668,[1]data!$D$2:$E$10,2,0),"")</f>
        <v/>
      </c>
      <c r="D668" s="1" t="str">
        <f>IFERROR(VLOOKUP(C668,[1]data!$F$2:$G$10,2,0),"")</f>
        <v/>
      </c>
      <c r="F668" s="9" t="str">
        <f t="shared" si="30"/>
        <v/>
      </c>
      <c r="G668" s="9" t="str">
        <f t="shared" si="31"/>
        <v/>
      </c>
      <c r="J668" s="8" t="str">
        <f>IFERROR(VLOOKUP(I668,[1]data!$A$2:$B$100,2,0),"")</f>
        <v/>
      </c>
      <c r="N668" s="9" t="str">
        <f>IF(I667&lt;&gt;"",IF(MAX(INDEX(($I$3:I667=I668)*($O$3:O667),0))=0,"",MAX(INDEX(($I$3:I667=I668)*($O$3:O667),0))),"")</f>
        <v/>
      </c>
      <c r="P668" s="9" t="str">
        <f t="shared" si="32"/>
        <v/>
      </c>
      <c r="Q668" s="2" t="str">
        <f>IFERROR(IF(AND(O668&lt;&gt;"",N668&lt;&gt;"",VLOOKUP(I668,[1]data!$A$2:$C$100,3,0)&gt;=1),VLOOKUP(I668,[1]data!$A$2:$C$100,3,0),P668/M668),"")</f>
        <v/>
      </c>
      <c r="R668" s="9" t="str">
        <f>IFERROR(IF(AND(O668&lt;&gt;"",VLOOKUP(I668,[1]data!$A$2:$C$100,3,0)&gt;=1),VLOOKUP(I668,[1]data!$A$2:$C$100,3,0)+O668,""),"")</f>
        <v/>
      </c>
      <c r="S668" t="e">
        <f>MAX(INDEX(($I$3:I667=I668)*($R$3:R667),0))</f>
        <v>#VALUE!</v>
      </c>
    </row>
    <row r="669" spans="2:19" x14ac:dyDescent="0.25">
      <c r="B669" s="8" t="str">
        <f>IFERROR(VLOOKUP(A669,[1]data!$D$2:$E$10,2,0),"")</f>
        <v/>
      </c>
      <c r="D669" s="1" t="str">
        <f>IFERROR(VLOOKUP(C669,[1]data!$F$2:$G$10,2,0),"")</f>
        <v/>
      </c>
      <c r="F669" s="9" t="str">
        <f t="shared" si="30"/>
        <v/>
      </c>
      <c r="G669" s="9" t="str">
        <f t="shared" si="31"/>
        <v/>
      </c>
      <c r="J669" s="8" t="str">
        <f>IFERROR(VLOOKUP(I669,[1]data!$A$2:$B$100,2,0),"")</f>
        <v/>
      </c>
      <c r="N669" s="9" t="str">
        <f>IF(I668&lt;&gt;"",IF(MAX(INDEX(($I$3:I668=I669)*($O$3:O668),0))=0,"",MAX(INDEX(($I$3:I668=I669)*($O$3:O668),0))),"")</f>
        <v/>
      </c>
      <c r="P669" s="9" t="str">
        <f t="shared" si="32"/>
        <v/>
      </c>
      <c r="Q669" s="2" t="str">
        <f>IFERROR(IF(AND(O669&lt;&gt;"",N669&lt;&gt;"",VLOOKUP(I669,[1]data!$A$2:$C$100,3,0)&gt;=1),VLOOKUP(I669,[1]data!$A$2:$C$100,3,0),P669/M669),"")</f>
        <v/>
      </c>
      <c r="R669" s="9" t="str">
        <f>IFERROR(IF(AND(O669&lt;&gt;"",VLOOKUP(I669,[1]data!$A$2:$C$100,3,0)&gt;=1),VLOOKUP(I669,[1]data!$A$2:$C$100,3,0)+O669,""),"")</f>
        <v/>
      </c>
      <c r="S669" t="e">
        <f>MAX(INDEX(($I$3:I668=I669)*($R$3:R668),0))</f>
        <v>#VALUE!</v>
      </c>
    </row>
    <row r="670" spans="2:19" x14ac:dyDescent="0.25">
      <c r="B670" s="8" t="str">
        <f>IFERROR(VLOOKUP(A670,[1]data!$D$2:$E$10,2,0),"")</f>
        <v/>
      </c>
      <c r="D670" s="1" t="str">
        <f>IFERROR(VLOOKUP(C670,[1]data!$F$2:$G$10,2,0),"")</f>
        <v/>
      </c>
      <c r="F670" s="9" t="str">
        <f t="shared" si="30"/>
        <v/>
      </c>
      <c r="G670" s="9" t="str">
        <f t="shared" si="31"/>
        <v/>
      </c>
      <c r="J670" s="8" t="str">
        <f>IFERROR(VLOOKUP(I670,[1]data!$A$2:$B$100,2,0),"")</f>
        <v/>
      </c>
      <c r="N670" s="9" t="str">
        <f>IF(I669&lt;&gt;"",IF(MAX(INDEX(($I$3:I669=I670)*($O$3:O669),0))=0,"",MAX(INDEX(($I$3:I669=I670)*($O$3:O669),0))),"")</f>
        <v/>
      </c>
      <c r="P670" s="9" t="str">
        <f t="shared" si="32"/>
        <v/>
      </c>
      <c r="Q670" s="2" t="str">
        <f>IFERROR(IF(AND(O670&lt;&gt;"",N670&lt;&gt;"",VLOOKUP(I670,[1]data!$A$2:$C$100,3,0)&gt;=1),VLOOKUP(I670,[1]data!$A$2:$C$100,3,0),P670/M670),"")</f>
        <v/>
      </c>
      <c r="R670" s="9" t="str">
        <f>IFERROR(IF(AND(O670&lt;&gt;"",VLOOKUP(I670,[1]data!$A$2:$C$100,3,0)&gt;=1),VLOOKUP(I670,[1]data!$A$2:$C$100,3,0)+O670,""),"")</f>
        <v/>
      </c>
      <c r="S670" t="e">
        <f>MAX(INDEX(($I$3:I669=I670)*($R$3:R669),0))</f>
        <v>#VALUE!</v>
      </c>
    </row>
    <row r="671" spans="2:19" x14ac:dyDescent="0.25">
      <c r="B671" s="8" t="str">
        <f>IFERROR(VLOOKUP(A671,[1]data!$D$2:$E$10,2,0),"")</f>
        <v/>
      </c>
      <c r="D671" s="1" t="str">
        <f>IFERROR(VLOOKUP(C671,[1]data!$F$2:$G$10,2,0),"")</f>
        <v/>
      </c>
      <c r="F671" s="9" t="str">
        <f t="shared" si="30"/>
        <v/>
      </c>
      <c r="G671" s="9" t="str">
        <f t="shared" si="31"/>
        <v/>
      </c>
      <c r="J671" s="8" t="str">
        <f>IFERROR(VLOOKUP(I671,[1]data!$A$2:$B$100,2,0),"")</f>
        <v/>
      </c>
      <c r="N671" s="9" t="str">
        <f>IF(I670&lt;&gt;"",IF(MAX(INDEX(($I$3:I670=I671)*($O$3:O670),0))=0,"",MAX(INDEX(($I$3:I670=I671)*($O$3:O670),0))),"")</f>
        <v/>
      </c>
      <c r="P671" s="9" t="str">
        <f t="shared" si="32"/>
        <v/>
      </c>
      <c r="Q671" s="2" t="str">
        <f>IFERROR(IF(AND(O671&lt;&gt;"",N671&lt;&gt;"",VLOOKUP(I671,[1]data!$A$2:$C$100,3,0)&gt;=1),VLOOKUP(I671,[1]data!$A$2:$C$100,3,0),P671/M671),"")</f>
        <v/>
      </c>
      <c r="R671" s="9" t="str">
        <f>IFERROR(IF(AND(O671&lt;&gt;"",VLOOKUP(I671,[1]data!$A$2:$C$100,3,0)&gt;=1),VLOOKUP(I671,[1]data!$A$2:$C$100,3,0)+O671,""),"")</f>
        <v/>
      </c>
      <c r="S671" t="e">
        <f>MAX(INDEX(($I$3:I670=I671)*($R$3:R670),0))</f>
        <v>#VALUE!</v>
      </c>
    </row>
    <row r="672" spans="2:19" x14ac:dyDescent="0.25">
      <c r="B672" s="8" t="str">
        <f>IFERROR(VLOOKUP(A672,[1]data!$D$2:$E$10,2,0),"")</f>
        <v/>
      </c>
      <c r="D672" s="1" t="str">
        <f>IFERROR(VLOOKUP(C672,[1]data!$F$2:$G$10,2,0),"")</f>
        <v/>
      </c>
      <c r="F672" s="9" t="str">
        <f t="shared" si="30"/>
        <v/>
      </c>
      <c r="G672" s="9" t="str">
        <f t="shared" si="31"/>
        <v/>
      </c>
      <c r="J672" s="8" t="str">
        <f>IFERROR(VLOOKUP(I672,[1]data!$A$2:$B$100,2,0),"")</f>
        <v/>
      </c>
      <c r="N672" s="9" t="str">
        <f>IF(I671&lt;&gt;"",IF(MAX(INDEX(($I$3:I671=I672)*($O$3:O671),0))=0,"",MAX(INDEX(($I$3:I671=I672)*($O$3:O671),0))),"")</f>
        <v/>
      </c>
      <c r="P672" s="9" t="str">
        <f t="shared" si="32"/>
        <v/>
      </c>
      <c r="Q672" s="2" t="str">
        <f>IFERROR(IF(AND(O672&lt;&gt;"",N672&lt;&gt;"",VLOOKUP(I672,[1]data!$A$2:$C$100,3,0)&gt;=1),VLOOKUP(I672,[1]data!$A$2:$C$100,3,0),P672/M672),"")</f>
        <v/>
      </c>
      <c r="R672" s="9" t="str">
        <f>IFERROR(IF(AND(O672&lt;&gt;"",VLOOKUP(I672,[1]data!$A$2:$C$100,3,0)&gt;=1),VLOOKUP(I672,[1]data!$A$2:$C$100,3,0)+O672,""),"")</f>
        <v/>
      </c>
      <c r="S672" t="e">
        <f>MAX(INDEX(($I$3:I671=I672)*($R$3:R671),0))</f>
        <v>#VALUE!</v>
      </c>
    </row>
    <row r="673" spans="2:19" x14ac:dyDescent="0.25">
      <c r="B673" s="8" t="str">
        <f>IFERROR(VLOOKUP(A673,[1]data!$D$2:$E$10,2,0),"")</f>
        <v/>
      </c>
      <c r="D673" s="1" t="str">
        <f>IFERROR(VLOOKUP(C673,[1]data!$F$2:$G$10,2,0),"")</f>
        <v/>
      </c>
      <c r="F673" s="9" t="str">
        <f t="shared" si="30"/>
        <v/>
      </c>
      <c r="G673" s="9" t="str">
        <f t="shared" si="31"/>
        <v/>
      </c>
      <c r="J673" s="8" t="str">
        <f>IFERROR(VLOOKUP(I673,[1]data!$A$2:$B$100,2,0),"")</f>
        <v/>
      </c>
      <c r="N673" s="9" t="str">
        <f>IF(I672&lt;&gt;"",IF(MAX(INDEX(($I$3:I672=I673)*($O$3:O672),0))=0,"",MAX(INDEX(($I$3:I672=I673)*($O$3:O672),0))),"")</f>
        <v/>
      </c>
      <c r="P673" s="9" t="str">
        <f t="shared" si="32"/>
        <v/>
      </c>
      <c r="Q673" s="2" t="str">
        <f>IFERROR(IF(AND(O673&lt;&gt;"",N673&lt;&gt;"",VLOOKUP(I673,[1]data!$A$2:$C$100,3,0)&gt;=1),VLOOKUP(I673,[1]data!$A$2:$C$100,3,0),P673/M673),"")</f>
        <v/>
      </c>
      <c r="R673" s="9" t="str">
        <f>IFERROR(IF(AND(O673&lt;&gt;"",VLOOKUP(I673,[1]data!$A$2:$C$100,3,0)&gt;=1),VLOOKUP(I673,[1]data!$A$2:$C$100,3,0)+O673,""),"")</f>
        <v/>
      </c>
      <c r="S673" t="e">
        <f>MAX(INDEX(($I$3:I672=I673)*($R$3:R672),0))</f>
        <v>#VALUE!</v>
      </c>
    </row>
    <row r="674" spans="2:19" x14ac:dyDescent="0.25">
      <c r="B674" s="8" t="str">
        <f>IFERROR(VLOOKUP(A674,[1]data!$D$2:$E$10,2,0),"")</f>
        <v/>
      </c>
      <c r="D674" s="1" t="str">
        <f>IFERROR(VLOOKUP(C674,[1]data!$F$2:$G$10,2,0),"")</f>
        <v/>
      </c>
      <c r="F674" s="9" t="str">
        <f t="shared" si="30"/>
        <v/>
      </c>
      <c r="G674" s="9" t="str">
        <f t="shared" si="31"/>
        <v/>
      </c>
      <c r="J674" s="8" t="str">
        <f>IFERROR(VLOOKUP(I674,[1]data!$A$2:$B$100,2,0),"")</f>
        <v/>
      </c>
      <c r="N674" s="9" t="str">
        <f>IF(I673&lt;&gt;"",IF(MAX(INDEX(($I$3:I673=I674)*($O$3:O673),0))=0,"",MAX(INDEX(($I$3:I673=I674)*($O$3:O673),0))),"")</f>
        <v/>
      </c>
      <c r="P674" s="9" t="str">
        <f t="shared" si="32"/>
        <v/>
      </c>
      <c r="Q674" s="2" t="str">
        <f>IFERROR(IF(AND(O674&lt;&gt;"",N674&lt;&gt;"",VLOOKUP(I674,[1]data!$A$2:$C$100,3,0)&gt;=1),VLOOKUP(I674,[1]data!$A$2:$C$100,3,0),P674/M674),"")</f>
        <v/>
      </c>
      <c r="R674" s="9" t="str">
        <f>IFERROR(IF(AND(O674&lt;&gt;"",VLOOKUP(I674,[1]data!$A$2:$C$100,3,0)&gt;=1),VLOOKUP(I674,[1]data!$A$2:$C$100,3,0)+O674,""),"")</f>
        <v/>
      </c>
      <c r="S674" t="e">
        <f>MAX(INDEX(($I$3:I673=I674)*($R$3:R673),0))</f>
        <v>#VALUE!</v>
      </c>
    </row>
    <row r="675" spans="2:19" x14ac:dyDescent="0.25">
      <c r="B675" s="8" t="str">
        <f>IFERROR(VLOOKUP(A675,[1]data!$D$2:$E$10,2,0),"")</f>
        <v/>
      </c>
      <c r="D675" s="1" t="str">
        <f>IFERROR(VLOOKUP(C675,[1]data!$F$2:$G$10,2,0),"")</f>
        <v/>
      </c>
      <c r="F675" s="9" t="str">
        <f t="shared" si="30"/>
        <v/>
      </c>
      <c r="G675" s="9" t="str">
        <f t="shared" si="31"/>
        <v/>
      </c>
      <c r="J675" s="8" t="str">
        <f>IFERROR(VLOOKUP(I675,[1]data!$A$2:$B$100,2,0),"")</f>
        <v/>
      </c>
      <c r="N675" s="9" t="str">
        <f>IF(I674&lt;&gt;"",IF(MAX(INDEX(($I$3:I674=I675)*($O$3:O674),0))=0,"",MAX(INDEX(($I$3:I674=I675)*($O$3:O674),0))),"")</f>
        <v/>
      </c>
      <c r="P675" s="9" t="str">
        <f t="shared" si="32"/>
        <v/>
      </c>
      <c r="Q675" s="2" t="str">
        <f>IFERROR(IF(AND(O675&lt;&gt;"",N675&lt;&gt;"",VLOOKUP(I675,[1]data!$A$2:$C$100,3,0)&gt;=1),VLOOKUP(I675,[1]data!$A$2:$C$100,3,0),P675/M675),"")</f>
        <v/>
      </c>
      <c r="R675" s="9" t="str">
        <f>IFERROR(IF(AND(O675&lt;&gt;"",VLOOKUP(I675,[1]data!$A$2:$C$100,3,0)&gt;=1),VLOOKUP(I675,[1]data!$A$2:$C$100,3,0)+O675,""),"")</f>
        <v/>
      </c>
      <c r="S675" t="e">
        <f>MAX(INDEX(($I$3:I674=I675)*($R$3:R674),0))</f>
        <v>#VALUE!</v>
      </c>
    </row>
    <row r="676" spans="2:19" x14ac:dyDescent="0.25">
      <c r="B676" s="8" t="str">
        <f>IFERROR(VLOOKUP(A676,[1]data!$D$2:$E$10,2,0),"")</f>
        <v/>
      </c>
      <c r="D676" s="1" t="str">
        <f>IFERROR(VLOOKUP(C676,[1]data!$F$2:$G$10,2,0),"")</f>
        <v/>
      </c>
      <c r="F676" s="9" t="str">
        <f t="shared" si="30"/>
        <v/>
      </c>
      <c r="G676" s="9" t="str">
        <f t="shared" si="31"/>
        <v/>
      </c>
      <c r="J676" s="8" t="str">
        <f>IFERROR(VLOOKUP(I676,[1]data!$A$2:$B$100,2,0),"")</f>
        <v/>
      </c>
      <c r="N676" s="9" t="str">
        <f>IF(I675&lt;&gt;"",IF(MAX(INDEX(($I$3:I675=I676)*($O$3:O675),0))=0,"",MAX(INDEX(($I$3:I675=I676)*($O$3:O675),0))),"")</f>
        <v/>
      </c>
      <c r="P676" s="9" t="str">
        <f t="shared" si="32"/>
        <v/>
      </c>
      <c r="Q676" s="2" t="str">
        <f>IFERROR(IF(AND(O676&lt;&gt;"",N676&lt;&gt;"",VLOOKUP(I676,[1]data!$A$2:$C$100,3,0)&gt;=1),VLOOKUP(I676,[1]data!$A$2:$C$100,3,0),P676/M676),"")</f>
        <v/>
      </c>
      <c r="R676" s="9" t="str">
        <f>IFERROR(IF(AND(O676&lt;&gt;"",VLOOKUP(I676,[1]data!$A$2:$C$100,3,0)&gt;=1),VLOOKUP(I676,[1]data!$A$2:$C$100,3,0)+O676,""),"")</f>
        <v/>
      </c>
      <c r="S676" t="e">
        <f>MAX(INDEX(($I$3:I675=I676)*($R$3:R675),0))</f>
        <v>#VALUE!</v>
      </c>
    </row>
    <row r="677" spans="2:19" x14ac:dyDescent="0.25">
      <c r="B677" s="8" t="str">
        <f>IFERROR(VLOOKUP(A677,[1]data!$D$2:$E$10,2,0),"")</f>
        <v/>
      </c>
      <c r="D677" s="1" t="str">
        <f>IFERROR(VLOOKUP(C677,[1]data!$F$2:$G$10,2,0),"")</f>
        <v/>
      </c>
      <c r="F677" s="9" t="str">
        <f t="shared" si="30"/>
        <v/>
      </c>
      <c r="G677" s="9" t="str">
        <f t="shared" si="31"/>
        <v/>
      </c>
      <c r="J677" s="8" t="str">
        <f>IFERROR(VLOOKUP(I677,[1]data!$A$2:$B$100,2,0),"")</f>
        <v/>
      </c>
      <c r="N677" s="9" t="str">
        <f>IF(I676&lt;&gt;"",IF(MAX(INDEX(($I$3:I676=I677)*($O$3:O676),0))=0,"",MAX(INDEX(($I$3:I676=I677)*($O$3:O676),0))),"")</f>
        <v/>
      </c>
      <c r="P677" s="9" t="str">
        <f t="shared" si="32"/>
        <v/>
      </c>
      <c r="Q677" s="2" t="str">
        <f>IFERROR(IF(AND(O677&lt;&gt;"",N677&lt;&gt;"",VLOOKUP(I677,[1]data!$A$2:$C$100,3,0)&gt;=1),VLOOKUP(I677,[1]data!$A$2:$C$100,3,0),P677/M677),"")</f>
        <v/>
      </c>
      <c r="R677" s="9" t="str">
        <f>IFERROR(IF(AND(O677&lt;&gt;"",VLOOKUP(I677,[1]data!$A$2:$C$100,3,0)&gt;=1),VLOOKUP(I677,[1]data!$A$2:$C$100,3,0)+O677,""),"")</f>
        <v/>
      </c>
      <c r="S677" t="e">
        <f>MAX(INDEX(($I$3:I676=I677)*($R$3:R676),0))</f>
        <v>#VALUE!</v>
      </c>
    </row>
    <row r="678" spans="2:19" x14ac:dyDescent="0.25">
      <c r="B678" s="8" t="str">
        <f>IFERROR(VLOOKUP(A678,[1]data!$D$2:$E$10,2,0),"")</f>
        <v/>
      </c>
      <c r="D678" s="1" t="str">
        <f>IFERROR(VLOOKUP(C678,[1]data!$F$2:$G$10,2,0),"")</f>
        <v/>
      </c>
      <c r="F678" s="9" t="str">
        <f t="shared" si="30"/>
        <v/>
      </c>
      <c r="G678" s="9" t="str">
        <f t="shared" si="31"/>
        <v/>
      </c>
      <c r="J678" s="8" t="str">
        <f>IFERROR(VLOOKUP(I678,[1]data!$A$2:$B$100,2,0),"")</f>
        <v/>
      </c>
      <c r="N678" s="9" t="str">
        <f>IF(I677&lt;&gt;"",IF(MAX(INDEX(($I$3:I677=I678)*($O$3:O677),0))=0,"",MAX(INDEX(($I$3:I677=I678)*($O$3:O677),0))),"")</f>
        <v/>
      </c>
      <c r="P678" s="9" t="str">
        <f t="shared" si="32"/>
        <v/>
      </c>
      <c r="Q678" s="2" t="str">
        <f>IFERROR(IF(AND(O678&lt;&gt;"",N678&lt;&gt;"",VLOOKUP(I678,[1]data!$A$2:$C$100,3,0)&gt;=1),VLOOKUP(I678,[1]data!$A$2:$C$100,3,0),P678/M678),"")</f>
        <v/>
      </c>
      <c r="R678" s="9" t="str">
        <f>IFERROR(IF(AND(O678&lt;&gt;"",VLOOKUP(I678,[1]data!$A$2:$C$100,3,0)&gt;=1),VLOOKUP(I678,[1]data!$A$2:$C$100,3,0)+O678,""),"")</f>
        <v/>
      </c>
      <c r="S678" t="e">
        <f>MAX(INDEX(($I$3:I677=I678)*($R$3:R677),0))</f>
        <v>#VALUE!</v>
      </c>
    </row>
    <row r="679" spans="2:19" x14ac:dyDescent="0.25">
      <c r="B679" s="8" t="str">
        <f>IFERROR(VLOOKUP(A679,[1]data!$D$2:$E$10,2,0),"")</f>
        <v/>
      </c>
      <c r="D679" s="1" t="str">
        <f>IFERROR(VLOOKUP(C679,[1]data!$F$2:$G$10,2,0),"")</f>
        <v/>
      </c>
      <c r="F679" s="9" t="str">
        <f t="shared" si="30"/>
        <v/>
      </c>
      <c r="G679" s="9" t="str">
        <f t="shared" si="31"/>
        <v/>
      </c>
      <c r="J679" s="8" t="str">
        <f>IFERROR(VLOOKUP(I679,[1]data!$A$2:$B$100,2,0),"")</f>
        <v/>
      </c>
      <c r="N679" s="9" t="str">
        <f>IF(I678&lt;&gt;"",IF(MAX(INDEX(($I$3:I678=I679)*($O$3:O678),0))=0,"",MAX(INDEX(($I$3:I678=I679)*($O$3:O678),0))),"")</f>
        <v/>
      </c>
      <c r="P679" s="9" t="str">
        <f t="shared" si="32"/>
        <v/>
      </c>
      <c r="Q679" s="2" t="str">
        <f>IFERROR(IF(AND(O679&lt;&gt;"",N679&lt;&gt;"",VLOOKUP(I679,[1]data!$A$2:$C$100,3,0)&gt;=1),VLOOKUP(I679,[1]data!$A$2:$C$100,3,0),P679/M679),"")</f>
        <v/>
      </c>
      <c r="R679" s="9" t="str">
        <f>IFERROR(IF(AND(O679&lt;&gt;"",VLOOKUP(I679,[1]data!$A$2:$C$100,3,0)&gt;=1),VLOOKUP(I679,[1]data!$A$2:$C$100,3,0)+O679,""),"")</f>
        <v/>
      </c>
      <c r="S679" t="e">
        <f>MAX(INDEX(($I$3:I678=I679)*($R$3:R678),0))</f>
        <v>#VALUE!</v>
      </c>
    </row>
    <row r="680" spans="2:19" x14ac:dyDescent="0.25">
      <c r="B680" s="8" t="str">
        <f>IFERROR(VLOOKUP(A680,[1]data!$D$2:$E$10,2,0),"")</f>
        <v/>
      </c>
      <c r="D680" s="1" t="str">
        <f>IFERROR(VLOOKUP(C680,[1]data!$F$2:$G$10,2,0),"")</f>
        <v/>
      </c>
      <c r="F680" s="9" t="str">
        <f t="shared" si="30"/>
        <v/>
      </c>
      <c r="G680" s="9" t="str">
        <f t="shared" si="31"/>
        <v/>
      </c>
      <c r="J680" s="8" t="str">
        <f>IFERROR(VLOOKUP(I680,[1]data!$A$2:$B$100,2,0),"")</f>
        <v/>
      </c>
      <c r="N680" s="9" t="str">
        <f>IF(I679&lt;&gt;"",IF(MAX(INDEX(($I$3:I679=I680)*($O$3:O679),0))=0,"",MAX(INDEX(($I$3:I679=I680)*($O$3:O679),0))),"")</f>
        <v/>
      </c>
      <c r="P680" s="9" t="str">
        <f t="shared" si="32"/>
        <v/>
      </c>
      <c r="Q680" s="2" t="str">
        <f>IFERROR(IF(AND(O680&lt;&gt;"",N680&lt;&gt;"",VLOOKUP(I680,[1]data!$A$2:$C$100,3,0)&gt;=1),VLOOKUP(I680,[1]data!$A$2:$C$100,3,0),P680/M680),"")</f>
        <v/>
      </c>
      <c r="R680" s="9" t="str">
        <f>IFERROR(IF(AND(O680&lt;&gt;"",VLOOKUP(I680,[1]data!$A$2:$C$100,3,0)&gt;=1),VLOOKUP(I680,[1]data!$A$2:$C$100,3,0)+O680,""),"")</f>
        <v/>
      </c>
      <c r="S680" t="e">
        <f>MAX(INDEX(($I$3:I679=I680)*($R$3:R679),0))</f>
        <v>#VALUE!</v>
      </c>
    </row>
    <row r="681" spans="2:19" x14ac:dyDescent="0.25">
      <c r="B681" s="8" t="str">
        <f>IFERROR(VLOOKUP(A681,[1]data!$D$2:$E$10,2,0),"")</f>
        <v/>
      </c>
      <c r="D681" s="1" t="str">
        <f>IFERROR(VLOOKUP(C681,[1]data!$F$2:$G$10,2,0),"")</f>
        <v/>
      </c>
      <c r="F681" s="9" t="str">
        <f t="shared" si="30"/>
        <v/>
      </c>
      <c r="G681" s="9" t="str">
        <f t="shared" si="31"/>
        <v/>
      </c>
      <c r="J681" s="8" t="str">
        <f>IFERROR(VLOOKUP(I681,[1]data!$A$2:$B$100,2,0),"")</f>
        <v/>
      </c>
      <c r="N681" s="9" t="str">
        <f>IF(I680&lt;&gt;"",IF(MAX(INDEX(($I$3:I680=I681)*($O$3:O680),0))=0,"",MAX(INDEX(($I$3:I680=I681)*($O$3:O680),0))),"")</f>
        <v/>
      </c>
      <c r="P681" s="9" t="str">
        <f t="shared" si="32"/>
        <v/>
      </c>
      <c r="Q681" s="2" t="str">
        <f>IFERROR(IF(AND(O681&lt;&gt;"",N681&lt;&gt;"",VLOOKUP(I681,[1]data!$A$2:$C$100,3,0)&gt;=1),VLOOKUP(I681,[1]data!$A$2:$C$100,3,0),P681/M681),"")</f>
        <v/>
      </c>
      <c r="R681" s="9" t="str">
        <f>IFERROR(IF(AND(O681&lt;&gt;"",VLOOKUP(I681,[1]data!$A$2:$C$100,3,0)&gt;=1),VLOOKUP(I681,[1]data!$A$2:$C$100,3,0)+O681,""),"")</f>
        <v/>
      </c>
      <c r="S681" t="e">
        <f>MAX(INDEX(($I$3:I680=I681)*($R$3:R680),0))</f>
        <v>#VALUE!</v>
      </c>
    </row>
    <row r="682" spans="2:19" x14ac:dyDescent="0.25">
      <c r="B682" s="8" t="str">
        <f>IFERROR(VLOOKUP(A682,[1]data!$D$2:$E$10,2,0),"")</f>
        <v/>
      </c>
      <c r="D682" s="1" t="str">
        <f>IFERROR(VLOOKUP(C682,[1]data!$F$2:$G$10,2,0),"")</f>
        <v/>
      </c>
      <c r="F682" s="9" t="str">
        <f t="shared" si="30"/>
        <v/>
      </c>
      <c r="G682" s="9" t="str">
        <f t="shared" si="31"/>
        <v/>
      </c>
      <c r="J682" s="8" t="str">
        <f>IFERROR(VLOOKUP(I682,[1]data!$A$2:$B$100,2,0),"")</f>
        <v/>
      </c>
      <c r="N682" s="9" t="str">
        <f>IF(I681&lt;&gt;"",IF(MAX(INDEX(($I$3:I681=I682)*($O$3:O681),0))=0,"",MAX(INDEX(($I$3:I681=I682)*($O$3:O681),0))),"")</f>
        <v/>
      </c>
      <c r="P682" s="9" t="str">
        <f t="shared" si="32"/>
        <v/>
      </c>
      <c r="Q682" s="2" t="str">
        <f>IFERROR(IF(AND(O682&lt;&gt;"",N682&lt;&gt;"",VLOOKUP(I682,[1]data!$A$2:$C$100,3,0)&gt;=1),VLOOKUP(I682,[1]data!$A$2:$C$100,3,0),P682/M682),"")</f>
        <v/>
      </c>
      <c r="R682" s="9" t="str">
        <f>IFERROR(IF(AND(O682&lt;&gt;"",VLOOKUP(I682,[1]data!$A$2:$C$100,3,0)&gt;=1),VLOOKUP(I682,[1]data!$A$2:$C$100,3,0)+O682,""),"")</f>
        <v/>
      </c>
      <c r="S682" t="e">
        <f>MAX(INDEX(($I$3:I681=I682)*($R$3:R681),0))</f>
        <v>#VALUE!</v>
      </c>
    </row>
    <row r="683" spans="2:19" x14ac:dyDescent="0.25">
      <c r="B683" s="8" t="str">
        <f>IFERROR(VLOOKUP(A683,[1]data!$D$2:$E$10,2,0),"")</f>
        <v/>
      </c>
      <c r="D683" s="1" t="str">
        <f>IFERROR(VLOOKUP(C683,[1]data!$F$2:$G$10,2,0),"")</f>
        <v/>
      </c>
      <c r="F683" s="9" t="str">
        <f t="shared" si="30"/>
        <v/>
      </c>
      <c r="G683" s="9" t="str">
        <f t="shared" si="31"/>
        <v/>
      </c>
      <c r="J683" s="8" t="str">
        <f>IFERROR(VLOOKUP(I683,[1]data!$A$2:$B$100,2,0),"")</f>
        <v/>
      </c>
      <c r="N683" s="9" t="str">
        <f>IF(I682&lt;&gt;"",IF(MAX(INDEX(($I$3:I682=I683)*($O$3:O682),0))=0,"",MAX(INDEX(($I$3:I682=I683)*($O$3:O682),0))),"")</f>
        <v/>
      </c>
      <c r="P683" s="9" t="str">
        <f t="shared" si="32"/>
        <v/>
      </c>
      <c r="Q683" s="2" t="str">
        <f>IFERROR(IF(AND(O683&lt;&gt;"",N683&lt;&gt;"",VLOOKUP(I683,[1]data!$A$2:$C$100,3,0)&gt;=1),VLOOKUP(I683,[1]data!$A$2:$C$100,3,0),P683/M683),"")</f>
        <v/>
      </c>
      <c r="R683" s="9" t="str">
        <f>IFERROR(IF(AND(O683&lt;&gt;"",VLOOKUP(I683,[1]data!$A$2:$C$100,3,0)&gt;=1),VLOOKUP(I683,[1]data!$A$2:$C$100,3,0)+O683,""),"")</f>
        <v/>
      </c>
      <c r="S683" t="e">
        <f>MAX(INDEX(($I$3:I682=I683)*($R$3:R682),0))</f>
        <v>#VALUE!</v>
      </c>
    </row>
    <row r="684" spans="2:19" x14ac:dyDescent="0.25">
      <c r="B684" s="8" t="str">
        <f>IFERROR(VLOOKUP(A684,[1]data!$D$2:$E$10,2,0),"")</f>
        <v/>
      </c>
      <c r="D684" s="1" t="str">
        <f>IFERROR(VLOOKUP(C684,[1]data!$F$2:$G$10,2,0),"")</f>
        <v/>
      </c>
      <c r="F684" s="9" t="str">
        <f t="shared" si="30"/>
        <v/>
      </c>
      <c r="G684" s="9" t="str">
        <f t="shared" si="31"/>
        <v/>
      </c>
      <c r="J684" s="8" t="str">
        <f>IFERROR(VLOOKUP(I684,[1]data!$A$2:$B$100,2,0),"")</f>
        <v/>
      </c>
      <c r="N684" s="9" t="str">
        <f>IF(I683&lt;&gt;"",IF(MAX(INDEX(($I$3:I683=I684)*($O$3:O683),0))=0,"",MAX(INDEX(($I$3:I683=I684)*($O$3:O683),0))),"")</f>
        <v/>
      </c>
      <c r="P684" s="9" t="str">
        <f t="shared" si="32"/>
        <v/>
      </c>
      <c r="Q684" s="2" t="str">
        <f>IFERROR(IF(AND(O684&lt;&gt;"",N684&lt;&gt;"",VLOOKUP(I684,[1]data!$A$2:$C$100,3,0)&gt;=1),VLOOKUP(I684,[1]data!$A$2:$C$100,3,0),P684/M684),"")</f>
        <v/>
      </c>
      <c r="R684" s="9" t="str">
        <f>IFERROR(IF(AND(O684&lt;&gt;"",VLOOKUP(I684,[1]data!$A$2:$C$100,3,0)&gt;=1),VLOOKUP(I684,[1]data!$A$2:$C$100,3,0)+O684,""),"")</f>
        <v/>
      </c>
      <c r="S684" t="e">
        <f>MAX(INDEX(($I$3:I683=I684)*($R$3:R683),0))</f>
        <v>#VALUE!</v>
      </c>
    </row>
    <row r="685" spans="2:19" x14ac:dyDescent="0.25">
      <c r="B685" s="8" t="str">
        <f>IFERROR(VLOOKUP(A685,[1]data!$D$2:$E$10,2,0),"")</f>
        <v/>
      </c>
      <c r="D685" s="1" t="str">
        <f>IFERROR(VLOOKUP(C685,[1]data!$F$2:$G$10,2,0),"")</f>
        <v/>
      </c>
      <c r="F685" s="9" t="str">
        <f t="shared" si="30"/>
        <v/>
      </c>
      <c r="G685" s="9" t="str">
        <f t="shared" si="31"/>
        <v/>
      </c>
      <c r="J685" s="8" t="str">
        <f>IFERROR(VLOOKUP(I685,[1]data!$A$2:$B$100,2,0),"")</f>
        <v/>
      </c>
      <c r="N685" s="9" t="str">
        <f>IF(I684&lt;&gt;"",IF(MAX(INDEX(($I$3:I684=I685)*($O$3:O684),0))=0,"",MAX(INDEX(($I$3:I684=I685)*($O$3:O684),0))),"")</f>
        <v/>
      </c>
      <c r="P685" s="9" t="str">
        <f t="shared" si="32"/>
        <v/>
      </c>
      <c r="Q685" s="2" t="str">
        <f>IFERROR(IF(AND(O685&lt;&gt;"",N685&lt;&gt;"",VLOOKUP(I685,[1]data!$A$2:$C$100,3,0)&gt;=1),VLOOKUP(I685,[1]data!$A$2:$C$100,3,0),P685/M685),"")</f>
        <v/>
      </c>
      <c r="R685" s="9" t="str">
        <f>IFERROR(IF(AND(O685&lt;&gt;"",VLOOKUP(I685,[1]data!$A$2:$C$100,3,0)&gt;=1),VLOOKUP(I685,[1]data!$A$2:$C$100,3,0)+O685,""),"")</f>
        <v/>
      </c>
      <c r="S685" t="e">
        <f>MAX(INDEX(($I$3:I684=I685)*($R$3:R684),0))</f>
        <v>#VALUE!</v>
      </c>
    </row>
    <row r="686" spans="2:19" x14ac:dyDescent="0.25">
      <c r="B686" s="8" t="str">
        <f>IFERROR(VLOOKUP(A686,[1]data!$D$2:$E$10,2,0),"")</f>
        <v/>
      </c>
      <c r="D686" s="1" t="str">
        <f>IFERROR(VLOOKUP(C686,[1]data!$F$2:$G$10,2,0),"")</f>
        <v/>
      </c>
      <c r="F686" s="9" t="str">
        <f t="shared" si="30"/>
        <v/>
      </c>
      <c r="G686" s="9" t="str">
        <f t="shared" si="31"/>
        <v/>
      </c>
      <c r="J686" s="8" t="str">
        <f>IFERROR(VLOOKUP(I686,[1]data!$A$2:$B$100,2,0),"")</f>
        <v/>
      </c>
      <c r="N686" s="9" t="str">
        <f>IF(I685&lt;&gt;"",IF(MAX(INDEX(($I$3:I685=I686)*($O$3:O685),0))=0,"",MAX(INDEX(($I$3:I685=I686)*($O$3:O685),0))),"")</f>
        <v/>
      </c>
      <c r="P686" s="9" t="str">
        <f t="shared" si="32"/>
        <v/>
      </c>
      <c r="Q686" s="2" t="str">
        <f>IFERROR(IF(AND(O686&lt;&gt;"",N686&lt;&gt;"",VLOOKUP(I686,[1]data!$A$2:$C$100,3,0)&gt;=1),VLOOKUP(I686,[1]data!$A$2:$C$100,3,0),P686/M686),"")</f>
        <v/>
      </c>
      <c r="R686" s="9" t="str">
        <f>IFERROR(IF(AND(O686&lt;&gt;"",VLOOKUP(I686,[1]data!$A$2:$C$100,3,0)&gt;=1),VLOOKUP(I686,[1]data!$A$2:$C$100,3,0)+O686,""),"")</f>
        <v/>
      </c>
      <c r="S686" t="e">
        <f>MAX(INDEX(($I$3:I685=I686)*($R$3:R685),0))</f>
        <v>#VALUE!</v>
      </c>
    </row>
    <row r="687" spans="2:19" x14ac:dyDescent="0.25">
      <c r="B687" s="8" t="str">
        <f>IFERROR(VLOOKUP(A687,[1]data!$D$2:$E$10,2,0),"")</f>
        <v/>
      </c>
      <c r="D687" s="1" t="str">
        <f>IFERROR(VLOOKUP(C687,[1]data!$F$2:$G$10,2,0),"")</f>
        <v/>
      </c>
      <c r="F687" s="9" t="str">
        <f t="shared" si="30"/>
        <v/>
      </c>
      <c r="G687" s="9" t="str">
        <f t="shared" si="31"/>
        <v/>
      </c>
      <c r="J687" s="8" t="str">
        <f>IFERROR(VLOOKUP(I687,[1]data!$A$2:$B$100,2,0),"")</f>
        <v/>
      </c>
      <c r="N687" s="9" t="str">
        <f>IF(I686&lt;&gt;"",IF(MAX(INDEX(($I$3:I686=I687)*($O$3:O686),0))=0,"",MAX(INDEX(($I$3:I686=I687)*($O$3:O686),0))),"")</f>
        <v/>
      </c>
      <c r="P687" s="9" t="str">
        <f t="shared" si="32"/>
        <v/>
      </c>
      <c r="Q687" s="2" t="str">
        <f>IFERROR(IF(AND(O687&lt;&gt;"",N687&lt;&gt;"",VLOOKUP(I687,[1]data!$A$2:$C$100,3,0)&gt;=1),VLOOKUP(I687,[1]data!$A$2:$C$100,3,0),P687/M687),"")</f>
        <v/>
      </c>
      <c r="R687" s="9" t="str">
        <f>IFERROR(IF(AND(O687&lt;&gt;"",VLOOKUP(I687,[1]data!$A$2:$C$100,3,0)&gt;=1),VLOOKUP(I687,[1]data!$A$2:$C$100,3,0)+O687,""),"")</f>
        <v/>
      </c>
      <c r="S687" t="e">
        <f>MAX(INDEX(($I$3:I686=I687)*($R$3:R686),0))</f>
        <v>#VALUE!</v>
      </c>
    </row>
    <row r="688" spans="2:19" x14ac:dyDescent="0.25">
      <c r="B688" s="8" t="str">
        <f>IFERROR(VLOOKUP(A688,[1]data!$D$2:$E$10,2,0),"")</f>
        <v/>
      </c>
      <c r="D688" s="1" t="str">
        <f>IFERROR(VLOOKUP(C688,[1]data!$F$2:$G$10,2,0),"")</f>
        <v/>
      </c>
      <c r="F688" s="9" t="str">
        <f t="shared" si="30"/>
        <v/>
      </c>
      <c r="G688" s="9" t="str">
        <f t="shared" si="31"/>
        <v/>
      </c>
      <c r="J688" s="8" t="str">
        <f>IFERROR(VLOOKUP(I688,[1]data!$A$2:$B$100,2,0),"")</f>
        <v/>
      </c>
      <c r="N688" s="9" t="str">
        <f>IF(I687&lt;&gt;"",IF(MAX(INDEX(($I$3:I687=I688)*($O$3:O687),0))=0,"",MAX(INDEX(($I$3:I687=I688)*($O$3:O687),0))),"")</f>
        <v/>
      </c>
      <c r="P688" s="9" t="str">
        <f t="shared" si="32"/>
        <v/>
      </c>
      <c r="Q688" s="2" t="str">
        <f>IFERROR(IF(AND(O688&lt;&gt;"",N688&lt;&gt;"",VLOOKUP(I688,[1]data!$A$2:$C$100,3,0)&gt;=1),VLOOKUP(I688,[1]data!$A$2:$C$100,3,0),P688/M688),"")</f>
        <v/>
      </c>
      <c r="R688" s="9" t="str">
        <f>IFERROR(IF(AND(O688&lt;&gt;"",VLOOKUP(I688,[1]data!$A$2:$C$100,3,0)&gt;=1),VLOOKUP(I688,[1]data!$A$2:$C$100,3,0)+O688,""),"")</f>
        <v/>
      </c>
      <c r="S688" t="e">
        <f>MAX(INDEX(($I$3:I687=I688)*($R$3:R687),0))</f>
        <v>#VALUE!</v>
      </c>
    </row>
    <row r="689" spans="2:19" x14ac:dyDescent="0.25">
      <c r="B689" s="8" t="str">
        <f>IFERROR(VLOOKUP(A689,[1]data!$D$2:$E$10,2,0),"")</f>
        <v/>
      </c>
      <c r="D689" s="1" t="str">
        <f>IFERROR(VLOOKUP(C689,[1]data!$F$2:$G$10,2,0),"")</f>
        <v/>
      </c>
      <c r="F689" s="9" t="str">
        <f t="shared" si="30"/>
        <v/>
      </c>
      <c r="G689" s="9" t="str">
        <f t="shared" si="31"/>
        <v/>
      </c>
      <c r="J689" s="8" t="str">
        <f>IFERROR(VLOOKUP(I689,[1]data!$A$2:$B$100,2,0),"")</f>
        <v/>
      </c>
      <c r="N689" s="9" t="str">
        <f>IF(I688&lt;&gt;"",IF(MAX(INDEX(($I$3:I688=I689)*($O$3:O688),0))=0,"",MAX(INDEX(($I$3:I688=I689)*($O$3:O688),0))),"")</f>
        <v/>
      </c>
      <c r="P689" s="9" t="str">
        <f t="shared" si="32"/>
        <v/>
      </c>
      <c r="Q689" s="2" t="str">
        <f>IFERROR(IF(AND(O689&lt;&gt;"",N689&lt;&gt;"",VLOOKUP(I689,[1]data!$A$2:$C$100,3,0)&gt;=1),VLOOKUP(I689,[1]data!$A$2:$C$100,3,0),P689/M689),"")</f>
        <v/>
      </c>
      <c r="R689" s="9" t="str">
        <f>IFERROR(IF(AND(O689&lt;&gt;"",VLOOKUP(I689,[1]data!$A$2:$C$100,3,0)&gt;=1),VLOOKUP(I689,[1]data!$A$2:$C$100,3,0)+O689,""),"")</f>
        <v/>
      </c>
      <c r="S689" t="e">
        <f>MAX(INDEX(($I$3:I688=I689)*($R$3:R688),0))</f>
        <v>#VALUE!</v>
      </c>
    </row>
    <row r="690" spans="2:19" x14ac:dyDescent="0.25">
      <c r="B690" s="8" t="str">
        <f>IFERROR(VLOOKUP(A690,[1]data!$D$2:$E$10,2,0),"")</f>
        <v/>
      </c>
      <c r="D690" s="1" t="str">
        <f>IFERROR(VLOOKUP(C690,[1]data!$F$2:$G$10,2,0),"")</f>
        <v/>
      </c>
      <c r="F690" s="9" t="str">
        <f t="shared" si="30"/>
        <v/>
      </c>
      <c r="G690" s="9" t="str">
        <f t="shared" si="31"/>
        <v/>
      </c>
      <c r="J690" s="8" t="str">
        <f>IFERROR(VLOOKUP(I690,[1]data!$A$2:$B$100,2,0),"")</f>
        <v/>
      </c>
      <c r="N690" s="9" t="str">
        <f>IF(I689&lt;&gt;"",IF(MAX(INDEX(($I$3:I689=I690)*($O$3:O689),0))=0,"",MAX(INDEX(($I$3:I689=I690)*($O$3:O689),0))),"")</f>
        <v/>
      </c>
      <c r="P690" s="9" t="str">
        <f t="shared" si="32"/>
        <v/>
      </c>
      <c r="Q690" s="2" t="str">
        <f>IFERROR(IF(AND(O690&lt;&gt;"",N690&lt;&gt;"",VLOOKUP(I690,[1]data!$A$2:$C$100,3,0)&gt;=1),VLOOKUP(I690,[1]data!$A$2:$C$100,3,0),P690/M690),"")</f>
        <v/>
      </c>
      <c r="R690" s="9" t="str">
        <f>IFERROR(IF(AND(O690&lt;&gt;"",VLOOKUP(I690,[1]data!$A$2:$C$100,3,0)&gt;=1),VLOOKUP(I690,[1]data!$A$2:$C$100,3,0)+O690,""),"")</f>
        <v/>
      </c>
      <c r="S690" t="e">
        <f>MAX(INDEX(($I$3:I689=I690)*($R$3:R689),0))</f>
        <v>#VALUE!</v>
      </c>
    </row>
    <row r="691" spans="2:19" x14ac:dyDescent="0.25">
      <c r="B691" s="8" t="str">
        <f>IFERROR(VLOOKUP(A691,[1]data!$D$2:$E$10,2,0),"")</f>
        <v/>
      </c>
      <c r="D691" s="1" t="str">
        <f>IFERROR(VLOOKUP(C691,[1]data!$F$2:$G$10,2,0),"")</f>
        <v/>
      </c>
      <c r="F691" s="9" t="str">
        <f t="shared" si="30"/>
        <v/>
      </c>
      <c r="G691" s="9" t="str">
        <f t="shared" si="31"/>
        <v/>
      </c>
      <c r="J691" s="8" t="str">
        <f>IFERROR(VLOOKUP(I691,[1]data!$A$2:$B$100,2,0),"")</f>
        <v/>
      </c>
      <c r="N691" s="9" t="str">
        <f>IF(I690&lt;&gt;"",IF(MAX(INDEX(($I$3:I690=I691)*($O$3:O690),0))=0,"",MAX(INDEX(($I$3:I690=I691)*($O$3:O690),0))),"")</f>
        <v/>
      </c>
      <c r="P691" s="9" t="str">
        <f t="shared" si="32"/>
        <v/>
      </c>
      <c r="Q691" s="2" t="str">
        <f>IFERROR(IF(AND(O691&lt;&gt;"",N691&lt;&gt;"",VLOOKUP(I691,[1]data!$A$2:$C$100,3,0)&gt;=1),VLOOKUP(I691,[1]data!$A$2:$C$100,3,0),P691/M691),"")</f>
        <v/>
      </c>
      <c r="R691" s="9" t="str">
        <f>IFERROR(IF(AND(O691&lt;&gt;"",VLOOKUP(I691,[1]data!$A$2:$C$100,3,0)&gt;=1),VLOOKUP(I691,[1]data!$A$2:$C$100,3,0)+O691,""),"")</f>
        <v/>
      </c>
      <c r="S691" t="e">
        <f>MAX(INDEX(($I$3:I690=I691)*($R$3:R690),0))</f>
        <v>#VALUE!</v>
      </c>
    </row>
    <row r="692" spans="2:19" x14ac:dyDescent="0.25">
      <c r="B692" s="8" t="str">
        <f>IFERROR(VLOOKUP(A692,[1]data!$D$2:$E$10,2,0),"")</f>
        <v/>
      </c>
      <c r="D692" s="1" t="str">
        <f>IFERROR(VLOOKUP(C692,[1]data!$F$2:$G$10,2,0),"")</f>
        <v/>
      </c>
      <c r="F692" s="9" t="str">
        <f t="shared" si="30"/>
        <v/>
      </c>
      <c r="G692" s="9" t="str">
        <f t="shared" si="31"/>
        <v/>
      </c>
      <c r="J692" s="8" t="str">
        <f>IFERROR(VLOOKUP(I692,[1]data!$A$2:$B$100,2,0),"")</f>
        <v/>
      </c>
      <c r="N692" s="9" t="str">
        <f>IF(I691&lt;&gt;"",IF(MAX(INDEX(($I$3:I691=I692)*($O$3:O691),0))=0,"",MAX(INDEX(($I$3:I691=I692)*($O$3:O691),0))),"")</f>
        <v/>
      </c>
      <c r="P692" s="9" t="str">
        <f t="shared" si="32"/>
        <v/>
      </c>
      <c r="Q692" s="2" t="str">
        <f>IFERROR(IF(AND(O692&lt;&gt;"",N692&lt;&gt;"",VLOOKUP(I692,[1]data!$A$2:$C$100,3,0)&gt;=1),VLOOKUP(I692,[1]data!$A$2:$C$100,3,0),P692/M692),"")</f>
        <v/>
      </c>
      <c r="R692" s="9" t="str">
        <f>IFERROR(IF(AND(O692&lt;&gt;"",VLOOKUP(I692,[1]data!$A$2:$C$100,3,0)&gt;=1),VLOOKUP(I692,[1]data!$A$2:$C$100,3,0)+O692,""),"")</f>
        <v/>
      </c>
      <c r="S692" t="e">
        <f>MAX(INDEX(($I$3:I691=I692)*($R$3:R691),0))</f>
        <v>#VALUE!</v>
      </c>
    </row>
    <row r="693" spans="2:19" x14ac:dyDescent="0.25">
      <c r="B693" s="8" t="str">
        <f>IFERROR(VLOOKUP(A693,[1]data!$D$2:$E$10,2,0),"")</f>
        <v/>
      </c>
      <c r="D693" s="1" t="str">
        <f>IFERROR(VLOOKUP(C693,[1]data!$F$2:$G$10,2,0),"")</f>
        <v/>
      </c>
      <c r="F693" s="9" t="str">
        <f t="shared" si="30"/>
        <v/>
      </c>
      <c r="G693" s="9" t="str">
        <f t="shared" si="31"/>
        <v/>
      </c>
      <c r="J693" s="8" t="str">
        <f>IFERROR(VLOOKUP(I693,[1]data!$A$2:$B$100,2,0),"")</f>
        <v/>
      </c>
      <c r="N693" s="9" t="str">
        <f>IF(I692&lt;&gt;"",IF(MAX(INDEX(($I$3:I692=I693)*($O$3:O692),0))=0,"",MAX(INDEX(($I$3:I692=I693)*($O$3:O692),0))),"")</f>
        <v/>
      </c>
      <c r="P693" s="9" t="str">
        <f t="shared" si="32"/>
        <v/>
      </c>
      <c r="Q693" s="2" t="str">
        <f>IFERROR(IF(AND(O693&lt;&gt;"",N693&lt;&gt;"",VLOOKUP(I693,[1]data!$A$2:$C$100,3,0)&gt;=1),VLOOKUP(I693,[1]data!$A$2:$C$100,3,0),P693/M693),"")</f>
        <v/>
      </c>
      <c r="R693" s="9" t="str">
        <f>IFERROR(IF(AND(O693&lt;&gt;"",VLOOKUP(I693,[1]data!$A$2:$C$100,3,0)&gt;=1),VLOOKUP(I693,[1]data!$A$2:$C$100,3,0)+O693,""),"")</f>
        <v/>
      </c>
      <c r="S693" t="e">
        <f>MAX(INDEX(($I$3:I692=I693)*($R$3:R692),0))</f>
        <v>#VALUE!</v>
      </c>
    </row>
    <row r="694" spans="2:19" x14ac:dyDescent="0.25">
      <c r="B694" s="8" t="str">
        <f>IFERROR(VLOOKUP(A694,[1]data!$D$2:$E$10,2,0),"")</f>
        <v/>
      </c>
      <c r="D694" s="1" t="str">
        <f>IFERROR(VLOOKUP(C694,[1]data!$F$2:$G$10,2,0),"")</f>
        <v/>
      </c>
      <c r="F694" s="9" t="str">
        <f t="shared" si="30"/>
        <v/>
      </c>
      <c r="G694" s="9" t="str">
        <f t="shared" si="31"/>
        <v/>
      </c>
      <c r="J694" s="8" t="str">
        <f>IFERROR(VLOOKUP(I694,[1]data!$A$2:$B$100,2,0),"")</f>
        <v/>
      </c>
      <c r="N694" s="9" t="str">
        <f>IF(I693&lt;&gt;"",IF(MAX(INDEX(($I$3:I693=I694)*($O$3:O693),0))=0,"",MAX(INDEX(($I$3:I693=I694)*($O$3:O693),0))),"")</f>
        <v/>
      </c>
      <c r="P694" s="9" t="str">
        <f t="shared" si="32"/>
        <v/>
      </c>
      <c r="Q694" s="2" t="str">
        <f>IFERROR(IF(AND(O694&lt;&gt;"",N694&lt;&gt;"",VLOOKUP(I694,[1]data!$A$2:$C$100,3,0)&gt;=1),VLOOKUP(I694,[1]data!$A$2:$C$100,3,0),P694/M694),"")</f>
        <v/>
      </c>
      <c r="R694" s="9" t="str">
        <f>IFERROR(IF(AND(O694&lt;&gt;"",VLOOKUP(I694,[1]data!$A$2:$C$100,3,0)&gt;=1),VLOOKUP(I694,[1]data!$A$2:$C$100,3,0)+O694,""),"")</f>
        <v/>
      </c>
      <c r="S694" t="e">
        <f>MAX(INDEX(($I$3:I693=I694)*($R$3:R693),0))</f>
        <v>#VALUE!</v>
      </c>
    </row>
    <row r="695" spans="2:19" x14ac:dyDescent="0.25">
      <c r="B695" s="8" t="str">
        <f>IFERROR(VLOOKUP(A695,[1]data!$D$2:$E$10,2,0),"")</f>
        <v/>
      </c>
      <c r="D695" s="1" t="str">
        <f>IFERROR(VLOOKUP(C695,[1]data!$F$2:$G$10,2,0),"")</f>
        <v/>
      </c>
      <c r="F695" s="9" t="str">
        <f t="shared" si="30"/>
        <v/>
      </c>
      <c r="G695" s="9" t="str">
        <f t="shared" si="31"/>
        <v/>
      </c>
      <c r="J695" s="8" t="str">
        <f>IFERROR(VLOOKUP(I695,[1]data!$A$2:$B$100,2,0),"")</f>
        <v/>
      </c>
      <c r="N695" s="9" t="str">
        <f>IF(I694&lt;&gt;"",IF(MAX(INDEX(($I$3:I694=I695)*($O$3:O694),0))=0,"",MAX(INDEX(($I$3:I694=I695)*($O$3:O694),0))),"")</f>
        <v/>
      </c>
      <c r="P695" s="9" t="str">
        <f t="shared" si="32"/>
        <v/>
      </c>
      <c r="Q695" s="2" t="str">
        <f>IFERROR(IF(AND(O695&lt;&gt;"",N695&lt;&gt;"",VLOOKUP(I695,[1]data!$A$2:$C$100,3,0)&gt;=1),VLOOKUP(I695,[1]data!$A$2:$C$100,3,0),P695/M695),"")</f>
        <v/>
      </c>
      <c r="R695" s="9" t="str">
        <f>IFERROR(IF(AND(O695&lt;&gt;"",VLOOKUP(I695,[1]data!$A$2:$C$100,3,0)&gt;=1),VLOOKUP(I695,[1]data!$A$2:$C$100,3,0)+O695,""),"")</f>
        <v/>
      </c>
      <c r="S695" t="e">
        <f>MAX(INDEX(($I$3:I694=I695)*($R$3:R694),0))</f>
        <v>#VALUE!</v>
      </c>
    </row>
    <row r="696" spans="2:19" x14ac:dyDescent="0.25">
      <c r="B696" s="8" t="str">
        <f>IFERROR(VLOOKUP(A696,[1]data!$D$2:$E$10,2,0),"")</f>
        <v/>
      </c>
      <c r="D696" s="1" t="str">
        <f>IFERROR(VLOOKUP(C696,[1]data!$F$2:$G$10,2,0),"")</f>
        <v/>
      </c>
      <c r="F696" s="9" t="str">
        <f t="shared" si="30"/>
        <v/>
      </c>
      <c r="G696" s="9" t="str">
        <f t="shared" si="31"/>
        <v/>
      </c>
      <c r="J696" s="8" t="str">
        <f>IFERROR(VLOOKUP(I696,[1]data!$A$2:$B$100,2,0),"")</f>
        <v/>
      </c>
      <c r="N696" s="9" t="str">
        <f>IF(I695&lt;&gt;"",IF(MAX(INDEX(($I$3:I695=I696)*($O$3:O695),0))=0,"",MAX(INDEX(($I$3:I695=I696)*($O$3:O695),0))),"")</f>
        <v/>
      </c>
      <c r="P696" s="9" t="str">
        <f t="shared" si="32"/>
        <v/>
      </c>
      <c r="Q696" s="2" t="str">
        <f>IFERROR(IF(AND(O696&lt;&gt;"",N696&lt;&gt;"",VLOOKUP(I696,[1]data!$A$2:$C$100,3,0)&gt;=1),VLOOKUP(I696,[1]data!$A$2:$C$100,3,0),P696/M696),"")</f>
        <v/>
      </c>
      <c r="R696" s="9" t="str">
        <f>IFERROR(IF(AND(O696&lt;&gt;"",VLOOKUP(I696,[1]data!$A$2:$C$100,3,0)&gt;=1),VLOOKUP(I696,[1]data!$A$2:$C$100,3,0)+O696,""),"")</f>
        <v/>
      </c>
      <c r="S696" t="e">
        <f>MAX(INDEX(($I$3:I695=I696)*($R$3:R695),0))</f>
        <v>#VALUE!</v>
      </c>
    </row>
    <row r="697" spans="2:19" x14ac:dyDescent="0.25">
      <c r="B697" s="8" t="str">
        <f>IFERROR(VLOOKUP(A697,[1]data!$D$2:$E$10,2,0),"")</f>
        <v/>
      </c>
      <c r="D697" s="1" t="str">
        <f>IFERROR(VLOOKUP(C697,[1]data!$F$2:$G$10,2,0),"")</f>
        <v/>
      </c>
      <c r="F697" s="9" t="str">
        <f t="shared" si="30"/>
        <v/>
      </c>
      <c r="G697" s="9" t="str">
        <f t="shared" si="31"/>
        <v/>
      </c>
      <c r="J697" s="8" t="str">
        <f>IFERROR(VLOOKUP(I697,[1]data!$A$2:$B$100,2,0),"")</f>
        <v/>
      </c>
      <c r="N697" s="9" t="str">
        <f>IF(I696&lt;&gt;"",IF(MAX(INDEX(($I$3:I696=I697)*($O$3:O696),0))=0,"",MAX(INDEX(($I$3:I696=I697)*($O$3:O696),0))),"")</f>
        <v/>
      </c>
      <c r="P697" s="9" t="str">
        <f t="shared" si="32"/>
        <v/>
      </c>
      <c r="Q697" s="2" t="str">
        <f>IFERROR(IF(AND(O697&lt;&gt;"",N697&lt;&gt;"",VLOOKUP(I697,[1]data!$A$2:$C$100,3,0)&gt;=1),VLOOKUP(I697,[1]data!$A$2:$C$100,3,0),P697/M697),"")</f>
        <v/>
      </c>
      <c r="R697" s="9" t="str">
        <f>IFERROR(IF(AND(O697&lt;&gt;"",VLOOKUP(I697,[1]data!$A$2:$C$100,3,0)&gt;=1),VLOOKUP(I697,[1]data!$A$2:$C$100,3,0)+O697,""),"")</f>
        <v/>
      </c>
      <c r="S697" t="e">
        <f>MAX(INDEX(($I$3:I696=I697)*($R$3:R696),0))</f>
        <v>#VALUE!</v>
      </c>
    </row>
    <row r="698" spans="2:19" x14ac:dyDescent="0.25">
      <c r="B698" s="8" t="str">
        <f>IFERROR(VLOOKUP(A698,[1]data!$D$2:$E$10,2,0),"")</f>
        <v/>
      </c>
      <c r="D698" s="1" t="str">
        <f>IFERROR(VLOOKUP(C698,[1]data!$F$2:$G$10,2,0),"")</f>
        <v/>
      </c>
      <c r="F698" s="9" t="str">
        <f t="shared" si="30"/>
        <v/>
      </c>
      <c r="G698" s="9" t="str">
        <f t="shared" si="31"/>
        <v/>
      </c>
      <c r="J698" s="8" t="str">
        <f>IFERROR(VLOOKUP(I698,[1]data!$A$2:$B$100,2,0),"")</f>
        <v/>
      </c>
      <c r="N698" s="9" t="str">
        <f>IF(I697&lt;&gt;"",IF(MAX(INDEX(($I$3:I697=I698)*($O$3:O697),0))=0,"",MAX(INDEX(($I$3:I697=I698)*($O$3:O697),0))),"")</f>
        <v/>
      </c>
      <c r="P698" s="9" t="str">
        <f t="shared" si="32"/>
        <v/>
      </c>
      <c r="Q698" s="2" t="str">
        <f>IFERROR(IF(AND(O698&lt;&gt;"",N698&lt;&gt;"",VLOOKUP(I698,[1]data!$A$2:$C$100,3,0)&gt;=1),VLOOKUP(I698,[1]data!$A$2:$C$100,3,0),P698/M698),"")</f>
        <v/>
      </c>
      <c r="R698" s="9" t="str">
        <f>IFERROR(IF(AND(O698&lt;&gt;"",VLOOKUP(I698,[1]data!$A$2:$C$100,3,0)&gt;=1),VLOOKUP(I698,[1]data!$A$2:$C$100,3,0)+O698,""),"")</f>
        <v/>
      </c>
      <c r="S698" t="e">
        <f>MAX(INDEX(($I$3:I697=I698)*($R$3:R697),0))</f>
        <v>#VALUE!</v>
      </c>
    </row>
    <row r="699" spans="2:19" x14ac:dyDescent="0.25">
      <c r="B699" s="8" t="str">
        <f>IFERROR(VLOOKUP(A699,[1]data!$D$2:$E$10,2,0),"")</f>
        <v/>
      </c>
      <c r="D699" s="1" t="str">
        <f>IFERROR(VLOOKUP(C699,[1]data!$F$2:$G$10,2,0),"")</f>
        <v/>
      </c>
      <c r="F699" s="9" t="str">
        <f t="shared" si="30"/>
        <v/>
      </c>
      <c r="G699" s="9" t="str">
        <f t="shared" si="31"/>
        <v/>
      </c>
      <c r="J699" s="8" t="str">
        <f>IFERROR(VLOOKUP(I699,[1]data!$A$2:$B$100,2,0),"")</f>
        <v/>
      </c>
      <c r="N699" s="9" t="str">
        <f>IF(I698&lt;&gt;"",IF(MAX(INDEX(($I$3:I698=I699)*($O$3:O698),0))=0,"",MAX(INDEX(($I$3:I698=I699)*($O$3:O698),0))),"")</f>
        <v/>
      </c>
      <c r="P699" s="9" t="str">
        <f t="shared" si="32"/>
        <v/>
      </c>
      <c r="Q699" s="2" t="str">
        <f>IFERROR(IF(AND(O699&lt;&gt;"",N699&lt;&gt;"",VLOOKUP(I699,[1]data!$A$2:$C$100,3,0)&gt;=1),VLOOKUP(I699,[1]data!$A$2:$C$100,3,0),P699/M699),"")</f>
        <v/>
      </c>
      <c r="R699" s="9" t="str">
        <f>IFERROR(IF(AND(O699&lt;&gt;"",VLOOKUP(I699,[1]data!$A$2:$C$100,3,0)&gt;=1),VLOOKUP(I699,[1]data!$A$2:$C$100,3,0)+O699,""),"")</f>
        <v/>
      </c>
      <c r="S699" t="e">
        <f>MAX(INDEX(($I$3:I698=I699)*($R$3:R698),0))</f>
        <v>#VALUE!</v>
      </c>
    </row>
    <row r="700" spans="2:19" x14ac:dyDescent="0.25">
      <c r="B700" s="8" t="str">
        <f>IFERROR(VLOOKUP(A700,[1]data!$D$2:$E$10,2,0),"")</f>
        <v/>
      </c>
      <c r="D700" s="1" t="str">
        <f>IFERROR(VLOOKUP(C700,[1]data!$F$2:$G$10,2,0),"")</f>
        <v/>
      </c>
      <c r="F700" s="9" t="str">
        <f t="shared" si="30"/>
        <v/>
      </c>
      <c r="G700" s="9" t="str">
        <f t="shared" si="31"/>
        <v/>
      </c>
      <c r="J700" s="8" t="str">
        <f>IFERROR(VLOOKUP(I700,[1]data!$A$2:$B$100,2,0),"")</f>
        <v/>
      </c>
      <c r="N700" s="9" t="str">
        <f>IF(I699&lt;&gt;"",IF(MAX(INDEX(($I$3:I699=I700)*($O$3:O699),0))=0,"",MAX(INDEX(($I$3:I699=I700)*($O$3:O699),0))),"")</f>
        <v/>
      </c>
      <c r="P700" s="9" t="str">
        <f t="shared" si="32"/>
        <v/>
      </c>
      <c r="Q700" s="2" t="str">
        <f>IFERROR(IF(AND(O700&lt;&gt;"",N700&lt;&gt;"",VLOOKUP(I700,[1]data!$A$2:$C$100,3,0)&gt;=1),VLOOKUP(I700,[1]data!$A$2:$C$100,3,0),P700/M700),"")</f>
        <v/>
      </c>
      <c r="R700" s="9" t="str">
        <f>IFERROR(IF(AND(O700&lt;&gt;"",VLOOKUP(I700,[1]data!$A$2:$C$100,3,0)&gt;=1),VLOOKUP(I700,[1]data!$A$2:$C$100,3,0)+O700,""),"")</f>
        <v/>
      </c>
      <c r="S700" t="e">
        <f>MAX(INDEX(($I$3:I699=I700)*($R$3:R699),0))</f>
        <v>#VALUE!</v>
      </c>
    </row>
    <row r="701" spans="2:19" x14ac:dyDescent="0.25">
      <c r="B701" s="8" t="str">
        <f>IFERROR(VLOOKUP(A701,[1]data!$D$2:$E$10,2,0),"")</f>
        <v/>
      </c>
      <c r="D701" s="1" t="str">
        <f>IFERROR(VLOOKUP(C701,[1]data!$F$2:$G$10,2,0),"")</f>
        <v/>
      </c>
      <c r="F701" s="9" t="str">
        <f t="shared" si="30"/>
        <v/>
      </c>
      <c r="G701" s="9" t="str">
        <f t="shared" si="31"/>
        <v/>
      </c>
      <c r="J701" s="8" t="str">
        <f>IFERROR(VLOOKUP(I701,[1]data!$A$2:$B$100,2,0),"")</f>
        <v/>
      </c>
      <c r="N701" s="9" t="str">
        <f>IF(I700&lt;&gt;"",IF(MAX(INDEX(($I$3:I700=I701)*($O$3:O700),0))=0,"",MAX(INDEX(($I$3:I700=I701)*($O$3:O700),0))),"")</f>
        <v/>
      </c>
      <c r="P701" s="9" t="str">
        <f t="shared" si="32"/>
        <v/>
      </c>
      <c r="Q701" s="2" t="str">
        <f>IFERROR(IF(AND(O701&lt;&gt;"",N701&lt;&gt;"",VLOOKUP(I701,[1]data!$A$2:$C$100,3,0)&gt;=1),VLOOKUP(I701,[1]data!$A$2:$C$100,3,0),P701/M701),"")</f>
        <v/>
      </c>
      <c r="R701" s="9" t="str">
        <f>IFERROR(IF(AND(O701&lt;&gt;"",VLOOKUP(I701,[1]data!$A$2:$C$100,3,0)&gt;=1),VLOOKUP(I701,[1]data!$A$2:$C$100,3,0)+O701,""),"")</f>
        <v/>
      </c>
      <c r="S701" t="e">
        <f>MAX(INDEX(($I$3:I700=I701)*($R$3:R700),0))</f>
        <v>#VALUE!</v>
      </c>
    </row>
    <row r="702" spans="2:19" x14ac:dyDescent="0.25">
      <c r="B702" s="8" t="str">
        <f>IFERROR(VLOOKUP(A702,[1]data!$D$2:$E$10,2,0),"")</f>
        <v/>
      </c>
      <c r="D702" s="1" t="str">
        <f>IFERROR(VLOOKUP(C702,[1]data!$F$2:$G$10,2,0),"")</f>
        <v/>
      </c>
      <c r="F702" s="9" t="str">
        <f t="shared" si="30"/>
        <v/>
      </c>
      <c r="G702" s="9" t="str">
        <f t="shared" si="31"/>
        <v/>
      </c>
      <c r="J702" s="8" t="str">
        <f>IFERROR(VLOOKUP(I702,[1]data!$A$2:$B$100,2,0),"")</f>
        <v/>
      </c>
      <c r="N702" s="9" t="str">
        <f>IF(I701&lt;&gt;"",IF(MAX(INDEX(($I$3:I701=I702)*($O$3:O701),0))=0,"",MAX(INDEX(($I$3:I701=I702)*($O$3:O701),0))),"")</f>
        <v/>
      </c>
      <c r="P702" s="9" t="str">
        <f t="shared" si="32"/>
        <v/>
      </c>
      <c r="Q702" s="2" t="str">
        <f>IFERROR(IF(AND(O702&lt;&gt;"",N702&lt;&gt;"",VLOOKUP(I702,[1]data!$A$2:$C$100,3,0)&gt;=1),VLOOKUP(I702,[1]data!$A$2:$C$100,3,0),P702/M702),"")</f>
        <v/>
      </c>
      <c r="R702" s="9" t="str">
        <f>IFERROR(IF(AND(O702&lt;&gt;"",VLOOKUP(I702,[1]data!$A$2:$C$100,3,0)&gt;=1),VLOOKUP(I702,[1]data!$A$2:$C$100,3,0)+O702,""),"")</f>
        <v/>
      </c>
      <c r="S702" t="e">
        <f>MAX(INDEX(($I$3:I701=I702)*($R$3:R701),0))</f>
        <v>#VALUE!</v>
      </c>
    </row>
    <row r="703" spans="2:19" x14ac:dyDescent="0.25">
      <c r="B703" s="8" t="str">
        <f>IFERROR(VLOOKUP(A703,[1]data!$D$2:$E$10,2,0),"")</f>
        <v/>
      </c>
      <c r="D703" s="1" t="str">
        <f>IFERROR(VLOOKUP(C703,[1]data!$F$2:$G$10,2,0),"")</f>
        <v/>
      </c>
      <c r="F703" s="9" t="str">
        <f t="shared" si="30"/>
        <v/>
      </c>
      <c r="G703" s="9" t="str">
        <f t="shared" si="31"/>
        <v/>
      </c>
      <c r="J703" s="8" t="str">
        <f>IFERROR(VLOOKUP(I703,[1]data!$A$2:$B$100,2,0),"")</f>
        <v/>
      </c>
      <c r="N703" s="9" t="str">
        <f>IF(I702&lt;&gt;"",IF(MAX(INDEX(($I$3:I702=I703)*($O$3:O702),0))=0,"",MAX(INDEX(($I$3:I702=I703)*($O$3:O702),0))),"")</f>
        <v/>
      </c>
      <c r="P703" s="9" t="str">
        <f t="shared" si="32"/>
        <v/>
      </c>
      <c r="Q703" s="2" t="str">
        <f>IFERROR(IF(AND(O703&lt;&gt;"",N703&lt;&gt;"",VLOOKUP(I703,[1]data!$A$2:$C$100,3,0)&gt;=1),VLOOKUP(I703,[1]data!$A$2:$C$100,3,0),P703/M703),"")</f>
        <v/>
      </c>
      <c r="R703" s="9" t="str">
        <f>IFERROR(IF(AND(O703&lt;&gt;"",VLOOKUP(I703,[1]data!$A$2:$C$100,3,0)&gt;=1),VLOOKUP(I703,[1]data!$A$2:$C$100,3,0)+O703,""),"")</f>
        <v/>
      </c>
      <c r="S703" t="e">
        <f>MAX(INDEX(($I$3:I702=I703)*($R$3:R702),0))</f>
        <v>#VALUE!</v>
      </c>
    </row>
    <row r="704" spans="2:19" x14ac:dyDescent="0.25">
      <c r="B704" s="8" t="str">
        <f>IFERROR(VLOOKUP(A704,[1]data!$D$2:$E$10,2,0),"")</f>
        <v/>
      </c>
      <c r="D704" s="1" t="str">
        <f>IFERROR(VLOOKUP(C704,[1]data!$F$2:$G$10,2,0),"")</f>
        <v/>
      </c>
      <c r="F704" s="9" t="str">
        <f t="shared" si="30"/>
        <v/>
      </c>
      <c r="G704" s="9" t="str">
        <f t="shared" si="31"/>
        <v/>
      </c>
      <c r="J704" s="8" t="str">
        <f>IFERROR(VLOOKUP(I704,[1]data!$A$2:$B$100,2,0),"")</f>
        <v/>
      </c>
      <c r="N704" s="9" t="str">
        <f>IF(I703&lt;&gt;"",IF(MAX(INDEX(($I$3:I703=I704)*($O$3:O703),0))=0,"",MAX(INDEX(($I$3:I703=I704)*($O$3:O703),0))),"")</f>
        <v/>
      </c>
      <c r="P704" s="9" t="str">
        <f t="shared" si="32"/>
        <v/>
      </c>
      <c r="Q704" s="2" t="str">
        <f>IFERROR(IF(AND(O704&lt;&gt;"",N704&lt;&gt;"",VLOOKUP(I704,[1]data!$A$2:$C$100,3,0)&gt;=1),VLOOKUP(I704,[1]data!$A$2:$C$100,3,0),P704/M704),"")</f>
        <v/>
      </c>
      <c r="R704" s="9" t="str">
        <f>IFERROR(IF(AND(O704&lt;&gt;"",VLOOKUP(I704,[1]data!$A$2:$C$100,3,0)&gt;=1),VLOOKUP(I704,[1]data!$A$2:$C$100,3,0)+O704,""),"")</f>
        <v/>
      </c>
      <c r="S704" t="e">
        <f>MAX(INDEX(($I$3:I703=I704)*($R$3:R703),0))</f>
        <v>#VALUE!</v>
      </c>
    </row>
    <row r="705" spans="2:19" x14ac:dyDescent="0.25">
      <c r="B705" s="8" t="str">
        <f>IFERROR(VLOOKUP(A705,[1]data!$D$2:$E$10,2,0),"")</f>
        <v/>
      </c>
      <c r="D705" s="1" t="str">
        <f>IFERROR(VLOOKUP(C705,[1]data!$F$2:$G$10,2,0),"")</f>
        <v/>
      </c>
      <c r="F705" s="9" t="str">
        <f t="shared" si="30"/>
        <v/>
      </c>
      <c r="G705" s="9" t="str">
        <f t="shared" si="31"/>
        <v/>
      </c>
      <c r="J705" s="8" t="str">
        <f>IFERROR(VLOOKUP(I705,[1]data!$A$2:$B$100,2,0),"")</f>
        <v/>
      </c>
      <c r="N705" s="9" t="str">
        <f>IF(I704&lt;&gt;"",IF(MAX(INDEX(($I$3:I704=I705)*($O$3:O704),0))=0,"",MAX(INDEX(($I$3:I704=I705)*($O$3:O704),0))),"")</f>
        <v/>
      </c>
      <c r="P705" s="9" t="str">
        <f t="shared" si="32"/>
        <v/>
      </c>
      <c r="Q705" s="2" t="str">
        <f>IFERROR(IF(AND(O705&lt;&gt;"",N705&lt;&gt;"",VLOOKUP(I705,[1]data!$A$2:$C$100,3,0)&gt;=1),VLOOKUP(I705,[1]data!$A$2:$C$100,3,0),P705/M705),"")</f>
        <v/>
      </c>
      <c r="R705" s="9" t="str">
        <f>IFERROR(IF(AND(O705&lt;&gt;"",VLOOKUP(I705,[1]data!$A$2:$C$100,3,0)&gt;=1),VLOOKUP(I705,[1]data!$A$2:$C$100,3,0)+O705,""),"")</f>
        <v/>
      </c>
      <c r="S705" t="e">
        <f>MAX(INDEX(($I$3:I704=I705)*($R$3:R704),0))</f>
        <v>#VALUE!</v>
      </c>
    </row>
    <row r="706" spans="2:19" x14ac:dyDescent="0.25">
      <c r="B706" s="8" t="str">
        <f>IFERROR(VLOOKUP(A706,[1]data!$D$2:$E$10,2,0),"")</f>
        <v/>
      </c>
      <c r="D706" s="1" t="str">
        <f>IFERROR(VLOOKUP(C706,[1]data!$F$2:$G$10,2,0),"")</f>
        <v/>
      </c>
      <c r="F706" s="9" t="str">
        <f t="shared" si="30"/>
        <v/>
      </c>
      <c r="G706" s="9" t="str">
        <f t="shared" si="31"/>
        <v/>
      </c>
      <c r="J706" s="8" t="str">
        <f>IFERROR(VLOOKUP(I706,[1]data!$A$2:$B$100,2,0),"")</f>
        <v/>
      </c>
      <c r="N706" s="9" t="str">
        <f>IF(I705&lt;&gt;"",IF(MAX(INDEX(($I$3:I705=I706)*($O$3:O705),0))=0,"",MAX(INDEX(($I$3:I705=I706)*($O$3:O705),0))),"")</f>
        <v/>
      </c>
      <c r="P706" s="9" t="str">
        <f t="shared" si="32"/>
        <v/>
      </c>
      <c r="Q706" s="2" t="str">
        <f>IFERROR(IF(AND(O706&lt;&gt;"",N706&lt;&gt;"",VLOOKUP(I706,[1]data!$A$2:$C$100,3,0)&gt;=1),VLOOKUP(I706,[1]data!$A$2:$C$100,3,0),P706/M706),"")</f>
        <v/>
      </c>
      <c r="R706" s="9" t="str">
        <f>IFERROR(IF(AND(O706&lt;&gt;"",VLOOKUP(I706,[1]data!$A$2:$C$100,3,0)&gt;=1),VLOOKUP(I706,[1]data!$A$2:$C$100,3,0)+O706,""),"")</f>
        <v/>
      </c>
      <c r="S706" t="e">
        <f>MAX(INDEX(($I$3:I705=I706)*($R$3:R705),0))</f>
        <v>#VALUE!</v>
      </c>
    </row>
    <row r="707" spans="2:19" x14ac:dyDescent="0.25">
      <c r="B707" s="8" t="str">
        <f>IFERROR(VLOOKUP(A707,[1]data!$D$2:$E$10,2,0),"")</f>
        <v/>
      </c>
      <c r="D707" s="1" t="str">
        <f>IFERROR(VLOOKUP(C707,[1]data!$F$2:$G$10,2,0),"")</f>
        <v/>
      </c>
      <c r="F707" s="9" t="str">
        <f t="shared" ref="F707:F770" si="33">IF(H707="","",H707)</f>
        <v/>
      </c>
      <c r="G707" s="9" t="str">
        <f t="shared" ref="G707:G770" si="34">IF(I707=1,H707*1.8,"")</f>
        <v/>
      </c>
      <c r="J707" s="8" t="str">
        <f>IFERROR(VLOOKUP(I707,[1]data!$A$2:$B$100,2,0),"")</f>
        <v/>
      </c>
      <c r="N707" s="9" t="str">
        <f>IF(I706&lt;&gt;"",IF(MAX(INDEX(($I$3:I706=I707)*($O$3:O706),0))=0,"",MAX(INDEX(($I$3:I706=I707)*($O$3:O706),0))),"")</f>
        <v/>
      </c>
      <c r="P707" s="9" t="str">
        <f t="shared" si="32"/>
        <v/>
      </c>
      <c r="Q707" s="2" t="str">
        <f>IFERROR(IF(AND(O707&lt;&gt;"",N707&lt;&gt;"",VLOOKUP(I707,[1]data!$A$2:$C$100,3,0)&gt;=1),VLOOKUP(I707,[1]data!$A$2:$C$100,3,0),P707/M707),"")</f>
        <v/>
      </c>
      <c r="R707" s="9" t="str">
        <f>IFERROR(IF(AND(O707&lt;&gt;"",VLOOKUP(I707,[1]data!$A$2:$C$100,3,0)&gt;=1),VLOOKUP(I707,[1]data!$A$2:$C$100,3,0)+O707,""),"")</f>
        <v/>
      </c>
      <c r="S707" t="e">
        <f>MAX(INDEX(($I$3:I706=I707)*($R$3:R706),0))</f>
        <v>#VALUE!</v>
      </c>
    </row>
    <row r="708" spans="2:19" x14ac:dyDescent="0.25">
      <c r="B708" s="8" t="str">
        <f>IFERROR(VLOOKUP(A708,[1]data!$D$2:$E$10,2,0),"")</f>
        <v/>
      </c>
      <c r="D708" s="1" t="str">
        <f>IFERROR(VLOOKUP(C708,[1]data!$F$2:$G$10,2,0),"")</f>
        <v/>
      </c>
      <c r="F708" s="9" t="str">
        <f t="shared" si="33"/>
        <v/>
      </c>
      <c r="G708" s="9" t="str">
        <f t="shared" si="34"/>
        <v/>
      </c>
      <c r="J708" s="8" t="str">
        <f>IFERROR(VLOOKUP(I708,[1]data!$A$2:$B$100,2,0),"")</f>
        <v/>
      </c>
      <c r="N708" s="9" t="str">
        <f>IF(I707&lt;&gt;"",IF(MAX(INDEX(($I$3:I707=I708)*($O$3:O707),0))=0,"",MAX(INDEX(($I$3:I707=I708)*($O$3:O707),0))),"")</f>
        <v/>
      </c>
      <c r="P708" s="9" t="str">
        <f t="shared" ref="P708:P771" si="35">IF(OR(O708="",N708=""),"",O708-N708)</f>
        <v/>
      </c>
      <c r="Q708" s="2" t="str">
        <f>IFERROR(IF(AND(O708&lt;&gt;"",N708&lt;&gt;"",VLOOKUP(I708,[1]data!$A$2:$C$100,3,0)&gt;=1),VLOOKUP(I708,[1]data!$A$2:$C$100,3,0),P708/M708),"")</f>
        <v/>
      </c>
      <c r="R708" s="9" t="str">
        <f>IFERROR(IF(AND(O708&lt;&gt;"",VLOOKUP(I708,[1]data!$A$2:$C$100,3,0)&gt;=1),VLOOKUP(I708,[1]data!$A$2:$C$100,3,0)+O708,""),"")</f>
        <v/>
      </c>
      <c r="S708" t="e">
        <f>MAX(INDEX(($I$3:I707=I708)*($R$3:R707),0))</f>
        <v>#VALUE!</v>
      </c>
    </row>
    <row r="709" spans="2:19" x14ac:dyDescent="0.25">
      <c r="B709" s="8" t="str">
        <f>IFERROR(VLOOKUP(A709,[1]data!$D$2:$E$10,2,0),"")</f>
        <v/>
      </c>
      <c r="D709" s="1" t="str">
        <f>IFERROR(VLOOKUP(C709,[1]data!$F$2:$G$10,2,0),"")</f>
        <v/>
      </c>
      <c r="F709" s="9" t="str">
        <f t="shared" si="33"/>
        <v/>
      </c>
      <c r="G709" s="9" t="str">
        <f t="shared" si="34"/>
        <v/>
      </c>
      <c r="J709" s="8" t="str">
        <f>IFERROR(VLOOKUP(I709,[1]data!$A$2:$B$100,2,0),"")</f>
        <v/>
      </c>
      <c r="N709" s="9" t="str">
        <f>IF(I708&lt;&gt;"",IF(MAX(INDEX(($I$3:I708=I709)*($O$3:O708),0))=0,"",MAX(INDEX(($I$3:I708=I709)*($O$3:O708),0))),"")</f>
        <v/>
      </c>
      <c r="P709" s="9" t="str">
        <f t="shared" si="35"/>
        <v/>
      </c>
      <c r="Q709" s="2" t="str">
        <f>IFERROR(IF(AND(O709&lt;&gt;"",N709&lt;&gt;"",VLOOKUP(I709,[1]data!$A$2:$C$100,3,0)&gt;=1),VLOOKUP(I709,[1]data!$A$2:$C$100,3,0),P709/M709),"")</f>
        <v/>
      </c>
      <c r="R709" s="9" t="str">
        <f>IFERROR(IF(AND(O709&lt;&gt;"",VLOOKUP(I709,[1]data!$A$2:$C$100,3,0)&gt;=1),VLOOKUP(I709,[1]data!$A$2:$C$100,3,0)+O709,""),"")</f>
        <v/>
      </c>
      <c r="S709" t="e">
        <f>MAX(INDEX(($I$3:I708=I709)*($R$3:R708),0))</f>
        <v>#VALUE!</v>
      </c>
    </row>
    <row r="710" spans="2:19" x14ac:dyDescent="0.25">
      <c r="B710" s="8" t="str">
        <f>IFERROR(VLOOKUP(A710,[1]data!$D$2:$E$10,2,0),"")</f>
        <v/>
      </c>
      <c r="D710" s="1" t="str">
        <f>IFERROR(VLOOKUP(C710,[1]data!$F$2:$G$10,2,0),"")</f>
        <v/>
      </c>
      <c r="F710" s="9" t="str">
        <f t="shared" si="33"/>
        <v/>
      </c>
      <c r="G710" s="9" t="str">
        <f t="shared" si="34"/>
        <v/>
      </c>
      <c r="J710" s="8" t="str">
        <f>IFERROR(VLOOKUP(I710,[1]data!$A$2:$B$100,2,0),"")</f>
        <v/>
      </c>
      <c r="N710" s="9" t="str">
        <f>IF(I709&lt;&gt;"",IF(MAX(INDEX(($I$3:I709=I710)*($O$3:O709),0))=0,"",MAX(INDEX(($I$3:I709=I710)*($O$3:O709),0))),"")</f>
        <v/>
      </c>
      <c r="P710" s="9" t="str">
        <f t="shared" si="35"/>
        <v/>
      </c>
      <c r="Q710" s="2" t="str">
        <f>IFERROR(IF(AND(O710&lt;&gt;"",N710&lt;&gt;"",VLOOKUP(I710,[1]data!$A$2:$C$100,3,0)&gt;=1),VLOOKUP(I710,[1]data!$A$2:$C$100,3,0),P710/M710),"")</f>
        <v/>
      </c>
      <c r="R710" s="9" t="str">
        <f>IFERROR(IF(AND(O710&lt;&gt;"",VLOOKUP(I710,[1]data!$A$2:$C$100,3,0)&gt;=1),VLOOKUP(I710,[1]data!$A$2:$C$100,3,0)+O710,""),"")</f>
        <v/>
      </c>
      <c r="S710" t="e">
        <f>MAX(INDEX(($I$3:I709=I710)*($R$3:R709),0))</f>
        <v>#VALUE!</v>
      </c>
    </row>
    <row r="711" spans="2:19" x14ac:dyDescent="0.25">
      <c r="B711" s="8" t="str">
        <f>IFERROR(VLOOKUP(A711,[1]data!$D$2:$E$10,2,0),"")</f>
        <v/>
      </c>
      <c r="D711" s="1" t="str">
        <f>IFERROR(VLOOKUP(C711,[1]data!$F$2:$G$10,2,0),"")</f>
        <v/>
      </c>
      <c r="F711" s="9" t="str">
        <f t="shared" si="33"/>
        <v/>
      </c>
      <c r="G711" s="9" t="str">
        <f t="shared" si="34"/>
        <v/>
      </c>
      <c r="J711" s="8" t="str">
        <f>IFERROR(VLOOKUP(I711,[1]data!$A$2:$B$100,2,0),"")</f>
        <v/>
      </c>
      <c r="N711" s="9" t="str">
        <f>IF(I710&lt;&gt;"",IF(MAX(INDEX(($I$3:I710=I711)*($O$3:O710),0))=0,"",MAX(INDEX(($I$3:I710=I711)*($O$3:O710),0))),"")</f>
        <v/>
      </c>
      <c r="P711" s="9" t="str">
        <f t="shared" si="35"/>
        <v/>
      </c>
      <c r="Q711" s="2" t="str">
        <f>IFERROR(IF(AND(O711&lt;&gt;"",N711&lt;&gt;"",VLOOKUP(I711,[1]data!$A$2:$C$100,3,0)&gt;=1),VLOOKUP(I711,[1]data!$A$2:$C$100,3,0),P711/M711),"")</f>
        <v/>
      </c>
      <c r="R711" s="9" t="str">
        <f>IFERROR(IF(AND(O711&lt;&gt;"",VLOOKUP(I711,[1]data!$A$2:$C$100,3,0)&gt;=1),VLOOKUP(I711,[1]data!$A$2:$C$100,3,0)+O711,""),"")</f>
        <v/>
      </c>
      <c r="S711" t="e">
        <f>MAX(INDEX(($I$3:I710=I711)*($R$3:R710),0))</f>
        <v>#VALUE!</v>
      </c>
    </row>
    <row r="712" spans="2:19" x14ac:dyDescent="0.25">
      <c r="B712" s="8" t="str">
        <f>IFERROR(VLOOKUP(A712,[1]data!$D$2:$E$10,2,0),"")</f>
        <v/>
      </c>
      <c r="D712" s="1" t="str">
        <f>IFERROR(VLOOKUP(C712,[1]data!$F$2:$G$10,2,0),"")</f>
        <v/>
      </c>
      <c r="F712" s="9" t="str">
        <f t="shared" si="33"/>
        <v/>
      </c>
      <c r="G712" s="9" t="str">
        <f t="shared" si="34"/>
        <v/>
      </c>
      <c r="J712" s="8" t="str">
        <f>IFERROR(VLOOKUP(I712,[1]data!$A$2:$B$100,2,0),"")</f>
        <v/>
      </c>
      <c r="N712" s="9" t="str">
        <f>IF(I711&lt;&gt;"",IF(MAX(INDEX(($I$3:I711=I712)*($O$3:O711),0))=0,"",MAX(INDEX(($I$3:I711=I712)*($O$3:O711),0))),"")</f>
        <v/>
      </c>
      <c r="P712" s="9" t="str">
        <f t="shared" si="35"/>
        <v/>
      </c>
      <c r="Q712" s="2" t="str">
        <f>IFERROR(IF(AND(O712&lt;&gt;"",N712&lt;&gt;"",VLOOKUP(I712,[1]data!$A$2:$C$100,3,0)&gt;=1),VLOOKUP(I712,[1]data!$A$2:$C$100,3,0),P712/M712),"")</f>
        <v/>
      </c>
      <c r="R712" s="9" t="str">
        <f>IFERROR(IF(AND(O712&lt;&gt;"",VLOOKUP(I712,[1]data!$A$2:$C$100,3,0)&gt;=1),VLOOKUP(I712,[1]data!$A$2:$C$100,3,0)+O712,""),"")</f>
        <v/>
      </c>
      <c r="S712" t="e">
        <f>MAX(INDEX(($I$3:I711=I712)*($R$3:R711),0))</f>
        <v>#VALUE!</v>
      </c>
    </row>
    <row r="713" spans="2:19" x14ac:dyDescent="0.25">
      <c r="B713" s="8" t="str">
        <f>IFERROR(VLOOKUP(A713,[1]data!$D$2:$E$10,2,0),"")</f>
        <v/>
      </c>
      <c r="D713" s="1" t="str">
        <f>IFERROR(VLOOKUP(C713,[1]data!$F$2:$G$10,2,0),"")</f>
        <v/>
      </c>
      <c r="F713" s="9" t="str">
        <f t="shared" si="33"/>
        <v/>
      </c>
      <c r="G713" s="9" t="str">
        <f t="shared" si="34"/>
        <v/>
      </c>
      <c r="J713" s="8" t="str">
        <f>IFERROR(VLOOKUP(I713,[1]data!$A$2:$B$100,2,0),"")</f>
        <v/>
      </c>
      <c r="N713" s="9" t="str">
        <f>IF(I712&lt;&gt;"",IF(MAX(INDEX(($I$3:I712=I713)*($O$3:O712),0))=0,"",MAX(INDEX(($I$3:I712=I713)*($O$3:O712),0))),"")</f>
        <v/>
      </c>
      <c r="P713" s="9" t="str">
        <f t="shared" si="35"/>
        <v/>
      </c>
      <c r="Q713" s="2" t="str">
        <f>IFERROR(IF(AND(O713&lt;&gt;"",N713&lt;&gt;"",VLOOKUP(I713,[1]data!$A$2:$C$100,3,0)&gt;=1),VLOOKUP(I713,[1]data!$A$2:$C$100,3,0),P713/M713),"")</f>
        <v/>
      </c>
      <c r="R713" s="9" t="str">
        <f>IFERROR(IF(AND(O713&lt;&gt;"",VLOOKUP(I713,[1]data!$A$2:$C$100,3,0)&gt;=1),VLOOKUP(I713,[1]data!$A$2:$C$100,3,0)+O713,""),"")</f>
        <v/>
      </c>
      <c r="S713" t="e">
        <f>MAX(INDEX(($I$3:I712=I713)*($R$3:R712),0))</f>
        <v>#VALUE!</v>
      </c>
    </row>
    <row r="714" spans="2:19" x14ac:dyDescent="0.25">
      <c r="B714" s="8" t="str">
        <f>IFERROR(VLOOKUP(A714,[1]data!$D$2:$E$10,2,0),"")</f>
        <v/>
      </c>
      <c r="D714" s="1" t="str">
        <f>IFERROR(VLOOKUP(C714,[1]data!$F$2:$G$10,2,0),"")</f>
        <v/>
      </c>
      <c r="F714" s="9" t="str">
        <f t="shared" si="33"/>
        <v/>
      </c>
      <c r="G714" s="9" t="str">
        <f t="shared" si="34"/>
        <v/>
      </c>
      <c r="J714" s="8" t="str">
        <f>IFERROR(VLOOKUP(I714,[1]data!$A$2:$B$100,2,0),"")</f>
        <v/>
      </c>
      <c r="N714" s="9" t="str">
        <f>IF(I713&lt;&gt;"",IF(MAX(INDEX(($I$3:I713=I714)*($O$3:O713),0))=0,"",MAX(INDEX(($I$3:I713=I714)*($O$3:O713),0))),"")</f>
        <v/>
      </c>
      <c r="P714" s="9" t="str">
        <f t="shared" si="35"/>
        <v/>
      </c>
      <c r="Q714" s="2" t="str">
        <f>IFERROR(IF(AND(O714&lt;&gt;"",N714&lt;&gt;"",VLOOKUP(I714,[1]data!$A$2:$C$100,3,0)&gt;=1),VLOOKUP(I714,[1]data!$A$2:$C$100,3,0),P714/M714),"")</f>
        <v/>
      </c>
      <c r="R714" s="9" t="str">
        <f>IFERROR(IF(AND(O714&lt;&gt;"",VLOOKUP(I714,[1]data!$A$2:$C$100,3,0)&gt;=1),VLOOKUP(I714,[1]data!$A$2:$C$100,3,0)+O714,""),"")</f>
        <v/>
      </c>
      <c r="S714" t="e">
        <f>MAX(INDEX(($I$3:I713=I714)*($R$3:R713),0))</f>
        <v>#VALUE!</v>
      </c>
    </row>
    <row r="715" spans="2:19" x14ac:dyDescent="0.25">
      <c r="B715" s="8" t="str">
        <f>IFERROR(VLOOKUP(A715,[1]data!$D$2:$E$10,2,0),"")</f>
        <v/>
      </c>
      <c r="D715" s="1" t="str">
        <f>IFERROR(VLOOKUP(C715,[1]data!$F$2:$G$10,2,0),"")</f>
        <v/>
      </c>
      <c r="F715" s="9" t="str">
        <f t="shared" si="33"/>
        <v/>
      </c>
      <c r="G715" s="9" t="str">
        <f t="shared" si="34"/>
        <v/>
      </c>
      <c r="J715" s="8" t="str">
        <f>IFERROR(VLOOKUP(I715,[1]data!$A$2:$B$100,2,0),"")</f>
        <v/>
      </c>
      <c r="N715" s="9" t="str">
        <f>IF(I714&lt;&gt;"",IF(MAX(INDEX(($I$3:I714=I715)*($O$3:O714),0))=0,"",MAX(INDEX(($I$3:I714=I715)*($O$3:O714),0))),"")</f>
        <v/>
      </c>
      <c r="P715" s="9" t="str">
        <f t="shared" si="35"/>
        <v/>
      </c>
      <c r="Q715" s="2" t="str">
        <f>IFERROR(IF(AND(O715&lt;&gt;"",N715&lt;&gt;"",VLOOKUP(I715,[1]data!$A$2:$C$100,3,0)&gt;=1),VLOOKUP(I715,[1]data!$A$2:$C$100,3,0),P715/M715),"")</f>
        <v/>
      </c>
      <c r="R715" s="9" t="str">
        <f>IFERROR(IF(AND(O715&lt;&gt;"",VLOOKUP(I715,[1]data!$A$2:$C$100,3,0)&gt;=1),VLOOKUP(I715,[1]data!$A$2:$C$100,3,0)+O715,""),"")</f>
        <v/>
      </c>
      <c r="S715" t="e">
        <f>MAX(INDEX(($I$3:I714=I715)*($R$3:R714),0))</f>
        <v>#VALUE!</v>
      </c>
    </row>
    <row r="716" spans="2:19" x14ac:dyDescent="0.25">
      <c r="B716" s="8" t="str">
        <f>IFERROR(VLOOKUP(A716,[1]data!$D$2:$E$10,2,0),"")</f>
        <v/>
      </c>
      <c r="D716" s="1" t="str">
        <f>IFERROR(VLOOKUP(C716,[1]data!$F$2:$G$10,2,0),"")</f>
        <v/>
      </c>
      <c r="F716" s="9" t="str">
        <f t="shared" si="33"/>
        <v/>
      </c>
      <c r="G716" s="9" t="str">
        <f t="shared" si="34"/>
        <v/>
      </c>
      <c r="J716" s="8" t="str">
        <f>IFERROR(VLOOKUP(I716,[1]data!$A$2:$B$100,2,0),"")</f>
        <v/>
      </c>
      <c r="N716" s="9" t="str">
        <f>IF(I715&lt;&gt;"",IF(MAX(INDEX(($I$3:I715=I716)*($O$3:O715),0))=0,"",MAX(INDEX(($I$3:I715=I716)*($O$3:O715),0))),"")</f>
        <v/>
      </c>
      <c r="P716" s="9" t="str">
        <f t="shared" si="35"/>
        <v/>
      </c>
      <c r="Q716" s="2" t="str">
        <f>IFERROR(IF(AND(O716&lt;&gt;"",N716&lt;&gt;"",VLOOKUP(I716,[1]data!$A$2:$C$100,3,0)&gt;=1),VLOOKUP(I716,[1]data!$A$2:$C$100,3,0),P716/M716),"")</f>
        <v/>
      </c>
      <c r="R716" s="9" t="str">
        <f>IFERROR(IF(AND(O716&lt;&gt;"",VLOOKUP(I716,[1]data!$A$2:$C$100,3,0)&gt;=1),VLOOKUP(I716,[1]data!$A$2:$C$100,3,0)+O716,""),"")</f>
        <v/>
      </c>
      <c r="S716" t="e">
        <f>MAX(INDEX(($I$3:I715=I716)*($R$3:R715),0))</f>
        <v>#VALUE!</v>
      </c>
    </row>
    <row r="717" spans="2:19" x14ac:dyDescent="0.25">
      <c r="B717" s="8" t="str">
        <f>IFERROR(VLOOKUP(A717,[1]data!$D$2:$E$10,2,0),"")</f>
        <v/>
      </c>
      <c r="D717" s="1" t="str">
        <f>IFERROR(VLOOKUP(C717,[1]data!$F$2:$G$10,2,0),"")</f>
        <v/>
      </c>
      <c r="F717" s="9" t="str">
        <f t="shared" si="33"/>
        <v/>
      </c>
      <c r="G717" s="9" t="str">
        <f t="shared" si="34"/>
        <v/>
      </c>
      <c r="J717" s="8" t="str">
        <f>IFERROR(VLOOKUP(I717,[1]data!$A$2:$B$100,2,0),"")</f>
        <v/>
      </c>
      <c r="N717" s="9" t="str">
        <f>IF(I716&lt;&gt;"",IF(MAX(INDEX(($I$3:I716=I717)*($O$3:O716),0))=0,"",MAX(INDEX(($I$3:I716=I717)*($O$3:O716),0))),"")</f>
        <v/>
      </c>
      <c r="P717" s="9" t="str">
        <f t="shared" si="35"/>
        <v/>
      </c>
      <c r="Q717" s="2" t="str">
        <f>IFERROR(IF(AND(O717&lt;&gt;"",N717&lt;&gt;"",VLOOKUP(I717,[1]data!$A$2:$C$100,3,0)&gt;=1),VLOOKUP(I717,[1]data!$A$2:$C$100,3,0),P717/M717),"")</f>
        <v/>
      </c>
      <c r="R717" s="9" t="str">
        <f>IFERROR(IF(AND(O717&lt;&gt;"",VLOOKUP(I717,[1]data!$A$2:$C$100,3,0)&gt;=1),VLOOKUP(I717,[1]data!$A$2:$C$100,3,0)+O717,""),"")</f>
        <v/>
      </c>
      <c r="S717" t="e">
        <f>MAX(INDEX(($I$3:I716=I717)*($R$3:R716),0))</f>
        <v>#VALUE!</v>
      </c>
    </row>
    <row r="718" spans="2:19" x14ac:dyDescent="0.25">
      <c r="B718" s="8" t="str">
        <f>IFERROR(VLOOKUP(A718,[1]data!$D$2:$E$10,2,0),"")</f>
        <v/>
      </c>
      <c r="D718" s="1" t="str">
        <f>IFERROR(VLOOKUP(C718,[1]data!$F$2:$G$10,2,0),"")</f>
        <v/>
      </c>
      <c r="F718" s="9" t="str">
        <f t="shared" si="33"/>
        <v/>
      </c>
      <c r="G718" s="9" t="str">
        <f t="shared" si="34"/>
        <v/>
      </c>
      <c r="J718" s="8" t="str">
        <f>IFERROR(VLOOKUP(I718,[1]data!$A$2:$B$100,2,0),"")</f>
        <v/>
      </c>
      <c r="N718" s="9" t="str">
        <f>IF(I717&lt;&gt;"",IF(MAX(INDEX(($I$3:I717=I718)*($O$3:O717),0))=0,"",MAX(INDEX(($I$3:I717=I718)*($O$3:O717),0))),"")</f>
        <v/>
      </c>
      <c r="P718" s="9" t="str">
        <f t="shared" si="35"/>
        <v/>
      </c>
      <c r="Q718" s="2" t="str">
        <f>IFERROR(IF(AND(O718&lt;&gt;"",N718&lt;&gt;"",VLOOKUP(I718,[1]data!$A$2:$C$100,3,0)&gt;=1),VLOOKUP(I718,[1]data!$A$2:$C$100,3,0),P718/M718),"")</f>
        <v/>
      </c>
      <c r="R718" s="9" t="str">
        <f>IFERROR(IF(AND(O718&lt;&gt;"",VLOOKUP(I718,[1]data!$A$2:$C$100,3,0)&gt;=1),VLOOKUP(I718,[1]data!$A$2:$C$100,3,0)+O718,""),"")</f>
        <v/>
      </c>
      <c r="S718" t="e">
        <f>MAX(INDEX(($I$3:I717=I718)*($R$3:R717),0))</f>
        <v>#VALUE!</v>
      </c>
    </row>
    <row r="719" spans="2:19" x14ac:dyDescent="0.25">
      <c r="B719" s="8" t="str">
        <f>IFERROR(VLOOKUP(A719,[1]data!$D$2:$E$10,2,0),"")</f>
        <v/>
      </c>
      <c r="D719" s="1" t="str">
        <f>IFERROR(VLOOKUP(C719,[1]data!$F$2:$G$10,2,0),"")</f>
        <v/>
      </c>
      <c r="F719" s="9" t="str">
        <f t="shared" si="33"/>
        <v/>
      </c>
      <c r="G719" s="9" t="str">
        <f t="shared" si="34"/>
        <v/>
      </c>
      <c r="J719" s="8" t="str">
        <f>IFERROR(VLOOKUP(I719,[1]data!$A$2:$B$100,2,0),"")</f>
        <v/>
      </c>
      <c r="N719" s="9" t="str">
        <f>IF(I718&lt;&gt;"",IF(MAX(INDEX(($I$3:I718=I719)*($O$3:O718),0))=0,"",MAX(INDEX(($I$3:I718=I719)*($O$3:O718),0))),"")</f>
        <v/>
      </c>
      <c r="P719" s="9" t="str">
        <f t="shared" si="35"/>
        <v/>
      </c>
      <c r="Q719" s="2" t="str">
        <f>IFERROR(IF(AND(O719&lt;&gt;"",N719&lt;&gt;"",VLOOKUP(I719,[1]data!$A$2:$C$100,3,0)&gt;=1),VLOOKUP(I719,[1]data!$A$2:$C$100,3,0),P719/M719),"")</f>
        <v/>
      </c>
      <c r="R719" s="9" t="str">
        <f>IFERROR(IF(AND(O719&lt;&gt;"",VLOOKUP(I719,[1]data!$A$2:$C$100,3,0)&gt;=1),VLOOKUP(I719,[1]data!$A$2:$C$100,3,0)+O719,""),"")</f>
        <v/>
      </c>
      <c r="S719" t="e">
        <f>MAX(INDEX(($I$3:I718=I719)*($R$3:R718),0))</f>
        <v>#VALUE!</v>
      </c>
    </row>
    <row r="720" spans="2:19" x14ac:dyDescent="0.25">
      <c r="B720" s="8" t="str">
        <f>IFERROR(VLOOKUP(A720,[1]data!$D$2:$E$10,2,0),"")</f>
        <v/>
      </c>
      <c r="D720" s="1" t="str">
        <f>IFERROR(VLOOKUP(C720,[1]data!$F$2:$G$10,2,0),"")</f>
        <v/>
      </c>
      <c r="F720" s="9" t="str">
        <f t="shared" si="33"/>
        <v/>
      </c>
      <c r="G720" s="9" t="str">
        <f t="shared" si="34"/>
        <v/>
      </c>
      <c r="J720" s="8" t="str">
        <f>IFERROR(VLOOKUP(I720,[1]data!$A$2:$B$100,2,0),"")</f>
        <v/>
      </c>
      <c r="N720" s="9" t="str">
        <f>IF(I719&lt;&gt;"",IF(MAX(INDEX(($I$3:I719=I720)*($O$3:O719),0))=0,"",MAX(INDEX(($I$3:I719=I720)*($O$3:O719),0))),"")</f>
        <v/>
      </c>
      <c r="P720" s="9" t="str">
        <f t="shared" si="35"/>
        <v/>
      </c>
      <c r="Q720" s="2" t="str">
        <f>IFERROR(IF(AND(O720&lt;&gt;"",N720&lt;&gt;"",VLOOKUP(I720,[1]data!$A$2:$C$100,3,0)&gt;=1),VLOOKUP(I720,[1]data!$A$2:$C$100,3,0),P720/M720),"")</f>
        <v/>
      </c>
      <c r="R720" s="9" t="str">
        <f>IFERROR(IF(AND(O720&lt;&gt;"",VLOOKUP(I720,[1]data!$A$2:$C$100,3,0)&gt;=1),VLOOKUP(I720,[1]data!$A$2:$C$100,3,0)+O720,""),"")</f>
        <v/>
      </c>
      <c r="S720" t="e">
        <f>MAX(INDEX(($I$3:I719=I720)*($R$3:R719),0))</f>
        <v>#VALUE!</v>
      </c>
    </row>
    <row r="721" spans="2:19" x14ac:dyDescent="0.25">
      <c r="B721" s="8" t="str">
        <f>IFERROR(VLOOKUP(A721,[1]data!$D$2:$E$10,2,0),"")</f>
        <v/>
      </c>
      <c r="D721" s="1" t="str">
        <f>IFERROR(VLOOKUP(C721,[1]data!$F$2:$G$10,2,0),"")</f>
        <v/>
      </c>
      <c r="F721" s="9" t="str">
        <f t="shared" si="33"/>
        <v/>
      </c>
      <c r="G721" s="9" t="str">
        <f t="shared" si="34"/>
        <v/>
      </c>
      <c r="J721" s="8" t="str">
        <f>IFERROR(VLOOKUP(I721,[1]data!$A$2:$B$100,2,0),"")</f>
        <v/>
      </c>
      <c r="N721" s="9" t="str">
        <f>IF(I720&lt;&gt;"",IF(MAX(INDEX(($I$3:I720=I721)*($O$3:O720),0))=0,"",MAX(INDEX(($I$3:I720=I721)*($O$3:O720),0))),"")</f>
        <v/>
      </c>
      <c r="P721" s="9" t="str">
        <f t="shared" si="35"/>
        <v/>
      </c>
      <c r="Q721" s="2" t="str">
        <f>IFERROR(IF(AND(O721&lt;&gt;"",N721&lt;&gt;"",VLOOKUP(I721,[1]data!$A$2:$C$100,3,0)&gt;=1),VLOOKUP(I721,[1]data!$A$2:$C$100,3,0),P721/M721),"")</f>
        <v/>
      </c>
      <c r="R721" s="9" t="str">
        <f>IFERROR(IF(AND(O721&lt;&gt;"",VLOOKUP(I721,[1]data!$A$2:$C$100,3,0)&gt;=1),VLOOKUP(I721,[1]data!$A$2:$C$100,3,0)+O721,""),"")</f>
        <v/>
      </c>
      <c r="S721" t="e">
        <f>MAX(INDEX(($I$3:I720=I721)*($R$3:R720),0))</f>
        <v>#VALUE!</v>
      </c>
    </row>
    <row r="722" spans="2:19" x14ac:dyDescent="0.25">
      <c r="B722" s="8" t="str">
        <f>IFERROR(VLOOKUP(A722,[1]data!$D$2:$E$10,2,0),"")</f>
        <v/>
      </c>
      <c r="D722" s="1" t="str">
        <f>IFERROR(VLOOKUP(C722,[1]data!$F$2:$G$10,2,0),"")</f>
        <v/>
      </c>
      <c r="F722" s="9" t="str">
        <f t="shared" si="33"/>
        <v/>
      </c>
      <c r="G722" s="9" t="str">
        <f t="shared" si="34"/>
        <v/>
      </c>
      <c r="J722" s="8" t="str">
        <f>IFERROR(VLOOKUP(I722,[1]data!$A$2:$B$100,2,0),"")</f>
        <v/>
      </c>
      <c r="N722" s="9" t="str">
        <f>IF(I721&lt;&gt;"",IF(MAX(INDEX(($I$3:I721=I722)*($O$3:O721),0))=0,"",MAX(INDEX(($I$3:I721=I722)*($O$3:O721),0))),"")</f>
        <v/>
      </c>
      <c r="P722" s="9" t="str">
        <f t="shared" si="35"/>
        <v/>
      </c>
      <c r="Q722" s="2" t="str">
        <f>IFERROR(IF(AND(O722&lt;&gt;"",N722&lt;&gt;"",VLOOKUP(I722,[1]data!$A$2:$C$100,3,0)&gt;=1),VLOOKUP(I722,[1]data!$A$2:$C$100,3,0),P722/M722),"")</f>
        <v/>
      </c>
      <c r="R722" s="9" t="str">
        <f>IFERROR(IF(AND(O722&lt;&gt;"",VLOOKUP(I722,[1]data!$A$2:$C$100,3,0)&gt;=1),VLOOKUP(I722,[1]data!$A$2:$C$100,3,0)+O722,""),"")</f>
        <v/>
      </c>
      <c r="S722" t="e">
        <f>MAX(INDEX(($I$3:I721=I722)*($R$3:R721),0))</f>
        <v>#VALUE!</v>
      </c>
    </row>
    <row r="723" spans="2:19" x14ac:dyDescent="0.25">
      <c r="B723" s="8" t="str">
        <f>IFERROR(VLOOKUP(A723,[1]data!$D$2:$E$10,2,0),"")</f>
        <v/>
      </c>
      <c r="D723" s="1" t="str">
        <f>IFERROR(VLOOKUP(C723,[1]data!$F$2:$G$10,2,0),"")</f>
        <v/>
      </c>
      <c r="F723" s="9" t="str">
        <f t="shared" si="33"/>
        <v/>
      </c>
      <c r="G723" s="9" t="str">
        <f t="shared" si="34"/>
        <v/>
      </c>
      <c r="J723" s="8" t="str">
        <f>IFERROR(VLOOKUP(I723,[1]data!$A$2:$B$100,2,0),"")</f>
        <v/>
      </c>
      <c r="N723" s="9" t="str">
        <f>IF(I722&lt;&gt;"",IF(MAX(INDEX(($I$3:I722=I723)*($O$3:O722),0))=0,"",MAX(INDEX(($I$3:I722=I723)*($O$3:O722),0))),"")</f>
        <v/>
      </c>
      <c r="P723" s="9" t="str">
        <f t="shared" si="35"/>
        <v/>
      </c>
      <c r="Q723" s="2" t="str">
        <f>IFERROR(IF(AND(O723&lt;&gt;"",N723&lt;&gt;"",VLOOKUP(I723,[1]data!$A$2:$C$100,3,0)&gt;=1),VLOOKUP(I723,[1]data!$A$2:$C$100,3,0),P723/M723),"")</f>
        <v/>
      </c>
      <c r="R723" s="9" t="str">
        <f>IFERROR(IF(AND(O723&lt;&gt;"",VLOOKUP(I723,[1]data!$A$2:$C$100,3,0)&gt;=1),VLOOKUP(I723,[1]data!$A$2:$C$100,3,0)+O723,""),"")</f>
        <v/>
      </c>
      <c r="S723" t="e">
        <f>MAX(INDEX(($I$3:I722=I723)*($R$3:R722),0))</f>
        <v>#VALUE!</v>
      </c>
    </row>
    <row r="724" spans="2:19" x14ac:dyDescent="0.25">
      <c r="B724" s="8" t="str">
        <f>IFERROR(VLOOKUP(A724,[1]data!$D$2:$E$10,2,0),"")</f>
        <v/>
      </c>
      <c r="D724" s="1" t="str">
        <f>IFERROR(VLOOKUP(C724,[1]data!$F$2:$G$10,2,0),"")</f>
        <v/>
      </c>
      <c r="F724" s="9" t="str">
        <f t="shared" si="33"/>
        <v/>
      </c>
      <c r="G724" s="9" t="str">
        <f t="shared" si="34"/>
        <v/>
      </c>
      <c r="J724" s="8" t="str">
        <f>IFERROR(VLOOKUP(I724,[1]data!$A$2:$B$100,2,0),"")</f>
        <v/>
      </c>
      <c r="N724" s="9" t="str">
        <f>IF(I723&lt;&gt;"",IF(MAX(INDEX(($I$3:I723=I724)*($O$3:O723),0))=0,"",MAX(INDEX(($I$3:I723=I724)*($O$3:O723),0))),"")</f>
        <v/>
      </c>
      <c r="P724" s="9" t="str">
        <f t="shared" si="35"/>
        <v/>
      </c>
      <c r="Q724" s="2" t="str">
        <f>IFERROR(IF(AND(O724&lt;&gt;"",N724&lt;&gt;"",VLOOKUP(I724,[1]data!$A$2:$C$100,3,0)&gt;=1),VLOOKUP(I724,[1]data!$A$2:$C$100,3,0),P724/M724),"")</f>
        <v/>
      </c>
      <c r="R724" s="9" t="str">
        <f>IFERROR(IF(AND(O724&lt;&gt;"",VLOOKUP(I724,[1]data!$A$2:$C$100,3,0)&gt;=1),VLOOKUP(I724,[1]data!$A$2:$C$100,3,0)+O724,""),"")</f>
        <v/>
      </c>
      <c r="S724" t="e">
        <f>MAX(INDEX(($I$3:I723=I724)*($R$3:R723),0))</f>
        <v>#VALUE!</v>
      </c>
    </row>
    <row r="725" spans="2:19" x14ac:dyDescent="0.25">
      <c r="B725" s="8" t="str">
        <f>IFERROR(VLOOKUP(A725,[1]data!$D$2:$E$10,2,0),"")</f>
        <v/>
      </c>
      <c r="D725" s="1" t="str">
        <f>IFERROR(VLOOKUP(C725,[1]data!$F$2:$G$10,2,0),"")</f>
        <v/>
      </c>
      <c r="F725" s="9" t="str">
        <f t="shared" si="33"/>
        <v/>
      </c>
      <c r="G725" s="9" t="str">
        <f t="shared" si="34"/>
        <v/>
      </c>
      <c r="J725" s="8" t="str">
        <f>IFERROR(VLOOKUP(I725,[1]data!$A$2:$B$100,2,0),"")</f>
        <v/>
      </c>
      <c r="N725" s="9" t="str">
        <f>IF(I724&lt;&gt;"",IF(MAX(INDEX(($I$3:I724=I725)*($O$3:O724),0))=0,"",MAX(INDEX(($I$3:I724=I725)*($O$3:O724),0))),"")</f>
        <v/>
      </c>
      <c r="P725" s="9" t="str">
        <f t="shared" si="35"/>
        <v/>
      </c>
      <c r="Q725" s="2" t="str">
        <f>IFERROR(IF(AND(O725&lt;&gt;"",N725&lt;&gt;"",VLOOKUP(I725,[1]data!$A$2:$C$100,3,0)&gt;=1),VLOOKUP(I725,[1]data!$A$2:$C$100,3,0),P725/M725),"")</f>
        <v/>
      </c>
      <c r="R725" s="9" t="str">
        <f>IFERROR(IF(AND(O725&lt;&gt;"",VLOOKUP(I725,[1]data!$A$2:$C$100,3,0)&gt;=1),VLOOKUP(I725,[1]data!$A$2:$C$100,3,0)+O725,""),"")</f>
        <v/>
      </c>
      <c r="S725" t="e">
        <f>MAX(INDEX(($I$3:I724=I725)*($R$3:R724),0))</f>
        <v>#VALUE!</v>
      </c>
    </row>
    <row r="726" spans="2:19" x14ac:dyDescent="0.25">
      <c r="B726" s="8" t="str">
        <f>IFERROR(VLOOKUP(A726,[1]data!$D$2:$E$10,2,0),"")</f>
        <v/>
      </c>
      <c r="D726" s="1" t="str">
        <f>IFERROR(VLOOKUP(C726,[1]data!$F$2:$G$10,2,0),"")</f>
        <v/>
      </c>
      <c r="F726" s="9" t="str">
        <f t="shared" si="33"/>
        <v/>
      </c>
      <c r="G726" s="9" t="str">
        <f t="shared" si="34"/>
        <v/>
      </c>
      <c r="J726" s="8" t="str">
        <f>IFERROR(VLOOKUP(I726,[1]data!$A$2:$B$100,2,0),"")</f>
        <v/>
      </c>
      <c r="N726" s="9" t="str">
        <f>IF(I725&lt;&gt;"",IF(MAX(INDEX(($I$3:I725=I726)*($O$3:O725),0))=0,"",MAX(INDEX(($I$3:I725=I726)*($O$3:O725),0))),"")</f>
        <v/>
      </c>
      <c r="P726" s="9" t="str">
        <f t="shared" si="35"/>
        <v/>
      </c>
      <c r="Q726" s="2" t="str">
        <f>IFERROR(IF(AND(O726&lt;&gt;"",N726&lt;&gt;"",VLOOKUP(I726,[1]data!$A$2:$C$100,3,0)&gt;=1),VLOOKUP(I726,[1]data!$A$2:$C$100,3,0),P726/M726),"")</f>
        <v/>
      </c>
      <c r="R726" s="9" t="str">
        <f>IFERROR(IF(AND(O726&lt;&gt;"",VLOOKUP(I726,[1]data!$A$2:$C$100,3,0)&gt;=1),VLOOKUP(I726,[1]data!$A$2:$C$100,3,0)+O726,""),"")</f>
        <v/>
      </c>
      <c r="S726" t="e">
        <f>MAX(INDEX(($I$3:I725=I726)*($R$3:R725),0))</f>
        <v>#VALUE!</v>
      </c>
    </row>
    <row r="727" spans="2:19" x14ac:dyDescent="0.25">
      <c r="B727" s="8" t="str">
        <f>IFERROR(VLOOKUP(A727,[1]data!$D$2:$E$10,2,0),"")</f>
        <v/>
      </c>
      <c r="D727" s="1" t="str">
        <f>IFERROR(VLOOKUP(C727,[1]data!$F$2:$G$10,2,0),"")</f>
        <v/>
      </c>
      <c r="F727" s="9" t="str">
        <f t="shared" si="33"/>
        <v/>
      </c>
      <c r="G727" s="9" t="str">
        <f t="shared" si="34"/>
        <v/>
      </c>
      <c r="J727" s="8" t="str">
        <f>IFERROR(VLOOKUP(I727,[1]data!$A$2:$B$100,2,0),"")</f>
        <v/>
      </c>
      <c r="N727" s="9" t="str">
        <f>IF(I726&lt;&gt;"",IF(MAX(INDEX(($I$3:I726=I727)*($O$3:O726),0))=0,"",MAX(INDEX(($I$3:I726=I727)*($O$3:O726),0))),"")</f>
        <v/>
      </c>
      <c r="P727" s="9" t="str">
        <f t="shared" si="35"/>
        <v/>
      </c>
      <c r="Q727" s="2" t="str">
        <f>IFERROR(IF(AND(O727&lt;&gt;"",N727&lt;&gt;"",VLOOKUP(I727,[1]data!$A$2:$C$100,3,0)&gt;=1),VLOOKUP(I727,[1]data!$A$2:$C$100,3,0),P727/M727),"")</f>
        <v/>
      </c>
      <c r="R727" s="9" t="str">
        <f>IFERROR(IF(AND(O727&lt;&gt;"",VLOOKUP(I727,[1]data!$A$2:$C$100,3,0)&gt;=1),VLOOKUP(I727,[1]data!$A$2:$C$100,3,0)+O727,""),"")</f>
        <v/>
      </c>
      <c r="S727" t="e">
        <f>MAX(INDEX(($I$3:I726=I727)*($R$3:R726),0))</f>
        <v>#VALUE!</v>
      </c>
    </row>
    <row r="728" spans="2:19" x14ac:dyDescent="0.25">
      <c r="B728" s="8" t="str">
        <f>IFERROR(VLOOKUP(A728,[1]data!$D$2:$E$10,2,0),"")</f>
        <v/>
      </c>
      <c r="D728" s="1" t="str">
        <f>IFERROR(VLOOKUP(C728,[1]data!$F$2:$G$10,2,0),"")</f>
        <v/>
      </c>
      <c r="F728" s="9" t="str">
        <f t="shared" si="33"/>
        <v/>
      </c>
      <c r="G728" s="9" t="str">
        <f t="shared" si="34"/>
        <v/>
      </c>
      <c r="J728" s="8" t="str">
        <f>IFERROR(VLOOKUP(I728,[1]data!$A$2:$B$100,2,0),"")</f>
        <v/>
      </c>
      <c r="N728" s="9" t="str">
        <f>IF(I727&lt;&gt;"",IF(MAX(INDEX(($I$3:I727=I728)*($O$3:O727),0))=0,"",MAX(INDEX(($I$3:I727=I728)*($O$3:O727),0))),"")</f>
        <v/>
      </c>
      <c r="P728" s="9" t="str">
        <f t="shared" si="35"/>
        <v/>
      </c>
      <c r="Q728" s="2" t="str">
        <f>IFERROR(IF(AND(O728&lt;&gt;"",N728&lt;&gt;"",VLOOKUP(I728,[1]data!$A$2:$C$100,3,0)&gt;=1),VLOOKUP(I728,[1]data!$A$2:$C$100,3,0),P728/M728),"")</f>
        <v/>
      </c>
      <c r="R728" s="9" t="str">
        <f>IFERROR(IF(AND(O728&lt;&gt;"",VLOOKUP(I728,[1]data!$A$2:$C$100,3,0)&gt;=1),VLOOKUP(I728,[1]data!$A$2:$C$100,3,0)+O728,""),"")</f>
        <v/>
      </c>
      <c r="S728" t="e">
        <f>MAX(INDEX(($I$3:I727=I728)*($R$3:R727),0))</f>
        <v>#VALUE!</v>
      </c>
    </row>
    <row r="729" spans="2:19" x14ac:dyDescent="0.25">
      <c r="B729" s="8" t="str">
        <f>IFERROR(VLOOKUP(A729,[1]data!$D$2:$E$10,2,0),"")</f>
        <v/>
      </c>
      <c r="D729" s="1" t="str">
        <f>IFERROR(VLOOKUP(C729,[1]data!$F$2:$G$10,2,0),"")</f>
        <v/>
      </c>
      <c r="F729" s="9" t="str">
        <f t="shared" si="33"/>
        <v/>
      </c>
      <c r="G729" s="9" t="str">
        <f t="shared" si="34"/>
        <v/>
      </c>
      <c r="J729" s="8" t="str">
        <f>IFERROR(VLOOKUP(I729,[1]data!$A$2:$B$100,2,0),"")</f>
        <v/>
      </c>
      <c r="N729" s="9" t="str">
        <f>IF(I728&lt;&gt;"",IF(MAX(INDEX(($I$3:I728=I729)*($O$3:O728),0))=0,"",MAX(INDEX(($I$3:I728=I729)*($O$3:O728),0))),"")</f>
        <v/>
      </c>
      <c r="P729" s="9" t="str">
        <f t="shared" si="35"/>
        <v/>
      </c>
      <c r="Q729" s="2" t="str">
        <f>IFERROR(IF(AND(O729&lt;&gt;"",N729&lt;&gt;"",VLOOKUP(I729,[1]data!$A$2:$C$100,3,0)&gt;=1),VLOOKUP(I729,[1]data!$A$2:$C$100,3,0),P729/M729),"")</f>
        <v/>
      </c>
      <c r="R729" s="9" t="str">
        <f>IFERROR(IF(AND(O729&lt;&gt;"",VLOOKUP(I729,[1]data!$A$2:$C$100,3,0)&gt;=1),VLOOKUP(I729,[1]data!$A$2:$C$100,3,0)+O729,""),"")</f>
        <v/>
      </c>
      <c r="S729" t="e">
        <f>MAX(INDEX(($I$3:I728=I729)*($R$3:R728),0))</f>
        <v>#VALUE!</v>
      </c>
    </row>
    <row r="730" spans="2:19" x14ac:dyDescent="0.25">
      <c r="B730" s="8" t="str">
        <f>IFERROR(VLOOKUP(A730,[1]data!$D$2:$E$10,2,0),"")</f>
        <v/>
      </c>
      <c r="D730" s="1" t="str">
        <f>IFERROR(VLOOKUP(C730,[1]data!$F$2:$G$10,2,0),"")</f>
        <v/>
      </c>
      <c r="F730" s="9" t="str">
        <f t="shared" si="33"/>
        <v/>
      </c>
      <c r="G730" s="9" t="str">
        <f t="shared" si="34"/>
        <v/>
      </c>
      <c r="J730" s="8" t="str">
        <f>IFERROR(VLOOKUP(I730,[1]data!$A$2:$B$100,2,0),"")</f>
        <v/>
      </c>
      <c r="N730" s="9" t="str">
        <f>IF(I729&lt;&gt;"",IF(MAX(INDEX(($I$3:I729=I730)*($O$3:O729),0))=0,"",MAX(INDEX(($I$3:I729=I730)*($O$3:O729),0))),"")</f>
        <v/>
      </c>
      <c r="P730" s="9" t="str">
        <f t="shared" si="35"/>
        <v/>
      </c>
      <c r="Q730" s="2" t="str">
        <f>IFERROR(IF(AND(O730&lt;&gt;"",N730&lt;&gt;"",VLOOKUP(I730,[1]data!$A$2:$C$100,3,0)&gt;=1),VLOOKUP(I730,[1]data!$A$2:$C$100,3,0),P730/M730),"")</f>
        <v/>
      </c>
      <c r="R730" s="9" t="str">
        <f>IFERROR(IF(AND(O730&lt;&gt;"",VLOOKUP(I730,[1]data!$A$2:$C$100,3,0)&gt;=1),VLOOKUP(I730,[1]data!$A$2:$C$100,3,0)+O730,""),"")</f>
        <v/>
      </c>
      <c r="S730" t="e">
        <f>MAX(INDEX(($I$3:I729=I730)*($R$3:R729),0))</f>
        <v>#VALUE!</v>
      </c>
    </row>
    <row r="731" spans="2:19" x14ac:dyDescent="0.25">
      <c r="B731" s="8" t="str">
        <f>IFERROR(VLOOKUP(A731,[1]data!$D$2:$E$10,2,0),"")</f>
        <v/>
      </c>
      <c r="D731" s="1" t="str">
        <f>IFERROR(VLOOKUP(C731,[1]data!$F$2:$G$10,2,0),"")</f>
        <v/>
      </c>
      <c r="F731" s="9" t="str">
        <f t="shared" si="33"/>
        <v/>
      </c>
      <c r="G731" s="9" t="str">
        <f t="shared" si="34"/>
        <v/>
      </c>
      <c r="J731" s="8" t="str">
        <f>IFERROR(VLOOKUP(I731,[1]data!$A$2:$B$100,2,0),"")</f>
        <v/>
      </c>
      <c r="N731" s="9" t="str">
        <f>IF(I730&lt;&gt;"",IF(MAX(INDEX(($I$3:I730=I731)*($O$3:O730),0))=0,"",MAX(INDEX(($I$3:I730=I731)*($O$3:O730),0))),"")</f>
        <v/>
      </c>
      <c r="P731" s="9" t="str">
        <f t="shared" si="35"/>
        <v/>
      </c>
      <c r="Q731" s="2" t="str">
        <f>IFERROR(IF(AND(O731&lt;&gt;"",N731&lt;&gt;"",VLOOKUP(I731,[1]data!$A$2:$C$100,3,0)&gt;=1),VLOOKUP(I731,[1]data!$A$2:$C$100,3,0),P731/M731),"")</f>
        <v/>
      </c>
      <c r="R731" s="9" t="str">
        <f>IFERROR(IF(AND(O731&lt;&gt;"",VLOOKUP(I731,[1]data!$A$2:$C$100,3,0)&gt;=1),VLOOKUP(I731,[1]data!$A$2:$C$100,3,0)+O731,""),"")</f>
        <v/>
      </c>
      <c r="S731" t="e">
        <f>MAX(INDEX(($I$3:I730=I731)*($R$3:R730),0))</f>
        <v>#VALUE!</v>
      </c>
    </row>
    <row r="732" spans="2:19" x14ac:dyDescent="0.25">
      <c r="B732" s="8" t="str">
        <f>IFERROR(VLOOKUP(A732,[1]data!$D$2:$E$10,2,0),"")</f>
        <v/>
      </c>
      <c r="D732" s="1" t="str">
        <f>IFERROR(VLOOKUP(C732,[1]data!$F$2:$G$10,2,0),"")</f>
        <v/>
      </c>
      <c r="F732" s="9" t="str">
        <f t="shared" si="33"/>
        <v/>
      </c>
      <c r="G732" s="9" t="str">
        <f t="shared" si="34"/>
        <v/>
      </c>
      <c r="J732" s="8" t="str">
        <f>IFERROR(VLOOKUP(I732,[1]data!$A$2:$B$100,2,0),"")</f>
        <v/>
      </c>
      <c r="N732" s="9" t="str">
        <f>IF(I731&lt;&gt;"",IF(MAX(INDEX(($I$3:I731=I732)*($O$3:O731),0))=0,"",MAX(INDEX(($I$3:I731=I732)*($O$3:O731),0))),"")</f>
        <v/>
      </c>
      <c r="P732" s="9" t="str">
        <f t="shared" si="35"/>
        <v/>
      </c>
      <c r="Q732" s="2" t="str">
        <f>IFERROR(IF(AND(O732&lt;&gt;"",N732&lt;&gt;"",VLOOKUP(I732,[1]data!$A$2:$C$100,3,0)&gt;=1),VLOOKUP(I732,[1]data!$A$2:$C$100,3,0),P732/M732),"")</f>
        <v/>
      </c>
      <c r="R732" s="9" t="str">
        <f>IFERROR(IF(AND(O732&lt;&gt;"",VLOOKUP(I732,[1]data!$A$2:$C$100,3,0)&gt;=1),VLOOKUP(I732,[1]data!$A$2:$C$100,3,0)+O732,""),"")</f>
        <v/>
      </c>
      <c r="S732" t="e">
        <f>MAX(INDEX(($I$3:I731=I732)*($R$3:R731),0))</f>
        <v>#VALUE!</v>
      </c>
    </row>
    <row r="733" spans="2:19" x14ac:dyDescent="0.25">
      <c r="B733" s="8" t="str">
        <f>IFERROR(VLOOKUP(A733,[1]data!$D$2:$E$10,2,0),"")</f>
        <v/>
      </c>
      <c r="D733" s="1" t="str">
        <f>IFERROR(VLOOKUP(C733,[1]data!$F$2:$G$10,2,0),"")</f>
        <v/>
      </c>
      <c r="F733" s="9" t="str">
        <f t="shared" si="33"/>
        <v/>
      </c>
      <c r="G733" s="9" t="str">
        <f t="shared" si="34"/>
        <v/>
      </c>
      <c r="J733" s="8" t="str">
        <f>IFERROR(VLOOKUP(I733,[1]data!$A$2:$B$100,2,0),"")</f>
        <v/>
      </c>
      <c r="N733" s="9" t="str">
        <f>IF(I732&lt;&gt;"",IF(MAX(INDEX(($I$3:I732=I733)*($O$3:O732),0))=0,"",MAX(INDEX(($I$3:I732=I733)*($O$3:O732),0))),"")</f>
        <v/>
      </c>
      <c r="P733" s="9" t="str">
        <f t="shared" si="35"/>
        <v/>
      </c>
      <c r="Q733" s="2" t="str">
        <f>IFERROR(IF(AND(O733&lt;&gt;"",N733&lt;&gt;"",VLOOKUP(I733,[1]data!$A$2:$C$100,3,0)&gt;=1),VLOOKUP(I733,[1]data!$A$2:$C$100,3,0),P733/M733),"")</f>
        <v/>
      </c>
      <c r="R733" s="9" t="str">
        <f>IFERROR(IF(AND(O733&lt;&gt;"",VLOOKUP(I733,[1]data!$A$2:$C$100,3,0)&gt;=1),VLOOKUP(I733,[1]data!$A$2:$C$100,3,0)+O733,""),"")</f>
        <v/>
      </c>
      <c r="S733" t="e">
        <f>MAX(INDEX(($I$3:I732=I733)*($R$3:R732),0))</f>
        <v>#VALUE!</v>
      </c>
    </row>
    <row r="734" spans="2:19" x14ac:dyDescent="0.25">
      <c r="B734" s="8" t="str">
        <f>IFERROR(VLOOKUP(A734,[1]data!$D$2:$E$10,2,0),"")</f>
        <v/>
      </c>
      <c r="D734" s="1" t="str">
        <f>IFERROR(VLOOKUP(C734,[1]data!$F$2:$G$10,2,0),"")</f>
        <v/>
      </c>
      <c r="F734" s="9" t="str">
        <f t="shared" si="33"/>
        <v/>
      </c>
      <c r="G734" s="9" t="str">
        <f t="shared" si="34"/>
        <v/>
      </c>
      <c r="J734" s="8" t="str">
        <f>IFERROR(VLOOKUP(I734,[1]data!$A$2:$B$100,2,0),"")</f>
        <v/>
      </c>
      <c r="N734" s="9" t="str">
        <f>IF(I733&lt;&gt;"",IF(MAX(INDEX(($I$3:I733=I734)*($O$3:O733),0))=0,"",MAX(INDEX(($I$3:I733=I734)*($O$3:O733),0))),"")</f>
        <v/>
      </c>
      <c r="P734" s="9" t="str">
        <f t="shared" si="35"/>
        <v/>
      </c>
      <c r="Q734" s="2" t="str">
        <f>IFERROR(IF(AND(O734&lt;&gt;"",N734&lt;&gt;"",VLOOKUP(I734,[1]data!$A$2:$C$100,3,0)&gt;=1),VLOOKUP(I734,[1]data!$A$2:$C$100,3,0),P734/M734),"")</f>
        <v/>
      </c>
      <c r="R734" s="9" t="str">
        <f>IFERROR(IF(AND(O734&lt;&gt;"",VLOOKUP(I734,[1]data!$A$2:$C$100,3,0)&gt;=1),VLOOKUP(I734,[1]data!$A$2:$C$100,3,0)+O734,""),"")</f>
        <v/>
      </c>
      <c r="S734" t="e">
        <f>MAX(INDEX(($I$3:I733=I734)*($R$3:R733),0))</f>
        <v>#VALUE!</v>
      </c>
    </row>
    <row r="735" spans="2:19" x14ac:dyDescent="0.25">
      <c r="B735" s="8" t="str">
        <f>IFERROR(VLOOKUP(A735,[1]data!$D$2:$E$10,2,0),"")</f>
        <v/>
      </c>
      <c r="D735" s="1" t="str">
        <f>IFERROR(VLOOKUP(C735,[1]data!$F$2:$G$10,2,0),"")</f>
        <v/>
      </c>
      <c r="F735" s="9" t="str">
        <f t="shared" si="33"/>
        <v/>
      </c>
      <c r="G735" s="9" t="str">
        <f t="shared" si="34"/>
        <v/>
      </c>
      <c r="J735" s="8" t="str">
        <f>IFERROR(VLOOKUP(I735,[1]data!$A$2:$B$100,2,0),"")</f>
        <v/>
      </c>
      <c r="N735" s="9" t="str">
        <f>IF(I734&lt;&gt;"",IF(MAX(INDEX(($I$3:I734=I735)*($O$3:O734),0))=0,"",MAX(INDEX(($I$3:I734=I735)*($O$3:O734),0))),"")</f>
        <v/>
      </c>
      <c r="P735" s="9" t="str">
        <f t="shared" si="35"/>
        <v/>
      </c>
      <c r="Q735" s="2" t="str">
        <f>IFERROR(IF(AND(O735&lt;&gt;"",N735&lt;&gt;"",VLOOKUP(I735,[1]data!$A$2:$C$100,3,0)&gt;=1),VLOOKUP(I735,[1]data!$A$2:$C$100,3,0),P735/M735),"")</f>
        <v/>
      </c>
      <c r="R735" s="9" t="str">
        <f>IFERROR(IF(AND(O735&lt;&gt;"",VLOOKUP(I735,[1]data!$A$2:$C$100,3,0)&gt;=1),VLOOKUP(I735,[1]data!$A$2:$C$100,3,0)+O735,""),"")</f>
        <v/>
      </c>
      <c r="S735" t="e">
        <f>MAX(INDEX(($I$3:I734=I735)*($R$3:R734),0))</f>
        <v>#VALUE!</v>
      </c>
    </row>
    <row r="736" spans="2:19" x14ac:dyDescent="0.25">
      <c r="B736" s="8" t="str">
        <f>IFERROR(VLOOKUP(A736,[1]data!$D$2:$E$10,2,0),"")</f>
        <v/>
      </c>
      <c r="D736" s="1" t="str">
        <f>IFERROR(VLOOKUP(C736,[1]data!$F$2:$G$10,2,0),"")</f>
        <v/>
      </c>
      <c r="F736" s="9" t="str">
        <f t="shared" si="33"/>
        <v/>
      </c>
      <c r="G736" s="9" t="str">
        <f t="shared" si="34"/>
        <v/>
      </c>
      <c r="J736" s="8" t="str">
        <f>IFERROR(VLOOKUP(I736,[1]data!$A$2:$B$100,2,0),"")</f>
        <v/>
      </c>
      <c r="N736" s="9" t="str">
        <f>IF(I735&lt;&gt;"",IF(MAX(INDEX(($I$3:I735=I736)*($O$3:O735),0))=0,"",MAX(INDEX(($I$3:I735=I736)*($O$3:O735),0))),"")</f>
        <v/>
      </c>
      <c r="P736" s="9" t="str">
        <f t="shared" si="35"/>
        <v/>
      </c>
      <c r="Q736" s="2" t="str">
        <f>IFERROR(IF(AND(O736&lt;&gt;"",N736&lt;&gt;"",VLOOKUP(I736,[1]data!$A$2:$C$100,3,0)&gt;=1),VLOOKUP(I736,[1]data!$A$2:$C$100,3,0),P736/M736),"")</f>
        <v/>
      </c>
      <c r="R736" s="9" t="str">
        <f>IFERROR(IF(AND(O736&lt;&gt;"",VLOOKUP(I736,[1]data!$A$2:$C$100,3,0)&gt;=1),VLOOKUP(I736,[1]data!$A$2:$C$100,3,0)+O736,""),"")</f>
        <v/>
      </c>
      <c r="S736" t="e">
        <f>MAX(INDEX(($I$3:I735=I736)*($R$3:R735),0))</f>
        <v>#VALUE!</v>
      </c>
    </row>
    <row r="737" spans="2:19" x14ac:dyDescent="0.25">
      <c r="B737" s="8" t="str">
        <f>IFERROR(VLOOKUP(A737,[1]data!$D$2:$E$10,2,0),"")</f>
        <v/>
      </c>
      <c r="D737" s="1" t="str">
        <f>IFERROR(VLOOKUP(C737,[1]data!$F$2:$G$10,2,0),"")</f>
        <v/>
      </c>
      <c r="F737" s="9" t="str">
        <f t="shared" si="33"/>
        <v/>
      </c>
      <c r="G737" s="9" t="str">
        <f t="shared" si="34"/>
        <v/>
      </c>
      <c r="J737" s="8" t="str">
        <f>IFERROR(VLOOKUP(I737,[1]data!$A$2:$B$100,2,0),"")</f>
        <v/>
      </c>
      <c r="N737" s="9" t="str">
        <f>IF(I736&lt;&gt;"",IF(MAX(INDEX(($I$3:I736=I737)*($O$3:O736),0))=0,"",MAX(INDEX(($I$3:I736=I737)*($O$3:O736),0))),"")</f>
        <v/>
      </c>
      <c r="P737" s="9" t="str">
        <f t="shared" si="35"/>
        <v/>
      </c>
      <c r="Q737" s="2" t="str">
        <f>IFERROR(IF(AND(O737&lt;&gt;"",N737&lt;&gt;"",VLOOKUP(I737,[1]data!$A$2:$C$100,3,0)&gt;=1),VLOOKUP(I737,[1]data!$A$2:$C$100,3,0),P737/M737),"")</f>
        <v/>
      </c>
      <c r="R737" s="9" t="str">
        <f>IFERROR(IF(AND(O737&lt;&gt;"",VLOOKUP(I737,[1]data!$A$2:$C$100,3,0)&gt;=1),VLOOKUP(I737,[1]data!$A$2:$C$100,3,0)+O737,""),"")</f>
        <v/>
      </c>
      <c r="S737" t="e">
        <f>MAX(INDEX(($I$3:I736=I737)*($R$3:R736),0))</f>
        <v>#VALUE!</v>
      </c>
    </row>
    <row r="738" spans="2:19" x14ac:dyDescent="0.25">
      <c r="B738" s="8" t="str">
        <f>IFERROR(VLOOKUP(A738,[1]data!$D$2:$E$10,2,0),"")</f>
        <v/>
      </c>
      <c r="D738" s="1" t="str">
        <f>IFERROR(VLOOKUP(C738,[1]data!$F$2:$G$10,2,0),"")</f>
        <v/>
      </c>
      <c r="F738" s="9" t="str">
        <f t="shared" si="33"/>
        <v/>
      </c>
      <c r="G738" s="9" t="str">
        <f t="shared" si="34"/>
        <v/>
      </c>
      <c r="J738" s="8" t="str">
        <f>IFERROR(VLOOKUP(I738,[1]data!$A$2:$B$100,2,0),"")</f>
        <v/>
      </c>
      <c r="N738" s="9" t="str">
        <f>IF(I737&lt;&gt;"",IF(MAX(INDEX(($I$3:I737=I738)*($O$3:O737),0))=0,"",MAX(INDEX(($I$3:I737=I738)*($O$3:O737),0))),"")</f>
        <v/>
      </c>
      <c r="P738" s="9" t="str">
        <f t="shared" si="35"/>
        <v/>
      </c>
      <c r="Q738" s="2" t="str">
        <f>IFERROR(IF(AND(O738&lt;&gt;"",N738&lt;&gt;"",VLOOKUP(I738,[1]data!$A$2:$C$100,3,0)&gt;=1),VLOOKUP(I738,[1]data!$A$2:$C$100,3,0),P738/M738),"")</f>
        <v/>
      </c>
      <c r="R738" s="9" t="str">
        <f>IFERROR(IF(AND(O738&lt;&gt;"",VLOOKUP(I738,[1]data!$A$2:$C$100,3,0)&gt;=1),VLOOKUP(I738,[1]data!$A$2:$C$100,3,0)+O738,""),"")</f>
        <v/>
      </c>
      <c r="S738" t="e">
        <f>MAX(INDEX(($I$3:I737=I738)*($R$3:R737),0))</f>
        <v>#VALUE!</v>
      </c>
    </row>
    <row r="739" spans="2:19" x14ac:dyDescent="0.25">
      <c r="B739" s="8" t="str">
        <f>IFERROR(VLOOKUP(A739,[1]data!$D$2:$E$10,2,0),"")</f>
        <v/>
      </c>
      <c r="D739" s="1" t="str">
        <f>IFERROR(VLOOKUP(C739,[1]data!$F$2:$G$10,2,0),"")</f>
        <v/>
      </c>
      <c r="F739" s="9" t="str">
        <f t="shared" si="33"/>
        <v/>
      </c>
      <c r="G739" s="9" t="str">
        <f t="shared" si="34"/>
        <v/>
      </c>
      <c r="J739" s="8" t="str">
        <f>IFERROR(VLOOKUP(I739,[1]data!$A$2:$B$100,2,0),"")</f>
        <v/>
      </c>
      <c r="N739" s="9" t="str">
        <f>IF(I738&lt;&gt;"",IF(MAX(INDEX(($I$3:I738=I739)*($O$3:O738),0))=0,"",MAX(INDEX(($I$3:I738=I739)*($O$3:O738),0))),"")</f>
        <v/>
      </c>
      <c r="P739" s="9" t="str">
        <f t="shared" si="35"/>
        <v/>
      </c>
      <c r="Q739" s="2" t="str">
        <f>IFERROR(IF(AND(O739&lt;&gt;"",N739&lt;&gt;"",VLOOKUP(I739,[1]data!$A$2:$C$100,3,0)&gt;=1),VLOOKUP(I739,[1]data!$A$2:$C$100,3,0),P739/M739),"")</f>
        <v/>
      </c>
      <c r="R739" s="9" t="str">
        <f>IFERROR(IF(AND(O739&lt;&gt;"",VLOOKUP(I739,[1]data!$A$2:$C$100,3,0)&gt;=1),VLOOKUP(I739,[1]data!$A$2:$C$100,3,0)+O739,""),"")</f>
        <v/>
      </c>
      <c r="S739" t="e">
        <f>MAX(INDEX(($I$3:I738=I739)*($R$3:R738),0))</f>
        <v>#VALUE!</v>
      </c>
    </row>
    <row r="740" spans="2:19" x14ac:dyDescent="0.25">
      <c r="B740" s="8" t="str">
        <f>IFERROR(VLOOKUP(A740,[1]data!$D$2:$E$10,2,0),"")</f>
        <v/>
      </c>
      <c r="D740" s="1" t="str">
        <f>IFERROR(VLOOKUP(C740,[1]data!$F$2:$G$10,2,0),"")</f>
        <v/>
      </c>
      <c r="F740" s="9" t="str">
        <f t="shared" si="33"/>
        <v/>
      </c>
      <c r="G740" s="9" t="str">
        <f t="shared" si="34"/>
        <v/>
      </c>
      <c r="J740" s="8" t="str">
        <f>IFERROR(VLOOKUP(I740,[1]data!$A$2:$B$100,2,0),"")</f>
        <v/>
      </c>
      <c r="N740" s="9" t="str">
        <f>IF(I739&lt;&gt;"",IF(MAX(INDEX(($I$3:I739=I740)*($O$3:O739),0))=0,"",MAX(INDEX(($I$3:I739=I740)*($O$3:O739),0))),"")</f>
        <v/>
      </c>
      <c r="P740" s="9" t="str">
        <f t="shared" si="35"/>
        <v/>
      </c>
      <c r="Q740" s="2" t="str">
        <f>IFERROR(IF(AND(O740&lt;&gt;"",N740&lt;&gt;"",VLOOKUP(I740,[1]data!$A$2:$C$100,3,0)&gt;=1),VLOOKUP(I740,[1]data!$A$2:$C$100,3,0),P740/M740),"")</f>
        <v/>
      </c>
      <c r="R740" s="9" t="str">
        <f>IFERROR(IF(AND(O740&lt;&gt;"",VLOOKUP(I740,[1]data!$A$2:$C$100,3,0)&gt;=1),VLOOKUP(I740,[1]data!$A$2:$C$100,3,0)+O740,""),"")</f>
        <v/>
      </c>
      <c r="S740" t="e">
        <f>MAX(INDEX(($I$3:I739=I740)*($R$3:R739),0))</f>
        <v>#VALUE!</v>
      </c>
    </row>
    <row r="741" spans="2:19" x14ac:dyDescent="0.25">
      <c r="B741" s="8" t="str">
        <f>IFERROR(VLOOKUP(A741,[1]data!$D$2:$E$10,2,0),"")</f>
        <v/>
      </c>
      <c r="D741" s="1" t="str">
        <f>IFERROR(VLOOKUP(C741,[1]data!$F$2:$G$10,2,0),"")</f>
        <v/>
      </c>
      <c r="F741" s="9" t="str">
        <f t="shared" si="33"/>
        <v/>
      </c>
      <c r="G741" s="9" t="str">
        <f t="shared" si="34"/>
        <v/>
      </c>
      <c r="J741" s="8" t="str">
        <f>IFERROR(VLOOKUP(I741,[1]data!$A$2:$B$100,2,0),"")</f>
        <v/>
      </c>
      <c r="N741" s="9" t="str">
        <f>IF(I740&lt;&gt;"",IF(MAX(INDEX(($I$3:I740=I741)*($O$3:O740),0))=0,"",MAX(INDEX(($I$3:I740=I741)*($O$3:O740),0))),"")</f>
        <v/>
      </c>
      <c r="P741" s="9" t="str">
        <f t="shared" si="35"/>
        <v/>
      </c>
      <c r="Q741" s="2" t="str">
        <f>IFERROR(IF(AND(O741&lt;&gt;"",N741&lt;&gt;"",VLOOKUP(I741,[1]data!$A$2:$C$100,3,0)&gt;=1),VLOOKUP(I741,[1]data!$A$2:$C$100,3,0),P741/M741),"")</f>
        <v/>
      </c>
      <c r="R741" s="9" t="str">
        <f>IFERROR(IF(AND(O741&lt;&gt;"",VLOOKUP(I741,[1]data!$A$2:$C$100,3,0)&gt;=1),VLOOKUP(I741,[1]data!$A$2:$C$100,3,0)+O741,""),"")</f>
        <v/>
      </c>
      <c r="S741" t="e">
        <f>MAX(INDEX(($I$3:I740=I741)*($R$3:R740),0))</f>
        <v>#VALUE!</v>
      </c>
    </row>
    <row r="742" spans="2:19" x14ac:dyDescent="0.25">
      <c r="B742" s="8" t="str">
        <f>IFERROR(VLOOKUP(A742,[1]data!$D$2:$E$10,2,0),"")</f>
        <v/>
      </c>
      <c r="D742" s="1" t="str">
        <f>IFERROR(VLOOKUP(C742,[1]data!$F$2:$G$10,2,0),"")</f>
        <v/>
      </c>
      <c r="F742" s="9" t="str">
        <f t="shared" si="33"/>
        <v/>
      </c>
      <c r="G742" s="9" t="str">
        <f t="shared" si="34"/>
        <v/>
      </c>
      <c r="J742" s="8" t="str">
        <f>IFERROR(VLOOKUP(I742,[1]data!$A$2:$B$100,2,0),"")</f>
        <v/>
      </c>
      <c r="N742" s="9" t="str">
        <f>IF(I741&lt;&gt;"",IF(MAX(INDEX(($I$3:I741=I742)*($O$3:O741),0))=0,"",MAX(INDEX(($I$3:I741=I742)*($O$3:O741),0))),"")</f>
        <v/>
      </c>
      <c r="P742" s="9" t="str">
        <f t="shared" si="35"/>
        <v/>
      </c>
      <c r="Q742" s="2" t="str">
        <f>IFERROR(IF(AND(O742&lt;&gt;"",N742&lt;&gt;"",VLOOKUP(I742,[1]data!$A$2:$C$100,3,0)&gt;=1),VLOOKUP(I742,[1]data!$A$2:$C$100,3,0),P742/M742),"")</f>
        <v/>
      </c>
      <c r="R742" s="9" t="str">
        <f>IFERROR(IF(AND(O742&lt;&gt;"",VLOOKUP(I742,[1]data!$A$2:$C$100,3,0)&gt;=1),VLOOKUP(I742,[1]data!$A$2:$C$100,3,0)+O742,""),"")</f>
        <v/>
      </c>
      <c r="S742" t="e">
        <f>MAX(INDEX(($I$3:I741=I742)*($R$3:R741),0))</f>
        <v>#VALUE!</v>
      </c>
    </row>
    <row r="743" spans="2:19" x14ac:dyDescent="0.25">
      <c r="B743" s="8" t="str">
        <f>IFERROR(VLOOKUP(A743,[1]data!$D$2:$E$10,2,0),"")</f>
        <v/>
      </c>
      <c r="D743" s="1" t="str">
        <f>IFERROR(VLOOKUP(C743,[1]data!$F$2:$G$10,2,0),"")</f>
        <v/>
      </c>
      <c r="F743" s="9" t="str">
        <f t="shared" si="33"/>
        <v/>
      </c>
      <c r="G743" s="9" t="str">
        <f t="shared" si="34"/>
        <v/>
      </c>
      <c r="J743" s="8" t="str">
        <f>IFERROR(VLOOKUP(I743,[1]data!$A$2:$B$100,2,0),"")</f>
        <v/>
      </c>
      <c r="N743" s="9" t="str">
        <f>IF(I742&lt;&gt;"",IF(MAX(INDEX(($I$3:I742=I743)*($O$3:O742),0))=0,"",MAX(INDEX(($I$3:I742=I743)*($O$3:O742),0))),"")</f>
        <v/>
      </c>
      <c r="P743" s="9" t="str">
        <f t="shared" si="35"/>
        <v/>
      </c>
      <c r="Q743" s="2" t="str">
        <f>IFERROR(IF(AND(O743&lt;&gt;"",N743&lt;&gt;"",VLOOKUP(I743,[1]data!$A$2:$C$100,3,0)&gt;=1),VLOOKUP(I743,[1]data!$A$2:$C$100,3,0),P743/M743),"")</f>
        <v/>
      </c>
      <c r="R743" s="9" t="str">
        <f>IFERROR(IF(AND(O743&lt;&gt;"",VLOOKUP(I743,[1]data!$A$2:$C$100,3,0)&gt;=1),VLOOKUP(I743,[1]data!$A$2:$C$100,3,0)+O743,""),"")</f>
        <v/>
      </c>
      <c r="S743" t="e">
        <f>MAX(INDEX(($I$3:I742=I743)*($R$3:R742),0))</f>
        <v>#VALUE!</v>
      </c>
    </row>
    <row r="744" spans="2:19" x14ac:dyDescent="0.25">
      <c r="B744" s="8" t="str">
        <f>IFERROR(VLOOKUP(A744,[1]data!$D$2:$E$10,2,0),"")</f>
        <v/>
      </c>
      <c r="D744" s="1" t="str">
        <f>IFERROR(VLOOKUP(C744,[1]data!$F$2:$G$10,2,0),"")</f>
        <v/>
      </c>
      <c r="F744" s="9" t="str">
        <f t="shared" si="33"/>
        <v/>
      </c>
      <c r="G744" s="9" t="str">
        <f t="shared" si="34"/>
        <v/>
      </c>
      <c r="J744" s="8" t="str">
        <f>IFERROR(VLOOKUP(I744,[1]data!$A$2:$B$100,2,0),"")</f>
        <v/>
      </c>
      <c r="N744" s="9" t="str">
        <f>IF(I743&lt;&gt;"",IF(MAX(INDEX(($I$3:I743=I744)*($O$3:O743),0))=0,"",MAX(INDEX(($I$3:I743=I744)*($O$3:O743),0))),"")</f>
        <v/>
      </c>
      <c r="P744" s="9" t="str">
        <f t="shared" si="35"/>
        <v/>
      </c>
      <c r="Q744" s="2" t="str">
        <f>IFERROR(IF(AND(O744&lt;&gt;"",N744&lt;&gt;"",VLOOKUP(I744,[1]data!$A$2:$C$100,3,0)&gt;=1),VLOOKUP(I744,[1]data!$A$2:$C$100,3,0),P744/M744),"")</f>
        <v/>
      </c>
      <c r="R744" s="9" t="str">
        <f>IFERROR(IF(AND(O744&lt;&gt;"",VLOOKUP(I744,[1]data!$A$2:$C$100,3,0)&gt;=1),VLOOKUP(I744,[1]data!$A$2:$C$100,3,0)+O744,""),"")</f>
        <v/>
      </c>
      <c r="S744" t="e">
        <f>MAX(INDEX(($I$3:I743=I744)*($R$3:R743),0))</f>
        <v>#VALUE!</v>
      </c>
    </row>
    <row r="745" spans="2:19" x14ac:dyDescent="0.25">
      <c r="B745" s="8" t="str">
        <f>IFERROR(VLOOKUP(A745,[1]data!$D$2:$E$10,2,0),"")</f>
        <v/>
      </c>
      <c r="D745" s="1" t="str">
        <f>IFERROR(VLOOKUP(C745,[1]data!$F$2:$G$10,2,0),"")</f>
        <v/>
      </c>
      <c r="F745" s="9" t="str">
        <f t="shared" si="33"/>
        <v/>
      </c>
      <c r="G745" s="9" t="str">
        <f t="shared" si="34"/>
        <v/>
      </c>
      <c r="J745" s="8" t="str">
        <f>IFERROR(VLOOKUP(I745,[1]data!$A$2:$B$100,2,0),"")</f>
        <v/>
      </c>
      <c r="N745" s="9" t="str">
        <f>IF(I744&lt;&gt;"",IF(MAX(INDEX(($I$3:I744=I745)*($O$3:O744),0))=0,"",MAX(INDEX(($I$3:I744=I745)*($O$3:O744),0))),"")</f>
        <v/>
      </c>
      <c r="P745" s="9" t="str">
        <f t="shared" si="35"/>
        <v/>
      </c>
      <c r="Q745" s="2" t="str">
        <f>IFERROR(IF(AND(O745&lt;&gt;"",N745&lt;&gt;"",VLOOKUP(I745,[1]data!$A$2:$C$100,3,0)&gt;=1),VLOOKUP(I745,[1]data!$A$2:$C$100,3,0),P745/M745),"")</f>
        <v/>
      </c>
      <c r="R745" s="9" t="str">
        <f>IFERROR(IF(AND(O745&lt;&gt;"",VLOOKUP(I745,[1]data!$A$2:$C$100,3,0)&gt;=1),VLOOKUP(I745,[1]data!$A$2:$C$100,3,0)+O745,""),"")</f>
        <v/>
      </c>
      <c r="S745" t="e">
        <f>MAX(INDEX(($I$3:I744=I745)*($R$3:R744),0))</f>
        <v>#VALUE!</v>
      </c>
    </row>
    <row r="746" spans="2:19" x14ac:dyDescent="0.25">
      <c r="B746" s="8" t="str">
        <f>IFERROR(VLOOKUP(A746,[1]data!$D$2:$E$10,2,0),"")</f>
        <v/>
      </c>
      <c r="D746" s="1" t="str">
        <f>IFERROR(VLOOKUP(C746,[1]data!$F$2:$G$10,2,0),"")</f>
        <v/>
      </c>
      <c r="F746" s="9" t="str">
        <f t="shared" si="33"/>
        <v/>
      </c>
      <c r="G746" s="9" t="str">
        <f t="shared" si="34"/>
        <v/>
      </c>
      <c r="J746" s="8" t="str">
        <f>IFERROR(VLOOKUP(I746,[1]data!$A$2:$B$100,2,0),"")</f>
        <v/>
      </c>
      <c r="N746" s="9" t="str">
        <f>IF(I745&lt;&gt;"",IF(MAX(INDEX(($I$3:I745=I746)*($O$3:O745),0))=0,"",MAX(INDEX(($I$3:I745=I746)*($O$3:O745),0))),"")</f>
        <v/>
      </c>
      <c r="P746" s="9" t="str">
        <f t="shared" si="35"/>
        <v/>
      </c>
      <c r="Q746" s="2" t="str">
        <f>IFERROR(IF(AND(O746&lt;&gt;"",N746&lt;&gt;"",VLOOKUP(I746,[1]data!$A$2:$C$100,3,0)&gt;=1),VLOOKUP(I746,[1]data!$A$2:$C$100,3,0),P746/M746),"")</f>
        <v/>
      </c>
      <c r="R746" s="9" t="str">
        <f>IFERROR(IF(AND(O746&lt;&gt;"",VLOOKUP(I746,[1]data!$A$2:$C$100,3,0)&gt;=1),VLOOKUP(I746,[1]data!$A$2:$C$100,3,0)+O746,""),"")</f>
        <v/>
      </c>
      <c r="S746" t="e">
        <f>MAX(INDEX(($I$3:I745=I746)*($R$3:R745),0))</f>
        <v>#VALUE!</v>
      </c>
    </row>
    <row r="747" spans="2:19" x14ac:dyDescent="0.25">
      <c r="B747" s="8" t="str">
        <f>IFERROR(VLOOKUP(A747,[1]data!$D$2:$E$10,2,0),"")</f>
        <v/>
      </c>
      <c r="D747" s="1" t="str">
        <f>IFERROR(VLOOKUP(C747,[1]data!$F$2:$G$10,2,0),"")</f>
        <v/>
      </c>
      <c r="F747" s="9" t="str">
        <f t="shared" si="33"/>
        <v/>
      </c>
      <c r="G747" s="9" t="str">
        <f t="shared" si="34"/>
        <v/>
      </c>
      <c r="J747" s="8" t="str">
        <f>IFERROR(VLOOKUP(I747,[1]data!$A$2:$B$100,2,0),"")</f>
        <v/>
      </c>
      <c r="N747" s="9" t="str">
        <f>IF(I746&lt;&gt;"",IF(MAX(INDEX(($I$3:I746=I747)*($O$3:O746),0))=0,"",MAX(INDEX(($I$3:I746=I747)*($O$3:O746),0))),"")</f>
        <v/>
      </c>
      <c r="P747" s="9" t="str">
        <f t="shared" si="35"/>
        <v/>
      </c>
      <c r="Q747" s="2" t="str">
        <f>IFERROR(IF(AND(O747&lt;&gt;"",N747&lt;&gt;"",VLOOKUP(I747,[1]data!$A$2:$C$100,3,0)&gt;=1),VLOOKUP(I747,[1]data!$A$2:$C$100,3,0),P747/M747),"")</f>
        <v/>
      </c>
      <c r="R747" s="9" t="str">
        <f>IFERROR(IF(AND(O747&lt;&gt;"",VLOOKUP(I747,[1]data!$A$2:$C$100,3,0)&gt;=1),VLOOKUP(I747,[1]data!$A$2:$C$100,3,0)+O747,""),"")</f>
        <v/>
      </c>
      <c r="S747" t="e">
        <f>MAX(INDEX(($I$3:I746=I747)*($R$3:R746),0))</f>
        <v>#VALUE!</v>
      </c>
    </row>
    <row r="748" spans="2:19" x14ac:dyDescent="0.25">
      <c r="B748" s="8" t="str">
        <f>IFERROR(VLOOKUP(A748,[1]data!$D$2:$E$10,2,0),"")</f>
        <v/>
      </c>
      <c r="D748" s="1" t="str">
        <f>IFERROR(VLOOKUP(C748,[1]data!$F$2:$G$10,2,0),"")</f>
        <v/>
      </c>
      <c r="F748" s="9" t="str">
        <f t="shared" si="33"/>
        <v/>
      </c>
      <c r="G748" s="9" t="str">
        <f t="shared" si="34"/>
        <v/>
      </c>
      <c r="J748" s="8" t="str">
        <f>IFERROR(VLOOKUP(I748,[1]data!$A$2:$B$100,2,0),"")</f>
        <v/>
      </c>
      <c r="N748" s="9" t="str">
        <f>IF(I747&lt;&gt;"",IF(MAX(INDEX(($I$3:I747=I748)*($O$3:O747),0))=0,"",MAX(INDEX(($I$3:I747=I748)*($O$3:O747),0))),"")</f>
        <v/>
      </c>
      <c r="P748" s="9" t="str">
        <f t="shared" si="35"/>
        <v/>
      </c>
      <c r="Q748" s="2" t="str">
        <f>IFERROR(IF(AND(O748&lt;&gt;"",N748&lt;&gt;"",VLOOKUP(I748,[1]data!$A$2:$C$100,3,0)&gt;=1),VLOOKUP(I748,[1]data!$A$2:$C$100,3,0),P748/M748),"")</f>
        <v/>
      </c>
      <c r="R748" s="9" t="str">
        <f>IFERROR(IF(AND(O748&lt;&gt;"",VLOOKUP(I748,[1]data!$A$2:$C$100,3,0)&gt;=1),VLOOKUP(I748,[1]data!$A$2:$C$100,3,0)+O748,""),"")</f>
        <v/>
      </c>
      <c r="S748" t="e">
        <f>MAX(INDEX(($I$3:I747=I748)*($R$3:R747),0))</f>
        <v>#VALUE!</v>
      </c>
    </row>
    <row r="749" spans="2:19" x14ac:dyDescent="0.25">
      <c r="B749" s="8" t="str">
        <f>IFERROR(VLOOKUP(A749,[1]data!$D$2:$E$10,2,0),"")</f>
        <v/>
      </c>
      <c r="D749" s="1" t="str">
        <f>IFERROR(VLOOKUP(C749,[1]data!$F$2:$G$10,2,0),"")</f>
        <v/>
      </c>
      <c r="F749" s="9" t="str">
        <f t="shared" si="33"/>
        <v/>
      </c>
      <c r="G749" s="9" t="str">
        <f t="shared" si="34"/>
        <v/>
      </c>
      <c r="J749" s="8" t="str">
        <f>IFERROR(VLOOKUP(I749,[1]data!$A$2:$B$100,2,0),"")</f>
        <v/>
      </c>
      <c r="N749" s="9" t="str">
        <f>IF(I748&lt;&gt;"",IF(MAX(INDEX(($I$3:I748=I749)*($O$3:O748),0))=0,"",MAX(INDEX(($I$3:I748=I749)*($O$3:O748),0))),"")</f>
        <v/>
      </c>
      <c r="P749" s="9" t="str">
        <f t="shared" si="35"/>
        <v/>
      </c>
      <c r="Q749" s="2" t="str">
        <f>IFERROR(IF(AND(O749&lt;&gt;"",N749&lt;&gt;"",VLOOKUP(I749,[1]data!$A$2:$C$100,3,0)&gt;=1),VLOOKUP(I749,[1]data!$A$2:$C$100,3,0),P749/M749),"")</f>
        <v/>
      </c>
      <c r="R749" s="9" t="str">
        <f>IFERROR(IF(AND(O749&lt;&gt;"",VLOOKUP(I749,[1]data!$A$2:$C$100,3,0)&gt;=1),VLOOKUP(I749,[1]data!$A$2:$C$100,3,0)+O749,""),"")</f>
        <v/>
      </c>
      <c r="S749" t="e">
        <f>MAX(INDEX(($I$3:I748=I749)*($R$3:R748),0))</f>
        <v>#VALUE!</v>
      </c>
    </row>
    <row r="750" spans="2:19" x14ac:dyDescent="0.25">
      <c r="B750" s="8" t="str">
        <f>IFERROR(VLOOKUP(A750,[1]data!$D$2:$E$10,2,0),"")</f>
        <v/>
      </c>
      <c r="D750" s="1" t="str">
        <f>IFERROR(VLOOKUP(C750,[1]data!$F$2:$G$10,2,0),"")</f>
        <v/>
      </c>
      <c r="F750" s="9" t="str">
        <f t="shared" si="33"/>
        <v/>
      </c>
      <c r="G750" s="9" t="str">
        <f t="shared" si="34"/>
        <v/>
      </c>
      <c r="J750" s="8" t="str">
        <f>IFERROR(VLOOKUP(I750,[1]data!$A$2:$B$100,2,0),"")</f>
        <v/>
      </c>
      <c r="N750" s="9" t="str">
        <f>IF(I749&lt;&gt;"",IF(MAX(INDEX(($I$3:I749=I750)*($O$3:O749),0))=0,"",MAX(INDEX(($I$3:I749=I750)*($O$3:O749),0))),"")</f>
        <v/>
      </c>
      <c r="P750" s="9" t="str">
        <f t="shared" si="35"/>
        <v/>
      </c>
      <c r="Q750" s="2" t="str">
        <f>IFERROR(IF(AND(O750&lt;&gt;"",N750&lt;&gt;"",VLOOKUP(I750,[1]data!$A$2:$C$100,3,0)&gt;=1),VLOOKUP(I750,[1]data!$A$2:$C$100,3,0),P750/M750),"")</f>
        <v/>
      </c>
      <c r="R750" s="9" t="str">
        <f>IFERROR(IF(AND(O750&lt;&gt;"",VLOOKUP(I750,[1]data!$A$2:$C$100,3,0)&gt;=1),VLOOKUP(I750,[1]data!$A$2:$C$100,3,0)+O750,""),"")</f>
        <v/>
      </c>
      <c r="S750" t="e">
        <f>MAX(INDEX(($I$3:I749=I750)*($R$3:R749),0))</f>
        <v>#VALUE!</v>
      </c>
    </row>
    <row r="751" spans="2:19" x14ac:dyDescent="0.25">
      <c r="B751" s="8" t="str">
        <f>IFERROR(VLOOKUP(A751,[1]data!$D$2:$E$10,2,0),"")</f>
        <v/>
      </c>
      <c r="D751" s="1" t="str">
        <f>IFERROR(VLOOKUP(C751,[1]data!$F$2:$G$10,2,0),"")</f>
        <v/>
      </c>
      <c r="F751" s="9" t="str">
        <f t="shared" si="33"/>
        <v/>
      </c>
      <c r="G751" s="9" t="str">
        <f t="shared" si="34"/>
        <v/>
      </c>
      <c r="J751" s="8" t="str">
        <f>IFERROR(VLOOKUP(I751,[1]data!$A$2:$B$100,2,0),"")</f>
        <v/>
      </c>
      <c r="N751" s="9" t="str">
        <f>IF(I750&lt;&gt;"",IF(MAX(INDEX(($I$3:I750=I751)*($O$3:O750),0))=0,"",MAX(INDEX(($I$3:I750=I751)*($O$3:O750),0))),"")</f>
        <v/>
      </c>
      <c r="P751" s="9" t="str">
        <f t="shared" si="35"/>
        <v/>
      </c>
      <c r="Q751" s="2" t="str">
        <f>IFERROR(IF(AND(O751&lt;&gt;"",N751&lt;&gt;"",VLOOKUP(I751,[1]data!$A$2:$C$100,3,0)&gt;=1),VLOOKUP(I751,[1]data!$A$2:$C$100,3,0),P751/M751),"")</f>
        <v/>
      </c>
      <c r="R751" s="9" t="str">
        <f>IFERROR(IF(AND(O751&lt;&gt;"",VLOOKUP(I751,[1]data!$A$2:$C$100,3,0)&gt;=1),VLOOKUP(I751,[1]data!$A$2:$C$100,3,0)+O751,""),"")</f>
        <v/>
      </c>
      <c r="S751" t="e">
        <f>MAX(INDEX(($I$3:I750=I751)*($R$3:R750),0))</f>
        <v>#VALUE!</v>
      </c>
    </row>
    <row r="752" spans="2:19" x14ac:dyDescent="0.25">
      <c r="B752" s="8" t="str">
        <f>IFERROR(VLOOKUP(A752,[1]data!$D$2:$E$10,2,0),"")</f>
        <v/>
      </c>
      <c r="D752" s="1" t="str">
        <f>IFERROR(VLOOKUP(C752,[1]data!$F$2:$G$10,2,0),"")</f>
        <v/>
      </c>
      <c r="F752" s="9" t="str">
        <f t="shared" si="33"/>
        <v/>
      </c>
      <c r="G752" s="9" t="str">
        <f t="shared" si="34"/>
        <v/>
      </c>
      <c r="J752" s="8" t="str">
        <f>IFERROR(VLOOKUP(I752,[1]data!$A$2:$B$100,2,0),"")</f>
        <v/>
      </c>
      <c r="N752" s="9" t="str">
        <f>IF(I751&lt;&gt;"",IF(MAX(INDEX(($I$3:I751=I752)*($O$3:O751),0))=0,"",MAX(INDEX(($I$3:I751=I752)*($O$3:O751),0))),"")</f>
        <v/>
      </c>
      <c r="P752" s="9" t="str">
        <f t="shared" si="35"/>
        <v/>
      </c>
      <c r="Q752" s="2" t="str">
        <f>IFERROR(IF(AND(O752&lt;&gt;"",N752&lt;&gt;"",VLOOKUP(I752,[1]data!$A$2:$C$100,3,0)&gt;=1),VLOOKUP(I752,[1]data!$A$2:$C$100,3,0),P752/M752),"")</f>
        <v/>
      </c>
      <c r="R752" s="9" t="str">
        <f>IFERROR(IF(AND(O752&lt;&gt;"",VLOOKUP(I752,[1]data!$A$2:$C$100,3,0)&gt;=1),VLOOKUP(I752,[1]data!$A$2:$C$100,3,0)+O752,""),"")</f>
        <v/>
      </c>
      <c r="S752" t="e">
        <f>MAX(INDEX(($I$3:I751=I752)*($R$3:R751),0))</f>
        <v>#VALUE!</v>
      </c>
    </row>
    <row r="753" spans="2:19" x14ac:dyDescent="0.25">
      <c r="B753" s="8" t="str">
        <f>IFERROR(VLOOKUP(A753,[1]data!$D$2:$E$10,2,0),"")</f>
        <v/>
      </c>
      <c r="D753" s="1" t="str">
        <f>IFERROR(VLOOKUP(C753,[1]data!$F$2:$G$10,2,0),"")</f>
        <v/>
      </c>
      <c r="F753" s="9" t="str">
        <f t="shared" si="33"/>
        <v/>
      </c>
      <c r="G753" s="9" t="str">
        <f t="shared" si="34"/>
        <v/>
      </c>
      <c r="J753" s="8" t="str">
        <f>IFERROR(VLOOKUP(I753,[1]data!$A$2:$B$100,2,0),"")</f>
        <v/>
      </c>
      <c r="N753" s="9" t="str">
        <f>IF(I752&lt;&gt;"",IF(MAX(INDEX(($I$3:I752=I753)*($O$3:O752),0))=0,"",MAX(INDEX(($I$3:I752=I753)*($O$3:O752),0))),"")</f>
        <v/>
      </c>
      <c r="P753" s="9" t="str">
        <f t="shared" si="35"/>
        <v/>
      </c>
      <c r="Q753" s="2" t="str">
        <f>IFERROR(IF(AND(O753&lt;&gt;"",N753&lt;&gt;"",VLOOKUP(I753,[1]data!$A$2:$C$100,3,0)&gt;=1),VLOOKUP(I753,[1]data!$A$2:$C$100,3,0),P753/M753),"")</f>
        <v/>
      </c>
      <c r="R753" s="9" t="str">
        <f>IFERROR(IF(AND(O753&lt;&gt;"",VLOOKUP(I753,[1]data!$A$2:$C$100,3,0)&gt;=1),VLOOKUP(I753,[1]data!$A$2:$C$100,3,0)+O753,""),"")</f>
        <v/>
      </c>
      <c r="S753" t="e">
        <f>MAX(INDEX(($I$3:I752=I753)*($R$3:R752),0))</f>
        <v>#VALUE!</v>
      </c>
    </row>
    <row r="754" spans="2:19" x14ac:dyDescent="0.25">
      <c r="B754" s="8" t="str">
        <f>IFERROR(VLOOKUP(A754,[1]data!$D$2:$E$10,2,0),"")</f>
        <v/>
      </c>
      <c r="D754" s="1" t="str">
        <f>IFERROR(VLOOKUP(C754,[1]data!$F$2:$G$10,2,0),"")</f>
        <v/>
      </c>
      <c r="F754" s="9" t="str">
        <f t="shared" si="33"/>
        <v/>
      </c>
      <c r="G754" s="9" t="str">
        <f t="shared" si="34"/>
        <v/>
      </c>
      <c r="J754" s="8" t="str">
        <f>IFERROR(VLOOKUP(I754,[1]data!$A$2:$B$100,2,0),"")</f>
        <v/>
      </c>
      <c r="N754" s="9" t="str">
        <f>IF(I753&lt;&gt;"",IF(MAX(INDEX(($I$3:I753=I754)*($O$3:O753),0))=0,"",MAX(INDEX(($I$3:I753=I754)*($O$3:O753),0))),"")</f>
        <v/>
      </c>
      <c r="P754" s="9" t="str">
        <f t="shared" si="35"/>
        <v/>
      </c>
      <c r="Q754" s="2" t="str">
        <f>IFERROR(IF(AND(O754&lt;&gt;"",N754&lt;&gt;"",VLOOKUP(I754,[1]data!$A$2:$C$100,3,0)&gt;=1),VLOOKUP(I754,[1]data!$A$2:$C$100,3,0),P754/M754),"")</f>
        <v/>
      </c>
      <c r="R754" s="9" t="str">
        <f>IFERROR(IF(AND(O754&lt;&gt;"",VLOOKUP(I754,[1]data!$A$2:$C$100,3,0)&gt;=1),VLOOKUP(I754,[1]data!$A$2:$C$100,3,0)+O754,""),"")</f>
        <v/>
      </c>
      <c r="S754" t="e">
        <f>MAX(INDEX(($I$3:I753=I754)*($R$3:R753),0))</f>
        <v>#VALUE!</v>
      </c>
    </row>
    <row r="755" spans="2:19" x14ac:dyDescent="0.25">
      <c r="B755" s="8" t="str">
        <f>IFERROR(VLOOKUP(A755,[1]data!$D$2:$E$10,2,0),"")</f>
        <v/>
      </c>
      <c r="D755" s="1" t="str">
        <f>IFERROR(VLOOKUP(C755,[1]data!$F$2:$G$10,2,0),"")</f>
        <v/>
      </c>
      <c r="F755" s="9" t="str">
        <f t="shared" si="33"/>
        <v/>
      </c>
      <c r="G755" s="9" t="str">
        <f t="shared" si="34"/>
        <v/>
      </c>
      <c r="J755" s="8" t="str">
        <f>IFERROR(VLOOKUP(I755,[1]data!$A$2:$B$100,2,0),"")</f>
        <v/>
      </c>
      <c r="N755" s="9" t="str">
        <f>IF(I754&lt;&gt;"",IF(MAX(INDEX(($I$3:I754=I755)*($O$3:O754),0))=0,"",MAX(INDEX(($I$3:I754=I755)*($O$3:O754),0))),"")</f>
        <v/>
      </c>
      <c r="P755" s="9" t="str">
        <f t="shared" si="35"/>
        <v/>
      </c>
      <c r="Q755" s="2" t="str">
        <f>IFERROR(IF(AND(O755&lt;&gt;"",N755&lt;&gt;"",VLOOKUP(I755,[1]data!$A$2:$C$100,3,0)&gt;=1),VLOOKUP(I755,[1]data!$A$2:$C$100,3,0),P755/M755),"")</f>
        <v/>
      </c>
      <c r="R755" s="9" t="str">
        <f>IFERROR(IF(AND(O755&lt;&gt;"",VLOOKUP(I755,[1]data!$A$2:$C$100,3,0)&gt;=1),VLOOKUP(I755,[1]data!$A$2:$C$100,3,0)+O755,""),"")</f>
        <v/>
      </c>
      <c r="S755" t="e">
        <f>MAX(INDEX(($I$3:I754=I755)*($R$3:R754),0))</f>
        <v>#VALUE!</v>
      </c>
    </row>
    <row r="756" spans="2:19" x14ac:dyDescent="0.25">
      <c r="B756" s="8" t="str">
        <f>IFERROR(VLOOKUP(A756,[1]data!$D$2:$E$10,2,0),"")</f>
        <v/>
      </c>
      <c r="D756" s="1" t="str">
        <f>IFERROR(VLOOKUP(C756,[1]data!$F$2:$G$10,2,0),"")</f>
        <v/>
      </c>
      <c r="F756" s="9" t="str">
        <f t="shared" si="33"/>
        <v/>
      </c>
      <c r="G756" s="9" t="str">
        <f t="shared" si="34"/>
        <v/>
      </c>
      <c r="J756" s="8" t="str">
        <f>IFERROR(VLOOKUP(I756,[1]data!$A$2:$B$100,2,0),"")</f>
        <v/>
      </c>
      <c r="N756" s="9" t="str">
        <f>IF(I755&lt;&gt;"",IF(MAX(INDEX(($I$3:I755=I756)*($O$3:O755),0))=0,"",MAX(INDEX(($I$3:I755=I756)*($O$3:O755),0))),"")</f>
        <v/>
      </c>
      <c r="P756" s="9" t="str">
        <f t="shared" si="35"/>
        <v/>
      </c>
      <c r="Q756" s="2" t="str">
        <f>IFERROR(IF(AND(O756&lt;&gt;"",N756&lt;&gt;"",VLOOKUP(I756,[1]data!$A$2:$C$100,3,0)&gt;=1),VLOOKUP(I756,[1]data!$A$2:$C$100,3,0),P756/M756),"")</f>
        <v/>
      </c>
      <c r="R756" s="9" t="str">
        <f>IFERROR(IF(AND(O756&lt;&gt;"",VLOOKUP(I756,[1]data!$A$2:$C$100,3,0)&gt;=1),VLOOKUP(I756,[1]data!$A$2:$C$100,3,0)+O756,""),"")</f>
        <v/>
      </c>
      <c r="S756" t="e">
        <f>MAX(INDEX(($I$3:I755=I756)*($R$3:R755),0))</f>
        <v>#VALUE!</v>
      </c>
    </row>
    <row r="757" spans="2:19" x14ac:dyDescent="0.25">
      <c r="B757" s="8" t="str">
        <f>IFERROR(VLOOKUP(A757,[1]data!$D$2:$E$10,2,0),"")</f>
        <v/>
      </c>
      <c r="D757" s="1" t="str">
        <f>IFERROR(VLOOKUP(C757,[1]data!$F$2:$G$10,2,0),"")</f>
        <v/>
      </c>
      <c r="F757" s="9" t="str">
        <f t="shared" si="33"/>
        <v/>
      </c>
      <c r="G757" s="9" t="str">
        <f t="shared" si="34"/>
        <v/>
      </c>
      <c r="J757" s="8" t="str">
        <f>IFERROR(VLOOKUP(I757,[1]data!$A$2:$B$100,2,0),"")</f>
        <v/>
      </c>
      <c r="N757" s="9" t="str">
        <f>IF(I756&lt;&gt;"",IF(MAX(INDEX(($I$3:I756=I757)*($O$3:O756),0))=0,"",MAX(INDEX(($I$3:I756=I757)*($O$3:O756),0))),"")</f>
        <v/>
      </c>
      <c r="P757" s="9" t="str">
        <f t="shared" si="35"/>
        <v/>
      </c>
      <c r="Q757" s="2" t="str">
        <f>IFERROR(IF(AND(O757&lt;&gt;"",N757&lt;&gt;"",VLOOKUP(I757,[1]data!$A$2:$C$100,3,0)&gt;=1),VLOOKUP(I757,[1]data!$A$2:$C$100,3,0),P757/M757),"")</f>
        <v/>
      </c>
      <c r="R757" s="9" t="str">
        <f>IFERROR(IF(AND(O757&lt;&gt;"",VLOOKUP(I757,[1]data!$A$2:$C$100,3,0)&gt;=1),VLOOKUP(I757,[1]data!$A$2:$C$100,3,0)+O757,""),"")</f>
        <v/>
      </c>
      <c r="S757" t="e">
        <f>MAX(INDEX(($I$3:I756=I757)*($R$3:R756),0))</f>
        <v>#VALUE!</v>
      </c>
    </row>
    <row r="758" spans="2:19" x14ac:dyDescent="0.25">
      <c r="B758" s="8" t="str">
        <f>IFERROR(VLOOKUP(A758,[1]data!$D$2:$E$10,2,0),"")</f>
        <v/>
      </c>
      <c r="D758" s="1" t="str">
        <f>IFERROR(VLOOKUP(C758,[1]data!$F$2:$G$10,2,0),"")</f>
        <v/>
      </c>
      <c r="F758" s="9" t="str">
        <f t="shared" si="33"/>
        <v/>
      </c>
      <c r="G758" s="9" t="str">
        <f t="shared" si="34"/>
        <v/>
      </c>
      <c r="J758" s="8" t="str">
        <f>IFERROR(VLOOKUP(I758,[1]data!$A$2:$B$100,2,0),"")</f>
        <v/>
      </c>
      <c r="N758" s="9" t="str">
        <f>IF(I757&lt;&gt;"",IF(MAX(INDEX(($I$3:I757=I758)*($O$3:O757),0))=0,"",MAX(INDEX(($I$3:I757=I758)*($O$3:O757),0))),"")</f>
        <v/>
      </c>
      <c r="P758" s="9" t="str">
        <f t="shared" si="35"/>
        <v/>
      </c>
      <c r="Q758" s="2" t="str">
        <f>IFERROR(IF(AND(O758&lt;&gt;"",N758&lt;&gt;"",VLOOKUP(I758,[1]data!$A$2:$C$100,3,0)&gt;=1),VLOOKUP(I758,[1]data!$A$2:$C$100,3,0),P758/M758),"")</f>
        <v/>
      </c>
      <c r="R758" s="9" t="str">
        <f>IFERROR(IF(AND(O758&lt;&gt;"",VLOOKUP(I758,[1]data!$A$2:$C$100,3,0)&gt;=1),VLOOKUP(I758,[1]data!$A$2:$C$100,3,0)+O758,""),"")</f>
        <v/>
      </c>
      <c r="S758" t="e">
        <f>MAX(INDEX(($I$3:I757=I758)*($R$3:R757),0))</f>
        <v>#VALUE!</v>
      </c>
    </row>
    <row r="759" spans="2:19" x14ac:dyDescent="0.25">
      <c r="B759" s="8" t="str">
        <f>IFERROR(VLOOKUP(A759,[1]data!$D$2:$E$10,2,0),"")</f>
        <v/>
      </c>
      <c r="D759" s="1" t="str">
        <f>IFERROR(VLOOKUP(C759,[1]data!$F$2:$G$10,2,0),"")</f>
        <v/>
      </c>
      <c r="F759" s="9" t="str">
        <f t="shared" si="33"/>
        <v/>
      </c>
      <c r="G759" s="9" t="str">
        <f t="shared" si="34"/>
        <v/>
      </c>
      <c r="J759" s="8" t="str">
        <f>IFERROR(VLOOKUP(I759,[1]data!$A$2:$B$100,2,0),"")</f>
        <v/>
      </c>
      <c r="N759" s="9" t="str">
        <f>IF(I758&lt;&gt;"",IF(MAX(INDEX(($I$3:I758=I759)*($O$3:O758),0))=0,"",MAX(INDEX(($I$3:I758=I759)*($O$3:O758),0))),"")</f>
        <v/>
      </c>
      <c r="P759" s="9" t="str">
        <f t="shared" si="35"/>
        <v/>
      </c>
      <c r="Q759" s="2" t="str">
        <f>IFERROR(IF(AND(O759&lt;&gt;"",N759&lt;&gt;"",VLOOKUP(I759,[1]data!$A$2:$C$100,3,0)&gt;=1),VLOOKUP(I759,[1]data!$A$2:$C$100,3,0),P759/M759),"")</f>
        <v/>
      </c>
      <c r="R759" s="9" t="str">
        <f>IFERROR(IF(AND(O759&lt;&gt;"",VLOOKUP(I759,[1]data!$A$2:$C$100,3,0)&gt;=1),VLOOKUP(I759,[1]data!$A$2:$C$100,3,0)+O759,""),"")</f>
        <v/>
      </c>
      <c r="S759" t="e">
        <f>MAX(INDEX(($I$3:I758=I759)*($R$3:R758),0))</f>
        <v>#VALUE!</v>
      </c>
    </row>
    <row r="760" spans="2:19" x14ac:dyDescent="0.25">
      <c r="B760" s="8" t="str">
        <f>IFERROR(VLOOKUP(A760,[1]data!$D$2:$E$10,2,0),"")</f>
        <v/>
      </c>
      <c r="D760" s="1" t="str">
        <f>IFERROR(VLOOKUP(C760,[1]data!$F$2:$G$10,2,0),"")</f>
        <v/>
      </c>
      <c r="F760" s="9" t="str">
        <f t="shared" si="33"/>
        <v/>
      </c>
      <c r="G760" s="9" t="str">
        <f t="shared" si="34"/>
        <v/>
      </c>
      <c r="J760" s="8" t="str">
        <f>IFERROR(VLOOKUP(I760,[1]data!$A$2:$B$100,2,0),"")</f>
        <v/>
      </c>
      <c r="N760" s="9" t="str">
        <f>IF(I759&lt;&gt;"",IF(MAX(INDEX(($I$3:I759=I760)*($O$3:O759),0))=0,"",MAX(INDEX(($I$3:I759=I760)*($O$3:O759),0))),"")</f>
        <v/>
      </c>
      <c r="P760" s="9" t="str">
        <f t="shared" si="35"/>
        <v/>
      </c>
      <c r="Q760" s="2" t="str">
        <f>IFERROR(IF(AND(O760&lt;&gt;"",N760&lt;&gt;"",VLOOKUP(I760,[1]data!$A$2:$C$100,3,0)&gt;=1),VLOOKUP(I760,[1]data!$A$2:$C$100,3,0),P760/M760),"")</f>
        <v/>
      </c>
      <c r="R760" s="9" t="str">
        <f>IFERROR(IF(AND(O760&lt;&gt;"",VLOOKUP(I760,[1]data!$A$2:$C$100,3,0)&gt;=1),VLOOKUP(I760,[1]data!$A$2:$C$100,3,0)+O760,""),"")</f>
        <v/>
      </c>
      <c r="S760" t="e">
        <f>MAX(INDEX(($I$3:I759=I760)*($R$3:R759),0))</f>
        <v>#VALUE!</v>
      </c>
    </row>
    <row r="761" spans="2:19" x14ac:dyDescent="0.25">
      <c r="B761" s="8" t="str">
        <f>IFERROR(VLOOKUP(A761,[1]data!$D$2:$E$10,2,0),"")</f>
        <v/>
      </c>
      <c r="D761" s="1" t="str">
        <f>IFERROR(VLOOKUP(C761,[1]data!$F$2:$G$10,2,0),"")</f>
        <v/>
      </c>
      <c r="F761" s="9" t="str">
        <f t="shared" si="33"/>
        <v/>
      </c>
      <c r="G761" s="9" t="str">
        <f t="shared" si="34"/>
        <v/>
      </c>
      <c r="J761" s="8" t="str">
        <f>IFERROR(VLOOKUP(I761,[1]data!$A$2:$B$100,2,0),"")</f>
        <v/>
      </c>
      <c r="N761" s="9" t="str">
        <f>IF(I760&lt;&gt;"",IF(MAX(INDEX(($I$3:I760=I761)*($O$3:O760),0))=0,"",MAX(INDEX(($I$3:I760=I761)*($O$3:O760),0))),"")</f>
        <v/>
      </c>
      <c r="P761" s="9" t="str">
        <f t="shared" si="35"/>
        <v/>
      </c>
      <c r="Q761" s="2" t="str">
        <f>IFERROR(IF(AND(O761&lt;&gt;"",N761&lt;&gt;"",VLOOKUP(I761,[1]data!$A$2:$C$100,3,0)&gt;=1),VLOOKUP(I761,[1]data!$A$2:$C$100,3,0),P761/M761),"")</f>
        <v/>
      </c>
      <c r="R761" s="9" t="str">
        <f>IFERROR(IF(AND(O761&lt;&gt;"",VLOOKUP(I761,[1]data!$A$2:$C$100,3,0)&gt;=1),VLOOKUP(I761,[1]data!$A$2:$C$100,3,0)+O761,""),"")</f>
        <v/>
      </c>
      <c r="S761" t="e">
        <f>MAX(INDEX(($I$3:I760=I761)*($R$3:R760),0))</f>
        <v>#VALUE!</v>
      </c>
    </row>
    <row r="762" spans="2:19" x14ac:dyDescent="0.25">
      <c r="B762" s="8" t="str">
        <f>IFERROR(VLOOKUP(A762,[1]data!$D$2:$E$10,2,0),"")</f>
        <v/>
      </c>
      <c r="D762" s="1" t="str">
        <f>IFERROR(VLOOKUP(C762,[1]data!$F$2:$G$10,2,0),"")</f>
        <v/>
      </c>
      <c r="F762" s="9" t="str">
        <f t="shared" si="33"/>
        <v/>
      </c>
      <c r="G762" s="9" t="str">
        <f t="shared" si="34"/>
        <v/>
      </c>
      <c r="J762" s="8" t="str">
        <f>IFERROR(VLOOKUP(I762,[1]data!$A$2:$B$100,2,0),"")</f>
        <v/>
      </c>
      <c r="N762" s="9" t="str">
        <f>IF(I761&lt;&gt;"",IF(MAX(INDEX(($I$3:I761=I762)*($O$3:O761),0))=0,"",MAX(INDEX(($I$3:I761=I762)*($O$3:O761),0))),"")</f>
        <v/>
      </c>
      <c r="P762" s="9" t="str">
        <f t="shared" si="35"/>
        <v/>
      </c>
      <c r="Q762" s="2" t="str">
        <f>IFERROR(IF(AND(O762&lt;&gt;"",N762&lt;&gt;"",VLOOKUP(I762,[1]data!$A$2:$C$100,3,0)&gt;=1),VLOOKUP(I762,[1]data!$A$2:$C$100,3,0),P762/M762),"")</f>
        <v/>
      </c>
      <c r="R762" s="9" t="str">
        <f>IFERROR(IF(AND(O762&lt;&gt;"",VLOOKUP(I762,[1]data!$A$2:$C$100,3,0)&gt;=1),VLOOKUP(I762,[1]data!$A$2:$C$100,3,0)+O762,""),"")</f>
        <v/>
      </c>
      <c r="S762" t="e">
        <f>MAX(INDEX(($I$3:I761=I762)*($R$3:R761),0))</f>
        <v>#VALUE!</v>
      </c>
    </row>
    <row r="763" spans="2:19" x14ac:dyDescent="0.25">
      <c r="B763" s="8" t="str">
        <f>IFERROR(VLOOKUP(A763,[1]data!$D$2:$E$10,2,0),"")</f>
        <v/>
      </c>
      <c r="D763" s="1" t="str">
        <f>IFERROR(VLOOKUP(C763,[1]data!$F$2:$G$10,2,0),"")</f>
        <v/>
      </c>
      <c r="F763" s="9" t="str">
        <f t="shared" si="33"/>
        <v/>
      </c>
      <c r="G763" s="9" t="str">
        <f t="shared" si="34"/>
        <v/>
      </c>
      <c r="J763" s="8" t="str">
        <f>IFERROR(VLOOKUP(I763,[1]data!$A$2:$B$100,2,0),"")</f>
        <v/>
      </c>
      <c r="N763" s="9" t="str">
        <f>IF(I762&lt;&gt;"",IF(MAX(INDEX(($I$3:I762=I763)*($O$3:O762),0))=0,"",MAX(INDEX(($I$3:I762=I763)*($O$3:O762),0))),"")</f>
        <v/>
      </c>
      <c r="P763" s="9" t="str">
        <f t="shared" si="35"/>
        <v/>
      </c>
      <c r="Q763" s="2" t="str">
        <f>IFERROR(IF(AND(O763&lt;&gt;"",N763&lt;&gt;"",VLOOKUP(I763,[1]data!$A$2:$C$100,3,0)&gt;=1),VLOOKUP(I763,[1]data!$A$2:$C$100,3,0),P763/M763),"")</f>
        <v/>
      </c>
      <c r="R763" s="9" t="str">
        <f>IFERROR(IF(AND(O763&lt;&gt;"",VLOOKUP(I763,[1]data!$A$2:$C$100,3,0)&gt;=1),VLOOKUP(I763,[1]data!$A$2:$C$100,3,0)+O763,""),"")</f>
        <v/>
      </c>
      <c r="S763" t="e">
        <f>MAX(INDEX(($I$3:I762=I763)*($R$3:R762),0))</f>
        <v>#VALUE!</v>
      </c>
    </row>
    <row r="764" spans="2:19" x14ac:dyDescent="0.25">
      <c r="B764" s="8" t="str">
        <f>IFERROR(VLOOKUP(A764,[1]data!$D$2:$E$10,2,0),"")</f>
        <v/>
      </c>
      <c r="D764" s="1" t="str">
        <f>IFERROR(VLOOKUP(C764,[1]data!$F$2:$G$10,2,0),"")</f>
        <v/>
      </c>
      <c r="F764" s="9" t="str">
        <f t="shared" si="33"/>
        <v/>
      </c>
      <c r="G764" s="9" t="str">
        <f t="shared" si="34"/>
        <v/>
      </c>
      <c r="J764" s="8" t="str">
        <f>IFERROR(VLOOKUP(I764,[1]data!$A$2:$B$100,2,0),"")</f>
        <v/>
      </c>
      <c r="N764" s="9" t="str">
        <f>IF(I763&lt;&gt;"",IF(MAX(INDEX(($I$3:I763=I764)*($O$3:O763),0))=0,"",MAX(INDEX(($I$3:I763=I764)*($O$3:O763),0))),"")</f>
        <v/>
      </c>
      <c r="P764" s="9" t="str">
        <f t="shared" si="35"/>
        <v/>
      </c>
      <c r="Q764" s="2" t="str">
        <f>IFERROR(IF(AND(O764&lt;&gt;"",N764&lt;&gt;"",VLOOKUP(I764,[1]data!$A$2:$C$100,3,0)&gt;=1),VLOOKUP(I764,[1]data!$A$2:$C$100,3,0),P764/M764),"")</f>
        <v/>
      </c>
      <c r="R764" s="9" t="str">
        <f>IFERROR(IF(AND(O764&lt;&gt;"",VLOOKUP(I764,[1]data!$A$2:$C$100,3,0)&gt;=1),VLOOKUP(I764,[1]data!$A$2:$C$100,3,0)+O764,""),"")</f>
        <v/>
      </c>
      <c r="S764" t="e">
        <f>MAX(INDEX(($I$3:I763=I764)*($R$3:R763),0))</f>
        <v>#VALUE!</v>
      </c>
    </row>
    <row r="765" spans="2:19" x14ac:dyDescent="0.25">
      <c r="B765" s="8" t="str">
        <f>IFERROR(VLOOKUP(A765,[1]data!$D$2:$E$10,2,0),"")</f>
        <v/>
      </c>
      <c r="D765" s="1" t="str">
        <f>IFERROR(VLOOKUP(C765,[1]data!$F$2:$G$10,2,0),"")</f>
        <v/>
      </c>
      <c r="F765" s="9" t="str">
        <f t="shared" si="33"/>
        <v/>
      </c>
      <c r="G765" s="9" t="str">
        <f t="shared" si="34"/>
        <v/>
      </c>
      <c r="J765" s="8" t="str">
        <f>IFERROR(VLOOKUP(I765,[1]data!$A$2:$B$100,2,0),"")</f>
        <v/>
      </c>
      <c r="N765" s="9" t="str">
        <f>IF(I764&lt;&gt;"",IF(MAX(INDEX(($I$3:I764=I765)*($O$3:O764),0))=0,"",MAX(INDEX(($I$3:I764=I765)*($O$3:O764),0))),"")</f>
        <v/>
      </c>
      <c r="P765" s="9" t="str">
        <f t="shared" si="35"/>
        <v/>
      </c>
      <c r="Q765" s="2" t="str">
        <f>IFERROR(IF(AND(O765&lt;&gt;"",N765&lt;&gt;"",VLOOKUP(I765,[1]data!$A$2:$C$100,3,0)&gt;=1),VLOOKUP(I765,[1]data!$A$2:$C$100,3,0),P765/M765),"")</f>
        <v/>
      </c>
      <c r="R765" s="9" t="str">
        <f>IFERROR(IF(AND(O765&lt;&gt;"",VLOOKUP(I765,[1]data!$A$2:$C$100,3,0)&gt;=1),VLOOKUP(I765,[1]data!$A$2:$C$100,3,0)+O765,""),"")</f>
        <v/>
      </c>
      <c r="S765" t="e">
        <f>MAX(INDEX(($I$3:I764=I765)*($R$3:R764),0))</f>
        <v>#VALUE!</v>
      </c>
    </row>
    <row r="766" spans="2:19" x14ac:dyDescent="0.25">
      <c r="B766" s="8" t="str">
        <f>IFERROR(VLOOKUP(A766,[1]data!$D$2:$E$10,2,0),"")</f>
        <v/>
      </c>
      <c r="D766" s="1" t="str">
        <f>IFERROR(VLOOKUP(C766,[1]data!$F$2:$G$10,2,0),"")</f>
        <v/>
      </c>
      <c r="F766" s="9" t="str">
        <f t="shared" si="33"/>
        <v/>
      </c>
      <c r="G766" s="9" t="str">
        <f t="shared" si="34"/>
        <v/>
      </c>
      <c r="J766" s="8" t="str">
        <f>IFERROR(VLOOKUP(I766,[1]data!$A$2:$B$100,2,0),"")</f>
        <v/>
      </c>
      <c r="N766" s="9" t="str">
        <f>IF(I765&lt;&gt;"",IF(MAX(INDEX(($I$3:I765=I766)*($O$3:O765),0))=0,"",MAX(INDEX(($I$3:I765=I766)*($O$3:O765),0))),"")</f>
        <v/>
      </c>
      <c r="P766" s="9" t="str">
        <f t="shared" si="35"/>
        <v/>
      </c>
      <c r="Q766" s="2" t="str">
        <f>IFERROR(IF(AND(O766&lt;&gt;"",N766&lt;&gt;"",VLOOKUP(I766,[1]data!$A$2:$C$100,3,0)&gt;=1),VLOOKUP(I766,[1]data!$A$2:$C$100,3,0),P766/M766),"")</f>
        <v/>
      </c>
      <c r="R766" s="9" t="str">
        <f>IFERROR(IF(AND(O766&lt;&gt;"",VLOOKUP(I766,[1]data!$A$2:$C$100,3,0)&gt;=1),VLOOKUP(I766,[1]data!$A$2:$C$100,3,0)+O766,""),"")</f>
        <v/>
      </c>
      <c r="S766" t="e">
        <f>MAX(INDEX(($I$3:I765=I766)*($R$3:R765),0))</f>
        <v>#VALUE!</v>
      </c>
    </row>
    <row r="767" spans="2:19" x14ac:dyDescent="0.25">
      <c r="B767" s="8" t="str">
        <f>IFERROR(VLOOKUP(A767,[1]data!$D$2:$E$10,2,0),"")</f>
        <v/>
      </c>
      <c r="D767" s="1" t="str">
        <f>IFERROR(VLOOKUP(C767,[1]data!$F$2:$G$10,2,0),"")</f>
        <v/>
      </c>
      <c r="F767" s="9" t="str">
        <f t="shared" si="33"/>
        <v/>
      </c>
      <c r="G767" s="9" t="str">
        <f t="shared" si="34"/>
        <v/>
      </c>
      <c r="J767" s="8" t="str">
        <f>IFERROR(VLOOKUP(I767,[1]data!$A$2:$B$100,2,0),"")</f>
        <v/>
      </c>
      <c r="N767" s="9" t="str">
        <f>IF(I766&lt;&gt;"",IF(MAX(INDEX(($I$3:I766=I767)*($O$3:O766),0))=0,"",MAX(INDEX(($I$3:I766=I767)*($O$3:O766),0))),"")</f>
        <v/>
      </c>
      <c r="P767" s="9" t="str">
        <f t="shared" si="35"/>
        <v/>
      </c>
      <c r="Q767" s="2" t="str">
        <f>IFERROR(IF(AND(O767&lt;&gt;"",N767&lt;&gt;"",VLOOKUP(I767,[1]data!$A$2:$C$100,3,0)&gt;=1),VLOOKUP(I767,[1]data!$A$2:$C$100,3,0),P767/M767),"")</f>
        <v/>
      </c>
      <c r="R767" s="9" t="str">
        <f>IFERROR(IF(AND(O767&lt;&gt;"",VLOOKUP(I767,[1]data!$A$2:$C$100,3,0)&gt;=1),VLOOKUP(I767,[1]data!$A$2:$C$100,3,0)+O767,""),"")</f>
        <v/>
      </c>
      <c r="S767" t="e">
        <f>MAX(INDEX(($I$3:I766=I767)*($R$3:R766),0))</f>
        <v>#VALUE!</v>
      </c>
    </row>
    <row r="768" spans="2:19" x14ac:dyDescent="0.25">
      <c r="B768" s="8" t="str">
        <f>IFERROR(VLOOKUP(A768,[1]data!$D$2:$E$10,2,0),"")</f>
        <v/>
      </c>
      <c r="D768" s="1" t="str">
        <f>IFERROR(VLOOKUP(C768,[1]data!$F$2:$G$10,2,0),"")</f>
        <v/>
      </c>
      <c r="F768" s="9" t="str">
        <f t="shared" si="33"/>
        <v/>
      </c>
      <c r="G768" s="9" t="str">
        <f t="shared" si="34"/>
        <v/>
      </c>
      <c r="J768" s="8" t="str">
        <f>IFERROR(VLOOKUP(I768,[1]data!$A$2:$B$100,2,0),"")</f>
        <v/>
      </c>
      <c r="N768" s="9" t="str">
        <f>IF(I767&lt;&gt;"",IF(MAX(INDEX(($I$3:I767=I768)*($O$3:O767),0))=0,"",MAX(INDEX(($I$3:I767=I768)*($O$3:O767),0))),"")</f>
        <v/>
      </c>
      <c r="P768" s="9" t="str">
        <f t="shared" si="35"/>
        <v/>
      </c>
      <c r="Q768" s="2" t="str">
        <f>IFERROR(IF(AND(O768&lt;&gt;"",N768&lt;&gt;"",VLOOKUP(I768,[1]data!$A$2:$C$100,3,0)&gt;=1),VLOOKUP(I768,[1]data!$A$2:$C$100,3,0),P768/M768),"")</f>
        <v/>
      </c>
      <c r="R768" s="9" t="str">
        <f>IFERROR(IF(AND(O768&lt;&gt;"",VLOOKUP(I768,[1]data!$A$2:$C$100,3,0)&gt;=1),VLOOKUP(I768,[1]data!$A$2:$C$100,3,0)+O768,""),"")</f>
        <v/>
      </c>
      <c r="S768" t="e">
        <f>MAX(INDEX(($I$3:I767=I768)*($R$3:R767),0))</f>
        <v>#VALUE!</v>
      </c>
    </row>
    <row r="769" spans="2:19" x14ac:dyDescent="0.25">
      <c r="B769" s="8" t="str">
        <f>IFERROR(VLOOKUP(A769,[1]data!$D$2:$E$10,2,0),"")</f>
        <v/>
      </c>
      <c r="D769" s="1" t="str">
        <f>IFERROR(VLOOKUP(C769,[1]data!$F$2:$G$10,2,0),"")</f>
        <v/>
      </c>
      <c r="F769" s="9" t="str">
        <f t="shared" si="33"/>
        <v/>
      </c>
      <c r="G769" s="9" t="str">
        <f t="shared" si="34"/>
        <v/>
      </c>
      <c r="J769" s="8" t="str">
        <f>IFERROR(VLOOKUP(I769,[1]data!$A$2:$B$100,2,0),"")</f>
        <v/>
      </c>
      <c r="N769" s="9" t="str">
        <f>IF(I768&lt;&gt;"",IF(MAX(INDEX(($I$3:I768=I769)*($O$3:O768),0))=0,"",MAX(INDEX(($I$3:I768=I769)*($O$3:O768),0))),"")</f>
        <v/>
      </c>
      <c r="P769" s="9" t="str">
        <f t="shared" si="35"/>
        <v/>
      </c>
      <c r="Q769" s="2" t="str">
        <f>IFERROR(IF(AND(O769&lt;&gt;"",N769&lt;&gt;"",VLOOKUP(I769,[1]data!$A$2:$C$100,3,0)&gt;=1),VLOOKUP(I769,[1]data!$A$2:$C$100,3,0),P769/M769),"")</f>
        <v/>
      </c>
      <c r="R769" s="9" t="str">
        <f>IFERROR(IF(AND(O769&lt;&gt;"",VLOOKUP(I769,[1]data!$A$2:$C$100,3,0)&gt;=1),VLOOKUP(I769,[1]data!$A$2:$C$100,3,0)+O769,""),"")</f>
        <v/>
      </c>
      <c r="S769" t="e">
        <f>MAX(INDEX(($I$3:I768=I769)*($R$3:R768),0))</f>
        <v>#VALUE!</v>
      </c>
    </row>
    <row r="770" spans="2:19" x14ac:dyDescent="0.25">
      <c r="B770" s="8" t="str">
        <f>IFERROR(VLOOKUP(A770,[1]data!$D$2:$E$10,2,0),"")</f>
        <v/>
      </c>
      <c r="D770" s="1" t="str">
        <f>IFERROR(VLOOKUP(C770,[1]data!$F$2:$G$10,2,0),"")</f>
        <v/>
      </c>
      <c r="F770" s="9" t="str">
        <f t="shared" si="33"/>
        <v/>
      </c>
      <c r="G770" s="9" t="str">
        <f t="shared" si="34"/>
        <v/>
      </c>
      <c r="J770" s="8" t="str">
        <f>IFERROR(VLOOKUP(I770,[1]data!$A$2:$B$100,2,0),"")</f>
        <v/>
      </c>
      <c r="N770" s="9" t="str">
        <f>IF(I769&lt;&gt;"",IF(MAX(INDEX(($I$3:I769=I770)*($O$3:O769),0))=0,"",MAX(INDEX(($I$3:I769=I770)*($O$3:O769),0))),"")</f>
        <v/>
      </c>
      <c r="P770" s="9" t="str">
        <f t="shared" si="35"/>
        <v/>
      </c>
      <c r="Q770" s="2" t="str">
        <f>IFERROR(IF(AND(O770&lt;&gt;"",N770&lt;&gt;"",VLOOKUP(I770,[1]data!$A$2:$C$100,3,0)&gt;=1),VLOOKUP(I770,[1]data!$A$2:$C$100,3,0),P770/M770),"")</f>
        <v/>
      </c>
      <c r="R770" s="9" t="str">
        <f>IFERROR(IF(AND(O770&lt;&gt;"",VLOOKUP(I770,[1]data!$A$2:$C$100,3,0)&gt;=1),VLOOKUP(I770,[1]data!$A$2:$C$100,3,0)+O770,""),"")</f>
        <v/>
      </c>
      <c r="S770" t="e">
        <f>MAX(INDEX(($I$3:I769=I770)*($R$3:R769),0))</f>
        <v>#VALUE!</v>
      </c>
    </row>
    <row r="771" spans="2:19" x14ac:dyDescent="0.25">
      <c r="B771" s="8" t="str">
        <f>IFERROR(VLOOKUP(A771,[1]data!$D$2:$E$10,2,0),"")</f>
        <v/>
      </c>
      <c r="D771" s="1" t="str">
        <f>IFERROR(VLOOKUP(C771,[1]data!$F$2:$G$10,2,0),"")</f>
        <v/>
      </c>
      <c r="F771" s="9" t="str">
        <f t="shared" ref="F771:F834" si="36">IF(H771="","",H771)</f>
        <v/>
      </c>
      <c r="G771" s="9" t="str">
        <f t="shared" ref="G771:G834" si="37">IF(I771=1,H771*1.8,"")</f>
        <v/>
      </c>
      <c r="J771" s="8" t="str">
        <f>IFERROR(VLOOKUP(I771,[1]data!$A$2:$B$100,2,0),"")</f>
        <v/>
      </c>
      <c r="N771" s="9" t="str">
        <f>IF(I770&lt;&gt;"",IF(MAX(INDEX(($I$3:I770=I771)*($O$3:O770),0))=0,"",MAX(INDEX(($I$3:I770=I771)*($O$3:O770),0))),"")</f>
        <v/>
      </c>
      <c r="P771" s="9" t="str">
        <f t="shared" si="35"/>
        <v/>
      </c>
      <c r="Q771" s="2" t="str">
        <f>IFERROR(IF(AND(O771&lt;&gt;"",N771&lt;&gt;"",VLOOKUP(I771,[1]data!$A$2:$C$100,3,0)&gt;=1),VLOOKUP(I771,[1]data!$A$2:$C$100,3,0),P771/M771),"")</f>
        <v/>
      </c>
      <c r="R771" s="9" t="str">
        <f>IFERROR(IF(AND(O771&lt;&gt;"",VLOOKUP(I771,[1]data!$A$2:$C$100,3,0)&gt;=1),VLOOKUP(I771,[1]data!$A$2:$C$100,3,0)+O771,""),"")</f>
        <v/>
      </c>
      <c r="S771" t="e">
        <f>MAX(INDEX(($I$3:I770=I771)*($R$3:R770),0))</f>
        <v>#VALUE!</v>
      </c>
    </row>
    <row r="772" spans="2:19" x14ac:dyDescent="0.25">
      <c r="B772" s="8" t="str">
        <f>IFERROR(VLOOKUP(A772,[1]data!$D$2:$E$10,2,0),"")</f>
        <v/>
      </c>
      <c r="D772" s="1" t="str">
        <f>IFERROR(VLOOKUP(C772,[1]data!$F$2:$G$10,2,0),"")</f>
        <v/>
      </c>
      <c r="F772" s="9" t="str">
        <f t="shared" si="36"/>
        <v/>
      </c>
      <c r="G772" s="9" t="str">
        <f t="shared" si="37"/>
        <v/>
      </c>
      <c r="J772" s="8" t="str">
        <f>IFERROR(VLOOKUP(I772,[1]data!$A$2:$B$100,2,0),"")</f>
        <v/>
      </c>
      <c r="N772" s="9" t="str">
        <f>IF(I771&lt;&gt;"",IF(MAX(INDEX(($I$3:I771=I772)*($O$3:O771),0))=0,"",MAX(INDEX(($I$3:I771=I772)*($O$3:O771),0))),"")</f>
        <v/>
      </c>
      <c r="P772" s="9" t="str">
        <f t="shared" ref="P772:P835" si="38">IF(OR(O772="",N772=""),"",O772-N772)</f>
        <v/>
      </c>
      <c r="Q772" s="2" t="str">
        <f>IFERROR(IF(AND(O772&lt;&gt;"",N772&lt;&gt;"",VLOOKUP(I772,[1]data!$A$2:$C$100,3,0)&gt;=1),VLOOKUP(I772,[1]data!$A$2:$C$100,3,0),P772/M772),"")</f>
        <v/>
      </c>
      <c r="R772" s="9" t="str">
        <f>IFERROR(IF(AND(O772&lt;&gt;"",VLOOKUP(I772,[1]data!$A$2:$C$100,3,0)&gt;=1),VLOOKUP(I772,[1]data!$A$2:$C$100,3,0)+O772,""),"")</f>
        <v/>
      </c>
      <c r="S772" t="e">
        <f>MAX(INDEX(($I$3:I771=I772)*($R$3:R771),0))</f>
        <v>#VALUE!</v>
      </c>
    </row>
    <row r="773" spans="2:19" x14ac:dyDescent="0.25">
      <c r="B773" s="8" t="str">
        <f>IFERROR(VLOOKUP(A773,[1]data!$D$2:$E$10,2,0),"")</f>
        <v/>
      </c>
      <c r="D773" s="1" t="str">
        <f>IFERROR(VLOOKUP(C773,[1]data!$F$2:$G$10,2,0),"")</f>
        <v/>
      </c>
      <c r="F773" s="9" t="str">
        <f t="shared" si="36"/>
        <v/>
      </c>
      <c r="G773" s="9" t="str">
        <f t="shared" si="37"/>
        <v/>
      </c>
      <c r="J773" s="8" t="str">
        <f>IFERROR(VLOOKUP(I773,[1]data!$A$2:$B$100,2,0),"")</f>
        <v/>
      </c>
      <c r="N773" s="9" t="str">
        <f>IF(I772&lt;&gt;"",IF(MAX(INDEX(($I$3:I772=I773)*($O$3:O772),0))=0,"",MAX(INDEX(($I$3:I772=I773)*($O$3:O772),0))),"")</f>
        <v/>
      </c>
      <c r="P773" s="9" t="str">
        <f t="shared" si="38"/>
        <v/>
      </c>
      <c r="Q773" s="2" t="str">
        <f>IFERROR(IF(AND(O773&lt;&gt;"",N773&lt;&gt;"",VLOOKUP(I773,[1]data!$A$2:$C$100,3,0)&gt;=1),VLOOKUP(I773,[1]data!$A$2:$C$100,3,0),P773/M773),"")</f>
        <v/>
      </c>
      <c r="R773" s="9" t="str">
        <f>IFERROR(IF(AND(O773&lt;&gt;"",VLOOKUP(I773,[1]data!$A$2:$C$100,3,0)&gt;=1),VLOOKUP(I773,[1]data!$A$2:$C$100,3,0)+O773,""),"")</f>
        <v/>
      </c>
      <c r="S773" t="e">
        <f>MAX(INDEX(($I$3:I772=I773)*($R$3:R772),0))</f>
        <v>#VALUE!</v>
      </c>
    </row>
    <row r="774" spans="2:19" x14ac:dyDescent="0.25">
      <c r="B774" s="8" t="str">
        <f>IFERROR(VLOOKUP(A774,[1]data!$D$2:$E$10,2,0),"")</f>
        <v/>
      </c>
      <c r="D774" s="1" t="str">
        <f>IFERROR(VLOOKUP(C774,[1]data!$F$2:$G$10,2,0),"")</f>
        <v/>
      </c>
      <c r="F774" s="9" t="str">
        <f t="shared" si="36"/>
        <v/>
      </c>
      <c r="G774" s="9" t="str">
        <f t="shared" si="37"/>
        <v/>
      </c>
      <c r="J774" s="8" t="str">
        <f>IFERROR(VLOOKUP(I774,[1]data!$A$2:$B$100,2,0),"")</f>
        <v/>
      </c>
      <c r="N774" s="9" t="str">
        <f>IF(I773&lt;&gt;"",IF(MAX(INDEX(($I$3:I773=I774)*($O$3:O773),0))=0,"",MAX(INDEX(($I$3:I773=I774)*($O$3:O773),0))),"")</f>
        <v/>
      </c>
      <c r="P774" s="9" t="str">
        <f t="shared" si="38"/>
        <v/>
      </c>
      <c r="Q774" s="2" t="str">
        <f>IFERROR(IF(AND(O774&lt;&gt;"",N774&lt;&gt;"",VLOOKUP(I774,[1]data!$A$2:$C$100,3,0)&gt;=1),VLOOKUP(I774,[1]data!$A$2:$C$100,3,0),P774/M774),"")</f>
        <v/>
      </c>
      <c r="R774" s="9" t="str">
        <f>IFERROR(IF(AND(O774&lt;&gt;"",VLOOKUP(I774,[1]data!$A$2:$C$100,3,0)&gt;=1),VLOOKUP(I774,[1]data!$A$2:$C$100,3,0)+O774,""),"")</f>
        <v/>
      </c>
      <c r="S774" t="e">
        <f>MAX(INDEX(($I$3:I773=I774)*($R$3:R773),0))</f>
        <v>#VALUE!</v>
      </c>
    </row>
    <row r="775" spans="2:19" x14ac:dyDescent="0.25">
      <c r="B775" s="8" t="str">
        <f>IFERROR(VLOOKUP(A775,[1]data!$D$2:$E$10,2,0),"")</f>
        <v/>
      </c>
      <c r="D775" s="1" t="str">
        <f>IFERROR(VLOOKUP(C775,[1]data!$F$2:$G$10,2,0),"")</f>
        <v/>
      </c>
      <c r="F775" s="9" t="str">
        <f t="shared" si="36"/>
        <v/>
      </c>
      <c r="G775" s="9" t="str">
        <f t="shared" si="37"/>
        <v/>
      </c>
      <c r="J775" s="8" t="str">
        <f>IFERROR(VLOOKUP(I775,[1]data!$A$2:$B$100,2,0),"")</f>
        <v/>
      </c>
      <c r="N775" s="9" t="str">
        <f>IF(I774&lt;&gt;"",IF(MAX(INDEX(($I$3:I774=I775)*($O$3:O774),0))=0,"",MAX(INDEX(($I$3:I774=I775)*($O$3:O774),0))),"")</f>
        <v/>
      </c>
      <c r="P775" s="9" t="str">
        <f t="shared" si="38"/>
        <v/>
      </c>
      <c r="Q775" s="2" t="str">
        <f>IFERROR(IF(AND(O775&lt;&gt;"",N775&lt;&gt;"",VLOOKUP(I775,[1]data!$A$2:$C$100,3,0)&gt;=1),VLOOKUP(I775,[1]data!$A$2:$C$100,3,0),P775/M775),"")</f>
        <v/>
      </c>
      <c r="R775" s="9" t="str">
        <f>IFERROR(IF(AND(O775&lt;&gt;"",VLOOKUP(I775,[1]data!$A$2:$C$100,3,0)&gt;=1),VLOOKUP(I775,[1]data!$A$2:$C$100,3,0)+O775,""),"")</f>
        <v/>
      </c>
      <c r="S775" t="e">
        <f>MAX(INDEX(($I$3:I774=I775)*($R$3:R774),0))</f>
        <v>#VALUE!</v>
      </c>
    </row>
    <row r="776" spans="2:19" x14ac:dyDescent="0.25">
      <c r="B776" s="8" t="str">
        <f>IFERROR(VLOOKUP(A776,[1]data!$D$2:$E$10,2,0),"")</f>
        <v/>
      </c>
      <c r="D776" s="1" t="str">
        <f>IFERROR(VLOOKUP(C776,[1]data!$F$2:$G$10,2,0),"")</f>
        <v/>
      </c>
      <c r="F776" s="9" t="str">
        <f t="shared" si="36"/>
        <v/>
      </c>
      <c r="G776" s="9" t="str">
        <f t="shared" si="37"/>
        <v/>
      </c>
      <c r="J776" s="8" t="str">
        <f>IFERROR(VLOOKUP(I776,[1]data!$A$2:$B$100,2,0),"")</f>
        <v/>
      </c>
      <c r="N776" s="9" t="str">
        <f>IF(I775&lt;&gt;"",IF(MAX(INDEX(($I$3:I775=I776)*($O$3:O775),0))=0,"",MAX(INDEX(($I$3:I775=I776)*($O$3:O775),0))),"")</f>
        <v/>
      </c>
      <c r="P776" s="9" t="str">
        <f t="shared" si="38"/>
        <v/>
      </c>
      <c r="Q776" s="2" t="str">
        <f>IFERROR(IF(AND(O776&lt;&gt;"",N776&lt;&gt;"",VLOOKUP(I776,[1]data!$A$2:$C$100,3,0)&gt;=1),VLOOKUP(I776,[1]data!$A$2:$C$100,3,0),P776/M776),"")</f>
        <v/>
      </c>
      <c r="R776" s="9" t="str">
        <f>IFERROR(IF(AND(O776&lt;&gt;"",VLOOKUP(I776,[1]data!$A$2:$C$100,3,0)&gt;=1),VLOOKUP(I776,[1]data!$A$2:$C$100,3,0)+O776,""),"")</f>
        <v/>
      </c>
      <c r="S776" t="e">
        <f>MAX(INDEX(($I$3:I775=I776)*($R$3:R775),0))</f>
        <v>#VALUE!</v>
      </c>
    </row>
    <row r="777" spans="2:19" x14ac:dyDescent="0.25">
      <c r="B777" s="8" t="str">
        <f>IFERROR(VLOOKUP(A777,[1]data!$D$2:$E$10,2,0),"")</f>
        <v/>
      </c>
      <c r="D777" s="1" t="str">
        <f>IFERROR(VLOOKUP(C777,[1]data!$F$2:$G$10,2,0),"")</f>
        <v/>
      </c>
      <c r="F777" s="9" t="str">
        <f t="shared" si="36"/>
        <v/>
      </c>
      <c r="G777" s="9" t="str">
        <f t="shared" si="37"/>
        <v/>
      </c>
      <c r="J777" s="8" t="str">
        <f>IFERROR(VLOOKUP(I777,[1]data!$A$2:$B$100,2,0),"")</f>
        <v/>
      </c>
      <c r="N777" s="9" t="str">
        <f>IF(I776&lt;&gt;"",IF(MAX(INDEX(($I$3:I776=I777)*($O$3:O776),0))=0,"",MAX(INDEX(($I$3:I776=I777)*($O$3:O776),0))),"")</f>
        <v/>
      </c>
      <c r="P777" s="9" t="str">
        <f t="shared" si="38"/>
        <v/>
      </c>
      <c r="Q777" s="2" t="str">
        <f>IFERROR(IF(AND(O777&lt;&gt;"",N777&lt;&gt;"",VLOOKUP(I777,[1]data!$A$2:$C$100,3,0)&gt;=1),VLOOKUP(I777,[1]data!$A$2:$C$100,3,0),P777/M777),"")</f>
        <v/>
      </c>
      <c r="R777" s="9" t="str">
        <f>IFERROR(IF(AND(O777&lt;&gt;"",VLOOKUP(I777,[1]data!$A$2:$C$100,3,0)&gt;=1),VLOOKUP(I777,[1]data!$A$2:$C$100,3,0)+O777,""),"")</f>
        <v/>
      </c>
      <c r="S777" t="e">
        <f>MAX(INDEX(($I$3:I776=I777)*($R$3:R776),0))</f>
        <v>#VALUE!</v>
      </c>
    </row>
    <row r="778" spans="2:19" x14ac:dyDescent="0.25">
      <c r="B778" s="8" t="str">
        <f>IFERROR(VLOOKUP(A778,[1]data!$D$2:$E$10,2,0),"")</f>
        <v/>
      </c>
      <c r="D778" s="1" t="str">
        <f>IFERROR(VLOOKUP(C778,[1]data!$F$2:$G$10,2,0),"")</f>
        <v/>
      </c>
      <c r="F778" s="9" t="str">
        <f t="shared" si="36"/>
        <v/>
      </c>
      <c r="G778" s="9" t="str">
        <f t="shared" si="37"/>
        <v/>
      </c>
      <c r="J778" s="8" t="str">
        <f>IFERROR(VLOOKUP(I778,[1]data!$A$2:$B$100,2,0),"")</f>
        <v/>
      </c>
      <c r="N778" s="9" t="str">
        <f>IF(I777&lt;&gt;"",IF(MAX(INDEX(($I$3:I777=I778)*($O$3:O777),0))=0,"",MAX(INDEX(($I$3:I777=I778)*($O$3:O777),0))),"")</f>
        <v/>
      </c>
      <c r="P778" s="9" t="str">
        <f t="shared" si="38"/>
        <v/>
      </c>
      <c r="Q778" s="2" t="str">
        <f>IFERROR(IF(AND(O778&lt;&gt;"",N778&lt;&gt;"",VLOOKUP(I778,[1]data!$A$2:$C$100,3,0)&gt;=1),VLOOKUP(I778,[1]data!$A$2:$C$100,3,0),P778/M778),"")</f>
        <v/>
      </c>
      <c r="R778" s="9" t="str">
        <f>IFERROR(IF(AND(O778&lt;&gt;"",VLOOKUP(I778,[1]data!$A$2:$C$100,3,0)&gt;=1),VLOOKUP(I778,[1]data!$A$2:$C$100,3,0)+O778,""),"")</f>
        <v/>
      </c>
      <c r="S778" t="e">
        <f>MAX(INDEX(($I$3:I777=I778)*($R$3:R777),0))</f>
        <v>#VALUE!</v>
      </c>
    </row>
    <row r="779" spans="2:19" x14ac:dyDescent="0.25">
      <c r="B779" s="8" t="str">
        <f>IFERROR(VLOOKUP(A779,[1]data!$D$2:$E$10,2,0),"")</f>
        <v/>
      </c>
      <c r="D779" s="1" t="str">
        <f>IFERROR(VLOOKUP(C779,[1]data!$F$2:$G$10,2,0),"")</f>
        <v/>
      </c>
      <c r="F779" s="9" t="str">
        <f t="shared" si="36"/>
        <v/>
      </c>
      <c r="G779" s="9" t="str">
        <f t="shared" si="37"/>
        <v/>
      </c>
      <c r="J779" s="8" t="str">
        <f>IFERROR(VLOOKUP(I779,[1]data!$A$2:$B$100,2,0),"")</f>
        <v/>
      </c>
      <c r="N779" s="9" t="str">
        <f>IF(I778&lt;&gt;"",IF(MAX(INDEX(($I$3:I778=I779)*($O$3:O778),0))=0,"",MAX(INDEX(($I$3:I778=I779)*($O$3:O778),0))),"")</f>
        <v/>
      </c>
      <c r="P779" s="9" t="str">
        <f t="shared" si="38"/>
        <v/>
      </c>
      <c r="Q779" s="2" t="str">
        <f>IFERROR(IF(AND(O779&lt;&gt;"",N779&lt;&gt;"",VLOOKUP(I779,[1]data!$A$2:$C$100,3,0)&gt;=1),VLOOKUP(I779,[1]data!$A$2:$C$100,3,0),P779/M779),"")</f>
        <v/>
      </c>
      <c r="R779" s="9" t="str">
        <f>IFERROR(IF(AND(O779&lt;&gt;"",VLOOKUP(I779,[1]data!$A$2:$C$100,3,0)&gt;=1),VLOOKUP(I779,[1]data!$A$2:$C$100,3,0)+O779,""),"")</f>
        <v/>
      </c>
      <c r="S779" t="e">
        <f>MAX(INDEX(($I$3:I778=I779)*($R$3:R778),0))</f>
        <v>#VALUE!</v>
      </c>
    </row>
    <row r="780" spans="2:19" x14ac:dyDescent="0.25">
      <c r="B780" s="8" t="str">
        <f>IFERROR(VLOOKUP(A780,[1]data!$D$2:$E$10,2,0),"")</f>
        <v/>
      </c>
      <c r="D780" s="1" t="str">
        <f>IFERROR(VLOOKUP(C780,[1]data!$F$2:$G$10,2,0),"")</f>
        <v/>
      </c>
      <c r="F780" s="9" t="str">
        <f t="shared" si="36"/>
        <v/>
      </c>
      <c r="G780" s="9" t="str">
        <f t="shared" si="37"/>
        <v/>
      </c>
      <c r="J780" s="8" t="str">
        <f>IFERROR(VLOOKUP(I780,[1]data!$A$2:$B$100,2,0),"")</f>
        <v/>
      </c>
      <c r="N780" s="9" t="str">
        <f>IF(I779&lt;&gt;"",IF(MAX(INDEX(($I$3:I779=I780)*($O$3:O779),0))=0,"",MAX(INDEX(($I$3:I779=I780)*($O$3:O779),0))),"")</f>
        <v/>
      </c>
      <c r="P780" s="9" t="str">
        <f t="shared" si="38"/>
        <v/>
      </c>
      <c r="Q780" s="2" t="str">
        <f>IFERROR(IF(AND(O780&lt;&gt;"",N780&lt;&gt;"",VLOOKUP(I780,[1]data!$A$2:$C$100,3,0)&gt;=1),VLOOKUP(I780,[1]data!$A$2:$C$100,3,0),P780/M780),"")</f>
        <v/>
      </c>
      <c r="R780" s="9" t="str">
        <f>IFERROR(IF(AND(O780&lt;&gt;"",VLOOKUP(I780,[1]data!$A$2:$C$100,3,0)&gt;=1),VLOOKUP(I780,[1]data!$A$2:$C$100,3,0)+O780,""),"")</f>
        <v/>
      </c>
      <c r="S780" t="e">
        <f>MAX(INDEX(($I$3:I779=I780)*($R$3:R779),0))</f>
        <v>#VALUE!</v>
      </c>
    </row>
    <row r="781" spans="2:19" x14ac:dyDescent="0.25">
      <c r="B781" s="8" t="str">
        <f>IFERROR(VLOOKUP(A781,[1]data!$D$2:$E$10,2,0),"")</f>
        <v/>
      </c>
      <c r="D781" s="1" t="str">
        <f>IFERROR(VLOOKUP(C781,[1]data!$F$2:$G$10,2,0),"")</f>
        <v/>
      </c>
      <c r="F781" s="9" t="str">
        <f t="shared" si="36"/>
        <v/>
      </c>
      <c r="G781" s="9" t="str">
        <f t="shared" si="37"/>
        <v/>
      </c>
      <c r="J781" s="8" t="str">
        <f>IFERROR(VLOOKUP(I781,[1]data!$A$2:$B$100,2,0),"")</f>
        <v/>
      </c>
      <c r="N781" s="9" t="str">
        <f>IF(I780&lt;&gt;"",IF(MAX(INDEX(($I$3:I780=I781)*($O$3:O780),0))=0,"",MAX(INDEX(($I$3:I780=I781)*($O$3:O780),0))),"")</f>
        <v/>
      </c>
      <c r="P781" s="9" t="str">
        <f t="shared" si="38"/>
        <v/>
      </c>
      <c r="Q781" s="2" t="str">
        <f>IFERROR(IF(AND(O781&lt;&gt;"",N781&lt;&gt;"",VLOOKUP(I781,[1]data!$A$2:$C$100,3,0)&gt;=1),VLOOKUP(I781,[1]data!$A$2:$C$100,3,0),P781/M781),"")</f>
        <v/>
      </c>
      <c r="R781" s="9" t="str">
        <f>IFERROR(IF(AND(O781&lt;&gt;"",VLOOKUP(I781,[1]data!$A$2:$C$100,3,0)&gt;=1),VLOOKUP(I781,[1]data!$A$2:$C$100,3,0)+O781,""),"")</f>
        <v/>
      </c>
      <c r="S781" t="e">
        <f>MAX(INDEX(($I$3:I780=I781)*($R$3:R780),0))</f>
        <v>#VALUE!</v>
      </c>
    </row>
    <row r="782" spans="2:19" x14ac:dyDescent="0.25">
      <c r="B782" s="8" t="str">
        <f>IFERROR(VLOOKUP(A782,[1]data!$D$2:$E$10,2,0),"")</f>
        <v/>
      </c>
      <c r="D782" s="1" t="str">
        <f>IFERROR(VLOOKUP(C782,[1]data!$F$2:$G$10,2,0),"")</f>
        <v/>
      </c>
      <c r="F782" s="9" t="str">
        <f t="shared" si="36"/>
        <v/>
      </c>
      <c r="G782" s="9" t="str">
        <f t="shared" si="37"/>
        <v/>
      </c>
      <c r="J782" s="8" t="str">
        <f>IFERROR(VLOOKUP(I782,[1]data!$A$2:$B$100,2,0),"")</f>
        <v/>
      </c>
      <c r="N782" s="9" t="str">
        <f>IF(I781&lt;&gt;"",IF(MAX(INDEX(($I$3:I781=I782)*($O$3:O781),0))=0,"",MAX(INDEX(($I$3:I781=I782)*($O$3:O781),0))),"")</f>
        <v/>
      </c>
      <c r="P782" s="9" t="str">
        <f t="shared" si="38"/>
        <v/>
      </c>
      <c r="Q782" s="2" t="str">
        <f>IFERROR(IF(AND(O782&lt;&gt;"",N782&lt;&gt;"",VLOOKUP(I782,[1]data!$A$2:$C$100,3,0)&gt;=1),VLOOKUP(I782,[1]data!$A$2:$C$100,3,0),P782/M782),"")</f>
        <v/>
      </c>
      <c r="R782" s="9" t="str">
        <f>IFERROR(IF(AND(O782&lt;&gt;"",VLOOKUP(I782,[1]data!$A$2:$C$100,3,0)&gt;=1),VLOOKUP(I782,[1]data!$A$2:$C$100,3,0)+O782,""),"")</f>
        <v/>
      </c>
      <c r="S782" t="e">
        <f>MAX(INDEX(($I$3:I781=I782)*($R$3:R781),0))</f>
        <v>#VALUE!</v>
      </c>
    </row>
    <row r="783" spans="2:19" x14ac:dyDescent="0.25">
      <c r="B783" s="8" t="str">
        <f>IFERROR(VLOOKUP(A783,[1]data!$D$2:$E$10,2,0),"")</f>
        <v/>
      </c>
      <c r="D783" s="1" t="str">
        <f>IFERROR(VLOOKUP(C783,[1]data!$F$2:$G$10,2,0),"")</f>
        <v/>
      </c>
      <c r="F783" s="9" t="str">
        <f t="shared" si="36"/>
        <v/>
      </c>
      <c r="G783" s="9" t="str">
        <f t="shared" si="37"/>
        <v/>
      </c>
      <c r="J783" s="8" t="str">
        <f>IFERROR(VLOOKUP(I783,[1]data!$A$2:$B$100,2,0),"")</f>
        <v/>
      </c>
      <c r="N783" s="9" t="str">
        <f>IF(I782&lt;&gt;"",IF(MAX(INDEX(($I$3:I782=I783)*($O$3:O782),0))=0,"",MAX(INDEX(($I$3:I782=I783)*($O$3:O782),0))),"")</f>
        <v/>
      </c>
      <c r="P783" s="9" t="str">
        <f t="shared" si="38"/>
        <v/>
      </c>
      <c r="Q783" s="2" t="str">
        <f>IFERROR(IF(AND(O783&lt;&gt;"",N783&lt;&gt;"",VLOOKUP(I783,[1]data!$A$2:$C$100,3,0)&gt;=1),VLOOKUP(I783,[1]data!$A$2:$C$100,3,0),P783/M783),"")</f>
        <v/>
      </c>
      <c r="R783" s="9" t="str">
        <f>IFERROR(IF(AND(O783&lt;&gt;"",VLOOKUP(I783,[1]data!$A$2:$C$100,3,0)&gt;=1),VLOOKUP(I783,[1]data!$A$2:$C$100,3,0)+O783,""),"")</f>
        <v/>
      </c>
      <c r="S783" t="e">
        <f>MAX(INDEX(($I$3:I782=I783)*($R$3:R782),0))</f>
        <v>#VALUE!</v>
      </c>
    </row>
    <row r="784" spans="2:19" x14ac:dyDescent="0.25">
      <c r="B784" s="8" t="str">
        <f>IFERROR(VLOOKUP(A784,[1]data!$D$2:$E$10,2,0),"")</f>
        <v/>
      </c>
      <c r="D784" s="1" t="str">
        <f>IFERROR(VLOOKUP(C784,[1]data!$F$2:$G$10,2,0),"")</f>
        <v/>
      </c>
      <c r="F784" s="9" t="str">
        <f t="shared" si="36"/>
        <v/>
      </c>
      <c r="G784" s="9" t="str">
        <f t="shared" si="37"/>
        <v/>
      </c>
      <c r="J784" s="8" t="str">
        <f>IFERROR(VLOOKUP(I784,[1]data!$A$2:$B$100,2,0),"")</f>
        <v/>
      </c>
      <c r="N784" s="9" t="str">
        <f>IF(I783&lt;&gt;"",IF(MAX(INDEX(($I$3:I783=I784)*($O$3:O783),0))=0,"",MAX(INDEX(($I$3:I783=I784)*($O$3:O783),0))),"")</f>
        <v/>
      </c>
      <c r="P784" s="9" t="str">
        <f t="shared" si="38"/>
        <v/>
      </c>
      <c r="Q784" s="2" t="str">
        <f>IFERROR(IF(AND(O784&lt;&gt;"",N784&lt;&gt;"",VLOOKUP(I784,[1]data!$A$2:$C$100,3,0)&gt;=1),VLOOKUP(I784,[1]data!$A$2:$C$100,3,0),P784/M784),"")</f>
        <v/>
      </c>
      <c r="R784" s="9" t="str">
        <f>IFERROR(IF(AND(O784&lt;&gt;"",VLOOKUP(I784,[1]data!$A$2:$C$100,3,0)&gt;=1),VLOOKUP(I784,[1]data!$A$2:$C$100,3,0)+O784,""),"")</f>
        <v/>
      </c>
      <c r="S784" t="e">
        <f>MAX(INDEX(($I$3:I783=I784)*($R$3:R783),0))</f>
        <v>#VALUE!</v>
      </c>
    </row>
    <row r="785" spans="2:19" x14ac:dyDescent="0.25">
      <c r="B785" s="8" t="str">
        <f>IFERROR(VLOOKUP(A785,[1]data!$D$2:$E$10,2,0),"")</f>
        <v/>
      </c>
      <c r="D785" s="1" t="str">
        <f>IFERROR(VLOOKUP(C785,[1]data!$F$2:$G$10,2,0),"")</f>
        <v/>
      </c>
      <c r="F785" s="9" t="str">
        <f t="shared" si="36"/>
        <v/>
      </c>
      <c r="G785" s="9" t="str">
        <f t="shared" si="37"/>
        <v/>
      </c>
      <c r="J785" s="8" t="str">
        <f>IFERROR(VLOOKUP(I785,[1]data!$A$2:$B$100,2,0),"")</f>
        <v/>
      </c>
      <c r="N785" s="9" t="str">
        <f>IF(I784&lt;&gt;"",IF(MAX(INDEX(($I$3:I784=I785)*($O$3:O784),0))=0,"",MAX(INDEX(($I$3:I784=I785)*($O$3:O784),0))),"")</f>
        <v/>
      </c>
      <c r="P785" s="9" t="str">
        <f t="shared" si="38"/>
        <v/>
      </c>
      <c r="Q785" s="2" t="str">
        <f>IFERROR(IF(AND(O785&lt;&gt;"",N785&lt;&gt;"",VLOOKUP(I785,[1]data!$A$2:$C$100,3,0)&gt;=1),VLOOKUP(I785,[1]data!$A$2:$C$100,3,0),P785/M785),"")</f>
        <v/>
      </c>
      <c r="R785" s="9" t="str">
        <f>IFERROR(IF(AND(O785&lt;&gt;"",VLOOKUP(I785,[1]data!$A$2:$C$100,3,0)&gt;=1),VLOOKUP(I785,[1]data!$A$2:$C$100,3,0)+O785,""),"")</f>
        <v/>
      </c>
      <c r="S785" t="e">
        <f>MAX(INDEX(($I$3:I784=I785)*($R$3:R784),0))</f>
        <v>#VALUE!</v>
      </c>
    </row>
    <row r="786" spans="2:19" x14ac:dyDescent="0.25">
      <c r="B786" s="8" t="str">
        <f>IFERROR(VLOOKUP(A786,[1]data!$D$2:$E$10,2,0),"")</f>
        <v/>
      </c>
      <c r="D786" s="1" t="str">
        <f>IFERROR(VLOOKUP(C786,[1]data!$F$2:$G$10,2,0),"")</f>
        <v/>
      </c>
      <c r="F786" s="9" t="str">
        <f t="shared" si="36"/>
        <v/>
      </c>
      <c r="G786" s="9" t="str">
        <f t="shared" si="37"/>
        <v/>
      </c>
      <c r="J786" s="8" t="str">
        <f>IFERROR(VLOOKUP(I786,[1]data!$A$2:$B$100,2,0),"")</f>
        <v/>
      </c>
      <c r="N786" s="9" t="str">
        <f>IF(I785&lt;&gt;"",IF(MAX(INDEX(($I$3:I785=I786)*($O$3:O785),0))=0,"",MAX(INDEX(($I$3:I785=I786)*($O$3:O785),0))),"")</f>
        <v/>
      </c>
      <c r="P786" s="9" t="str">
        <f t="shared" si="38"/>
        <v/>
      </c>
      <c r="Q786" s="2" t="str">
        <f>IFERROR(IF(AND(O786&lt;&gt;"",N786&lt;&gt;"",VLOOKUP(I786,[1]data!$A$2:$C$100,3,0)&gt;=1),VLOOKUP(I786,[1]data!$A$2:$C$100,3,0),P786/M786),"")</f>
        <v/>
      </c>
      <c r="R786" s="9" t="str">
        <f>IFERROR(IF(AND(O786&lt;&gt;"",VLOOKUP(I786,[1]data!$A$2:$C$100,3,0)&gt;=1),VLOOKUP(I786,[1]data!$A$2:$C$100,3,0)+O786,""),"")</f>
        <v/>
      </c>
      <c r="S786" t="e">
        <f>MAX(INDEX(($I$3:I785=I786)*($R$3:R785),0))</f>
        <v>#VALUE!</v>
      </c>
    </row>
    <row r="787" spans="2:19" x14ac:dyDescent="0.25">
      <c r="B787" s="8" t="str">
        <f>IFERROR(VLOOKUP(A787,[1]data!$D$2:$E$10,2,0),"")</f>
        <v/>
      </c>
      <c r="D787" s="1" t="str">
        <f>IFERROR(VLOOKUP(C787,[1]data!$F$2:$G$10,2,0),"")</f>
        <v/>
      </c>
      <c r="F787" s="9" t="str">
        <f t="shared" si="36"/>
        <v/>
      </c>
      <c r="G787" s="9" t="str">
        <f t="shared" si="37"/>
        <v/>
      </c>
      <c r="J787" s="8" t="str">
        <f>IFERROR(VLOOKUP(I787,[1]data!$A$2:$B$100,2,0),"")</f>
        <v/>
      </c>
      <c r="N787" s="9" t="str">
        <f>IF(I786&lt;&gt;"",IF(MAX(INDEX(($I$3:I786=I787)*($O$3:O786),0))=0,"",MAX(INDEX(($I$3:I786=I787)*($O$3:O786),0))),"")</f>
        <v/>
      </c>
      <c r="P787" s="9" t="str">
        <f t="shared" si="38"/>
        <v/>
      </c>
      <c r="Q787" s="2" t="str">
        <f>IFERROR(IF(AND(O787&lt;&gt;"",N787&lt;&gt;"",VLOOKUP(I787,[1]data!$A$2:$C$100,3,0)&gt;=1),VLOOKUP(I787,[1]data!$A$2:$C$100,3,0),P787/M787),"")</f>
        <v/>
      </c>
      <c r="R787" s="9" t="str">
        <f>IFERROR(IF(AND(O787&lt;&gt;"",VLOOKUP(I787,[1]data!$A$2:$C$100,3,0)&gt;=1),VLOOKUP(I787,[1]data!$A$2:$C$100,3,0)+O787,""),"")</f>
        <v/>
      </c>
      <c r="S787" t="e">
        <f>MAX(INDEX(($I$3:I786=I787)*($R$3:R786),0))</f>
        <v>#VALUE!</v>
      </c>
    </row>
    <row r="788" spans="2:19" x14ac:dyDescent="0.25">
      <c r="B788" s="8" t="str">
        <f>IFERROR(VLOOKUP(A788,[1]data!$D$2:$E$10,2,0),"")</f>
        <v/>
      </c>
      <c r="D788" s="1" t="str">
        <f>IFERROR(VLOOKUP(C788,[1]data!$F$2:$G$10,2,0),"")</f>
        <v/>
      </c>
      <c r="F788" s="9" t="str">
        <f t="shared" si="36"/>
        <v/>
      </c>
      <c r="G788" s="9" t="str">
        <f t="shared" si="37"/>
        <v/>
      </c>
      <c r="J788" s="8" t="str">
        <f>IFERROR(VLOOKUP(I788,[1]data!$A$2:$B$100,2,0),"")</f>
        <v/>
      </c>
      <c r="N788" s="9" t="str">
        <f>IF(I787&lt;&gt;"",IF(MAX(INDEX(($I$3:I787=I788)*($O$3:O787),0))=0,"",MAX(INDEX(($I$3:I787=I788)*($O$3:O787),0))),"")</f>
        <v/>
      </c>
      <c r="P788" s="9" t="str">
        <f t="shared" si="38"/>
        <v/>
      </c>
      <c r="Q788" s="2" t="str">
        <f>IFERROR(IF(AND(O788&lt;&gt;"",N788&lt;&gt;"",VLOOKUP(I788,[1]data!$A$2:$C$100,3,0)&gt;=1),VLOOKUP(I788,[1]data!$A$2:$C$100,3,0),P788/M788),"")</f>
        <v/>
      </c>
      <c r="R788" s="9" t="str">
        <f>IFERROR(IF(AND(O788&lt;&gt;"",VLOOKUP(I788,[1]data!$A$2:$C$100,3,0)&gt;=1),VLOOKUP(I788,[1]data!$A$2:$C$100,3,0)+O788,""),"")</f>
        <v/>
      </c>
      <c r="S788" t="e">
        <f>MAX(INDEX(($I$3:I787=I788)*($R$3:R787),0))</f>
        <v>#VALUE!</v>
      </c>
    </row>
    <row r="789" spans="2:19" x14ac:dyDescent="0.25">
      <c r="B789" s="8" t="str">
        <f>IFERROR(VLOOKUP(A789,[1]data!$D$2:$E$10,2,0),"")</f>
        <v/>
      </c>
      <c r="D789" s="1" t="str">
        <f>IFERROR(VLOOKUP(C789,[1]data!$F$2:$G$10,2,0),"")</f>
        <v/>
      </c>
      <c r="F789" s="9" t="str">
        <f t="shared" si="36"/>
        <v/>
      </c>
      <c r="G789" s="9" t="str">
        <f t="shared" si="37"/>
        <v/>
      </c>
      <c r="J789" s="8" t="str">
        <f>IFERROR(VLOOKUP(I789,[1]data!$A$2:$B$100,2,0),"")</f>
        <v/>
      </c>
      <c r="N789" s="9" t="str">
        <f>IF(I788&lt;&gt;"",IF(MAX(INDEX(($I$3:I788=I789)*($O$3:O788),0))=0,"",MAX(INDEX(($I$3:I788=I789)*($O$3:O788),0))),"")</f>
        <v/>
      </c>
      <c r="P789" s="9" t="str">
        <f t="shared" si="38"/>
        <v/>
      </c>
      <c r="Q789" s="2" t="str">
        <f>IFERROR(IF(AND(O789&lt;&gt;"",N789&lt;&gt;"",VLOOKUP(I789,[1]data!$A$2:$C$100,3,0)&gt;=1),VLOOKUP(I789,[1]data!$A$2:$C$100,3,0),P789/M789),"")</f>
        <v/>
      </c>
      <c r="R789" s="9" t="str">
        <f>IFERROR(IF(AND(O789&lt;&gt;"",VLOOKUP(I789,[1]data!$A$2:$C$100,3,0)&gt;=1),VLOOKUP(I789,[1]data!$A$2:$C$100,3,0)+O789,""),"")</f>
        <v/>
      </c>
      <c r="S789" t="e">
        <f>MAX(INDEX(($I$3:I788=I789)*($R$3:R788),0))</f>
        <v>#VALUE!</v>
      </c>
    </row>
    <row r="790" spans="2:19" x14ac:dyDescent="0.25">
      <c r="B790" s="8" t="str">
        <f>IFERROR(VLOOKUP(A790,[1]data!$D$2:$E$10,2,0),"")</f>
        <v/>
      </c>
      <c r="D790" s="1" t="str">
        <f>IFERROR(VLOOKUP(C790,[1]data!$F$2:$G$10,2,0),"")</f>
        <v/>
      </c>
      <c r="F790" s="9" t="str">
        <f t="shared" si="36"/>
        <v/>
      </c>
      <c r="G790" s="9" t="str">
        <f t="shared" si="37"/>
        <v/>
      </c>
      <c r="J790" s="8" t="str">
        <f>IFERROR(VLOOKUP(I790,[1]data!$A$2:$B$100,2,0),"")</f>
        <v/>
      </c>
      <c r="N790" s="9" t="str">
        <f>IF(I789&lt;&gt;"",IF(MAX(INDEX(($I$3:I789=I790)*($O$3:O789),0))=0,"",MAX(INDEX(($I$3:I789=I790)*($O$3:O789),0))),"")</f>
        <v/>
      </c>
      <c r="P790" s="9" t="str">
        <f t="shared" si="38"/>
        <v/>
      </c>
      <c r="Q790" s="2" t="str">
        <f>IFERROR(IF(AND(O790&lt;&gt;"",N790&lt;&gt;"",VLOOKUP(I790,[1]data!$A$2:$C$100,3,0)&gt;=1),VLOOKUP(I790,[1]data!$A$2:$C$100,3,0),P790/M790),"")</f>
        <v/>
      </c>
      <c r="R790" s="9" t="str">
        <f>IFERROR(IF(AND(O790&lt;&gt;"",VLOOKUP(I790,[1]data!$A$2:$C$100,3,0)&gt;=1),VLOOKUP(I790,[1]data!$A$2:$C$100,3,0)+O790,""),"")</f>
        <v/>
      </c>
      <c r="S790" t="e">
        <f>MAX(INDEX(($I$3:I789=I790)*($R$3:R789),0))</f>
        <v>#VALUE!</v>
      </c>
    </row>
    <row r="791" spans="2:19" x14ac:dyDescent="0.25">
      <c r="B791" s="8" t="str">
        <f>IFERROR(VLOOKUP(A791,[1]data!$D$2:$E$10,2,0),"")</f>
        <v/>
      </c>
      <c r="D791" s="1" t="str">
        <f>IFERROR(VLOOKUP(C791,[1]data!$F$2:$G$10,2,0),"")</f>
        <v/>
      </c>
      <c r="F791" s="9" t="str">
        <f t="shared" si="36"/>
        <v/>
      </c>
      <c r="G791" s="9" t="str">
        <f t="shared" si="37"/>
        <v/>
      </c>
      <c r="J791" s="8" t="str">
        <f>IFERROR(VLOOKUP(I791,[1]data!$A$2:$B$100,2,0),"")</f>
        <v/>
      </c>
      <c r="N791" s="9" t="str">
        <f>IF(I790&lt;&gt;"",IF(MAX(INDEX(($I$3:I790=I791)*($O$3:O790),0))=0,"",MAX(INDEX(($I$3:I790=I791)*($O$3:O790),0))),"")</f>
        <v/>
      </c>
      <c r="P791" s="9" t="str">
        <f t="shared" si="38"/>
        <v/>
      </c>
      <c r="Q791" s="2" t="str">
        <f>IFERROR(IF(AND(O791&lt;&gt;"",N791&lt;&gt;"",VLOOKUP(I791,[1]data!$A$2:$C$100,3,0)&gt;=1),VLOOKUP(I791,[1]data!$A$2:$C$100,3,0),P791/M791),"")</f>
        <v/>
      </c>
      <c r="R791" s="9" t="str">
        <f>IFERROR(IF(AND(O791&lt;&gt;"",VLOOKUP(I791,[1]data!$A$2:$C$100,3,0)&gt;=1),VLOOKUP(I791,[1]data!$A$2:$C$100,3,0)+O791,""),"")</f>
        <v/>
      </c>
      <c r="S791" t="e">
        <f>MAX(INDEX(($I$3:I790=I791)*($R$3:R790),0))</f>
        <v>#VALUE!</v>
      </c>
    </row>
    <row r="792" spans="2:19" x14ac:dyDescent="0.25">
      <c r="B792" s="8" t="str">
        <f>IFERROR(VLOOKUP(A792,[1]data!$D$2:$E$10,2,0),"")</f>
        <v/>
      </c>
      <c r="D792" s="1" t="str">
        <f>IFERROR(VLOOKUP(C792,[1]data!$F$2:$G$10,2,0),"")</f>
        <v/>
      </c>
      <c r="F792" s="9" t="str">
        <f t="shared" si="36"/>
        <v/>
      </c>
      <c r="G792" s="9" t="str">
        <f t="shared" si="37"/>
        <v/>
      </c>
      <c r="J792" s="8" t="str">
        <f>IFERROR(VLOOKUP(I792,[1]data!$A$2:$B$100,2,0),"")</f>
        <v/>
      </c>
      <c r="N792" s="9" t="str">
        <f>IF(I791&lt;&gt;"",IF(MAX(INDEX(($I$3:I791=I792)*($O$3:O791),0))=0,"",MAX(INDEX(($I$3:I791=I792)*($O$3:O791),0))),"")</f>
        <v/>
      </c>
      <c r="P792" s="9" t="str">
        <f t="shared" si="38"/>
        <v/>
      </c>
      <c r="Q792" s="2" t="str">
        <f>IFERROR(IF(AND(O792&lt;&gt;"",N792&lt;&gt;"",VLOOKUP(I792,[1]data!$A$2:$C$100,3,0)&gt;=1),VLOOKUP(I792,[1]data!$A$2:$C$100,3,0),P792/M792),"")</f>
        <v/>
      </c>
      <c r="R792" s="9" t="str">
        <f>IFERROR(IF(AND(O792&lt;&gt;"",VLOOKUP(I792,[1]data!$A$2:$C$100,3,0)&gt;=1),VLOOKUP(I792,[1]data!$A$2:$C$100,3,0)+O792,""),"")</f>
        <v/>
      </c>
      <c r="S792" t="e">
        <f>MAX(INDEX(($I$3:I791=I792)*($R$3:R791),0))</f>
        <v>#VALUE!</v>
      </c>
    </row>
    <row r="793" spans="2:19" x14ac:dyDescent="0.25">
      <c r="B793" s="8" t="str">
        <f>IFERROR(VLOOKUP(A793,[1]data!$D$2:$E$10,2,0),"")</f>
        <v/>
      </c>
      <c r="D793" s="1" t="str">
        <f>IFERROR(VLOOKUP(C793,[1]data!$F$2:$G$10,2,0),"")</f>
        <v/>
      </c>
      <c r="F793" s="9" t="str">
        <f t="shared" si="36"/>
        <v/>
      </c>
      <c r="G793" s="9" t="str">
        <f t="shared" si="37"/>
        <v/>
      </c>
      <c r="J793" s="8" t="str">
        <f>IFERROR(VLOOKUP(I793,[1]data!$A$2:$B$100,2,0),"")</f>
        <v/>
      </c>
      <c r="N793" s="9" t="str">
        <f>IF(I792&lt;&gt;"",IF(MAX(INDEX(($I$3:I792=I793)*($O$3:O792),0))=0,"",MAX(INDEX(($I$3:I792=I793)*($O$3:O792),0))),"")</f>
        <v/>
      </c>
      <c r="P793" s="9" t="str">
        <f t="shared" si="38"/>
        <v/>
      </c>
      <c r="Q793" s="2" t="str">
        <f>IFERROR(IF(AND(O793&lt;&gt;"",N793&lt;&gt;"",VLOOKUP(I793,[1]data!$A$2:$C$100,3,0)&gt;=1),VLOOKUP(I793,[1]data!$A$2:$C$100,3,0),P793/M793),"")</f>
        <v/>
      </c>
      <c r="R793" s="9" t="str">
        <f>IFERROR(IF(AND(O793&lt;&gt;"",VLOOKUP(I793,[1]data!$A$2:$C$100,3,0)&gt;=1),VLOOKUP(I793,[1]data!$A$2:$C$100,3,0)+O793,""),"")</f>
        <v/>
      </c>
      <c r="S793" t="e">
        <f>MAX(INDEX(($I$3:I792=I793)*($R$3:R792),0))</f>
        <v>#VALUE!</v>
      </c>
    </row>
    <row r="794" spans="2:19" x14ac:dyDescent="0.25">
      <c r="B794" s="8" t="str">
        <f>IFERROR(VLOOKUP(A794,[1]data!$D$2:$E$10,2,0),"")</f>
        <v/>
      </c>
      <c r="D794" s="1" t="str">
        <f>IFERROR(VLOOKUP(C794,[1]data!$F$2:$G$10,2,0),"")</f>
        <v/>
      </c>
      <c r="F794" s="9" t="str">
        <f t="shared" si="36"/>
        <v/>
      </c>
      <c r="G794" s="9" t="str">
        <f t="shared" si="37"/>
        <v/>
      </c>
      <c r="J794" s="8" t="str">
        <f>IFERROR(VLOOKUP(I794,[1]data!$A$2:$B$100,2,0),"")</f>
        <v/>
      </c>
      <c r="N794" s="9" t="str">
        <f>IF(I793&lt;&gt;"",IF(MAX(INDEX(($I$3:I793=I794)*($O$3:O793),0))=0,"",MAX(INDEX(($I$3:I793=I794)*($O$3:O793),0))),"")</f>
        <v/>
      </c>
      <c r="P794" s="9" t="str">
        <f t="shared" si="38"/>
        <v/>
      </c>
      <c r="Q794" s="2" t="str">
        <f>IFERROR(IF(AND(O794&lt;&gt;"",N794&lt;&gt;"",VLOOKUP(I794,[1]data!$A$2:$C$100,3,0)&gt;=1),VLOOKUP(I794,[1]data!$A$2:$C$100,3,0),P794/M794),"")</f>
        <v/>
      </c>
      <c r="R794" s="9" t="str">
        <f>IFERROR(IF(AND(O794&lt;&gt;"",VLOOKUP(I794,[1]data!$A$2:$C$100,3,0)&gt;=1),VLOOKUP(I794,[1]data!$A$2:$C$100,3,0)+O794,""),"")</f>
        <v/>
      </c>
      <c r="S794" t="e">
        <f>MAX(INDEX(($I$3:I793=I794)*($R$3:R793),0))</f>
        <v>#VALUE!</v>
      </c>
    </row>
    <row r="795" spans="2:19" x14ac:dyDescent="0.25">
      <c r="B795" s="8" t="str">
        <f>IFERROR(VLOOKUP(A795,[1]data!$D$2:$E$10,2,0),"")</f>
        <v/>
      </c>
      <c r="D795" s="1" t="str">
        <f>IFERROR(VLOOKUP(C795,[1]data!$F$2:$G$10,2,0),"")</f>
        <v/>
      </c>
      <c r="F795" s="9" t="str">
        <f t="shared" si="36"/>
        <v/>
      </c>
      <c r="G795" s="9" t="str">
        <f t="shared" si="37"/>
        <v/>
      </c>
      <c r="J795" s="8" t="str">
        <f>IFERROR(VLOOKUP(I795,[1]data!$A$2:$B$100,2,0),"")</f>
        <v/>
      </c>
      <c r="N795" s="9" t="str">
        <f>IF(I794&lt;&gt;"",IF(MAX(INDEX(($I$3:I794=I795)*($O$3:O794),0))=0,"",MAX(INDEX(($I$3:I794=I795)*($O$3:O794),0))),"")</f>
        <v/>
      </c>
      <c r="P795" s="9" t="str">
        <f t="shared" si="38"/>
        <v/>
      </c>
      <c r="Q795" s="2" t="str">
        <f>IFERROR(IF(AND(O795&lt;&gt;"",N795&lt;&gt;"",VLOOKUP(I795,[1]data!$A$2:$C$100,3,0)&gt;=1),VLOOKUP(I795,[1]data!$A$2:$C$100,3,0),P795/M795),"")</f>
        <v/>
      </c>
      <c r="R795" s="9" t="str">
        <f>IFERROR(IF(AND(O795&lt;&gt;"",VLOOKUP(I795,[1]data!$A$2:$C$100,3,0)&gt;=1),VLOOKUP(I795,[1]data!$A$2:$C$100,3,0)+O795,""),"")</f>
        <v/>
      </c>
      <c r="S795" t="e">
        <f>MAX(INDEX(($I$3:I794=I795)*($R$3:R794),0))</f>
        <v>#VALUE!</v>
      </c>
    </row>
    <row r="796" spans="2:19" x14ac:dyDescent="0.25">
      <c r="B796" s="8" t="str">
        <f>IFERROR(VLOOKUP(A796,[1]data!$D$2:$E$10,2,0),"")</f>
        <v/>
      </c>
      <c r="D796" s="1" t="str">
        <f>IFERROR(VLOOKUP(C796,[1]data!$F$2:$G$10,2,0),"")</f>
        <v/>
      </c>
      <c r="F796" s="9" t="str">
        <f t="shared" si="36"/>
        <v/>
      </c>
      <c r="G796" s="9" t="str">
        <f t="shared" si="37"/>
        <v/>
      </c>
      <c r="J796" s="8" t="str">
        <f>IFERROR(VLOOKUP(I796,[1]data!$A$2:$B$100,2,0),"")</f>
        <v/>
      </c>
      <c r="N796" s="9" t="str">
        <f>IF(I795&lt;&gt;"",IF(MAX(INDEX(($I$3:I795=I796)*($O$3:O795),0))=0,"",MAX(INDEX(($I$3:I795=I796)*($O$3:O795),0))),"")</f>
        <v/>
      </c>
      <c r="P796" s="9" t="str">
        <f t="shared" si="38"/>
        <v/>
      </c>
      <c r="Q796" s="2" t="str">
        <f>IFERROR(IF(AND(O796&lt;&gt;"",N796&lt;&gt;"",VLOOKUP(I796,[1]data!$A$2:$C$100,3,0)&gt;=1),VLOOKUP(I796,[1]data!$A$2:$C$100,3,0),P796/M796),"")</f>
        <v/>
      </c>
      <c r="R796" s="9" t="str">
        <f>IFERROR(IF(AND(O796&lt;&gt;"",VLOOKUP(I796,[1]data!$A$2:$C$100,3,0)&gt;=1),VLOOKUP(I796,[1]data!$A$2:$C$100,3,0)+O796,""),"")</f>
        <v/>
      </c>
      <c r="S796" t="e">
        <f>MAX(INDEX(($I$3:I795=I796)*($R$3:R795),0))</f>
        <v>#VALUE!</v>
      </c>
    </row>
    <row r="797" spans="2:19" x14ac:dyDescent="0.25">
      <c r="B797" s="8" t="str">
        <f>IFERROR(VLOOKUP(A797,[1]data!$D$2:$E$10,2,0),"")</f>
        <v/>
      </c>
      <c r="D797" s="1" t="str">
        <f>IFERROR(VLOOKUP(C797,[1]data!$F$2:$G$10,2,0),"")</f>
        <v/>
      </c>
      <c r="F797" s="9" t="str">
        <f t="shared" si="36"/>
        <v/>
      </c>
      <c r="G797" s="9" t="str">
        <f t="shared" si="37"/>
        <v/>
      </c>
      <c r="J797" s="8" t="str">
        <f>IFERROR(VLOOKUP(I797,[1]data!$A$2:$B$100,2,0),"")</f>
        <v/>
      </c>
      <c r="N797" s="9" t="str">
        <f>IF(I796&lt;&gt;"",IF(MAX(INDEX(($I$3:I796=I797)*($O$3:O796),0))=0,"",MAX(INDEX(($I$3:I796=I797)*($O$3:O796),0))),"")</f>
        <v/>
      </c>
      <c r="P797" s="9" t="str">
        <f t="shared" si="38"/>
        <v/>
      </c>
      <c r="Q797" s="2" t="str">
        <f>IFERROR(IF(AND(O797&lt;&gt;"",N797&lt;&gt;"",VLOOKUP(I797,[1]data!$A$2:$C$100,3,0)&gt;=1),VLOOKUP(I797,[1]data!$A$2:$C$100,3,0),P797/M797),"")</f>
        <v/>
      </c>
      <c r="R797" s="9" t="str">
        <f>IFERROR(IF(AND(O797&lt;&gt;"",VLOOKUP(I797,[1]data!$A$2:$C$100,3,0)&gt;=1),VLOOKUP(I797,[1]data!$A$2:$C$100,3,0)+O797,""),"")</f>
        <v/>
      </c>
      <c r="S797" t="e">
        <f>MAX(INDEX(($I$3:I796=I797)*($R$3:R796),0))</f>
        <v>#VALUE!</v>
      </c>
    </row>
    <row r="798" spans="2:19" x14ac:dyDescent="0.25">
      <c r="B798" s="8" t="str">
        <f>IFERROR(VLOOKUP(A798,[1]data!$D$2:$E$10,2,0),"")</f>
        <v/>
      </c>
      <c r="D798" s="1" t="str">
        <f>IFERROR(VLOOKUP(C798,[1]data!$F$2:$G$10,2,0),"")</f>
        <v/>
      </c>
      <c r="F798" s="9" t="str">
        <f t="shared" si="36"/>
        <v/>
      </c>
      <c r="G798" s="9" t="str">
        <f t="shared" si="37"/>
        <v/>
      </c>
      <c r="J798" s="8" t="str">
        <f>IFERROR(VLOOKUP(I798,[1]data!$A$2:$B$100,2,0),"")</f>
        <v/>
      </c>
      <c r="N798" s="9" t="str">
        <f>IF(I797&lt;&gt;"",IF(MAX(INDEX(($I$3:I797=I798)*($O$3:O797),0))=0,"",MAX(INDEX(($I$3:I797=I798)*($O$3:O797),0))),"")</f>
        <v/>
      </c>
      <c r="P798" s="9" t="str">
        <f t="shared" si="38"/>
        <v/>
      </c>
      <c r="Q798" s="2" t="str">
        <f>IFERROR(IF(AND(O798&lt;&gt;"",N798&lt;&gt;"",VLOOKUP(I798,[1]data!$A$2:$C$100,3,0)&gt;=1),VLOOKUP(I798,[1]data!$A$2:$C$100,3,0),P798/M798),"")</f>
        <v/>
      </c>
      <c r="R798" s="9" t="str">
        <f>IFERROR(IF(AND(O798&lt;&gt;"",VLOOKUP(I798,[1]data!$A$2:$C$100,3,0)&gt;=1),VLOOKUP(I798,[1]data!$A$2:$C$100,3,0)+O798,""),"")</f>
        <v/>
      </c>
      <c r="S798" t="e">
        <f>MAX(INDEX(($I$3:I797=I798)*($R$3:R797),0))</f>
        <v>#VALUE!</v>
      </c>
    </row>
    <row r="799" spans="2:19" x14ac:dyDescent="0.25">
      <c r="B799" s="8" t="str">
        <f>IFERROR(VLOOKUP(A799,[1]data!$D$2:$E$10,2,0),"")</f>
        <v/>
      </c>
      <c r="D799" s="1" t="str">
        <f>IFERROR(VLOOKUP(C799,[1]data!$F$2:$G$10,2,0),"")</f>
        <v/>
      </c>
      <c r="F799" s="9" t="str">
        <f t="shared" si="36"/>
        <v/>
      </c>
      <c r="G799" s="9" t="str">
        <f t="shared" si="37"/>
        <v/>
      </c>
      <c r="J799" s="8" t="str">
        <f>IFERROR(VLOOKUP(I799,[1]data!$A$2:$B$100,2,0),"")</f>
        <v/>
      </c>
      <c r="N799" s="9" t="str">
        <f>IF(I798&lt;&gt;"",IF(MAX(INDEX(($I$3:I798=I799)*($O$3:O798),0))=0,"",MAX(INDEX(($I$3:I798=I799)*($O$3:O798),0))),"")</f>
        <v/>
      </c>
      <c r="P799" s="9" t="str">
        <f t="shared" si="38"/>
        <v/>
      </c>
      <c r="Q799" s="2" t="str">
        <f>IFERROR(IF(AND(O799&lt;&gt;"",N799&lt;&gt;"",VLOOKUP(I799,[1]data!$A$2:$C$100,3,0)&gt;=1),VLOOKUP(I799,[1]data!$A$2:$C$100,3,0),P799/M799),"")</f>
        <v/>
      </c>
      <c r="R799" s="9" t="str">
        <f>IFERROR(IF(AND(O799&lt;&gt;"",VLOOKUP(I799,[1]data!$A$2:$C$100,3,0)&gt;=1),VLOOKUP(I799,[1]data!$A$2:$C$100,3,0)+O799,""),"")</f>
        <v/>
      </c>
      <c r="S799" t="e">
        <f>MAX(INDEX(($I$3:I798=I799)*($R$3:R798),0))</f>
        <v>#VALUE!</v>
      </c>
    </row>
    <row r="800" spans="2:19" x14ac:dyDescent="0.25">
      <c r="B800" s="8" t="str">
        <f>IFERROR(VLOOKUP(A800,[1]data!$D$2:$E$10,2,0),"")</f>
        <v/>
      </c>
      <c r="D800" s="1" t="str">
        <f>IFERROR(VLOOKUP(C800,[1]data!$F$2:$G$10,2,0),"")</f>
        <v/>
      </c>
      <c r="F800" s="9" t="str">
        <f t="shared" si="36"/>
        <v/>
      </c>
      <c r="G800" s="9" t="str">
        <f t="shared" si="37"/>
        <v/>
      </c>
      <c r="J800" s="8" t="str">
        <f>IFERROR(VLOOKUP(I800,[1]data!$A$2:$B$100,2,0),"")</f>
        <v/>
      </c>
      <c r="N800" s="9" t="str">
        <f>IF(I799&lt;&gt;"",IF(MAX(INDEX(($I$3:I799=I800)*($O$3:O799),0))=0,"",MAX(INDEX(($I$3:I799=I800)*($O$3:O799),0))),"")</f>
        <v/>
      </c>
      <c r="P800" s="9" t="str">
        <f t="shared" si="38"/>
        <v/>
      </c>
      <c r="Q800" s="2" t="str">
        <f>IFERROR(IF(AND(O800&lt;&gt;"",N800&lt;&gt;"",VLOOKUP(I800,[1]data!$A$2:$C$100,3,0)&gt;=1),VLOOKUP(I800,[1]data!$A$2:$C$100,3,0),P800/M800),"")</f>
        <v/>
      </c>
      <c r="R800" s="9" t="str">
        <f>IFERROR(IF(AND(O800&lt;&gt;"",VLOOKUP(I800,[1]data!$A$2:$C$100,3,0)&gt;=1),VLOOKUP(I800,[1]data!$A$2:$C$100,3,0)+O800,""),"")</f>
        <v/>
      </c>
      <c r="S800" t="e">
        <f>MAX(INDEX(($I$3:I799=I800)*($R$3:R799),0))</f>
        <v>#VALUE!</v>
      </c>
    </row>
    <row r="801" spans="2:19" x14ac:dyDescent="0.25">
      <c r="B801" s="8" t="str">
        <f>IFERROR(VLOOKUP(A801,[1]data!$D$2:$E$10,2,0),"")</f>
        <v/>
      </c>
      <c r="D801" s="1" t="str">
        <f>IFERROR(VLOOKUP(C801,[1]data!$F$2:$G$10,2,0),"")</f>
        <v/>
      </c>
      <c r="F801" s="9" t="str">
        <f t="shared" si="36"/>
        <v/>
      </c>
      <c r="G801" s="9" t="str">
        <f t="shared" si="37"/>
        <v/>
      </c>
      <c r="J801" s="8" t="str">
        <f>IFERROR(VLOOKUP(I801,[1]data!$A$2:$B$100,2,0),"")</f>
        <v/>
      </c>
      <c r="N801" s="9" t="str">
        <f>IF(I800&lt;&gt;"",IF(MAX(INDEX(($I$3:I800=I801)*($O$3:O800),0))=0,"",MAX(INDEX(($I$3:I800=I801)*($O$3:O800),0))),"")</f>
        <v/>
      </c>
      <c r="P801" s="9" t="str">
        <f t="shared" si="38"/>
        <v/>
      </c>
      <c r="Q801" s="2" t="str">
        <f>IFERROR(IF(AND(O801&lt;&gt;"",N801&lt;&gt;"",VLOOKUP(I801,[1]data!$A$2:$C$100,3,0)&gt;=1),VLOOKUP(I801,[1]data!$A$2:$C$100,3,0),P801/M801),"")</f>
        <v/>
      </c>
      <c r="R801" s="9" t="str">
        <f>IFERROR(IF(AND(O801&lt;&gt;"",VLOOKUP(I801,[1]data!$A$2:$C$100,3,0)&gt;=1),VLOOKUP(I801,[1]data!$A$2:$C$100,3,0)+O801,""),"")</f>
        <v/>
      </c>
      <c r="S801" t="e">
        <f>MAX(INDEX(($I$3:I800=I801)*($R$3:R800),0))</f>
        <v>#VALUE!</v>
      </c>
    </row>
    <row r="802" spans="2:19" x14ac:dyDescent="0.25">
      <c r="B802" s="8" t="str">
        <f>IFERROR(VLOOKUP(A802,[1]data!$D$2:$E$10,2,0),"")</f>
        <v/>
      </c>
      <c r="D802" s="1" t="str">
        <f>IFERROR(VLOOKUP(C802,[1]data!$F$2:$G$10,2,0),"")</f>
        <v/>
      </c>
      <c r="F802" s="9" t="str">
        <f t="shared" si="36"/>
        <v/>
      </c>
      <c r="G802" s="9" t="str">
        <f t="shared" si="37"/>
        <v/>
      </c>
      <c r="J802" s="8" t="str">
        <f>IFERROR(VLOOKUP(I802,[1]data!$A$2:$B$100,2,0),"")</f>
        <v/>
      </c>
      <c r="N802" s="9" t="str">
        <f>IF(I801&lt;&gt;"",IF(MAX(INDEX(($I$3:I801=I802)*($O$3:O801),0))=0,"",MAX(INDEX(($I$3:I801=I802)*($O$3:O801),0))),"")</f>
        <v/>
      </c>
      <c r="P802" s="9" t="str">
        <f t="shared" si="38"/>
        <v/>
      </c>
      <c r="Q802" s="2" t="str">
        <f>IFERROR(IF(AND(O802&lt;&gt;"",N802&lt;&gt;"",VLOOKUP(I802,[1]data!$A$2:$C$100,3,0)&gt;=1),VLOOKUP(I802,[1]data!$A$2:$C$100,3,0),P802/M802),"")</f>
        <v/>
      </c>
      <c r="R802" s="9" t="str">
        <f>IFERROR(IF(AND(O802&lt;&gt;"",VLOOKUP(I802,[1]data!$A$2:$C$100,3,0)&gt;=1),VLOOKUP(I802,[1]data!$A$2:$C$100,3,0)+O802,""),"")</f>
        <v/>
      </c>
      <c r="S802" t="e">
        <f>MAX(INDEX(($I$3:I801=I802)*($R$3:R801),0))</f>
        <v>#VALUE!</v>
      </c>
    </row>
    <row r="803" spans="2:19" x14ac:dyDescent="0.25">
      <c r="B803" s="8" t="str">
        <f>IFERROR(VLOOKUP(A803,[1]data!$D$2:$E$10,2,0),"")</f>
        <v/>
      </c>
      <c r="D803" s="1" t="str">
        <f>IFERROR(VLOOKUP(C803,[1]data!$F$2:$G$10,2,0),"")</f>
        <v/>
      </c>
      <c r="F803" s="9" t="str">
        <f t="shared" si="36"/>
        <v/>
      </c>
      <c r="G803" s="9" t="str">
        <f t="shared" si="37"/>
        <v/>
      </c>
      <c r="J803" s="8" t="str">
        <f>IFERROR(VLOOKUP(I803,[1]data!$A$2:$B$100,2,0),"")</f>
        <v/>
      </c>
      <c r="N803" s="9" t="str">
        <f>IF(I802&lt;&gt;"",IF(MAX(INDEX(($I$3:I802=I803)*($O$3:O802),0))=0,"",MAX(INDEX(($I$3:I802=I803)*($O$3:O802),0))),"")</f>
        <v/>
      </c>
      <c r="P803" s="9" t="str">
        <f t="shared" si="38"/>
        <v/>
      </c>
      <c r="Q803" s="2" t="str">
        <f>IFERROR(IF(AND(O803&lt;&gt;"",N803&lt;&gt;"",VLOOKUP(I803,[1]data!$A$2:$C$100,3,0)&gt;=1),VLOOKUP(I803,[1]data!$A$2:$C$100,3,0),P803/M803),"")</f>
        <v/>
      </c>
      <c r="R803" s="9" t="str">
        <f>IFERROR(IF(AND(O803&lt;&gt;"",VLOOKUP(I803,[1]data!$A$2:$C$100,3,0)&gt;=1),VLOOKUP(I803,[1]data!$A$2:$C$100,3,0)+O803,""),"")</f>
        <v/>
      </c>
      <c r="S803" t="e">
        <f>MAX(INDEX(($I$3:I802=I803)*($R$3:R802),0))</f>
        <v>#VALUE!</v>
      </c>
    </row>
    <row r="804" spans="2:19" x14ac:dyDescent="0.25">
      <c r="B804" s="8" t="str">
        <f>IFERROR(VLOOKUP(A804,[1]data!$D$2:$E$10,2,0),"")</f>
        <v/>
      </c>
      <c r="D804" s="1" t="str">
        <f>IFERROR(VLOOKUP(C804,[1]data!$F$2:$G$10,2,0),"")</f>
        <v/>
      </c>
      <c r="F804" s="9" t="str">
        <f t="shared" si="36"/>
        <v/>
      </c>
      <c r="G804" s="9" t="str">
        <f t="shared" si="37"/>
        <v/>
      </c>
      <c r="J804" s="8" t="str">
        <f>IFERROR(VLOOKUP(I804,[1]data!$A$2:$B$100,2,0),"")</f>
        <v/>
      </c>
      <c r="N804" s="9" t="str">
        <f>IF(I803&lt;&gt;"",IF(MAX(INDEX(($I$3:I803=I804)*($O$3:O803),0))=0,"",MAX(INDEX(($I$3:I803=I804)*($O$3:O803),0))),"")</f>
        <v/>
      </c>
      <c r="P804" s="9" t="str">
        <f t="shared" si="38"/>
        <v/>
      </c>
      <c r="Q804" s="2" t="str">
        <f>IFERROR(IF(AND(O804&lt;&gt;"",N804&lt;&gt;"",VLOOKUP(I804,[1]data!$A$2:$C$100,3,0)&gt;=1),VLOOKUP(I804,[1]data!$A$2:$C$100,3,0),P804/M804),"")</f>
        <v/>
      </c>
      <c r="R804" s="9" t="str">
        <f>IFERROR(IF(AND(O804&lt;&gt;"",VLOOKUP(I804,[1]data!$A$2:$C$100,3,0)&gt;=1),VLOOKUP(I804,[1]data!$A$2:$C$100,3,0)+O804,""),"")</f>
        <v/>
      </c>
      <c r="S804" t="e">
        <f>MAX(INDEX(($I$3:I803=I804)*($R$3:R803),0))</f>
        <v>#VALUE!</v>
      </c>
    </row>
    <row r="805" spans="2:19" x14ac:dyDescent="0.25">
      <c r="B805" s="8" t="str">
        <f>IFERROR(VLOOKUP(A805,[1]data!$D$2:$E$10,2,0),"")</f>
        <v/>
      </c>
      <c r="D805" s="1" t="str">
        <f>IFERROR(VLOOKUP(C805,[1]data!$F$2:$G$10,2,0),"")</f>
        <v/>
      </c>
      <c r="F805" s="9" t="str">
        <f t="shared" si="36"/>
        <v/>
      </c>
      <c r="G805" s="9" t="str">
        <f t="shared" si="37"/>
        <v/>
      </c>
      <c r="J805" s="8" t="str">
        <f>IFERROR(VLOOKUP(I805,[1]data!$A$2:$B$100,2,0),"")</f>
        <v/>
      </c>
      <c r="N805" s="9" t="str">
        <f>IF(I804&lt;&gt;"",IF(MAX(INDEX(($I$3:I804=I805)*($O$3:O804),0))=0,"",MAX(INDEX(($I$3:I804=I805)*($O$3:O804),0))),"")</f>
        <v/>
      </c>
      <c r="P805" s="9" t="str">
        <f t="shared" si="38"/>
        <v/>
      </c>
      <c r="Q805" s="2" t="str">
        <f>IFERROR(IF(AND(O805&lt;&gt;"",N805&lt;&gt;"",VLOOKUP(I805,[1]data!$A$2:$C$100,3,0)&gt;=1),VLOOKUP(I805,[1]data!$A$2:$C$100,3,0),P805/M805),"")</f>
        <v/>
      </c>
      <c r="R805" s="9" t="str">
        <f>IFERROR(IF(AND(O805&lt;&gt;"",VLOOKUP(I805,[1]data!$A$2:$C$100,3,0)&gt;=1),VLOOKUP(I805,[1]data!$A$2:$C$100,3,0)+O805,""),"")</f>
        <v/>
      </c>
      <c r="S805" t="e">
        <f>MAX(INDEX(($I$3:I804=I805)*($R$3:R804),0))</f>
        <v>#VALUE!</v>
      </c>
    </row>
    <row r="806" spans="2:19" x14ac:dyDescent="0.25">
      <c r="B806" s="8" t="str">
        <f>IFERROR(VLOOKUP(A806,[1]data!$D$2:$E$10,2,0),"")</f>
        <v/>
      </c>
      <c r="D806" s="1" t="str">
        <f>IFERROR(VLOOKUP(C806,[1]data!$F$2:$G$10,2,0),"")</f>
        <v/>
      </c>
      <c r="F806" s="9" t="str">
        <f t="shared" si="36"/>
        <v/>
      </c>
      <c r="G806" s="9" t="str">
        <f t="shared" si="37"/>
        <v/>
      </c>
      <c r="J806" s="8" t="str">
        <f>IFERROR(VLOOKUP(I806,[1]data!$A$2:$B$100,2,0),"")</f>
        <v/>
      </c>
      <c r="N806" s="9" t="str">
        <f>IF(I805&lt;&gt;"",IF(MAX(INDEX(($I$3:I805=I806)*($O$3:O805),0))=0,"",MAX(INDEX(($I$3:I805=I806)*($O$3:O805),0))),"")</f>
        <v/>
      </c>
      <c r="P806" s="9" t="str">
        <f t="shared" si="38"/>
        <v/>
      </c>
      <c r="Q806" s="2" t="str">
        <f>IFERROR(IF(AND(O806&lt;&gt;"",N806&lt;&gt;"",VLOOKUP(I806,[1]data!$A$2:$C$100,3,0)&gt;=1),VLOOKUP(I806,[1]data!$A$2:$C$100,3,0),P806/M806),"")</f>
        <v/>
      </c>
      <c r="R806" s="9" t="str">
        <f>IFERROR(IF(AND(O806&lt;&gt;"",VLOOKUP(I806,[1]data!$A$2:$C$100,3,0)&gt;=1),VLOOKUP(I806,[1]data!$A$2:$C$100,3,0)+O806,""),"")</f>
        <v/>
      </c>
      <c r="S806" t="e">
        <f>MAX(INDEX(($I$3:I805=I806)*($R$3:R805),0))</f>
        <v>#VALUE!</v>
      </c>
    </row>
    <row r="807" spans="2:19" x14ac:dyDescent="0.25">
      <c r="B807" s="8" t="str">
        <f>IFERROR(VLOOKUP(A807,[1]data!$D$2:$E$10,2,0),"")</f>
        <v/>
      </c>
      <c r="D807" s="1" t="str">
        <f>IFERROR(VLOOKUP(C807,[1]data!$F$2:$G$10,2,0),"")</f>
        <v/>
      </c>
      <c r="F807" s="9" t="str">
        <f t="shared" si="36"/>
        <v/>
      </c>
      <c r="G807" s="9" t="str">
        <f t="shared" si="37"/>
        <v/>
      </c>
      <c r="J807" s="8" t="str">
        <f>IFERROR(VLOOKUP(I807,[1]data!$A$2:$B$100,2,0),"")</f>
        <v/>
      </c>
      <c r="N807" s="9" t="str">
        <f>IF(I806&lt;&gt;"",IF(MAX(INDEX(($I$3:I806=I807)*($O$3:O806),0))=0,"",MAX(INDEX(($I$3:I806=I807)*($O$3:O806),0))),"")</f>
        <v/>
      </c>
      <c r="P807" s="9" t="str">
        <f t="shared" si="38"/>
        <v/>
      </c>
      <c r="Q807" s="2" t="str">
        <f>IFERROR(IF(AND(O807&lt;&gt;"",N807&lt;&gt;"",VLOOKUP(I807,[1]data!$A$2:$C$100,3,0)&gt;=1),VLOOKUP(I807,[1]data!$A$2:$C$100,3,0),P807/M807),"")</f>
        <v/>
      </c>
      <c r="R807" s="9" t="str">
        <f>IFERROR(IF(AND(O807&lt;&gt;"",VLOOKUP(I807,[1]data!$A$2:$C$100,3,0)&gt;=1),VLOOKUP(I807,[1]data!$A$2:$C$100,3,0)+O807,""),"")</f>
        <v/>
      </c>
      <c r="S807" t="e">
        <f>MAX(INDEX(($I$3:I806=I807)*($R$3:R806),0))</f>
        <v>#VALUE!</v>
      </c>
    </row>
    <row r="808" spans="2:19" x14ac:dyDescent="0.25">
      <c r="B808" s="8" t="str">
        <f>IFERROR(VLOOKUP(A808,[1]data!$D$2:$E$10,2,0),"")</f>
        <v/>
      </c>
      <c r="D808" s="1" t="str">
        <f>IFERROR(VLOOKUP(C808,[1]data!$F$2:$G$10,2,0),"")</f>
        <v/>
      </c>
      <c r="F808" s="9" t="str">
        <f t="shared" si="36"/>
        <v/>
      </c>
      <c r="G808" s="9" t="str">
        <f t="shared" si="37"/>
        <v/>
      </c>
      <c r="J808" s="8" t="str">
        <f>IFERROR(VLOOKUP(I808,[1]data!$A$2:$B$100,2,0),"")</f>
        <v/>
      </c>
      <c r="N808" s="9" t="str">
        <f>IF(I807&lt;&gt;"",IF(MAX(INDEX(($I$3:I807=I808)*($O$3:O807),0))=0,"",MAX(INDEX(($I$3:I807=I808)*($O$3:O807),0))),"")</f>
        <v/>
      </c>
      <c r="P808" s="9" t="str">
        <f t="shared" si="38"/>
        <v/>
      </c>
      <c r="Q808" s="2" t="str">
        <f>IFERROR(IF(AND(O808&lt;&gt;"",N808&lt;&gt;"",VLOOKUP(I808,[1]data!$A$2:$C$100,3,0)&gt;=1),VLOOKUP(I808,[1]data!$A$2:$C$100,3,0),P808/M808),"")</f>
        <v/>
      </c>
      <c r="R808" s="9" t="str">
        <f>IFERROR(IF(AND(O808&lt;&gt;"",VLOOKUP(I808,[1]data!$A$2:$C$100,3,0)&gt;=1),VLOOKUP(I808,[1]data!$A$2:$C$100,3,0)+O808,""),"")</f>
        <v/>
      </c>
      <c r="S808" t="e">
        <f>MAX(INDEX(($I$3:I807=I808)*($R$3:R807),0))</f>
        <v>#VALUE!</v>
      </c>
    </row>
    <row r="809" spans="2:19" x14ac:dyDescent="0.25">
      <c r="B809" s="8" t="str">
        <f>IFERROR(VLOOKUP(A809,[1]data!$D$2:$E$10,2,0),"")</f>
        <v/>
      </c>
      <c r="D809" s="1" t="str">
        <f>IFERROR(VLOOKUP(C809,[1]data!$F$2:$G$10,2,0),"")</f>
        <v/>
      </c>
      <c r="F809" s="9" t="str">
        <f t="shared" si="36"/>
        <v/>
      </c>
      <c r="G809" s="9" t="str">
        <f t="shared" si="37"/>
        <v/>
      </c>
      <c r="J809" s="8" t="str">
        <f>IFERROR(VLOOKUP(I809,[1]data!$A$2:$B$100,2,0),"")</f>
        <v/>
      </c>
      <c r="N809" s="9" t="str">
        <f>IF(I808&lt;&gt;"",IF(MAX(INDEX(($I$3:I808=I809)*($O$3:O808),0))=0,"",MAX(INDEX(($I$3:I808=I809)*($O$3:O808),0))),"")</f>
        <v/>
      </c>
      <c r="P809" s="9" t="str">
        <f t="shared" si="38"/>
        <v/>
      </c>
      <c r="Q809" s="2" t="str">
        <f>IFERROR(IF(AND(O809&lt;&gt;"",N809&lt;&gt;"",VLOOKUP(I809,[1]data!$A$2:$C$100,3,0)&gt;=1),VLOOKUP(I809,[1]data!$A$2:$C$100,3,0),P809/M809),"")</f>
        <v/>
      </c>
      <c r="R809" s="9" t="str">
        <f>IFERROR(IF(AND(O809&lt;&gt;"",VLOOKUP(I809,[1]data!$A$2:$C$100,3,0)&gt;=1),VLOOKUP(I809,[1]data!$A$2:$C$100,3,0)+O809,""),"")</f>
        <v/>
      </c>
      <c r="S809" t="e">
        <f>MAX(INDEX(($I$3:I808=I809)*($R$3:R808),0))</f>
        <v>#VALUE!</v>
      </c>
    </row>
    <row r="810" spans="2:19" x14ac:dyDescent="0.25">
      <c r="B810" s="8" t="str">
        <f>IFERROR(VLOOKUP(A810,[1]data!$D$2:$E$10,2,0),"")</f>
        <v/>
      </c>
      <c r="D810" s="1" t="str">
        <f>IFERROR(VLOOKUP(C810,[1]data!$F$2:$G$10,2,0),"")</f>
        <v/>
      </c>
      <c r="F810" s="9" t="str">
        <f t="shared" si="36"/>
        <v/>
      </c>
      <c r="G810" s="9" t="str">
        <f t="shared" si="37"/>
        <v/>
      </c>
      <c r="J810" s="8" t="str">
        <f>IFERROR(VLOOKUP(I810,[1]data!$A$2:$B$100,2,0),"")</f>
        <v/>
      </c>
      <c r="N810" s="9" t="str">
        <f>IF(I809&lt;&gt;"",IF(MAX(INDEX(($I$3:I809=I810)*($O$3:O809),0))=0,"",MAX(INDEX(($I$3:I809=I810)*($O$3:O809),0))),"")</f>
        <v/>
      </c>
      <c r="P810" s="9" t="str">
        <f t="shared" si="38"/>
        <v/>
      </c>
      <c r="Q810" s="2" t="str">
        <f>IFERROR(IF(AND(O810&lt;&gt;"",N810&lt;&gt;"",VLOOKUP(I810,[1]data!$A$2:$C$100,3,0)&gt;=1),VLOOKUP(I810,[1]data!$A$2:$C$100,3,0),P810/M810),"")</f>
        <v/>
      </c>
      <c r="R810" s="9" t="str">
        <f>IFERROR(IF(AND(O810&lt;&gt;"",VLOOKUP(I810,[1]data!$A$2:$C$100,3,0)&gt;=1),VLOOKUP(I810,[1]data!$A$2:$C$100,3,0)+O810,""),"")</f>
        <v/>
      </c>
      <c r="S810" t="e">
        <f>MAX(INDEX(($I$3:I809=I810)*($R$3:R809),0))</f>
        <v>#VALUE!</v>
      </c>
    </row>
    <row r="811" spans="2:19" x14ac:dyDescent="0.25">
      <c r="B811" s="8" t="str">
        <f>IFERROR(VLOOKUP(A811,[1]data!$D$2:$E$10,2,0),"")</f>
        <v/>
      </c>
      <c r="D811" s="1" t="str">
        <f>IFERROR(VLOOKUP(C811,[1]data!$F$2:$G$10,2,0),"")</f>
        <v/>
      </c>
      <c r="F811" s="9" t="str">
        <f t="shared" si="36"/>
        <v/>
      </c>
      <c r="G811" s="9" t="str">
        <f t="shared" si="37"/>
        <v/>
      </c>
      <c r="J811" s="8" t="str">
        <f>IFERROR(VLOOKUP(I811,[1]data!$A$2:$B$100,2,0),"")</f>
        <v/>
      </c>
      <c r="N811" s="9" t="str">
        <f>IF(I810&lt;&gt;"",IF(MAX(INDEX(($I$3:I810=I811)*($O$3:O810),0))=0,"",MAX(INDEX(($I$3:I810=I811)*($O$3:O810),0))),"")</f>
        <v/>
      </c>
      <c r="P811" s="9" t="str">
        <f t="shared" si="38"/>
        <v/>
      </c>
      <c r="Q811" s="2" t="str">
        <f>IFERROR(IF(AND(O811&lt;&gt;"",N811&lt;&gt;"",VLOOKUP(I811,[1]data!$A$2:$C$100,3,0)&gt;=1),VLOOKUP(I811,[1]data!$A$2:$C$100,3,0),P811/M811),"")</f>
        <v/>
      </c>
      <c r="R811" s="9" t="str">
        <f>IFERROR(IF(AND(O811&lt;&gt;"",VLOOKUP(I811,[1]data!$A$2:$C$100,3,0)&gt;=1),VLOOKUP(I811,[1]data!$A$2:$C$100,3,0)+O811,""),"")</f>
        <v/>
      </c>
      <c r="S811" t="e">
        <f>MAX(INDEX(($I$3:I810=I811)*($R$3:R810),0))</f>
        <v>#VALUE!</v>
      </c>
    </row>
    <row r="812" spans="2:19" x14ac:dyDescent="0.25">
      <c r="B812" s="8" t="str">
        <f>IFERROR(VLOOKUP(A812,[1]data!$D$2:$E$10,2,0),"")</f>
        <v/>
      </c>
      <c r="D812" s="1" t="str">
        <f>IFERROR(VLOOKUP(C812,[1]data!$F$2:$G$10,2,0),"")</f>
        <v/>
      </c>
      <c r="F812" s="9" t="str">
        <f t="shared" si="36"/>
        <v/>
      </c>
      <c r="G812" s="9" t="str">
        <f t="shared" si="37"/>
        <v/>
      </c>
      <c r="J812" s="8" t="str">
        <f>IFERROR(VLOOKUP(I812,[1]data!$A$2:$B$100,2,0),"")</f>
        <v/>
      </c>
      <c r="N812" s="9" t="str">
        <f>IF(I811&lt;&gt;"",IF(MAX(INDEX(($I$3:I811=I812)*($O$3:O811),0))=0,"",MAX(INDEX(($I$3:I811=I812)*($O$3:O811),0))),"")</f>
        <v/>
      </c>
      <c r="P812" s="9" t="str">
        <f t="shared" si="38"/>
        <v/>
      </c>
      <c r="Q812" s="2" t="str">
        <f>IFERROR(IF(AND(O812&lt;&gt;"",N812&lt;&gt;"",VLOOKUP(I812,[1]data!$A$2:$C$100,3,0)&gt;=1),VLOOKUP(I812,[1]data!$A$2:$C$100,3,0),P812/M812),"")</f>
        <v/>
      </c>
      <c r="R812" s="9" t="str">
        <f>IFERROR(IF(AND(O812&lt;&gt;"",VLOOKUP(I812,[1]data!$A$2:$C$100,3,0)&gt;=1),VLOOKUP(I812,[1]data!$A$2:$C$100,3,0)+O812,""),"")</f>
        <v/>
      </c>
      <c r="S812" t="e">
        <f>MAX(INDEX(($I$3:I811=I812)*($R$3:R811),0))</f>
        <v>#VALUE!</v>
      </c>
    </row>
    <row r="813" spans="2:19" x14ac:dyDescent="0.25">
      <c r="B813" s="8" t="str">
        <f>IFERROR(VLOOKUP(A813,[1]data!$D$2:$E$10,2,0),"")</f>
        <v/>
      </c>
      <c r="D813" s="1" t="str">
        <f>IFERROR(VLOOKUP(C813,[1]data!$F$2:$G$10,2,0),"")</f>
        <v/>
      </c>
      <c r="F813" s="9" t="str">
        <f t="shared" si="36"/>
        <v/>
      </c>
      <c r="G813" s="9" t="str">
        <f t="shared" si="37"/>
        <v/>
      </c>
      <c r="J813" s="8" t="str">
        <f>IFERROR(VLOOKUP(I813,[1]data!$A$2:$B$100,2,0),"")</f>
        <v/>
      </c>
      <c r="N813" s="9" t="str">
        <f>IF(I812&lt;&gt;"",IF(MAX(INDEX(($I$3:I812=I813)*($O$3:O812),0))=0,"",MAX(INDEX(($I$3:I812=I813)*($O$3:O812),0))),"")</f>
        <v/>
      </c>
      <c r="P813" s="9" t="str">
        <f t="shared" si="38"/>
        <v/>
      </c>
      <c r="Q813" s="2" t="str">
        <f>IFERROR(IF(AND(O813&lt;&gt;"",N813&lt;&gt;"",VLOOKUP(I813,[1]data!$A$2:$C$100,3,0)&gt;=1),VLOOKUP(I813,[1]data!$A$2:$C$100,3,0),P813/M813),"")</f>
        <v/>
      </c>
      <c r="R813" s="9" t="str">
        <f>IFERROR(IF(AND(O813&lt;&gt;"",VLOOKUP(I813,[1]data!$A$2:$C$100,3,0)&gt;=1),VLOOKUP(I813,[1]data!$A$2:$C$100,3,0)+O813,""),"")</f>
        <v/>
      </c>
      <c r="S813" t="e">
        <f>MAX(INDEX(($I$3:I812=I813)*($R$3:R812),0))</f>
        <v>#VALUE!</v>
      </c>
    </row>
    <row r="814" spans="2:19" x14ac:dyDescent="0.25">
      <c r="B814" s="8" t="str">
        <f>IFERROR(VLOOKUP(A814,[1]data!$D$2:$E$10,2,0),"")</f>
        <v/>
      </c>
      <c r="D814" s="1" t="str">
        <f>IFERROR(VLOOKUP(C814,[1]data!$F$2:$G$10,2,0),"")</f>
        <v/>
      </c>
      <c r="F814" s="9" t="str">
        <f t="shared" si="36"/>
        <v/>
      </c>
      <c r="G814" s="9" t="str">
        <f t="shared" si="37"/>
        <v/>
      </c>
      <c r="J814" s="8" t="str">
        <f>IFERROR(VLOOKUP(I814,[1]data!$A$2:$B$100,2,0),"")</f>
        <v/>
      </c>
      <c r="N814" s="9" t="str">
        <f>IF(I813&lt;&gt;"",IF(MAX(INDEX(($I$3:I813=I814)*($O$3:O813),0))=0,"",MAX(INDEX(($I$3:I813=I814)*($O$3:O813),0))),"")</f>
        <v/>
      </c>
      <c r="P814" s="9" t="str">
        <f t="shared" si="38"/>
        <v/>
      </c>
      <c r="Q814" s="2" t="str">
        <f>IFERROR(IF(AND(O814&lt;&gt;"",N814&lt;&gt;"",VLOOKUP(I814,[1]data!$A$2:$C$100,3,0)&gt;=1),VLOOKUP(I814,[1]data!$A$2:$C$100,3,0),P814/M814),"")</f>
        <v/>
      </c>
      <c r="R814" s="9" t="str">
        <f>IFERROR(IF(AND(O814&lt;&gt;"",VLOOKUP(I814,[1]data!$A$2:$C$100,3,0)&gt;=1),VLOOKUP(I814,[1]data!$A$2:$C$100,3,0)+O814,""),"")</f>
        <v/>
      </c>
      <c r="S814" t="e">
        <f>MAX(INDEX(($I$3:I813=I814)*($R$3:R813),0))</f>
        <v>#VALUE!</v>
      </c>
    </row>
    <row r="815" spans="2:19" x14ac:dyDescent="0.25">
      <c r="B815" s="8" t="str">
        <f>IFERROR(VLOOKUP(A815,[1]data!$D$2:$E$10,2,0),"")</f>
        <v/>
      </c>
      <c r="D815" s="1" t="str">
        <f>IFERROR(VLOOKUP(C815,[1]data!$F$2:$G$10,2,0),"")</f>
        <v/>
      </c>
      <c r="F815" s="9" t="str">
        <f t="shared" si="36"/>
        <v/>
      </c>
      <c r="G815" s="9" t="str">
        <f t="shared" si="37"/>
        <v/>
      </c>
      <c r="J815" s="8" t="str">
        <f>IFERROR(VLOOKUP(I815,[1]data!$A$2:$B$100,2,0),"")</f>
        <v/>
      </c>
      <c r="N815" s="9" t="str">
        <f>IF(I814&lt;&gt;"",IF(MAX(INDEX(($I$3:I814=I815)*($O$3:O814),0))=0,"",MAX(INDEX(($I$3:I814=I815)*($O$3:O814),0))),"")</f>
        <v/>
      </c>
      <c r="P815" s="9" t="str">
        <f t="shared" si="38"/>
        <v/>
      </c>
      <c r="Q815" s="2" t="str">
        <f>IFERROR(IF(AND(O815&lt;&gt;"",N815&lt;&gt;"",VLOOKUP(I815,[1]data!$A$2:$C$100,3,0)&gt;=1),VLOOKUP(I815,[1]data!$A$2:$C$100,3,0),P815/M815),"")</f>
        <v/>
      </c>
      <c r="R815" s="9" t="str">
        <f>IFERROR(IF(AND(O815&lt;&gt;"",VLOOKUP(I815,[1]data!$A$2:$C$100,3,0)&gt;=1),VLOOKUP(I815,[1]data!$A$2:$C$100,3,0)+O815,""),"")</f>
        <v/>
      </c>
      <c r="S815" t="e">
        <f>MAX(INDEX(($I$3:I814=I815)*($R$3:R814),0))</f>
        <v>#VALUE!</v>
      </c>
    </row>
    <row r="816" spans="2:19" x14ac:dyDescent="0.25">
      <c r="B816" s="8" t="str">
        <f>IFERROR(VLOOKUP(A816,[1]data!$D$2:$E$10,2,0),"")</f>
        <v/>
      </c>
      <c r="D816" s="1" t="str">
        <f>IFERROR(VLOOKUP(C816,[1]data!$F$2:$G$10,2,0),"")</f>
        <v/>
      </c>
      <c r="F816" s="9" t="str">
        <f t="shared" si="36"/>
        <v/>
      </c>
      <c r="G816" s="9" t="str">
        <f t="shared" si="37"/>
        <v/>
      </c>
      <c r="J816" s="8" t="str">
        <f>IFERROR(VLOOKUP(I816,[1]data!$A$2:$B$100,2,0),"")</f>
        <v/>
      </c>
      <c r="N816" s="9" t="str">
        <f>IF(I815&lt;&gt;"",IF(MAX(INDEX(($I$3:I815=I816)*($O$3:O815),0))=0,"",MAX(INDEX(($I$3:I815=I816)*($O$3:O815),0))),"")</f>
        <v/>
      </c>
      <c r="P816" s="9" t="str">
        <f t="shared" si="38"/>
        <v/>
      </c>
      <c r="Q816" s="2" t="str">
        <f>IFERROR(IF(AND(O816&lt;&gt;"",N816&lt;&gt;"",VLOOKUP(I816,[1]data!$A$2:$C$100,3,0)&gt;=1),VLOOKUP(I816,[1]data!$A$2:$C$100,3,0),P816/M816),"")</f>
        <v/>
      </c>
      <c r="R816" s="9" t="str">
        <f>IFERROR(IF(AND(O816&lt;&gt;"",VLOOKUP(I816,[1]data!$A$2:$C$100,3,0)&gt;=1),VLOOKUP(I816,[1]data!$A$2:$C$100,3,0)+O816,""),"")</f>
        <v/>
      </c>
      <c r="S816" t="e">
        <f>MAX(INDEX(($I$3:I815=I816)*($R$3:R815),0))</f>
        <v>#VALUE!</v>
      </c>
    </row>
    <row r="817" spans="2:19" x14ac:dyDescent="0.25">
      <c r="B817" s="8" t="str">
        <f>IFERROR(VLOOKUP(A817,[1]data!$D$2:$E$10,2,0),"")</f>
        <v/>
      </c>
      <c r="D817" s="1" t="str">
        <f>IFERROR(VLOOKUP(C817,[1]data!$F$2:$G$10,2,0),"")</f>
        <v/>
      </c>
      <c r="F817" s="9" t="str">
        <f t="shared" si="36"/>
        <v/>
      </c>
      <c r="G817" s="9" t="str">
        <f t="shared" si="37"/>
        <v/>
      </c>
      <c r="J817" s="8" t="str">
        <f>IFERROR(VLOOKUP(I817,[1]data!$A$2:$B$100,2,0),"")</f>
        <v/>
      </c>
      <c r="N817" s="9" t="str">
        <f>IF(I816&lt;&gt;"",IF(MAX(INDEX(($I$3:I816=I817)*($O$3:O816),0))=0,"",MAX(INDEX(($I$3:I816=I817)*($O$3:O816),0))),"")</f>
        <v/>
      </c>
      <c r="P817" s="9" t="str">
        <f t="shared" si="38"/>
        <v/>
      </c>
      <c r="Q817" s="2" t="str">
        <f>IFERROR(IF(AND(O817&lt;&gt;"",N817&lt;&gt;"",VLOOKUP(I817,[1]data!$A$2:$C$100,3,0)&gt;=1),VLOOKUP(I817,[1]data!$A$2:$C$100,3,0),P817/M817),"")</f>
        <v/>
      </c>
      <c r="R817" s="9" t="str">
        <f>IFERROR(IF(AND(O817&lt;&gt;"",VLOOKUP(I817,[1]data!$A$2:$C$100,3,0)&gt;=1),VLOOKUP(I817,[1]data!$A$2:$C$100,3,0)+O817,""),"")</f>
        <v/>
      </c>
      <c r="S817" t="e">
        <f>MAX(INDEX(($I$3:I816=I817)*($R$3:R816),0))</f>
        <v>#VALUE!</v>
      </c>
    </row>
    <row r="818" spans="2:19" x14ac:dyDescent="0.25">
      <c r="B818" s="8" t="str">
        <f>IFERROR(VLOOKUP(A818,[1]data!$D$2:$E$10,2,0),"")</f>
        <v/>
      </c>
      <c r="D818" s="1" t="str">
        <f>IFERROR(VLOOKUP(C818,[1]data!$F$2:$G$10,2,0),"")</f>
        <v/>
      </c>
      <c r="F818" s="9" t="str">
        <f t="shared" si="36"/>
        <v/>
      </c>
      <c r="G818" s="9" t="str">
        <f t="shared" si="37"/>
        <v/>
      </c>
      <c r="J818" s="8" t="str">
        <f>IFERROR(VLOOKUP(I818,[1]data!$A$2:$B$100,2,0),"")</f>
        <v/>
      </c>
      <c r="N818" s="9" t="str">
        <f>IF(I817&lt;&gt;"",IF(MAX(INDEX(($I$3:I817=I818)*($O$3:O817),0))=0,"",MAX(INDEX(($I$3:I817=I818)*($O$3:O817),0))),"")</f>
        <v/>
      </c>
      <c r="P818" s="9" t="str">
        <f t="shared" si="38"/>
        <v/>
      </c>
      <c r="Q818" s="2" t="str">
        <f>IFERROR(IF(AND(O818&lt;&gt;"",N818&lt;&gt;"",VLOOKUP(I818,[1]data!$A$2:$C$100,3,0)&gt;=1),VLOOKUP(I818,[1]data!$A$2:$C$100,3,0),P818/M818),"")</f>
        <v/>
      </c>
      <c r="R818" s="9" t="str">
        <f>IFERROR(IF(AND(O818&lt;&gt;"",VLOOKUP(I818,[1]data!$A$2:$C$100,3,0)&gt;=1),VLOOKUP(I818,[1]data!$A$2:$C$100,3,0)+O818,""),"")</f>
        <v/>
      </c>
      <c r="S818" t="e">
        <f>MAX(INDEX(($I$3:I817=I818)*($R$3:R817),0))</f>
        <v>#VALUE!</v>
      </c>
    </row>
    <row r="819" spans="2:19" x14ac:dyDescent="0.25">
      <c r="B819" s="8" t="str">
        <f>IFERROR(VLOOKUP(A819,[1]data!$D$2:$E$10,2,0),"")</f>
        <v/>
      </c>
      <c r="D819" s="1" t="str">
        <f>IFERROR(VLOOKUP(C819,[1]data!$F$2:$G$10,2,0),"")</f>
        <v/>
      </c>
      <c r="F819" s="9" t="str">
        <f t="shared" si="36"/>
        <v/>
      </c>
      <c r="G819" s="9" t="str">
        <f t="shared" si="37"/>
        <v/>
      </c>
      <c r="J819" s="8" t="str">
        <f>IFERROR(VLOOKUP(I819,[1]data!$A$2:$B$100,2,0),"")</f>
        <v/>
      </c>
      <c r="N819" s="9" t="str">
        <f>IF(I818&lt;&gt;"",IF(MAX(INDEX(($I$3:I818=I819)*($O$3:O818),0))=0,"",MAX(INDEX(($I$3:I818=I819)*($O$3:O818),0))),"")</f>
        <v/>
      </c>
      <c r="P819" s="9" t="str">
        <f t="shared" si="38"/>
        <v/>
      </c>
      <c r="Q819" s="2" t="str">
        <f>IFERROR(IF(AND(O819&lt;&gt;"",N819&lt;&gt;"",VLOOKUP(I819,[1]data!$A$2:$C$100,3,0)&gt;=1),VLOOKUP(I819,[1]data!$A$2:$C$100,3,0),P819/M819),"")</f>
        <v/>
      </c>
      <c r="R819" s="9" t="str">
        <f>IFERROR(IF(AND(O819&lt;&gt;"",VLOOKUP(I819,[1]data!$A$2:$C$100,3,0)&gt;=1),VLOOKUP(I819,[1]data!$A$2:$C$100,3,0)+O819,""),"")</f>
        <v/>
      </c>
      <c r="S819" t="e">
        <f>MAX(INDEX(($I$3:I818=I819)*($R$3:R818),0))</f>
        <v>#VALUE!</v>
      </c>
    </row>
    <row r="820" spans="2:19" x14ac:dyDescent="0.25">
      <c r="B820" s="8" t="str">
        <f>IFERROR(VLOOKUP(A820,[1]data!$D$2:$E$10,2,0),"")</f>
        <v/>
      </c>
      <c r="D820" s="1" t="str">
        <f>IFERROR(VLOOKUP(C820,[1]data!$F$2:$G$10,2,0),"")</f>
        <v/>
      </c>
      <c r="F820" s="9" t="str">
        <f t="shared" si="36"/>
        <v/>
      </c>
      <c r="G820" s="9" t="str">
        <f t="shared" si="37"/>
        <v/>
      </c>
      <c r="J820" s="8" t="str">
        <f>IFERROR(VLOOKUP(I820,[1]data!$A$2:$B$100,2,0),"")</f>
        <v/>
      </c>
      <c r="N820" s="9" t="str">
        <f>IF(I819&lt;&gt;"",IF(MAX(INDEX(($I$3:I819=I820)*($O$3:O819),0))=0,"",MAX(INDEX(($I$3:I819=I820)*($O$3:O819),0))),"")</f>
        <v/>
      </c>
      <c r="P820" s="9" t="str">
        <f t="shared" si="38"/>
        <v/>
      </c>
      <c r="Q820" s="2" t="str">
        <f>IFERROR(IF(AND(O820&lt;&gt;"",N820&lt;&gt;"",VLOOKUP(I820,[1]data!$A$2:$C$100,3,0)&gt;=1),VLOOKUP(I820,[1]data!$A$2:$C$100,3,0),P820/M820),"")</f>
        <v/>
      </c>
      <c r="R820" s="9" t="str">
        <f>IFERROR(IF(AND(O820&lt;&gt;"",VLOOKUP(I820,[1]data!$A$2:$C$100,3,0)&gt;=1),VLOOKUP(I820,[1]data!$A$2:$C$100,3,0)+O820,""),"")</f>
        <v/>
      </c>
      <c r="S820" t="e">
        <f>MAX(INDEX(($I$3:I819=I820)*($R$3:R819),0))</f>
        <v>#VALUE!</v>
      </c>
    </row>
    <row r="821" spans="2:19" x14ac:dyDescent="0.25">
      <c r="B821" s="8" t="str">
        <f>IFERROR(VLOOKUP(A821,[1]data!$D$2:$E$10,2,0),"")</f>
        <v/>
      </c>
      <c r="D821" s="1" t="str">
        <f>IFERROR(VLOOKUP(C821,[1]data!$F$2:$G$10,2,0),"")</f>
        <v/>
      </c>
      <c r="F821" s="9" t="str">
        <f t="shared" si="36"/>
        <v/>
      </c>
      <c r="G821" s="9" t="str">
        <f t="shared" si="37"/>
        <v/>
      </c>
      <c r="J821" s="8" t="str">
        <f>IFERROR(VLOOKUP(I821,[1]data!$A$2:$B$100,2,0),"")</f>
        <v/>
      </c>
      <c r="N821" s="9" t="str">
        <f>IF(I820&lt;&gt;"",IF(MAX(INDEX(($I$3:I820=I821)*($O$3:O820),0))=0,"",MAX(INDEX(($I$3:I820=I821)*($O$3:O820),0))),"")</f>
        <v/>
      </c>
      <c r="P821" s="9" t="str">
        <f t="shared" si="38"/>
        <v/>
      </c>
      <c r="Q821" s="2" t="str">
        <f>IFERROR(IF(AND(O821&lt;&gt;"",N821&lt;&gt;"",VLOOKUP(I821,[1]data!$A$2:$C$100,3,0)&gt;=1),VLOOKUP(I821,[1]data!$A$2:$C$100,3,0),P821/M821),"")</f>
        <v/>
      </c>
      <c r="R821" s="9" t="str">
        <f>IFERROR(IF(AND(O821&lt;&gt;"",VLOOKUP(I821,[1]data!$A$2:$C$100,3,0)&gt;=1),VLOOKUP(I821,[1]data!$A$2:$C$100,3,0)+O821,""),"")</f>
        <v/>
      </c>
      <c r="S821" t="e">
        <f>MAX(INDEX(($I$3:I820=I821)*($R$3:R820),0))</f>
        <v>#VALUE!</v>
      </c>
    </row>
    <row r="822" spans="2:19" x14ac:dyDescent="0.25">
      <c r="B822" s="8" t="str">
        <f>IFERROR(VLOOKUP(A822,[1]data!$D$2:$E$10,2,0),"")</f>
        <v/>
      </c>
      <c r="D822" s="1" t="str">
        <f>IFERROR(VLOOKUP(C822,[1]data!$F$2:$G$10,2,0),"")</f>
        <v/>
      </c>
      <c r="F822" s="9" t="str">
        <f t="shared" si="36"/>
        <v/>
      </c>
      <c r="G822" s="9" t="str">
        <f t="shared" si="37"/>
        <v/>
      </c>
      <c r="J822" s="8" t="str">
        <f>IFERROR(VLOOKUP(I822,[1]data!$A$2:$B$100,2,0),"")</f>
        <v/>
      </c>
      <c r="N822" s="9" t="str">
        <f>IF(I821&lt;&gt;"",IF(MAX(INDEX(($I$3:I821=I822)*($O$3:O821),0))=0,"",MAX(INDEX(($I$3:I821=I822)*($O$3:O821),0))),"")</f>
        <v/>
      </c>
      <c r="P822" s="9" t="str">
        <f t="shared" si="38"/>
        <v/>
      </c>
      <c r="Q822" s="2" t="str">
        <f>IFERROR(IF(AND(O822&lt;&gt;"",N822&lt;&gt;"",VLOOKUP(I822,[1]data!$A$2:$C$100,3,0)&gt;=1),VLOOKUP(I822,[1]data!$A$2:$C$100,3,0),P822/M822),"")</f>
        <v/>
      </c>
      <c r="R822" s="9" t="str">
        <f>IFERROR(IF(AND(O822&lt;&gt;"",VLOOKUP(I822,[1]data!$A$2:$C$100,3,0)&gt;=1),VLOOKUP(I822,[1]data!$A$2:$C$100,3,0)+O822,""),"")</f>
        <v/>
      </c>
      <c r="S822" t="e">
        <f>MAX(INDEX(($I$3:I821=I822)*($R$3:R821),0))</f>
        <v>#VALUE!</v>
      </c>
    </row>
    <row r="823" spans="2:19" x14ac:dyDescent="0.25">
      <c r="B823" s="8" t="str">
        <f>IFERROR(VLOOKUP(A823,[1]data!$D$2:$E$10,2,0),"")</f>
        <v/>
      </c>
      <c r="D823" s="1" t="str">
        <f>IFERROR(VLOOKUP(C823,[1]data!$F$2:$G$10,2,0),"")</f>
        <v/>
      </c>
      <c r="F823" s="9" t="str">
        <f t="shared" si="36"/>
        <v/>
      </c>
      <c r="G823" s="9" t="str">
        <f t="shared" si="37"/>
        <v/>
      </c>
      <c r="J823" s="8" t="str">
        <f>IFERROR(VLOOKUP(I823,[1]data!$A$2:$B$100,2,0),"")</f>
        <v/>
      </c>
      <c r="N823" s="9" t="str">
        <f>IF(I822&lt;&gt;"",IF(MAX(INDEX(($I$3:I822=I823)*($O$3:O822),0))=0,"",MAX(INDEX(($I$3:I822=I823)*($O$3:O822),0))),"")</f>
        <v/>
      </c>
      <c r="P823" s="9" t="str">
        <f t="shared" si="38"/>
        <v/>
      </c>
      <c r="Q823" s="2" t="str">
        <f>IFERROR(IF(AND(O823&lt;&gt;"",N823&lt;&gt;"",VLOOKUP(I823,[1]data!$A$2:$C$100,3,0)&gt;=1),VLOOKUP(I823,[1]data!$A$2:$C$100,3,0),P823/M823),"")</f>
        <v/>
      </c>
      <c r="R823" s="9" t="str">
        <f>IFERROR(IF(AND(O823&lt;&gt;"",VLOOKUP(I823,[1]data!$A$2:$C$100,3,0)&gt;=1),VLOOKUP(I823,[1]data!$A$2:$C$100,3,0)+O823,""),"")</f>
        <v/>
      </c>
      <c r="S823" t="e">
        <f>MAX(INDEX(($I$3:I822=I823)*($R$3:R822),0))</f>
        <v>#VALUE!</v>
      </c>
    </row>
    <row r="824" spans="2:19" x14ac:dyDescent="0.25">
      <c r="B824" s="8" t="str">
        <f>IFERROR(VLOOKUP(A824,[1]data!$D$2:$E$10,2,0),"")</f>
        <v/>
      </c>
      <c r="D824" s="1" t="str">
        <f>IFERROR(VLOOKUP(C824,[1]data!$F$2:$G$10,2,0),"")</f>
        <v/>
      </c>
      <c r="F824" s="9" t="str">
        <f t="shared" si="36"/>
        <v/>
      </c>
      <c r="G824" s="9" t="str">
        <f t="shared" si="37"/>
        <v/>
      </c>
      <c r="J824" s="8" t="str">
        <f>IFERROR(VLOOKUP(I824,[1]data!$A$2:$B$100,2,0),"")</f>
        <v/>
      </c>
      <c r="N824" s="9" t="str">
        <f>IF(I823&lt;&gt;"",IF(MAX(INDEX(($I$3:I823=I824)*($O$3:O823),0))=0,"",MAX(INDEX(($I$3:I823=I824)*($O$3:O823),0))),"")</f>
        <v/>
      </c>
      <c r="P824" s="9" t="str">
        <f t="shared" si="38"/>
        <v/>
      </c>
      <c r="Q824" s="2" t="str">
        <f>IFERROR(IF(AND(O824&lt;&gt;"",N824&lt;&gt;"",VLOOKUP(I824,[1]data!$A$2:$C$100,3,0)&gt;=1),VLOOKUP(I824,[1]data!$A$2:$C$100,3,0),P824/M824),"")</f>
        <v/>
      </c>
      <c r="R824" s="9" t="str">
        <f>IFERROR(IF(AND(O824&lt;&gt;"",VLOOKUP(I824,[1]data!$A$2:$C$100,3,0)&gt;=1),VLOOKUP(I824,[1]data!$A$2:$C$100,3,0)+O824,""),"")</f>
        <v/>
      </c>
      <c r="S824" t="e">
        <f>MAX(INDEX(($I$3:I823=I824)*($R$3:R823),0))</f>
        <v>#VALUE!</v>
      </c>
    </row>
    <row r="825" spans="2:19" x14ac:dyDescent="0.25">
      <c r="B825" s="8" t="str">
        <f>IFERROR(VLOOKUP(A825,[1]data!$D$2:$E$10,2,0),"")</f>
        <v/>
      </c>
      <c r="D825" s="1" t="str">
        <f>IFERROR(VLOOKUP(C825,[1]data!$F$2:$G$10,2,0),"")</f>
        <v/>
      </c>
      <c r="F825" s="9" t="str">
        <f t="shared" si="36"/>
        <v/>
      </c>
      <c r="G825" s="9" t="str">
        <f t="shared" si="37"/>
        <v/>
      </c>
      <c r="J825" s="8" t="str">
        <f>IFERROR(VLOOKUP(I825,[1]data!$A$2:$B$100,2,0),"")</f>
        <v/>
      </c>
      <c r="N825" s="9" t="str">
        <f>IF(I824&lt;&gt;"",IF(MAX(INDEX(($I$3:I824=I825)*($O$3:O824),0))=0,"",MAX(INDEX(($I$3:I824=I825)*($O$3:O824),0))),"")</f>
        <v/>
      </c>
      <c r="P825" s="9" t="str">
        <f t="shared" si="38"/>
        <v/>
      </c>
      <c r="Q825" s="2" t="str">
        <f>IFERROR(IF(AND(O825&lt;&gt;"",N825&lt;&gt;"",VLOOKUP(I825,[1]data!$A$2:$C$100,3,0)&gt;=1),VLOOKUP(I825,[1]data!$A$2:$C$100,3,0),P825/M825),"")</f>
        <v/>
      </c>
      <c r="R825" s="9" t="str">
        <f>IFERROR(IF(AND(O825&lt;&gt;"",VLOOKUP(I825,[1]data!$A$2:$C$100,3,0)&gt;=1),VLOOKUP(I825,[1]data!$A$2:$C$100,3,0)+O825,""),"")</f>
        <v/>
      </c>
      <c r="S825" t="e">
        <f>MAX(INDEX(($I$3:I824=I825)*($R$3:R824),0))</f>
        <v>#VALUE!</v>
      </c>
    </row>
    <row r="826" spans="2:19" x14ac:dyDescent="0.25">
      <c r="B826" s="8" t="str">
        <f>IFERROR(VLOOKUP(A826,[1]data!$D$2:$E$10,2,0),"")</f>
        <v/>
      </c>
      <c r="D826" s="1" t="str">
        <f>IFERROR(VLOOKUP(C826,[1]data!$F$2:$G$10,2,0),"")</f>
        <v/>
      </c>
      <c r="F826" s="9" t="str">
        <f t="shared" si="36"/>
        <v/>
      </c>
      <c r="G826" s="9" t="str">
        <f t="shared" si="37"/>
        <v/>
      </c>
      <c r="J826" s="8" t="str">
        <f>IFERROR(VLOOKUP(I826,[1]data!$A$2:$B$100,2,0),"")</f>
        <v/>
      </c>
      <c r="N826" s="9" t="str">
        <f>IF(I825&lt;&gt;"",IF(MAX(INDEX(($I$3:I825=I826)*($O$3:O825),0))=0,"",MAX(INDEX(($I$3:I825=I826)*($O$3:O825),0))),"")</f>
        <v/>
      </c>
      <c r="P826" s="9" t="str">
        <f t="shared" si="38"/>
        <v/>
      </c>
      <c r="Q826" s="2" t="str">
        <f>IFERROR(IF(AND(O826&lt;&gt;"",N826&lt;&gt;"",VLOOKUP(I826,[1]data!$A$2:$C$100,3,0)&gt;=1),VLOOKUP(I826,[1]data!$A$2:$C$100,3,0),P826/M826),"")</f>
        <v/>
      </c>
      <c r="R826" s="9" t="str">
        <f>IFERROR(IF(AND(O826&lt;&gt;"",VLOOKUP(I826,[1]data!$A$2:$C$100,3,0)&gt;=1),VLOOKUP(I826,[1]data!$A$2:$C$100,3,0)+O826,""),"")</f>
        <v/>
      </c>
      <c r="S826" t="e">
        <f>MAX(INDEX(($I$3:I825=I826)*($R$3:R825),0))</f>
        <v>#VALUE!</v>
      </c>
    </row>
    <row r="827" spans="2:19" x14ac:dyDescent="0.25">
      <c r="B827" s="8" t="str">
        <f>IFERROR(VLOOKUP(A827,[1]data!$D$2:$E$10,2,0),"")</f>
        <v/>
      </c>
      <c r="D827" s="1" t="str">
        <f>IFERROR(VLOOKUP(C827,[1]data!$F$2:$G$10,2,0),"")</f>
        <v/>
      </c>
      <c r="F827" s="9" t="str">
        <f t="shared" si="36"/>
        <v/>
      </c>
      <c r="G827" s="9" t="str">
        <f t="shared" si="37"/>
        <v/>
      </c>
      <c r="J827" s="8" t="str">
        <f>IFERROR(VLOOKUP(I827,[1]data!$A$2:$B$100,2,0),"")</f>
        <v/>
      </c>
      <c r="N827" s="9" t="str">
        <f>IF(I826&lt;&gt;"",IF(MAX(INDEX(($I$3:I826=I827)*($O$3:O826),0))=0,"",MAX(INDEX(($I$3:I826=I827)*($O$3:O826),0))),"")</f>
        <v/>
      </c>
      <c r="P827" s="9" t="str">
        <f t="shared" si="38"/>
        <v/>
      </c>
      <c r="Q827" s="2" t="str">
        <f>IFERROR(IF(AND(O827&lt;&gt;"",N827&lt;&gt;"",VLOOKUP(I827,[1]data!$A$2:$C$100,3,0)&gt;=1),VLOOKUP(I827,[1]data!$A$2:$C$100,3,0),P827/M827),"")</f>
        <v/>
      </c>
      <c r="R827" s="9" t="str">
        <f>IFERROR(IF(AND(O827&lt;&gt;"",VLOOKUP(I827,[1]data!$A$2:$C$100,3,0)&gt;=1),VLOOKUP(I827,[1]data!$A$2:$C$100,3,0)+O827,""),"")</f>
        <v/>
      </c>
      <c r="S827" t="e">
        <f>MAX(INDEX(($I$3:I826=I827)*($R$3:R826),0))</f>
        <v>#VALUE!</v>
      </c>
    </row>
    <row r="828" spans="2:19" x14ac:dyDescent="0.25">
      <c r="B828" s="8" t="str">
        <f>IFERROR(VLOOKUP(A828,[1]data!$D$2:$E$10,2,0),"")</f>
        <v/>
      </c>
      <c r="D828" s="1" t="str">
        <f>IFERROR(VLOOKUP(C828,[1]data!$F$2:$G$10,2,0),"")</f>
        <v/>
      </c>
      <c r="F828" s="9" t="str">
        <f t="shared" si="36"/>
        <v/>
      </c>
      <c r="G828" s="9" t="str">
        <f t="shared" si="37"/>
        <v/>
      </c>
      <c r="J828" s="8" t="str">
        <f>IFERROR(VLOOKUP(I828,[1]data!$A$2:$B$100,2,0),"")</f>
        <v/>
      </c>
      <c r="N828" s="9" t="str">
        <f>IF(I827&lt;&gt;"",IF(MAX(INDEX(($I$3:I827=I828)*($O$3:O827),0))=0,"",MAX(INDEX(($I$3:I827=I828)*($O$3:O827),0))),"")</f>
        <v/>
      </c>
      <c r="P828" s="9" t="str">
        <f t="shared" si="38"/>
        <v/>
      </c>
      <c r="Q828" s="2" t="str">
        <f>IFERROR(IF(AND(O828&lt;&gt;"",N828&lt;&gt;"",VLOOKUP(I828,[1]data!$A$2:$C$100,3,0)&gt;=1),VLOOKUP(I828,[1]data!$A$2:$C$100,3,0),P828/M828),"")</f>
        <v/>
      </c>
      <c r="R828" s="9" t="str">
        <f>IFERROR(IF(AND(O828&lt;&gt;"",VLOOKUP(I828,[1]data!$A$2:$C$100,3,0)&gt;=1),VLOOKUP(I828,[1]data!$A$2:$C$100,3,0)+O828,""),"")</f>
        <v/>
      </c>
      <c r="S828" t="e">
        <f>MAX(INDEX(($I$3:I827=I828)*($R$3:R827),0))</f>
        <v>#VALUE!</v>
      </c>
    </row>
    <row r="829" spans="2:19" x14ac:dyDescent="0.25">
      <c r="B829" s="8" t="str">
        <f>IFERROR(VLOOKUP(A829,[1]data!$D$2:$E$10,2,0),"")</f>
        <v/>
      </c>
      <c r="D829" s="1" t="str">
        <f>IFERROR(VLOOKUP(C829,[1]data!$F$2:$G$10,2,0),"")</f>
        <v/>
      </c>
      <c r="F829" s="9" t="str">
        <f t="shared" si="36"/>
        <v/>
      </c>
      <c r="G829" s="9" t="str">
        <f t="shared" si="37"/>
        <v/>
      </c>
      <c r="J829" s="8" t="str">
        <f>IFERROR(VLOOKUP(I829,[1]data!$A$2:$B$100,2,0),"")</f>
        <v/>
      </c>
      <c r="N829" s="9" t="str">
        <f>IF(I828&lt;&gt;"",IF(MAX(INDEX(($I$3:I828=I829)*($O$3:O828),0))=0,"",MAX(INDEX(($I$3:I828=I829)*($O$3:O828),0))),"")</f>
        <v/>
      </c>
      <c r="P829" s="9" t="str">
        <f t="shared" si="38"/>
        <v/>
      </c>
      <c r="Q829" s="2" t="str">
        <f>IFERROR(IF(AND(O829&lt;&gt;"",N829&lt;&gt;"",VLOOKUP(I829,[1]data!$A$2:$C$100,3,0)&gt;=1),VLOOKUP(I829,[1]data!$A$2:$C$100,3,0),P829/M829),"")</f>
        <v/>
      </c>
      <c r="R829" s="9" t="str">
        <f>IFERROR(IF(AND(O829&lt;&gt;"",VLOOKUP(I829,[1]data!$A$2:$C$100,3,0)&gt;=1),VLOOKUP(I829,[1]data!$A$2:$C$100,3,0)+O829,""),"")</f>
        <v/>
      </c>
      <c r="S829" t="e">
        <f>MAX(INDEX(($I$3:I828=I829)*($R$3:R828),0))</f>
        <v>#VALUE!</v>
      </c>
    </row>
    <row r="830" spans="2:19" x14ac:dyDescent="0.25">
      <c r="B830" s="8" t="str">
        <f>IFERROR(VLOOKUP(A830,[1]data!$D$2:$E$10,2,0),"")</f>
        <v/>
      </c>
      <c r="D830" s="1" t="str">
        <f>IFERROR(VLOOKUP(C830,[1]data!$F$2:$G$10,2,0),"")</f>
        <v/>
      </c>
      <c r="F830" s="9" t="str">
        <f t="shared" si="36"/>
        <v/>
      </c>
      <c r="G830" s="9" t="str">
        <f t="shared" si="37"/>
        <v/>
      </c>
      <c r="J830" s="8" t="str">
        <f>IFERROR(VLOOKUP(I830,[1]data!$A$2:$B$100,2,0),"")</f>
        <v/>
      </c>
      <c r="N830" s="9" t="str">
        <f>IF(I829&lt;&gt;"",IF(MAX(INDEX(($I$3:I829=I830)*($O$3:O829),0))=0,"",MAX(INDEX(($I$3:I829=I830)*($O$3:O829),0))),"")</f>
        <v/>
      </c>
      <c r="P830" s="9" t="str">
        <f t="shared" si="38"/>
        <v/>
      </c>
      <c r="Q830" s="2" t="str">
        <f>IFERROR(IF(AND(O830&lt;&gt;"",N830&lt;&gt;"",VLOOKUP(I830,[1]data!$A$2:$C$100,3,0)&gt;=1),VLOOKUP(I830,[1]data!$A$2:$C$100,3,0),P830/M830),"")</f>
        <v/>
      </c>
      <c r="R830" s="9" t="str">
        <f>IFERROR(IF(AND(O830&lt;&gt;"",VLOOKUP(I830,[1]data!$A$2:$C$100,3,0)&gt;=1),VLOOKUP(I830,[1]data!$A$2:$C$100,3,0)+O830,""),"")</f>
        <v/>
      </c>
      <c r="S830" t="e">
        <f>MAX(INDEX(($I$3:I829=I830)*($R$3:R829),0))</f>
        <v>#VALUE!</v>
      </c>
    </row>
    <row r="831" spans="2:19" x14ac:dyDescent="0.25">
      <c r="B831" s="8" t="str">
        <f>IFERROR(VLOOKUP(A831,[1]data!$D$2:$E$10,2,0),"")</f>
        <v/>
      </c>
      <c r="D831" s="1" t="str">
        <f>IFERROR(VLOOKUP(C831,[1]data!$F$2:$G$10,2,0),"")</f>
        <v/>
      </c>
      <c r="F831" s="9" t="str">
        <f t="shared" si="36"/>
        <v/>
      </c>
      <c r="G831" s="9" t="str">
        <f t="shared" si="37"/>
        <v/>
      </c>
      <c r="J831" s="8" t="str">
        <f>IFERROR(VLOOKUP(I831,[1]data!$A$2:$B$100,2,0),"")</f>
        <v/>
      </c>
      <c r="N831" s="9" t="str">
        <f>IF(I830&lt;&gt;"",IF(MAX(INDEX(($I$3:I830=I831)*($O$3:O830),0))=0,"",MAX(INDEX(($I$3:I830=I831)*($O$3:O830),0))),"")</f>
        <v/>
      </c>
      <c r="P831" s="9" t="str">
        <f t="shared" si="38"/>
        <v/>
      </c>
      <c r="Q831" s="2" t="str">
        <f>IFERROR(IF(AND(O831&lt;&gt;"",N831&lt;&gt;"",VLOOKUP(I831,[1]data!$A$2:$C$100,3,0)&gt;=1),VLOOKUP(I831,[1]data!$A$2:$C$100,3,0),P831/M831),"")</f>
        <v/>
      </c>
      <c r="R831" s="9" t="str">
        <f>IFERROR(IF(AND(O831&lt;&gt;"",VLOOKUP(I831,[1]data!$A$2:$C$100,3,0)&gt;=1),VLOOKUP(I831,[1]data!$A$2:$C$100,3,0)+O831,""),"")</f>
        <v/>
      </c>
      <c r="S831" t="e">
        <f>MAX(INDEX(($I$3:I830=I831)*($R$3:R830),0))</f>
        <v>#VALUE!</v>
      </c>
    </row>
    <row r="832" spans="2:19" x14ac:dyDescent="0.25">
      <c r="B832" s="8" t="str">
        <f>IFERROR(VLOOKUP(A832,[1]data!$D$2:$E$10,2,0),"")</f>
        <v/>
      </c>
      <c r="D832" s="1" t="str">
        <f>IFERROR(VLOOKUP(C832,[1]data!$F$2:$G$10,2,0),"")</f>
        <v/>
      </c>
      <c r="F832" s="9" t="str">
        <f t="shared" si="36"/>
        <v/>
      </c>
      <c r="G832" s="9" t="str">
        <f t="shared" si="37"/>
        <v/>
      </c>
      <c r="J832" s="8" t="str">
        <f>IFERROR(VLOOKUP(I832,[1]data!$A$2:$B$100,2,0),"")</f>
        <v/>
      </c>
      <c r="N832" s="9" t="str">
        <f>IF(I831&lt;&gt;"",IF(MAX(INDEX(($I$3:I831=I832)*($O$3:O831),0))=0,"",MAX(INDEX(($I$3:I831=I832)*($O$3:O831),0))),"")</f>
        <v/>
      </c>
      <c r="P832" s="9" t="str">
        <f t="shared" si="38"/>
        <v/>
      </c>
      <c r="Q832" s="2" t="str">
        <f>IFERROR(IF(AND(O832&lt;&gt;"",N832&lt;&gt;"",VLOOKUP(I832,[1]data!$A$2:$C$100,3,0)&gt;=1),VLOOKUP(I832,[1]data!$A$2:$C$100,3,0),P832/M832),"")</f>
        <v/>
      </c>
      <c r="R832" s="9" t="str">
        <f>IFERROR(IF(AND(O832&lt;&gt;"",VLOOKUP(I832,[1]data!$A$2:$C$100,3,0)&gt;=1),VLOOKUP(I832,[1]data!$A$2:$C$100,3,0)+O832,""),"")</f>
        <v/>
      </c>
      <c r="S832" t="e">
        <f>MAX(INDEX(($I$3:I831=I832)*($R$3:R831),0))</f>
        <v>#VALUE!</v>
      </c>
    </row>
    <row r="833" spans="2:19" x14ac:dyDescent="0.25">
      <c r="B833" s="8" t="str">
        <f>IFERROR(VLOOKUP(A833,[1]data!$D$2:$E$10,2,0),"")</f>
        <v/>
      </c>
      <c r="D833" s="1" t="str">
        <f>IFERROR(VLOOKUP(C833,[1]data!$F$2:$G$10,2,0),"")</f>
        <v/>
      </c>
      <c r="F833" s="9" t="str">
        <f t="shared" si="36"/>
        <v/>
      </c>
      <c r="G833" s="9" t="str">
        <f t="shared" si="37"/>
        <v/>
      </c>
      <c r="J833" s="8" t="str">
        <f>IFERROR(VLOOKUP(I833,[1]data!$A$2:$B$100,2,0),"")</f>
        <v/>
      </c>
      <c r="N833" s="9" t="str">
        <f>IF(I832&lt;&gt;"",IF(MAX(INDEX(($I$3:I832=I833)*($O$3:O832),0))=0,"",MAX(INDEX(($I$3:I832=I833)*($O$3:O832),0))),"")</f>
        <v/>
      </c>
      <c r="P833" s="9" t="str">
        <f t="shared" si="38"/>
        <v/>
      </c>
      <c r="Q833" s="2" t="str">
        <f>IFERROR(IF(AND(O833&lt;&gt;"",N833&lt;&gt;"",VLOOKUP(I833,[1]data!$A$2:$C$100,3,0)&gt;=1),VLOOKUP(I833,[1]data!$A$2:$C$100,3,0),P833/M833),"")</f>
        <v/>
      </c>
      <c r="R833" s="9" t="str">
        <f>IFERROR(IF(AND(O833&lt;&gt;"",VLOOKUP(I833,[1]data!$A$2:$C$100,3,0)&gt;=1),VLOOKUP(I833,[1]data!$A$2:$C$100,3,0)+O833,""),"")</f>
        <v/>
      </c>
      <c r="S833" t="e">
        <f>MAX(INDEX(($I$3:I832=I833)*($R$3:R832),0))</f>
        <v>#VALUE!</v>
      </c>
    </row>
    <row r="834" spans="2:19" x14ac:dyDescent="0.25">
      <c r="B834" s="8" t="str">
        <f>IFERROR(VLOOKUP(A834,[1]data!$D$2:$E$10,2,0),"")</f>
        <v/>
      </c>
      <c r="D834" s="1" t="str">
        <f>IFERROR(VLOOKUP(C834,[1]data!$F$2:$G$10,2,0),"")</f>
        <v/>
      </c>
      <c r="F834" s="9" t="str">
        <f t="shared" si="36"/>
        <v/>
      </c>
      <c r="G834" s="9" t="str">
        <f t="shared" si="37"/>
        <v/>
      </c>
      <c r="J834" s="8" t="str">
        <f>IFERROR(VLOOKUP(I834,[1]data!$A$2:$B$100,2,0),"")</f>
        <v/>
      </c>
      <c r="N834" s="9" t="str">
        <f>IF(I833&lt;&gt;"",IF(MAX(INDEX(($I$3:I833=I834)*($O$3:O833),0))=0,"",MAX(INDEX(($I$3:I833=I834)*($O$3:O833),0))),"")</f>
        <v/>
      </c>
      <c r="P834" s="9" t="str">
        <f t="shared" si="38"/>
        <v/>
      </c>
      <c r="Q834" s="2" t="str">
        <f>IFERROR(IF(AND(O834&lt;&gt;"",N834&lt;&gt;"",VLOOKUP(I834,[1]data!$A$2:$C$100,3,0)&gt;=1),VLOOKUP(I834,[1]data!$A$2:$C$100,3,0),P834/M834),"")</f>
        <v/>
      </c>
      <c r="R834" s="9" t="str">
        <f>IFERROR(IF(AND(O834&lt;&gt;"",VLOOKUP(I834,[1]data!$A$2:$C$100,3,0)&gt;=1),VLOOKUP(I834,[1]data!$A$2:$C$100,3,0)+O834,""),"")</f>
        <v/>
      </c>
      <c r="S834" t="e">
        <f>MAX(INDEX(($I$3:I833=I834)*($R$3:R833),0))</f>
        <v>#VALUE!</v>
      </c>
    </row>
    <row r="835" spans="2:19" x14ac:dyDescent="0.25">
      <c r="B835" s="8" t="str">
        <f>IFERROR(VLOOKUP(A835,[1]data!$D$2:$E$10,2,0),"")</f>
        <v/>
      </c>
      <c r="D835" s="1" t="str">
        <f>IFERROR(VLOOKUP(C835,[1]data!$F$2:$G$10,2,0),"")</f>
        <v/>
      </c>
      <c r="F835" s="9" t="str">
        <f t="shared" ref="F835:F898" si="39">IF(H835="","",H835)</f>
        <v/>
      </c>
      <c r="G835" s="9" t="str">
        <f t="shared" ref="G835:G898" si="40">IF(I835=1,H835*1.8,"")</f>
        <v/>
      </c>
      <c r="J835" s="8" t="str">
        <f>IFERROR(VLOOKUP(I835,[1]data!$A$2:$B$100,2,0),"")</f>
        <v/>
      </c>
      <c r="N835" s="9" t="str">
        <f>IF(I834&lt;&gt;"",IF(MAX(INDEX(($I$3:I834=I835)*($O$3:O834),0))=0,"",MAX(INDEX(($I$3:I834=I835)*($O$3:O834),0))),"")</f>
        <v/>
      </c>
      <c r="P835" s="9" t="str">
        <f t="shared" si="38"/>
        <v/>
      </c>
      <c r="Q835" s="2" t="str">
        <f>IFERROR(IF(AND(O835&lt;&gt;"",N835&lt;&gt;"",VLOOKUP(I835,[1]data!$A$2:$C$100,3,0)&gt;=1),VLOOKUP(I835,[1]data!$A$2:$C$100,3,0),P835/M835),"")</f>
        <v/>
      </c>
      <c r="R835" s="9" t="str">
        <f>IFERROR(IF(AND(O835&lt;&gt;"",VLOOKUP(I835,[1]data!$A$2:$C$100,3,0)&gt;=1),VLOOKUP(I835,[1]data!$A$2:$C$100,3,0)+O835,""),"")</f>
        <v/>
      </c>
      <c r="S835" t="e">
        <f>MAX(INDEX(($I$3:I834=I835)*($R$3:R834),0))</f>
        <v>#VALUE!</v>
      </c>
    </row>
    <row r="836" spans="2:19" x14ac:dyDescent="0.25">
      <c r="B836" s="8" t="str">
        <f>IFERROR(VLOOKUP(A836,[1]data!$D$2:$E$10,2,0),"")</f>
        <v/>
      </c>
      <c r="D836" s="1" t="str">
        <f>IFERROR(VLOOKUP(C836,[1]data!$F$2:$G$10,2,0),"")</f>
        <v/>
      </c>
      <c r="F836" s="9" t="str">
        <f t="shared" si="39"/>
        <v/>
      </c>
      <c r="G836" s="9" t="str">
        <f t="shared" si="40"/>
        <v/>
      </c>
      <c r="J836" s="8" t="str">
        <f>IFERROR(VLOOKUP(I836,[1]data!$A$2:$B$100,2,0),"")</f>
        <v/>
      </c>
      <c r="N836" s="9" t="str">
        <f>IF(I835&lt;&gt;"",IF(MAX(INDEX(($I$3:I835=I836)*($O$3:O835),0))=0,"",MAX(INDEX(($I$3:I835=I836)*($O$3:O835),0))),"")</f>
        <v/>
      </c>
      <c r="P836" s="9" t="str">
        <f t="shared" ref="P836:P899" si="41">IF(OR(O836="",N836=""),"",O836-N836)</f>
        <v/>
      </c>
      <c r="Q836" s="2" t="str">
        <f>IFERROR(IF(AND(O836&lt;&gt;"",N836&lt;&gt;"",VLOOKUP(I836,[1]data!$A$2:$C$100,3,0)&gt;=1),VLOOKUP(I836,[1]data!$A$2:$C$100,3,0),P836/M836),"")</f>
        <v/>
      </c>
      <c r="R836" s="9" t="str">
        <f>IFERROR(IF(AND(O836&lt;&gt;"",VLOOKUP(I836,[1]data!$A$2:$C$100,3,0)&gt;=1),VLOOKUP(I836,[1]data!$A$2:$C$100,3,0)+O836,""),"")</f>
        <v/>
      </c>
      <c r="S836" t="e">
        <f>MAX(INDEX(($I$3:I835=I836)*($R$3:R835),0))</f>
        <v>#VALUE!</v>
      </c>
    </row>
    <row r="837" spans="2:19" x14ac:dyDescent="0.25">
      <c r="B837" s="8" t="str">
        <f>IFERROR(VLOOKUP(A837,[1]data!$D$2:$E$10,2,0),"")</f>
        <v/>
      </c>
      <c r="D837" s="1" t="str">
        <f>IFERROR(VLOOKUP(C837,[1]data!$F$2:$G$10,2,0),"")</f>
        <v/>
      </c>
      <c r="F837" s="9" t="str">
        <f t="shared" si="39"/>
        <v/>
      </c>
      <c r="G837" s="9" t="str">
        <f t="shared" si="40"/>
        <v/>
      </c>
      <c r="J837" s="8" t="str">
        <f>IFERROR(VLOOKUP(I837,[1]data!$A$2:$B$100,2,0),"")</f>
        <v/>
      </c>
      <c r="N837" s="9" t="str">
        <f>IF(I836&lt;&gt;"",IF(MAX(INDEX(($I$3:I836=I837)*($O$3:O836),0))=0,"",MAX(INDEX(($I$3:I836=I837)*($O$3:O836),0))),"")</f>
        <v/>
      </c>
      <c r="P837" s="9" t="str">
        <f t="shared" si="41"/>
        <v/>
      </c>
      <c r="Q837" s="2" t="str">
        <f>IFERROR(IF(AND(O837&lt;&gt;"",N837&lt;&gt;"",VLOOKUP(I837,[1]data!$A$2:$C$100,3,0)&gt;=1),VLOOKUP(I837,[1]data!$A$2:$C$100,3,0),P837/M837),"")</f>
        <v/>
      </c>
      <c r="R837" s="9" t="str">
        <f>IFERROR(IF(AND(O837&lt;&gt;"",VLOOKUP(I837,[1]data!$A$2:$C$100,3,0)&gt;=1),VLOOKUP(I837,[1]data!$A$2:$C$100,3,0)+O837,""),"")</f>
        <v/>
      </c>
      <c r="S837" t="e">
        <f>MAX(INDEX(($I$3:I836=I837)*($R$3:R836),0))</f>
        <v>#VALUE!</v>
      </c>
    </row>
    <row r="838" spans="2:19" x14ac:dyDescent="0.25">
      <c r="B838" s="8" t="str">
        <f>IFERROR(VLOOKUP(A838,[1]data!$D$2:$E$10,2,0),"")</f>
        <v/>
      </c>
      <c r="D838" s="1" t="str">
        <f>IFERROR(VLOOKUP(C838,[1]data!$F$2:$G$10,2,0),"")</f>
        <v/>
      </c>
      <c r="F838" s="9" t="str">
        <f t="shared" si="39"/>
        <v/>
      </c>
      <c r="G838" s="9" t="str">
        <f t="shared" si="40"/>
        <v/>
      </c>
      <c r="J838" s="8" t="str">
        <f>IFERROR(VLOOKUP(I838,[1]data!$A$2:$B$100,2,0),"")</f>
        <v/>
      </c>
      <c r="N838" s="9" t="str">
        <f>IF(I837&lt;&gt;"",IF(MAX(INDEX(($I$3:I837=I838)*($O$3:O837),0))=0,"",MAX(INDEX(($I$3:I837=I838)*($O$3:O837),0))),"")</f>
        <v/>
      </c>
      <c r="P838" s="9" t="str">
        <f t="shared" si="41"/>
        <v/>
      </c>
      <c r="Q838" s="2" t="str">
        <f>IFERROR(IF(AND(O838&lt;&gt;"",N838&lt;&gt;"",VLOOKUP(I838,[1]data!$A$2:$C$100,3,0)&gt;=1),VLOOKUP(I838,[1]data!$A$2:$C$100,3,0),P838/M838),"")</f>
        <v/>
      </c>
      <c r="R838" s="9" t="str">
        <f>IFERROR(IF(AND(O838&lt;&gt;"",VLOOKUP(I838,[1]data!$A$2:$C$100,3,0)&gt;=1),VLOOKUP(I838,[1]data!$A$2:$C$100,3,0)+O838,""),"")</f>
        <v/>
      </c>
      <c r="S838" t="e">
        <f>MAX(INDEX(($I$3:I837=I838)*($R$3:R837),0))</f>
        <v>#VALUE!</v>
      </c>
    </row>
    <row r="839" spans="2:19" x14ac:dyDescent="0.25">
      <c r="B839" s="8" t="str">
        <f>IFERROR(VLOOKUP(A839,[1]data!$D$2:$E$10,2,0),"")</f>
        <v/>
      </c>
      <c r="D839" s="1" t="str">
        <f>IFERROR(VLOOKUP(C839,[1]data!$F$2:$G$10,2,0),"")</f>
        <v/>
      </c>
      <c r="F839" s="9" t="str">
        <f t="shared" si="39"/>
        <v/>
      </c>
      <c r="G839" s="9" t="str">
        <f t="shared" si="40"/>
        <v/>
      </c>
      <c r="J839" s="8" t="str">
        <f>IFERROR(VLOOKUP(I839,[1]data!$A$2:$B$100,2,0),"")</f>
        <v/>
      </c>
      <c r="N839" s="9" t="str">
        <f>IF(I838&lt;&gt;"",IF(MAX(INDEX(($I$3:I838=I839)*($O$3:O838),0))=0,"",MAX(INDEX(($I$3:I838=I839)*($O$3:O838),0))),"")</f>
        <v/>
      </c>
      <c r="P839" s="9" t="str">
        <f t="shared" si="41"/>
        <v/>
      </c>
      <c r="Q839" s="2" t="str">
        <f>IFERROR(IF(AND(O839&lt;&gt;"",N839&lt;&gt;"",VLOOKUP(I839,[1]data!$A$2:$C$100,3,0)&gt;=1),VLOOKUP(I839,[1]data!$A$2:$C$100,3,0),P839/M839),"")</f>
        <v/>
      </c>
      <c r="R839" s="9" t="str">
        <f>IFERROR(IF(AND(O839&lt;&gt;"",VLOOKUP(I839,[1]data!$A$2:$C$100,3,0)&gt;=1),VLOOKUP(I839,[1]data!$A$2:$C$100,3,0)+O839,""),"")</f>
        <v/>
      </c>
      <c r="S839" t="e">
        <f>MAX(INDEX(($I$3:I838=I839)*($R$3:R838),0))</f>
        <v>#VALUE!</v>
      </c>
    </row>
    <row r="840" spans="2:19" x14ac:dyDescent="0.25">
      <c r="B840" s="8" t="str">
        <f>IFERROR(VLOOKUP(A840,[1]data!$D$2:$E$10,2,0),"")</f>
        <v/>
      </c>
      <c r="D840" s="1" t="str">
        <f>IFERROR(VLOOKUP(C840,[1]data!$F$2:$G$10,2,0),"")</f>
        <v/>
      </c>
      <c r="F840" s="9" t="str">
        <f t="shared" si="39"/>
        <v/>
      </c>
      <c r="G840" s="9" t="str">
        <f t="shared" si="40"/>
        <v/>
      </c>
      <c r="J840" s="8" t="str">
        <f>IFERROR(VLOOKUP(I840,[1]data!$A$2:$B$100,2,0),"")</f>
        <v/>
      </c>
      <c r="N840" s="9" t="str">
        <f>IF(I839&lt;&gt;"",IF(MAX(INDEX(($I$3:I839=I840)*($O$3:O839),0))=0,"",MAX(INDEX(($I$3:I839=I840)*($O$3:O839),0))),"")</f>
        <v/>
      </c>
      <c r="P840" s="9" t="str">
        <f t="shared" si="41"/>
        <v/>
      </c>
      <c r="Q840" s="2" t="str">
        <f>IFERROR(IF(AND(O840&lt;&gt;"",N840&lt;&gt;"",VLOOKUP(I840,[1]data!$A$2:$C$100,3,0)&gt;=1),VLOOKUP(I840,[1]data!$A$2:$C$100,3,0),P840/M840),"")</f>
        <v/>
      </c>
      <c r="R840" s="9" t="str">
        <f>IFERROR(IF(AND(O840&lt;&gt;"",VLOOKUP(I840,[1]data!$A$2:$C$100,3,0)&gt;=1),VLOOKUP(I840,[1]data!$A$2:$C$100,3,0)+O840,""),"")</f>
        <v/>
      </c>
      <c r="S840" t="e">
        <f>MAX(INDEX(($I$3:I839=I840)*($R$3:R839),0))</f>
        <v>#VALUE!</v>
      </c>
    </row>
    <row r="841" spans="2:19" x14ac:dyDescent="0.25">
      <c r="B841" s="8" t="str">
        <f>IFERROR(VLOOKUP(A841,[1]data!$D$2:$E$10,2,0),"")</f>
        <v/>
      </c>
      <c r="D841" s="1" t="str">
        <f>IFERROR(VLOOKUP(C841,[1]data!$F$2:$G$10,2,0),"")</f>
        <v/>
      </c>
      <c r="F841" s="9" t="str">
        <f t="shared" si="39"/>
        <v/>
      </c>
      <c r="G841" s="9" t="str">
        <f t="shared" si="40"/>
        <v/>
      </c>
      <c r="J841" s="8" t="str">
        <f>IFERROR(VLOOKUP(I841,[1]data!$A$2:$B$100,2,0),"")</f>
        <v/>
      </c>
      <c r="N841" s="9" t="str">
        <f>IF(I840&lt;&gt;"",IF(MAX(INDEX(($I$3:I840=I841)*($O$3:O840),0))=0,"",MAX(INDEX(($I$3:I840=I841)*($O$3:O840),0))),"")</f>
        <v/>
      </c>
      <c r="P841" s="9" t="str">
        <f t="shared" si="41"/>
        <v/>
      </c>
      <c r="Q841" s="2" t="str">
        <f>IFERROR(IF(AND(O841&lt;&gt;"",N841&lt;&gt;"",VLOOKUP(I841,[1]data!$A$2:$C$100,3,0)&gt;=1),VLOOKUP(I841,[1]data!$A$2:$C$100,3,0),P841/M841),"")</f>
        <v/>
      </c>
      <c r="R841" s="9" t="str">
        <f>IFERROR(IF(AND(O841&lt;&gt;"",VLOOKUP(I841,[1]data!$A$2:$C$100,3,0)&gt;=1),VLOOKUP(I841,[1]data!$A$2:$C$100,3,0)+O841,""),"")</f>
        <v/>
      </c>
      <c r="S841" t="e">
        <f>MAX(INDEX(($I$3:I840=I841)*($R$3:R840),0))</f>
        <v>#VALUE!</v>
      </c>
    </row>
    <row r="842" spans="2:19" x14ac:dyDescent="0.25">
      <c r="B842" s="8" t="str">
        <f>IFERROR(VLOOKUP(A842,[1]data!$D$2:$E$10,2,0),"")</f>
        <v/>
      </c>
      <c r="D842" s="1" t="str">
        <f>IFERROR(VLOOKUP(C842,[1]data!$F$2:$G$10,2,0),"")</f>
        <v/>
      </c>
      <c r="F842" s="9" t="str">
        <f t="shared" si="39"/>
        <v/>
      </c>
      <c r="G842" s="9" t="str">
        <f t="shared" si="40"/>
        <v/>
      </c>
      <c r="J842" s="8" t="str">
        <f>IFERROR(VLOOKUP(I842,[1]data!$A$2:$B$100,2,0),"")</f>
        <v/>
      </c>
      <c r="N842" s="9" t="str">
        <f>IF(I841&lt;&gt;"",IF(MAX(INDEX(($I$3:I841=I842)*($O$3:O841),0))=0,"",MAX(INDEX(($I$3:I841=I842)*($O$3:O841),0))),"")</f>
        <v/>
      </c>
      <c r="P842" s="9" t="str">
        <f t="shared" si="41"/>
        <v/>
      </c>
      <c r="Q842" s="2" t="str">
        <f>IFERROR(IF(AND(O842&lt;&gt;"",N842&lt;&gt;"",VLOOKUP(I842,[1]data!$A$2:$C$100,3,0)&gt;=1),VLOOKUP(I842,[1]data!$A$2:$C$100,3,0),P842/M842),"")</f>
        <v/>
      </c>
      <c r="R842" s="9" t="str">
        <f>IFERROR(IF(AND(O842&lt;&gt;"",VLOOKUP(I842,[1]data!$A$2:$C$100,3,0)&gt;=1),VLOOKUP(I842,[1]data!$A$2:$C$100,3,0)+O842,""),"")</f>
        <v/>
      </c>
      <c r="S842" t="e">
        <f>MAX(INDEX(($I$3:I841=I842)*($R$3:R841),0))</f>
        <v>#VALUE!</v>
      </c>
    </row>
    <row r="843" spans="2:19" x14ac:dyDescent="0.25">
      <c r="B843" s="8" t="str">
        <f>IFERROR(VLOOKUP(A843,[1]data!$D$2:$E$10,2,0),"")</f>
        <v/>
      </c>
      <c r="D843" s="1" t="str">
        <f>IFERROR(VLOOKUP(C843,[1]data!$F$2:$G$10,2,0),"")</f>
        <v/>
      </c>
      <c r="F843" s="9" t="str">
        <f t="shared" si="39"/>
        <v/>
      </c>
      <c r="G843" s="9" t="str">
        <f t="shared" si="40"/>
        <v/>
      </c>
      <c r="J843" s="8" t="str">
        <f>IFERROR(VLOOKUP(I843,[1]data!$A$2:$B$100,2,0),"")</f>
        <v/>
      </c>
      <c r="N843" s="9" t="str">
        <f>IF(I842&lt;&gt;"",IF(MAX(INDEX(($I$3:I842=I843)*($O$3:O842),0))=0,"",MAX(INDEX(($I$3:I842=I843)*($O$3:O842),0))),"")</f>
        <v/>
      </c>
      <c r="P843" s="9" t="str">
        <f t="shared" si="41"/>
        <v/>
      </c>
      <c r="Q843" s="2" t="str">
        <f>IFERROR(IF(AND(O843&lt;&gt;"",N843&lt;&gt;"",VLOOKUP(I843,[1]data!$A$2:$C$100,3,0)&gt;=1),VLOOKUP(I843,[1]data!$A$2:$C$100,3,0),P843/M843),"")</f>
        <v/>
      </c>
      <c r="R843" s="9" t="str">
        <f>IFERROR(IF(AND(O843&lt;&gt;"",VLOOKUP(I843,[1]data!$A$2:$C$100,3,0)&gt;=1),VLOOKUP(I843,[1]data!$A$2:$C$100,3,0)+O843,""),"")</f>
        <v/>
      </c>
      <c r="S843" t="e">
        <f>MAX(INDEX(($I$3:I842=I843)*($R$3:R842),0))</f>
        <v>#VALUE!</v>
      </c>
    </row>
    <row r="844" spans="2:19" x14ac:dyDescent="0.25">
      <c r="B844" s="8" t="str">
        <f>IFERROR(VLOOKUP(A844,[1]data!$D$2:$E$10,2,0),"")</f>
        <v/>
      </c>
      <c r="D844" s="1" t="str">
        <f>IFERROR(VLOOKUP(C844,[1]data!$F$2:$G$10,2,0),"")</f>
        <v/>
      </c>
      <c r="F844" s="9" t="str">
        <f t="shared" si="39"/>
        <v/>
      </c>
      <c r="G844" s="9" t="str">
        <f t="shared" si="40"/>
        <v/>
      </c>
      <c r="J844" s="8" t="str">
        <f>IFERROR(VLOOKUP(I844,[1]data!$A$2:$B$100,2,0),"")</f>
        <v/>
      </c>
      <c r="N844" s="9" t="str">
        <f>IF(I843&lt;&gt;"",IF(MAX(INDEX(($I$3:I843=I844)*($O$3:O843),0))=0,"",MAX(INDEX(($I$3:I843=I844)*($O$3:O843),0))),"")</f>
        <v/>
      </c>
      <c r="P844" s="9" t="str">
        <f t="shared" si="41"/>
        <v/>
      </c>
      <c r="Q844" s="2" t="str">
        <f>IFERROR(IF(AND(O844&lt;&gt;"",N844&lt;&gt;"",VLOOKUP(I844,[1]data!$A$2:$C$100,3,0)&gt;=1),VLOOKUP(I844,[1]data!$A$2:$C$100,3,0),P844/M844),"")</f>
        <v/>
      </c>
      <c r="R844" s="9" t="str">
        <f>IFERROR(IF(AND(O844&lt;&gt;"",VLOOKUP(I844,[1]data!$A$2:$C$100,3,0)&gt;=1),VLOOKUP(I844,[1]data!$A$2:$C$100,3,0)+O844,""),"")</f>
        <v/>
      </c>
      <c r="S844" t="e">
        <f>MAX(INDEX(($I$3:I843=I844)*($R$3:R843),0))</f>
        <v>#VALUE!</v>
      </c>
    </row>
    <row r="845" spans="2:19" x14ac:dyDescent="0.25">
      <c r="B845" s="8" t="str">
        <f>IFERROR(VLOOKUP(A845,[1]data!$D$2:$E$10,2,0),"")</f>
        <v/>
      </c>
      <c r="D845" s="1" t="str">
        <f>IFERROR(VLOOKUP(C845,[1]data!$F$2:$G$10,2,0),"")</f>
        <v/>
      </c>
      <c r="F845" s="9" t="str">
        <f t="shared" si="39"/>
        <v/>
      </c>
      <c r="G845" s="9" t="str">
        <f t="shared" si="40"/>
        <v/>
      </c>
      <c r="J845" s="8" t="str">
        <f>IFERROR(VLOOKUP(I845,[1]data!$A$2:$B$100,2,0),"")</f>
        <v/>
      </c>
      <c r="N845" s="9" t="str">
        <f>IF(I844&lt;&gt;"",IF(MAX(INDEX(($I$3:I844=I845)*($O$3:O844),0))=0,"",MAX(INDEX(($I$3:I844=I845)*($O$3:O844),0))),"")</f>
        <v/>
      </c>
      <c r="P845" s="9" t="str">
        <f t="shared" si="41"/>
        <v/>
      </c>
      <c r="Q845" s="2" t="str">
        <f>IFERROR(IF(AND(O845&lt;&gt;"",N845&lt;&gt;"",VLOOKUP(I845,[1]data!$A$2:$C$100,3,0)&gt;=1),VLOOKUP(I845,[1]data!$A$2:$C$100,3,0),P845/M845),"")</f>
        <v/>
      </c>
      <c r="R845" s="9" t="str">
        <f>IFERROR(IF(AND(O845&lt;&gt;"",VLOOKUP(I845,[1]data!$A$2:$C$100,3,0)&gt;=1),VLOOKUP(I845,[1]data!$A$2:$C$100,3,0)+O845,""),"")</f>
        <v/>
      </c>
      <c r="S845" t="e">
        <f>MAX(INDEX(($I$3:I844=I845)*($R$3:R844),0))</f>
        <v>#VALUE!</v>
      </c>
    </row>
    <row r="846" spans="2:19" x14ac:dyDescent="0.25">
      <c r="B846" s="8" t="str">
        <f>IFERROR(VLOOKUP(A846,[1]data!$D$2:$E$10,2,0),"")</f>
        <v/>
      </c>
      <c r="D846" s="1" t="str">
        <f>IFERROR(VLOOKUP(C846,[1]data!$F$2:$G$10,2,0),"")</f>
        <v/>
      </c>
      <c r="F846" s="9" t="str">
        <f t="shared" si="39"/>
        <v/>
      </c>
      <c r="G846" s="9" t="str">
        <f t="shared" si="40"/>
        <v/>
      </c>
      <c r="J846" s="8" t="str">
        <f>IFERROR(VLOOKUP(I846,[1]data!$A$2:$B$100,2,0),"")</f>
        <v/>
      </c>
      <c r="N846" s="9" t="str">
        <f>IF(I845&lt;&gt;"",IF(MAX(INDEX(($I$3:I845=I846)*($O$3:O845),0))=0,"",MAX(INDEX(($I$3:I845=I846)*($O$3:O845),0))),"")</f>
        <v/>
      </c>
      <c r="P846" s="9" t="str">
        <f t="shared" si="41"/>
        <v/>
      </c>
      <c r="Q846" s="2" t="str">
        <f>IFERROR(IF(AND(O846&lt;&gt;"",N846&lt;&gt;"",VLOOKUP(I846,[1]data!$A$2:$C$100,3,0)&gt;=1),VLOOKUP(I846,[1]data!$A$2:$C$100,3,0),P846/M846),"")</f>
        <v/>
      </c>
      <c r="R846" s="9" t="str">
        <f>IFERROR(IF(AND(O846&lt;&gt;"",VLOOKUP(I846,[1]data!$A$2:$C$100,3,0)&gt;=1),VLOOKUP(I846,[1]data!$A$2:$C$100,3,0)+O846,""),"")</f>
        <v/>
      </c>
      <c r="S846" t="e">
        <f>MAX(INDEX(($I$3:I845=I846)*($R$3:R845),0))</f>
        <v>#VALUE!</v>
      </c>
    </row>
    <row r="847" spans="2:19" x14ac:dyDescent="0.25">
      <c r="B847" s="8" t="str">
        <f>IFERROR(VLOOKUP(A847,[1]data!$D$2:$E$10,2,0),"")</f>
        <v/>
      </c>
      <c r="D847" s="1" t="str">
        <f>IFERROR(VLOOKUP(C847,[1]data!$F$2:$G$10,2,0),"")</f>
        <v/>
      </c>
      <c r="F847" s="9" t="str">
        <f t="shared" si="39"/>
        <v/>
      </c>
      <c r="G847" s="9" t="str">
        <f t="shared" si="40"/>
        <v/>
      </c>
      <c r="J847" s="8" t="str">
        <f>IFERROR(VLOOKUP(I847,[1]data!$A$2:$B$100,2,0),"")</f>
        <v/>
      </c>
      <c r="N847" s="9" t="str">
        <f>IF(I846&lt;&gt;"",IF(MAX(INDEX(($I$3:I846=I847)*($O$3:O846),0))=0,"",MAX(INDEX(($I$3:I846=I847)*($O$3:O846),0))),"")</f>
        <v/>
      </c>
      <c r="P847" s="9" t="str">
        <f t="shared" si="41"/>
        <v/>
      </c>
      <c r="Q847" s="2" t="str">
        <f>IFERROR(IF(AND(O847&lt;&gt;"",N847&lt;&gt;"",VLOOKUP(I847,[1]data!$A$2:$C$100,3,0)&gt;=1),VLOOKUP(I847,[1]data!$A$2:$C$100,3,0),P847/M847),"")</f>
        <v/>
      </c>
      <c r="R847" s="9" t="str">
        <f>IFERROR(IF(AND(O847&lt;&gt;"",VLOOKUP(I847,[1]data!$A$2:$C$100,3,0)&gt;=1),VLOOKUP(I847,[1]data!$A$2:$C$100,3,0)+O847,""),"")</f>
        <v/>
      </c>
      <c r="S847" t="e">
        <f>MAX(INDEX(($I$3:I846=I847)*($R$3:R846),0))</f>
        <v>#VALUE!</v>
      </c>
    </row>
    <row r="848" spans="2:19" x14ac:dyDescent="0.25">
      <c r="B848" s="8" t="str">
        <f>IFERROR(VLOOKUP(A848,[1]data!$D$2:$E$10,2,0),"")</f>
        <v/>
      </c>
      <c r="D848" s="1" t="str">
        <f>IFERROR(VLOOKUP(C848,[1]data!$F$2:$G$10,2,0),"")</f>
        <v/>
      </c>
      <c r="F848" s="9" t="str">
        <f t="shared" si="39"/>
        <v/>
      </c>
      <c r="G848" s="9" t="str">
        <f t="shared" si="40"/>
        <v/>
      </c>
      <c r="J848" s="8" t="str">
        <f>IFERROR(VLOOKUP(I848,[1]data!$A$2:$B$100,2,0),"")</f>
        <v/>
      </c>
      <c r="N848" s="9" t="str">
        <f>IF(I847&lt;&gt;"",IF(MAX(INDEX(($I$3:I847=I848)*($O$3:O847),0))=0,"",MAX(INDEX(($I$3:I847=I848)*($O$3:O847),0))),"")</f>
        <v/>
      </c>
      <c r="P848" s="9" t="str">
        <f t="shared" si="41"/>
        <v/>
      </c>
      <c r="Q848" s="2" t="str">
        <f>IFERROR(IF(AND(O848&lt;&gt;"",N848&lt;&gt;"",VLOOKUP(I848,[1]data!$A$2:$C$100,3,0)&gt;=1),VLOOKUP(I848,[1]data!$A$2:$C$100,3,0),P848/M848),"")</f>
        <v/>
      </c>
      <c r="R848" s="9" t="str">
        <f>IFERROR(IF(AND(O848&lt;&gt;"",VLOOKUP(I848,[1]data!$A$2:$C$100,3,0)&gt;=1),VLOOKUP(I848,[1]data!$A$2:$C$100,3,0)+O848,""),"")</f>
        <v/>
      </c>
      <c r="S848" t="e">
        <f>MAX(INDEX(($I$3:I847=I848)*($R$3:R847),0))</f>
        <v>#VALUE!</v>
      </c>
    </row>
    <row r="849" spans="2:19" x14ac:dyDescent="0.25">
      <c r="B849" s="8" t="str">
        <f>IFERROR(VLOOKUP(A849,[1]data!$D$2:$E$10,2,0),"")</f>
        <v/>
      </c>
      <c r="D849" s="1" t="str">
        <f>IFERROR(VLOOKUP(C849,[1]data!$F$2:$G$10,2,0),"")</f>
        <v/>
      </c>
      <c r="F849" s="9" t="str">
        <f t="shared" si="39"/>
        <v/>
      </c>
      <c r="G849" s="9" t="str">
        <f t="shared" si="40"/>
        <v/>
      </c>
      <c r="J849" s="8" t="str">
        <f>IFERROR(VLOOKUP(I849,[1]data!$A$2:$B$100,2,0),"")</f>
        <v/>
      </c>
      <c r="N849" s="9" t="str">
        <f>IF(I848&lt;&gt;"",IF(MAX(INDEX(($I$3:I848=I849)*($O$3:O848),0))=0,"",MAX(INDEX(($I$3:I848=I849)*($O$3:O848),0))),"")</f>
        <v/>
      </c>
      <c r="P849" s="9" t="str">
        <f t="shared" si="41"/>
        <v/>
      </c>
      <c r="Q849" s="2" t="str">
        <f>IFERROR(IF(AND(O849&lt;&gt;"",N849&lt;&gt;"",VLOOKUP(I849,[1]data!$A$2:$C$100,3,0)&gt;=1),VLOOKUP(I849,[1]data!$A$2:$C$100,3,0),P849/M849),"")</f>
        <v/>
      </c>
      <c r="R849" s="9" t="str">
        <f>IFERROR(IF(AND(O849&lt;&gt;"",VLOOKUP(I849,[1]data!$A$2:$C$100,3,0)&gt;=1),VLOOKUP(I849,[1]data!$A$2:$C$100,3,0)+O849,""),"")</f>
        <v/>
      </c>
      <c r="S849" t="e">
        <f>MAX(INDEX(($I$3:I848=I849)*($R$3:R848),0))</f>
        <v>#VALUE!</v>
      </c>
    </row>
    <row r="850" spans="2:19" x14ac:dyDescent="0.25">
      <c r="B850" s="8" t="str">
        <f>IFERROR(VLOOKUP(A850,[1]data!$D$2:$E$10,2,0),"")</f>
        <v/>
      </c>
      <c r="D850" s="1" t="str">
        <f>IFERROR(VLOOKUP(C850,[1]data!$F$2:$G$10,2,0),"")</f>
        <v/>
      </c>
      <c r="F850" s="9" t="str">
        <f t="shared" si="39"/>
        <v/>
      </c>
      <c r="G850" s="9" t="str">
        <f t="shared" si="40"/>
        <v/>
      </c>
      <c r="J850" s="8" t="str">
        <f>IFERROR(VLOOKUP(I850,[1]data!$A$2:$B$100,2,0),"")</f>
        <v/>
      </c>
      <c r="N850" s="9" t="str">
        <f>IF(I849&lt;&gt;"",IF(MAX(INDEX(($I$3:I849=I850)*($O$3:O849),0))=0,"",MAX(INDEX(($I$3:I849=I850)*($O$3:O849),0))),"")</f>
        <v/>
      </c>
      <c r="P850" s="9" t="str">
        <f t="shared" si="41"/>
        <v/>
      </c>
      <c r="Q850" s="2" t="str">
        <f>IFERROR(IF(AND(O850&lt;&gt;"",N850&lt;&gt;"",VLOOKUP(I850,[1]data!$A$2:$C$100,3,0)&gt;=1),VLOOKUP(I850,[1]data!$A$2:$C$100,3,0),P850/M850),"")</f>
        <v/>
      </c>
      <c r="R850" s="9" t="str">
        <f>IFERROR(IF(AND(O850&lt;&gt;"",VLOOKUP(I850,[1]data!$A$2:$C$100,3,0)&gt;=1),VLOOKUP(I850,[1]data!$A$2:$C$100,3,0)+O850,""),"")</f>
        <v/>
      </c>
      <c r="S850" t="e">
        <f>MAX(INDEX(($I$3:I849=I850)*($R$3:R849),0))</f>
        <v>#VALUE!</v>
      </c>
    </row>
    <row r="851" spans="2:19" x14ac:dyDescent="0.25">
      <c r="B851" s="8" t="str">
        <f>IFERROR(VLOOKUP(A851,[1]data!$D$2:$E$10,2,0),"")</f>
        <v/>
      </c>
      <c r="D851" s="1" t="str">
        <f>IFERROR(VLOOKUP(C851,[1]data!$F$2:$G$10,2,0),"")</f>
        <v/>
      </c>
      <c r="F851" s="9" t="str">
        <f t="shared" si="39"/>
        <v/>
      </c>
      <c r="G851" s="9" t="str">
        <f t="shared" si="40"/>
        <v/>
      </c>
      <c r="J851" s="8" t="str">
        <f>IFERROR(VLOOKUP(I851,[1]data!$A$2:$B$100,2,0),"")</f>
        <v/>
      </c>
      <c r="N851" s="9" t="str">
        <f>IF(I850&lt;&gt;"",IF(MAX(INDEX(($I$3:I850=I851)*($O$3:O850),0))=0,"",MAX(INDEX(($I$3:I850=I851)*($O$3:O850),0))),"")</f>
        <v/>
      </c>
      <c r="P851" s="9" t="str">
        <f t="shared" si="41"/>
        <v/>
      </c>
      <c r="Q851" s="2" t="str">
        <f>IFERROR(IF(AND(O851&lt;&gt;"",N851&lt;&gt;"",VLOOKUP(I851,[1]data!$A$2:$C$100,3,0)&gt;=1),VLOOKUP(I851,[1]data!$A$2:$C$100,3,0),P851/M851),"")</f>
        <v/>
      </c>
      <c r="R851" s="9" t="str">
        <f>IFERROR(IF(AND(O851&lt;&gt;"",VLOOKUP(I851,[1]data!$A$2:$C$100,3,0)&gt;=1),VLOOKUP(I851,[1]data!$A$2:$C$100,3,0)+O851,""),"")</f>
        <v/>
      </c>
      <c r="S851" t="e">
        <f>MAX(INDEX(($I$3:I850=I851)*($R$3:R850),0))</f>
        <v>#VALUE!</v>
      </c>
    </row>
    <row r="852" spans="2:19" x14ac:dyDescent="0.25">
      <c r="B852" s="8" t="str">
        <f>IFERROR(VLOOKUP(A852,[1]data!$D$2:$E$10,2,0),"")</f>
        <v/>
      </c>
      <c r="D852" s="1" t="str">
        <f>IFERROR(VLOOKUP(C852,[1]data!$F$2:$G$10,2,0),"")</f>
        <v/>
      </c>
      <c r="F852" s="9" t="str">
        <f t="shared" si="39"/>
        <v/>
      </c>
      <c r="G852" s="9" t="str">
        <f t="shared" si="40"/>
        <v/>
      </c>
      <c r="J852" s="8" t="str">
        <f>IFERROR(VLOOKUP(I852,[1]data!$A$2:$B$100,2,0),"")</f>
        <v/>
      </c>
      <c r="N852" s="9" t="str">
        <f>IF(I851&lt;&gt;"",IF(MAX(INDEX(($I$3:I851=I852)*($O$3:O851),0))=0,"",MAX(INDEX(($I$3:I851=I852)*($O$3:O851),0))),"")</f>
        <v/>
      </c>
      <c r="P852" s="9" t="str">
        <f t="shared" si="41"/>
        <v/>
      </c>
      <c r="Q852" s="2" t="str">
        <f>IFERROR(IF(AND(O852&lt;&gt;"",N852&lt;&gt;"",VLOOKUP(I852,[1]data!$A$2:$C$100,3,0)&gt;=1),VLOOKUP(I852,[1]data!$A$2:$C$100,3,0),P852/M852),"")</f>
        <v/>
      </c>
      <c r="R852" s="9" t="str">
        <f>IFERROR(IF(AND(O852&lt;&gt;"",VLOOKUP(I852,[1]data!$A$2:$C$100,3,0)&gt;=1),VLOOKUP(I852,[1]data!$A$2:$C$100,3,0)+O852,""),"")</f>
        <v/>
      </c>
      <c r="S852" t="e">
        <f>MAX(INDEX(($I$3:I851=I852)*($R$3:R851),0))</f>
        <v>#VALUE!</v>
      </c>
    </row>
    <row r="853" spans="2:19" x14ac:dyDescent="0.25">
      <c r="B853" s="8" t="str">
        <f>IFERROR(VLOOKUP(A853,[1]data!$D$2:$E$10,2,0),"")</f>
        <v/>
      </c>
      <c r="D853" s="1" t="str">
        <f>IFERROR(VLOOKUP(C853,[1]data!$F$2:$G$10,2,0),"")</f>
        <v/>
      </c>
      <c r="F853" s="9" t="str">
        <f t="shared" si="39"/>
        <v/>
      </c>
      <c r="G853" s="9" t="str">
        <f t="shared" si="40"/>
        <v/>
      </c>
      <c r="J853" s="8" t="str">
        <f>IFERROR(VLOOKUP(I853,[1]data!$A$2:$B$100,2,0),"")</f>
        <v/>
      </c>
      <c r="N853" s="9" t="str">
        <f>IF(I852&lt;&gt;"",IF(MAX(INDEX(($I$3:I852=I853)*($O$3:O852),0))=0,"",MAX(INDEX(($I$3:I852=I853)*($O$3:O852),0))),"")</f>
        <v/>
      </c>
      <c r="P853" s="9" t="str">
        <f t="shared" si="41"/>
        <v/>
      </c>
      <c r="Q853" s="2" t="str">
        <f>IFERROR(IF(AND(O853&lt;&gt;"",N853&lt;&gt;"",VLOOKUP(I853,[1]data!$A$2:$C$100,3,0)&gt;=1),VLOOKUP(I853,[1]data!$A$2:$C$100,3,0),P853/M853),"")</f>
        <v/>
      </c>
      <c r="R853" s="9" t="str">
        <f>IFERROR(IF(AND(O853&lt;&gt;"",VLOOKUP(I853,[1]data!$A$2:$C$100,3,0)&gt;=1),VLOOKUP(I853,[1]data!$A$2:$C$100,3,0)+O853,""),"")</f>
        <v/>
      </c>
      <c r="S853" t="e">
        <f>MAX(INDEX(($I$3:I852=I853)*($R$3:R852),0))</f>
        <v>#VALUE!</v>
      </c>
    </row>
    <row r="854" spans="2:19" x14ac:dyDescent="0.25">
      <c r="B854" s="8" t="str">
        <f>IFERROR(VLOOKUP(A854,[1]data!$D$2:$E$10,2,0),"")</f>
        <v/>
      </c>
      <c r="D854" s="1" t="str">
        <f>IFERROR(VLOOKUP(C854,[1]data!$F$2:$G$10,2,0),"")</f>
        <v/>
      </c>
      <c r="F854" s="9" t="str">
        <f t="shared" si="39"/>
        <v/>
      </c>
      <c r="G854" s="9" t="str">
        <f t="shared" si="40"/>
        <v/>
      </c>
      <c r="J854" s="8" t="str">
        <f>IFERROR(VLOOKUP(I854,[1]data!$A$2:$B$100,2,0),"")</f>
        <v/>
      </c>
      <c r="N854" s="9" t="str">
        <f>IF(I853&lt;&gt;"",IF(MAX(INDEX(($I$3:I853=I854)*($O$3:O853),0))=0,"",MAX(INDEX(($I$3:I853=I854)*($O$3:O853),0))),"")</f>
        <v/>
      </c>
      <c r="P854" s="9" t="str">
        <f t="shared" si="41"/>
        <v/>
      </c>
      <c r="Q854" s="2" t="str">
        <f>IFERROR(IF(AND(O854&lt;&gt;"",N854&lt;&gt;"",VLOOKUP(I854,[1]data!$A$2:$C$100,3,0)&gt;=1),VLOOKUP(I854,[1]data!$A$2:$C$100,3,0),P854/M854),"")</f>
        <v/>
      </c>
      <c r="R854" s="9" t="str">
        <f>IFERROR(IF(AND(O854&lt;&gt;"",VLOOKUP(I854,[1]data!$A$2:$C$100,3,0)&gt;=1),VLOOKUP(I854,[1]data!$A$2:$C$100,3,0)+O854,""),"")</f>
        <v/>
      </c>
      <c r="S854" t="e">
        <f>MAX(INDEX(($I$3:I853=I854)*($R$3:R853),0))</f>
        <v>#VALUE!</v>
      </c>
    </row>
    <row r="855" spans="2:19" x14ac:dyDescent="0.25">
      <c r="B855" s="8" t="str">
        <f>IFERROR(VLOOKUP(A855,[1]data!$D$2:$E$10,2,0),"")</f>
        <v/>
      </c>
      <c r="D855" s="1" t="str">
        <f>IFERROR(VLOOKUP(C855,[1]data!$F$2:$G$10,2,0),"")</f>
        <v/>
      </c>
      <c r="F855" s="9" t="str">
        <f t="shared" si="39"/>
        <v/>
      </c>
      <c r="G855" s="9" t="str">
        <f t="shared" si="40"/>
        <v/>
      </c>
      <c r="J855" s="8" t="str">
        <f>IFERROR(VLOOKUP(I855,[1]data!$A$2:$B$100,2,0),"")</f>
        <v/>
      </c>
      <c r="N855" s="9" t="str">
        <f>IF(I854&lt;&gt;"",IF(MAX(INDEX(($I$3:I854=I855)*($O$3:O854),0))=0,"",MAX(INDEX(($I$3:I854=I855)*($O$3:O854),0))),"")</f>
        <v/>
      </c>
      <c r="P855" s="9" t="str">
        <f t="shared" si="41"/>
        <v/>
      </c>
      <c r="Q855" s="2" t="str">
        <f>IFERROR(IF(AND(O855&lt;&gt;"",N855&lt;&gt;"",VLOOKUP(I855,[1]data!$A$2:$C$100,3,0)&gt;=1),VLOOKUP(I855,[1]data!$A$2:$C$100,3,0),P855/M855),"")</f>
        <v/>
      </c>
      <c r="R855" s="9" t="str">
        <f>IFERROR(IF(AND(O855&lt;&gt;"",VLOOKUP(I855,[1]data!$A$2:$C$100,3,0)&gt;=1),VLOOKUP(I855,[1]data!$A$2:$C$100,3,0)+O855,""),"")</f>
        <v/>
      </c>
      <c r="S855" t="e">
        <f>MAX(INDEX(($I$3:I854=I855)*($R$3:R854),0))</f>
        <v>#VALUE!</v>
      </c>
    </row>
    <row r="856" spans="2:19" x14ac:dyDescent="0.25">
      <c r="B856" s="8" t="str">
        <f>IFERROR(VLOOKUP(A856,[1]data!$D$2:$E$10,2,0),"")</f>
        <v/>
      </c>
      <c r="D856" s="1" t="str">
        <f>IFERROR(VLOOKUP(C856,[1]data!$F$2:$G$10,2,0),"")</f>
        <v/>
      </c>
      <c r="F856" s="9" t="str">
        <f t="shared" si="39"/>
        <v/>
      </c>
      <c r="G856" s="9" t="str">
        <f t="shared" si="40"/>
        <v/>
      </c>
      <c r="J856" s="8" t="str">
        <f>IFERROR(VLOOKUP(I856,[1]data!$A$2:$B$100,2,0),"")</f>
        <v/>
      </c>
      <c r="N856" s="9" t="str">
        <f>IF(I855&lt;&gt;"",IF(MAX(INDEX(($I$3:I855=I856)*($O$3:O855),0))=0,"",MAX(INDEX(($I$3:I855=I856)*($O$3:O855),0))),"")</f>
        <v/>
      </c>
      <c r="P856" s="9" t="str">
        <f t="shared" si="41"/>
        <v/>
      </c>
      <c r="Q856" s="2" t="str">
        <f>IFERROR(IF(AND(O856&lt;&gt;"",N856&lt;&gt;"",VLOOKUP(I856,[1]data!$A$2:$C$100,3,0)&gt;=1),VLOOKUP(I856,[1]data!$A$2:$C$100,3,0),P856/M856),"")</f>
        <v/>
      </c>
      <c r="R856" s="9" t="str">
        <f>IFERROR(IF(AND(O856&lt;&gt;"",VLOOKUP(I856,[1]data!$A$2:$C$100,3,0)&gt;=1),VLOOKUP(I856,[1]data!$A$2:$C$100,3,0)+O856,""),"")</f>
        <v/>
      </c>
      <c r="S856" t="e">
        <f>MAX(INDEX(($I$3:I855=I856)*($R$3:R855),0))</f>
        <v>#VALUE!</v>
      </c>
    </row>
    <row r="857" spans="2:19" x14ac:dyDescent="0.25">
      <c r="B857" s="8" t="str">
        <f>IFERROR(VLOOKUP(A857,[1]data!$D$2:$E$10,2,0),"")</f>
        <v/>
      </c>
      <c r="D857" s="1" t="str">
        <f>IFERROR(VLOOKUP(C857,[1]data!$F$2:$G$10,2,0),"")</f>
        <v/>
      </c>
      <c r="F857" s="9" t="str">
        <f t="shared" si="39"/>
        <v/>
      </c>
      <c r="G857" s="9" t="str">
        <f t="shared" si="40"/>
        <v/>
      </c>
      <c r="J857" s="8" t="str">
        <f>IFERROR(VLOOKUP(I857,[1]data!$A$2:$B$100,2,0),"")</f>
        <v/>
      </c>
      <c r="N857" s="9" t="str">
        <f>IF(I856&lt;&gt;"",IF(MAX(INDEX(($I$3:I856=I857)*($O$3:O856),0))=0,"",MAX(INDEX(($I$3:I856=I857)*($O$3:O856),0))),"")</f>
        <v/>
      </c>
      <c r="P857" s="9" t="str">
        <f t="shared" si="41"/>
        <v/>
      </c>
      <c r="Q857" s="2" t="str">
        <f>IFERROR(IF(AND(O857&lt;&gt;"",N857&lt;&gt;"",VLOOKUP(I857,[1]data!$A$2:$C$100,3,0)&gt;=1),VLOOKUP(I857,[1]data!$A$2:$C$100,3,0),P857/M857),"")</f>
        <v/>
      </c>
      <c r="R857" s="9" t="str">
        <f>IFERROR(IF(AND(O857&lt;&gt;"",VLOOKUP(I857,[1]data!$A$2:$C$100,3,0)&gt;=1),VLOOKUP(I857,[1]data!$A$2:$C$100,3,0)+O857,""),"")</f>
        <v/>
      </c>
      <c r="S857" t="e">
        <f>MAX(INDEX(($I$3:I856=I857)*($R$3:R856),0))</f>
        <v>#VALUE!</v>
      </c>
    </row>
    <row r="858" spans="2:19" x14ac:dyDescent="0.25">
      <c r="B858" s="8" t="str">
        <f>IFERROR(VLOOKUP(A858,[1]data!$D$2:$E$10,2,0),"")</f>
        <v/>
      </c>
      <c r="D858" s="1" t="str">
        <f>IFERROR(VLOOKUP(C858,[1]data!$F$2:$G$10,2,0),"")</f>
        <v/>
      </c>
      <c r="F858" s="9" t="str">
        <f t="shared" si="39"/>
        <v/>
      </c>
      <c r="G858" s="9" t="str">
        <f t="shared" si="40"/>
        <v/>
      </c>
      <c r="J858" s="8" t="str">
        <f>IFERROR(VLOOKUP(I858,[1]data!$A$2:$B$100,2,0),"")</f>
        <v/>
      </c>
      <c r="N858" s="9" t="str">
        <f>IF(I857&lt;&gt;"",IF(MAX(INDEX(($I$3:I857=I858)*($O$3:O857),0))=0,"",MAX(INDEX(($I$3:I857=I858)*($O$3:O857),0))),"")</f>
        <v/>
      </c>
      <c r="P858" s="9" t="str">
        <f t="shared" si="41"/>
        <v/>
      </c>
      <c r="Q858" s="2" t="str">
        <f>IFERROR(IF(AND(O858&lt;&gt;"",N858&lt;&gt;"",VLOOKUP(I858,[1]data!$A$2:$C$100,3,0)&gt;=1),VLOOKUP(I858,[1]data!$A$2:$C$100,3,0),P858/M858),"")</f>
        <v/>
      </c>
      <c r="R858" s="9" t="str">
        <f>IFERROR(IF(AND(O858&lt;&gt;"",VLOOKUP(I858,[1]data!$A$2:$C$100,3,0)&gt;=1),VLOOKUP(I858,[1]data!$A$2:$C$100,3,0)+O858,""),"")</f>
        <v/>
      </c>
      <c r="S858" t="e">
        <f>MAX(INDEX(($I$3:I857=I858)*($R$3:R857),0))</f>
        <v>#VALUE!</v>
      </c>
    </row>
    <row r="859" spans="2:19" x14ac:dyDescent="0.25">
      <c r="B859" s="8" t="str">
        <f>IFERROR(VLOOKUP(A859,[1]data!$D$2:$E$10,2,0),"")</f>
        <v/>
      </c>
      <c r="D859" s="1" t="str">
        <f>IFERROR(VLOOKUP(C859,[1]data!$F$2:$G$10,2,0),"")</f>
        <v/>
      </c>
      <c r="F859" s="9" t="str">
        <f t="shared" si="39"/>
        <v/>
      </c>
      <c r="G859" s="9" t="str">
        <f t="shared" si="40"/>
        <v/>
      </c>
      <c r="J859" s="8" t="str">
        <f>IFERROR(VLOOKUP(I859,[1]data!$A$2:$B$100,2,0),"")</f>
        <v/>
      </c>
      <c r="N859" s="9" t="str">
        <f>IF(I858&lt;&gt;"",IF(MAX(INDEX(($I$3:I858=I859)*($O$3:O858),0))=0,"",MAX(INDEX(($I$3:I858=I859)*($O$3:O858),0))),"")</f>
        <v/>
      </c>
      <c r="P859" s="9" t="str">
        <f t="shared" si="41"/>
        <v/>
      </c>
      <c r="Q859" s="2" t="str">
        <f>IFERROR(IF(AND(O859&lt;&gt;"",N859&lt;&gt;"",VLOOKUP(I859,[1]data!$A$2:$C$100,3,0)&gt;=1),VLOOKUP(I859,[1]data!$A$2:$C$100,3,0),P859/M859),"")</f>
        <v/>
      </c>
      <c r="R859" s="9" t="str">
        <f>IFERROR(IF(AND(O859&lt;&gt;"",VLOOKUP(I859,[1]data!$A$2:$C$100,3,0)&gt;=1),VLOOKUP(I859,[1]data!$A$2:$C$100,3,0)+O859,""),"")</f>
        <v/>
      </c>
      <c r="S859" t="e">
        <f>MAX(INDEX(($I$3:I858=I859)*($R$3:R858),0))</f>
        <v>#VALUE!</v>
      </c>
    </row>
    <row r="860" spans="2:19" x14ac:dyDescent="0.25">
      <c r="B860" s="8" t="str">
        <f>IFERROR(VLOOKUP(A860,[1]data!$D$2:$E$10,2,0),"")</f>
        <v/>
      </c>
      <c r="D860" s="1" t="str">
        <f>IFERROR(VLOOKUP(C860,[1]data!$F$2:$G$10,2,0),"")</f>
        <v/>
      </c>
      <c r="F860" s="9" t="str">
        <f t="shared" si="39"/>
        <v/>
      </c>
      <c r="G860" s="9" t="str">
        <f t="shared" si="40"/>
        <v/>
      </c>
      <c r="J860" s="8" t="str">
        <f>IFERROR(VLOOKUP(I860,[1]data!$A$2:$B$100,2,0),"")</f>
        <v/>
      </c>
      <c r="N860" s="9" t="str">
        <f>IF(I859&lt;&gt;"",IF(MAX(INDEX(($I$3:I859=I860)*($O$3:O859),0))=0,"",MAX(INDEX(($I$3:I859=I860)*($O$3:O859),0))),"")</f>
        <v/>
      </c>
      <c r="P860" s="9" t="str">
        <f t="shared" si="41"/>
        <v/>
      </c>
      <c r="Q860" s="2" t="str">
        <f>IFERROR(IF(AND(O860&lt;&gt;"",N860&lt;&gt;"",VLOOKUP(I860,[1]data!$A$2:$C$100,3,0)&gt;=1),VLOOKUP(I860,[1]data!$A$2:$C$100,3,0),P860/M860),"")</f>
        <v/>
      </c>
      <c r="R860" s="9" t="str">
        <f>IFERROR(IF(AND(O860&lt;&gt;"",VLOOKUP(I860,[1]data!$A$2:$C$100,3,0)&gt;=1),VLOOKUP(I860,[1]data!$A$2:$C$100,3,0)+O860,""),"")</f>
        <v/>
      </c>
      <c r="S860" t="e">
        <f>MAX(INDEX(($I$3:I859=I860)*($R$3:R859),0))</f>
        <v>#VALUE!</v>
      </c>
    </row>
    <row r="861" spans="2:19" x14ac:dyDescent="0.25">
      <c r="B861" s="8" t="str">
        <f>IFERROR(VLOOKUP(A861,[1]data!$D$2:$E$10,2,0),"")</f>
        <v/>
      </c>
      <c r="D861" s="1" t="str">
        <f>IFERROR(VLOOKUP(C861,[1]data!$F$2:$G$10,2,0),"")</f>
        <v/>
      </c>
      <c r="F861" s="9" t="str">
        <f t="shared" si="39"/>
        <v/>
      </c>
      <c r="G861" s="9" t="str">
        <f t="shared" si="40"/>
        <v/>
      </c>
      <c r="J861" s="8" t="str">
        <f>IFERROR(VLOOKUP(I861,[1]data!$A$2:$B$100,2,0),"")</f>
        <v/>
      </c>
      <c r="N861" s="9" t="str">
        <f>IF(I860&lt;&gt;"",IF(MAX(INDEX(($I$3:I860=I861)*($O$3:O860),0))=0,"",MAX(INDEX(($I$3:I860=I861)*($O$3:O860),0))),"")</f>
        <v/>
      </c>
      <c r="P861" s="9" t="str">
        <f t="shared" si="41"/>
        <v/>
      </c>
      <c r="Q861" s="2" t="str">
        <f>IFERROR(IF(AND(O861&lt;&gt;"",N861&lt;&gt;"",VLOOKUP(I861,[1]data!$A$2:$C$100,3,0)&gt;=1),VLOOKUP(I861,[1]data!$A$2:$C$100,3,0),P861/M861),"")</f>
        <v/>
      </c>
      <c r="R861" s="9" t="str">
        <f>IFERROR(IF(AND(O861&lt;&gt;"",VLOOKUP(I861,[1]data!$A$2:$C$100,3,0)&gt;=1),VLOOKUP(I861,[1]data!$A$2:$C$100,3,0)+O861,""),"")</f>
        <v/>
      </c>
      <c r="S861" t="e">
        <f>MAX(INDEX(($I$3:I860=I861)*($R$3:R860),0))</f>
        <v>#VALUE!</v>
      </c>
    </row>
    <row r="862" spans="2:19" x14ac:dyDescent="0.25">
      <c r="B862" s="8" t="str">
        <f>IFERROR(VLOOKUP(A862,[1]data!$D$2:$E$10,2,0),"")</f>
        <v/>
      </c>
      <c r="D862" s="1" t="str">
        <f>IFERROR(VLOOKUP(C862,[1]data!$F$2:$G$10,2,0),"")</f>
        <v/>
      </c>
      <c r="F862" s="9" t="str">
        <f t="shared" si="39"/>
        <v/>
      </c>
      <c r="G862" s="9" t="str">
        <f t="shared" si="40"/>
        <v/>
      </c>
      <c r="J862" s="8" t="str">
        <f>IFERROR(VLOOKUP(I862,[1]data!$A$2:$B$100,2,0),"")</f>
        <v/>
      </c>
      <c r="N862" s="9" t="str">
        <f>IF(I861&lt;&gt;"",IF(MAX(INDEX(($I$3:I861=I862)*($O$3:O861),0))=0,"",MAX(INDEX(($I$3:I861=I862)*($O$3:O861),0))),"")</f>
        <v/>
      </c>
      <c r="P862" s="9" t="str">
        <f t="shared" si="41"/>
        <v/>
      </c>
      <c r="Q862" s="2" t="str">
        <f>IFERROR(IF(AND(O862&lt;&gt;"",N862&lt;&gt;"",VLOOKUP(I862,[1]data!$A$2:$C$100,3,0)&gt;=1),VLOOKUP(I862,[1]data!$A$2:$C$100,3,0),P862/M862),"")</f>
        <v/>
      </c>
      <c r="R862" s="9" t="str">
        <f>IFERROR(IF(AND(O862&lt;&gt;"",VLOOKUP(I862,[1]data!$A$2:$C$100,3,0)&gt;=1),VLOOKUP(I862,[1]data!$A$2:$C$100,3,0)+O862,""),"")</f>
        <v/>
      </c>
      <c r="S862" t="e">
        <f>MAX(INDEX(($I$3:I861=I862)*($R$3:R861),0))</f>
        <v>#VALUE!</v>
      </c>
    </row>
    <row r="863" spans="2:19" x14ac:dyDescent="0.25">
      <c r="B863" s="8" t="str">
        <f>IFERROR(VLOOKUP(A863,[1]data!$D$2:$E$10,2,0),"")</f>
        <v/>
      </c>
      <c r="D863" s="1" t="str">
        <f>IFERROR(VLOOKUP(C863,[1]data!$F$2:$G$10,2,0),"")</f>
        <v/>
      </c>
      <c r="F863" s="9" t="str">
        <f t="shared" si="39"/>
        <v/>
      </c>
      <c r="G863" s="9" t="str">
        <f t="shared" si="40"/>
        <v/>
      </c>
      <c r="J863" s="8" t="str">
        <f>IFERROR(VLOOKUP(I863,[1]data!$A$2:$B$100,2,0),"")</f>
        <v/>
      </c>
      <c r="N863" s="9" t="str">
        <f>IF(I862&lt;&gt;"",IF(MAX(INDEX(($I$3:I862=I863)*($O$3:O862),0))=0,"",MAX(INDEX(($I$3:I862=I863)*($O$3:O862),0))),"")</f>
        <v/>
      </c>
      <c r="P863" s="9" t="str">
        <f t="shared" si="41"/>
        <v/>
      </c>
      <c r="Q863" s="2" t="str">
        <f>IFERROR(IF(AND(O863&lt;&gt;"",N863&lt;&gt;"",VLOOKUP(I863,[1]data!$A$2:$C$100,3,0)&gt;=1),VLOOKUP(I863,[1]data!$A$2:$C$100,3,0),P863/M863),"")</f>
        <v/>
      </c>
      <c r="R863" s="9" t="str">
        <f>IFERROR(IF(AND(O863&lt;&gt;"",VLOOKUP(I863,[1]data!$A$2:$C$100,3,0)&gt;=1),VLOOKUP(I863,[1]data!$A$2:$C$100,3,0)+O863,""),"")</f>
        <v/>
      </c>
      <c r="S863" t="e">
        <f>MAX(INDEX(($I$3:I862=I863)*($R$3:R862),0))</f>
        <v>#VALUE!</v>
      </c>
    </row>
    <row r="864" spans="2:19" x14ac:dyDescent="0.25">
      <c r="B864" s="8" t="str">
        <f>IFERROR(VLOOKUP(A864,[1]data!$D$2:$E$10,2,0),"")</f>
        <v/>
      </c>
      <c r="D864" s="1" t="str">
        <f>IFERROR(VLOOKUP(C864,[1]data!$F$2:$G$10,2,0),"")</f>
        <v/>
      </c>
      <c r="F864" s="9" t="str">
        <f t="shared" si="39"/>
        <v/>
      </c>
      <c r="G864" s="9" t="str">
        <f t="shared" si="40"/>
        <v/>
      </c>
      <c r="J864" s="8" t="str">
        <f>IFERROR(VLOOKUP(I864,[1]data!$A$2:$B$100,2,0),"")</f>
        <v/>
      </c>
      <c r="N864" s="9" t="str">
        <f>IF(I863&lt;&gt;"",IF(MAX(INDEX(($I$3:I863=I864)*($O$3:O863),0))=0,"",MAX(INDEX(($I$3:I863=I864)*($O$3:O863),0))),"")</f>
        <v/>
      </c>
      <c r="P864" s="9" t="str">
        <f t="shared" si="41"/>
        <v/>
      </c>
      <c r="Q864" s="2" t="str">
        <f>IFERROR(IF(AND(O864&lt;&gt;"",N864&lt;&gt;"",VLOOKUP(I864,[1]data!$A$2:$C$100,3,0)&gt;=1),VLOOKUP(I864,[1]data!$A$2:$C$100,3,0),P864/M864),"")</f>
        <v/>
      </c>
      <c r="R864" s="9" t="str">
        <f>IFERROR(IF(AND(O864&lt;&gt;"",VLOOKUP(I864,[1]data!$A$2:$C$100,3,0)&gt;=1),VLOOKUP(I864,[1]data!$A$2:$C$100,3,0)+O864,""),"")</f>
        <v/>
      </c>
      <c r="S864" t="e">
        <f>MAX(INDEX(($I$3:I863=I864)*($R$3:R863),0))</f>
        <v>#VALUE!</v>
      </c>
    </row>
    <row r="865" spans="2:19" x14ac:dyDescent="0.25">
      <c r="B865" s="8" t="str">
        <f>IFERROR(VLOOKUP(A865,[1]data!$D$2:$E$10,2,0),"")</f>
        <v/>
      </c>
      <c r="D865" s="1" t="str">
        <f>IFERROR(VLOOKUP(C865,[1]data!$F$2:$G$10,2,0),"")</f>
        <v/>
      </c>
      <c r="F865" s="9" t="str">
        <f t="shared" si="39"/>
        <v/>
      </c>
      <c r="G865" s="9" t="str">
        <f t="shared" si="40"/>
        <v/>
      </c>
      <c r="J865" s="8" t="str">
        <f>IFERROR(VLOOKUP(I865,[1]data!$A$2:$B$100,2,0),"")</f>
        <v/>
      </c>
      <c r="N865" s="9" t="str">
        <f>IF(I864&lt;&gt;"",IF(MAX(INDEX(($I$3:I864=I865)*($O$3:O864),0))=0,"",MAX(INDEX(($I$3:I864=I865)*($O$3:O864),0))),"")</f>
        <v/>
      </c>
      <c r="P865" s="9" t="str">
        <f t="shared" si="41"/>
        <v/>
      </c>
      <c r="Q865" s="2" t="str">
        <f>IFERROR(IF(AND(O865&lt;&gt;"",N865&lt;&gt;"",VLOOKUP(I865,[1]data!$A$2:$C$100,3,0)&gt;=1),VLOOKUP(I865,[1]data!$A$2:$C$100,3,0),P865/M865),"")</f>
        <v/>
      </c>
      <c r="R865" s="9" t="str">
        <f>IFERROR(IF(AND(O865&lt;&gt;"",VLOOKUP(I865,[1]data!$A$2:$C$100,3,0)&gt;=1),VLOOKUP(I865,[1]data!$A$2:$C$100,3,0)+O865,""),"")</f>
        <v/>
      </c>
      <c r="S865" t="e">
        <f>MAX(INDEX(($I$3:I864=I865)*($R$3:R864),0))</f>
        <v>#VALUE!</v>
      </c>
    </row>
    <row r="866" spans="2:19" x14ac:dyDescent="0.25">
      <c r="B866" s="8" t="str">
        <f>IFERROR(VLOOKUP(A866,[1]data!$D$2:$E$10,2,0),"")</f>
        <v/>
      </c>
      <c r="D866" s="1" t="str">
        <f>IFERROR(VLOOKUP(C866,[1]data!$F$2:$G$10,2,0),"")</f>
        <v/>
      </c>
      <c r="F866" s="9" t="str">
        <f t="shared" si="39"/>
        <v/>
      </c>
      <c r="G866" s="9" t="str">
        <f t="shared" si="40"/>
        <v/>
      </c>
      <c r="J866" s="8" t="str">
        <f>IFERROR(VLOOKUP(I866,[1]data!$A$2:$B$100,2,0),"")</f>
        <v/>
      </c>
      <c r="N866" s="9" t="str">
        <f>IF(I865&lt;&gt;"",IF(MAX(INDEX(($I$3:I865=I866)*($O$3:O865),0))=0,"",MAX(INDEX(($I$3:I865=I866)*($O$3:O865),0))),"")</f>
        <v/>
      </c>
      <c r="P866" s="9" t="str">
        <f t="shared" si="41"/>
        <v/>
      </c>
      <c r="Q866" s="2" t="str">
        <f>IFERROR(IF(AND(O866&lt;&gt;"",N866&lt;&gt;"",VLOOKUP(I866,[1]data!$A$2:$C$100,3,0)&gt;=1),VLOOKUP(I866,[1]data!$A$2:$C$100,3,0),P866/M866),"")</f>
        <v/>
      </c>
      <c r="R866" s="9" t="str">
        <f>IFERROR(IF(AND(O866&lt;&gt;"",VLOOKUP(I866,[1]data!$A$2:$C$100,3,0)&gt;=1),VLOOKUP(I866,[1]data!$A$2:$C$100,3,0)+O866,""),"")</f>
        <v/>
      </c>
      <c r="S866" t="e">
        <f>MAX(INDEX(($I$3:I865=I866)*($R$3:R865),0))</f>
        <v>#VALUE!</v>
      </c>
    </row>
    <row r="867" spans="2:19" x14ac:dyDescent="0.25">
      <c r="B867" s="8" t="str">
        <f>IFERROR(VLOOKUP(A867,[1]data!$D$2:$E$10,2,0),"")</f>
        <v/>
      </c>
      <c r="D867" s="1" t="str">
        <f>IFERROR(VLOOKUP(C867,[1]data!$F$2:$G$10,2,0),"")</f>
        <v/>
      </c>
      <c r="F867" s="9" t="str">
        <f t="shared" si="39"/>
        <v/>
      </c>
      <c r="G867" s="9" t="str">
        <f t="shared" si="40"/>
        <v/>
      </c>
      <c r="J867" s="8" t="str">
        <f>IFERROR(VLOOKUP(I867,[1]data!$A$2:$B$100,2,0),"")</f>
        <v/>
      </c>
      <c r="N867" s="9" t="str">
        <f>IF(I866&lt;&gt;"",IF(MAX(INDEX(($I$3:I866=I867)*($O$3:O866),0))=0,"",MAX(INDEX(($I$3:I866=I867)*($O$3:O866),0))),"")</f>
        <v/>
      </c>
      <c r="P867" s="9" t="str">
        <f t="shared" si="41"/>
        <v/>
      </c>
      <c r="Q867" s="2" t="str">
        <f>IFERROR(IF(AND(O867&lt;&gt;"",N867&lt;&gt;"",VLOOKUP(I867,[1]data!$A$2:$C$100,3,0)&gt;=1),VLOOKUP(I867,[1]data!$A$2:$C$100,3,0),P867/M867),"")</f>
        <v/>
      </c>
      <c r="R867" s="9" t="str">
        <f>IFERROR(IF(AND(O867&lt;&gt;"",VLOOKUP(I867,[1]data!$A$2:$C$100,3,0)&gt;=1),VLOOKUP(I867,[1]data!$A$2:$C$100,3,0)+O867,""),"")</f>
        <v/>
      </c>
      <c r="S867" t="e">
        <f>MAX(INDEX(($I$3:I866=I867)*($R$3:R866),0))</f>
        <v>#VALUE!</v>
      </c>
    </row>
    <row r="868" spans="2:19" x14ac:dyDescent="0.25">
      <c r="B868" s="8" t="str">
        <f>IFERROR(VLOOKUP(A868,[1]data!$D$2:$E$10,2,0),"")</f>
        <v/>
      </c>
      <c r="D868" s="1" t="str">
        <f>IFERROR(VLOOKUP(C868,[1]data!$F$2:$G$10,2,0),"")</f>
        <v/>
      </c>
      <c r="F868" s="9" t="str">
        <f t="shared" si="39"/>
        <v/>
      </c>
      <c r="G868" s="9" t="str">
        <f t="shared" si="40"/>
        <v/>
      </c>
      <c r="J868" s="8" t="str">
        <f>IFERROR(VLOOKUP(I868,[1]data!$A$2:$B$100,2,0),"")</f>
        <v/>
      </c>
      <c r="N868" s="9" t="str">
        <f>IF(I867&lt;&gt;"",IF(MAX(INDEX(($I$3:I867=I868)*($O$3:O867),0))=0,"",MAX(INDEX(($I$3:I867=I868)*($O$3:O867),0))),"")</f>
        <v/>
      </c>
      <c r="P868" s="9" t="str">
        <f t="shared" si="41"/>
        <v/>
      </c>
      <c r="Q868" s="2" t="str">
        <f>IFERROR(IF(AND(O868&lt;&gt;"",N868&lt;&gt;"",VLOOKUP(I868,[1]data!$A$2:$C$100,3,0)&gt;=1),VLOOKUP(I868,[1]data!$A$2:$C$100,3,0),P868/M868),"")</f>
        <v/>
      </c>
      <c r="R868" s="9" t="str">
        <f>IFERROR(IF(AND(O868&lt;&gt;"",VLOOKUP(I868,[1]data!$A$2:$C$100,3,0)&gt;=1),VLOOKUP(I868,[1]data!$A$2:$C$100,3,0)+O868,""),"")</f>
        <v/>
      </c>
      <c r="S868" t="e">
        <f>MAX(INDEX(($I$3:I867=I868)*($R$3:R867),0))</f>
        <v>#VALUE!</v>
      </c>
    </row>
    <row r="869" spans="2:19" x14ac:dyDescent="0.25">
      <c r="B869" s="8" t="str">
        <f>IFERROR(VLOOKUP(A869,[1]data!$D$2:$E$10,2,0),"")</f>
        <v/>
      </c>
      <c r="D869" s="1" t="str">
        <f>IFERROR(VLOOKUP(C869,[1]data!$F$2:$G$10,2,0),"")</f>
        <v/>
      </c>
      <c r="F869" s="9" t="str">
        <f t="shared" si="39"/>
        <v/>
      </c>
      <c r="G869" s="9" t="str">
        <f t="shared" si="40"/>
        <v/>
      </c>
      <c r="J869" s="8" t="str">
        <f>IFERROR(VLOOKUP(I869,[1]data!$A$2:$B$100,2,0),"")</f>
        <v/>
      </c>
      <c r="N869" s="9" t="str">
        <f>IF(I868&lt;&gt;"",IF(MAX(INDEX(($I$3:I868=I869)*($O$3:O868),0))=0,"",MAX(INDEX(($I$3:I868=I869)*($O$3:O868),0))),"")</f>
        <v/>
      </c>
      <c r="P869" s="9" t="str">
        <f t="shared" si="41"/>
        <v/>
      </c>
      <c r="Q869" s="2" t="str">
        <f>IFERROR(IF(AND(O869&lt;&gt;"",N869&lt;&gt;"",VLOOKUP(I869,[1]data!$A$2:$C$100,3,0)&gt;=1),VLOOKUP(I869,[1]data!$A$2:$C$100,3,0),P869/M869),"")</f>
        <v/>
      </c>
      <c r="R869" s="9" t="str">
        <f>IFERROR(IF(AND(O869&lt;&gt;"",VLOOKUP(I869,[1]data!$A$2:$C$100,3,0)&gt;=1),VLOOKUP(I869,[1]data!$A$2:$C$100,3,0)+O869,""),"")</f>
        <v/>
      </c>
      <c r="S869" t="e">
        <f>MAX(INDEX(($I$3:I868=I869)*($R$3:R868),0))</f>
        <v>#VALUE!</v>
      </c>
    </row>
    <row r="870" spans="2:19" x14ac:dyDescent="0.25">
      <c r="B870" s="8" t="str">
        <f>IFERROR(VLOOKUP(A870,[1]data!$D$2:$E$10,2,0),"")</f>
        <v/>
      </c>
      <c r="D870" s="1" t="str">
        <f>IFERROR(VLOOKUP(C870,[1]data!$F$2:$G$10,2,0),"")</f>
        <v/>
      </c>
      <c r="F870" s="9" t="str">
        <f t="shared" si="39"/>
        <v/>
      </c>
      <c r="G870" s="9" t="str">
        <f t="shared" si="40"/>
        <v/>
      </c>
      <c r="J870" s="8" t="str">
        <f>IFERROR(VLOOKUP(I870,[1]data!$A$2:$B$100,2,0),"")</f>
        <v/>
      </c>
      <c r="N870" s="9" t="str">
        <f>IF(I869&lt;&gt;"",IF(MAX(INDEX(($I$3:I869=I870)*($O$3:O869),0))=0,"",MAX(INDEX(($I$3:I869=I870)*($O$3:O869),0))),"")</f>
        <v/>
      </c>
      <c r="P870" s="9" t="str">
        <f t="shared" si="41"/>
        <v/>
      </c>
      <c r="Q870" s="2" t="str">
        <f>IFERROR(IF(AND(O870&lt;&gt;"",N870&lt;&gt;"",VLOOKUP(I870,[1]data!$A$2:$C$100,3,0)&gt;=1),VLOOKUP(I870,[1]data!$A$2:$C$100,3,0),P870/M870),"")</f>
        <v/>
      </c>
      <c r="R870" s="9" t="str">
        <f>IFERROR(IF(AND(O870&lt;&gt;"",VLOOKUP(I870,[1]data!$A$2:$C$100,3,0)&gt;=1),VLOOKUP(I870,[1]data!$A$2:$C$100,3,0)+O870,""),"")</f>
        <v/>
      </c>
      <c r="S870" t="e">
        <f>MAX(INDEX(($I$3:I869=I870)*($R$3:R869),0))</f>
        <v>#VALUE!</v>
      </c>
    </row>
    <row r="871" spans="2:19" x14ac:dyDescent="0.25">
      <c r="B871" s="8" t="str">
        <f>IFERROR(VLOOKUP(A871,[1]data!$D$2:$E$10,2,0),"")</f>
        <v/>
      </c>
      <c r="D871" s="1" t="str">
        <f>IFERROR(VLOOKUP(C871,[1]data!$F$2:$G$10,2,0),"")</f>
        <v/>
      </c>
      <c r="F871" s="9" t="str">
        <f t="shared" si="39"/>
        <v/>
      </c>
      <c r="G871" s="9" t="str">
        <f t="shared" si="40"/>
        <v/>
      </c>
      <c r="J871" s="8" t="str">
        <f>IFERROR(VLOOKUP(I871,[1]data!$A$2:$B$100,2,0),"")</f>
        <v/>
      </c>
      <c r="N871" s="9" t="str">
        <f>IF(I870&lt;&gt;"",IF(MAX(INDEX(($I$3:I870=I871)*($O$3:O870),0))=0,"",MAX(INDEX(($I$3:I870=I871)*($O$3:O870),0))),"")</f>
        <v/>
      </c>
      <c r="P871" s="9" t="str">
        <f t="shared" si="41"/>
        <v/>
      </c>
      <c r="Q871" s="2" t="str">
        <f>IFERROR(IF(AND(O871&lt;&gt;"",N871&lt;&gt;"",VLOOKUP(I871,[1]data!$A$2:$C$100,3,0)&gt;=1),VLOOKUP(I871,[1]data!$A$2:$C$100,3,0),P871/M871),"")</f>
        <v/>
      </c>
      <c r="R871" s="9" t="str">
        <f>IFERROR(IF(AND(O871&lt;&gt;"",VLOOKUP(I871,[1]data!$A$2:$C$100,3,0)&gt;=1),VLOOKUP(I871,[1]data!$A$2:$C$100,3,0)+O871,""),"")</f>
        <v/>
      </c>
      <c r="S871" t="e">
        <f>MAX(INDEX(($I$3:I870=I871)*($R$3:R870),0))</f>
        <v>#VALUE!</v>
      </c>
    </row>
    <row r="872" spans="2:19" x14ac:dyDescent="0.25">
      <c r="B872" s="8" t="str">
        <f>IFERROR(VLOOKUP(A872,[1]data!$D$2:$E$10,2,0),"")</f>
        <v/>
      </c>
      <c r="D872" s="1" t="str">
        <f>IFERROR(VLOOKUP(C872,[1]data!$F$2:$G$10,2,0),"")</f>
        <v/>
      </c>
      <c r="F872" s="9" t="str">
        <f t="shared" si="39"/>
        <v/>
      </c>
      <c r="G872" s="9" t="str">
        <f t="shared" si="40"/>
        <v/>
      </c>
      <c r="J872" s="8" t="str">
        <f>IFERROR(VLOOKUP(I872,[1]data!$A$2:$B$100,2,0),"")</f>
        <v/>
      </c>
      <c r="N872" s="9" t="str">
        <f>IF(I871&lt;&gt;"",IF(MAX(INDEX(($I$3:I871=I872)*($O$3:O871),0))=0,"",MAX(INDEX(($I$3:I871=I872)*($O$3:O871),0))),"")</f>
        <v/>
      </c>
      <c r="P872" s="9" t="str">
        <f t="shared" si="41"/>
        <v/>
      </c>
      <c r="Q872" s="2" t="str">
        <f>IFERROR(IF(AND(O872&lt;&gt;"",N872&lt;&gt;"",VLOOKUP(I872,[1]data!$A$2:$C$100,3,0)&gt;=1),VLOOKUP(I872,[1]data!$A$2:$C$100,3,0),P872/M872),"")</f>
        <v/>
      </c>
      <c r="R872" s="9" t="str">
        <f>IFERROR(IF(AND(O872&lt;&gt;"",VLOOKUP(I872,[1]data!$A$2:$C$100,3,0)&gt;=1),VLOOKUP(I872,[1]data!$A$2:$C$100,3,0)+O872,""),"")</f>
        <v/>
      </c>
      <c r="S872" t="e">
        <f>MAX(INDEX(($I$3:I871=I872)*($R$3:R871),0))</f>
        <v>#VALUE!</v>
      </c>
    </row>
    <row r="873" spans="2:19" x14ac:dyDescent="0.25">
      <c r="B873" s="8" t="str">
        <f>IFERROR(VLOOKUP(A873,[1]data!$D$2:$E$10,2,0),"")</f>
        <v/>
      </c>
      <c r="D873" s="1" t="str">
        <f>IFERROR(VLOOKUP(C873,[1]data!$F$2:$G$10,2,0),"")</f>
        <v/>
      </c>
      <c r="F873" s="9" t="str">
        <f t="shared" si="39"/>
        <v/>
      </c>
      <c r="G873" s="9" t="str">
        <f t="shared" si="40"/>
        <v/>
      </c>
      <c r="J873" s="8" t="str">
        <f>IFERROR(VLOOKUP(I873,[1]data!$A$2:$B$100,2,0),"")</f>
        <v/>
      </c>
      <c r="N873" s="9" t="str">
        <f>IF(I872&lt;&gt;"",IF(MAX(INDEX(($I$3:I872=I873)*($O$3:O872),0))=0,"",MAX(INDEX(($I$3:I872=I873)*($O$3:O872),0))),"")</f>
        <v/>
      </c>
      <c r="P873" s="9" t="str">
        <f t="shared" si="41"/>
        <v/>
      </c>
      <c r="Q873" s="2" t="str">
        <f>IFERROR(IF(AND(O873&lt;&gt;"",N873&lt;&gt;"",VLOOKUP(I873,[1]data!$A$2:$C$100,3,0)&gt;=1),VLOOKUP(I873,[1]data!$A$2:$C$100,3,0),P873/M873),"")</f>
        <v/>
      </c>
      <c r="R873" s="9" t="str">
        <f>IFERROR(IF(AND(O873&lt;&gt;"",VLOOKUP(I873,[1]data!$A$2:$C$100,3,0)&gt;=1),VLOOKUP(I873,[1]data!$A$2:$C$100,3,0)+O873,""),"")</f>
        <v/>
      </c>
      <c r="S873" t="e">
        <f>MAX(INDEX(($I$3:I872=I873)*($R$3:R872),0))</f>
        <v>#VALUE!</v>
      </c>
    </row>
    <row r="874" spans="2:19" x14ac:dyDescent="0.25">
      <c r="B874" s="8" t="str">
        <f>IFERROR(VLOOKUP(A874,[1]data!$D$2:$E$10,2,0),"")</f>
        <v/>
      </c>
      <c r="D874" s="1" t="str">
        <f>IFERROR(VLOOKUP(C874,[1]data!$F$2:$G$10,2,0),"")</f>
        <v/>
      </c>
      <c r="F874" s="9" t="str">
        <f t="shared" si="39"/>
        <v/>
      </c>
      <c r="G874" s="9" t="str">
        <f t="shared" si="40"/>
        <v/>
      </c>
      <c r="J874" s="8" t="str">
        <f>IFERROR(VLOOKUP(I874,[1]data!$A$2:$B$100,2,0),"")</f>
        <v/>
      </c>
      <c r="N874" s="9" t="str">
        <f>IF(I873&lt;&gt;"",IF(MAX(INDEX(($I$3:I873=I874)*($O$3:O873),0))=0,"",MAX(INDEX(($I$3:I873=I874)*($O$3:O873),0))),"")</f>
        <v/>
      </c>
      <c r="P874" s="9" t="str">
        <f t="shared" si="41"/>
        <v/>
      </c>
      <c r="Q874" s="2" t="str">
        <f>IFERROR(IF(AND(O874&lt;&gt;"",N874&lt;&gt;"",VLOOKUP(I874,[1]data!$A$2:$C$100,3,0)&gt;=1),VLOOKUP(I874,[1]data!$A$2:$C$100,3,0),P874/M874),"")</f>
        <v/>
      </c>
      <c r="R874" s="9" t="str">
        <f>IFERROR(IF(AND(O874&lt;&gt;"",VLOOKUP(I874,[1]data!$A$2:$C$100,3,0)&gt;=1),VLOOKUP(I874,[1]data!$A$2:$C$100,3,0)+O874,""),"")</f>
        <v/>
      </c>
      <c r="S874" t="e">
        <f>MAX(INDEX(($I$3:I873=I874)*($R$3:R873),0))</f>
        <v>#VALUE!</v>
      </c>
    </row>
    <row r="875" spans="2:19" x14ac:dyDescent="0.25">
      <c r="B875" s="8" t="str">
        <f>IFERROR(VLOOKUP(A875,[1]data!$D$2:$E$10,2,0),"")</f>
        <v/>
      </c>
      <c r="D875" s="1" t="str">
        <f>IFERROR(VLOOKUP(C875,[1]data!$F$2:$G$10,2,0),"")</f>
        <v/>
      </c>
      <c r="F875" s="9" t="str">
        <f t="shared" si="39"/>
        <v/>
      </c>
      <c r="G875" s="9" t="str">
        <f t="shared" si="40"/>
        <v/>
      </c>
      <c r="J875" s="8" t="str">
        <f>IFERROR(VLOOKUP(I875,[1]data!$A$2:$B$100,2,0),"")</f>
        <v/>
      </c>
      <c r="N875" s="9" t="str">
        <f>IF(I874&lt;&gt;"",IF(MAX(INDEX(($I$3:I874=I875)*($O$3:O874),0))=0,"",MAX(INDEX(($I$3:I874=I875)*($O$3:O874),0))),"")</f>
        <v/>
      </c>
      <c r="P875" s="9" t="str">
        <f t="shared" si="41"/>
        <v/>
      </c>
      <c r="Q875" s="2" t="str">
        <f>IFERROR(IF(AND(O875&lt;&gt;"",N875&lt;&gt;"",VLOOKUP(I875,[1]data!$A$2:$C$100,3,0)&gt;=1),VLOOKUP(I875,[1]data!$A$2:$C$100,3,0),P875/M875),"")</f>
        <v/>
      </c>
      <c r="R875" s="9" t="str">
        <f>IFERROR(IF(AND(O875&lt;&gt;"",VLOOKUP(I875,[1]data!$A$2:$C$100,3,0)&gt;=1),VLOOKUP(I875,[1]data!$A$2:$C$100,3,0)+O875,""),"")</f>
        <v/>
      </c>
      <c r="S875" t="e">
        <f>MAX(INDEX(($I$3:I874=I875)*($R$3:R874),0))</f>
        <v>#VALUE!</v>
      </c>
    </row>
    <row r="876" spans="2:19" x14ac:dyDescent="0.25">
      <c r="B876" s="8" t="str">
        <f>IFERROR(VLOOKUP(A876,[1]data!$D$2:$E$10,2,0),"")</f>
        <v/>
      </c>
      <c r="D876" s="1" t="str">
        <f>IFERROR(VLOOKUP(C876,[1]data!$F$2:$G$10,2,0),"")</f>
        <v/>
      </c>
      <c r="F876" s="9" t="str">
        <f t="shared" si="39"/>
        <v/>
      </c>
      <c r="G876" s="9" t="str">
        <f t="shared" si="40"/>
        <v/>
      </c>
      <c r="J876" s="8" t="str">
        <f>IFERROR(VLOOKUP(I876,[1]data!$A$2:$B$100,2,0),"")</f>
        <v/>
      </c>
      <c r="N876" s="9" t="str">
        <f>IF(I875&lt;&gt;"",IF(MAX(INDEX(($I$3:I875=I876)*($O$3:O875),0))=0,"",MAX(INDEX(($I$3:I875=I876)*($O$3:O875),0))),"")</f>
        <v/>
      </c>
      <c r="P876" s="9" t="str">
        <f t="shared" si="41"/>
        <v/>
      </c>
      <c r="Q876" s="2" t="str">
        <f>IFERROR(IF(AND(O876&lt;&gt;"",N876&lt;&gt;"",VLOOKUP(I876,[1]data!$A$2:$C$100,3,0)&gt;=1),VLOOKUP(I876,[1]data!$A$2:$C$100,3,0),P876/M876),"")</f>
        <v/>
      </c>
      <c r="R876" s="9" t="str">
        <f>IFERROR(IF(AND(O876&lt;&gt;"",VLOOKUP(I876,[1]data!$A$2:$C$100,3,0)&gt;=1),VLOOKUP(I876,[1]data!$A$2:$C$100,3,0)+O876,""),"")</f>
        <v/>
      </c>
      <c r="S876" t="e">
        <f>MAX(INDEX(($I$3:I875=I876)*($R$3:R875),0))</f>
        <v>#VALUE!</v>
      </c>
    </row>
    <row r="877" spans="2:19" x14ac:dyDescent="0.25">
      <c r="B877" s="8" t="str">
        <f>IFERROR(VLOOKUP(A877,[1]data!$D$2:$E$10,2,0),"")</f>
        <v/>
      </c>
      <c r="D877" s="1" t="str">
        <f>IFERROR(VLOOKUP(C877,[1]data!$F$2:$G$10,2,0),"")</f>
        <v/>
      </c>
      <c r="F877" s="9" t="str">
        <f t="shared" si="39"/>
        <v/>
      </c>
      <c r="G877" s="9" t="str">
        <f t="shared" si="40"/>
        <v/>
      </c>
      <c r="J877" s="8" t="str">
        <f>IFERROR(VLOOKUP(I877,[1]data!$A$2:$B$100,2,0),"")</f>
        <v/>
      </c>
      <c r="N877" s="9" t="str">
        <f>IF(I876&lt;&gt;"",IF(MAX(INDEX(($I$3:I876=I877)*($O$3:O876),0))=0,"",MAX(INDEX(($I$3:I876=I877)*($O$3:O876),0))),"")</f>
        <v/>
      </c>
      <c r="P877" s="9" t="str">
        <f t="shared" si="41"/>
        <v/>
      </c>
      <c r="Q877" s="2" t="str">
        <f>IFERROR(IF(AND(O877&lt;&gt;"",N877&lt;&gt;"",VLOOKUP(I877,[1]data!$A$2:$C$100,3,0)&gt;=1),VLOOKUP(I877,[1]data!$A$2:$C$100,3,0),P877/M877),"")</f>
        <v/>
      </c>
      <c r="R877" s="9" t="str">
        <f>IFERROR(IF(AND(O877&lt;&gt;"",VLOOKUP(I877,[1]data!$A$2:$C$100,3,0)&gt;=1),VLOOKUP(I877,[1]data!$A$2:$C$100,3,0)+O877,""),"")</f>
        <v/>
      </c>
      <c r="S877" t="e">
        <f>MAX(INDEX(($I$3:I876=I877)*($R$3:R876),0))</f>
        <v>#VALUE!</v>
      </c>
    </row>
    <row r="878" spans="2:19" x14ac:dyDescent="0.25">
      <c r="B878" s="8" t="str">
        <f>IFERROR(VLOOKUP(A878,[1]data!$D$2:$E$10,2,0),"")</f>
        <v/>
      </c>
      <c r="D878" s="1" t="str">
        <f>IFERROR(VLOOKUP(C878,[1]data!$F$2:$G$10,2,0),"")</f>
        <v/>
      </c>
      <c r="F878" s="9" t="str">
        <f t="shared" si="39"/>
        <v/>
      </c>
      <c r="G878" s="9" t="str">
        <f t="shared" si="40"/>
        <v/>
      </c>
      <c r="J878" s="8" t="str">
        <f>IFERROR(VLOOKUP(I878,[1]data!$A$2:$B$100,2,0),"")</f>
        <v/>
      </c>
      <c r="N878" s="9" t="str">
        <f>IF(I877&lt;&gt;"",IF(MAX(INDEX(($I$3:I877=I878)*($O$3:O877),0))=0,"",MAX(INDEX(($I$3:I877=I878)*($O$3:O877),0))),"")</f>
        <v/>
      </c>
      <c r="P878" s="9" t="str">
        <f t="shared" si="41"/>
        <v/>
      </c>
      <c r="Q878" s="2" t="str">
        <f>IFERROR(IF(AND(O878&lt;&gt;"",N878&lt;&gt;"",VLOOKUP(I878,[1]data!$A$2:$C$100,3,0)&gt;=1),VLOOKUP(I878,[1]data!$A$2:$C$100,3,0),P878/M878),"")</f>
        <v/>
      </c>
      <c r="R878" s="9" t="str">
        <f>IFERROR(IF(AND(O878&lt;&gt;"",VLOOKUP(I878,[1]data!$A$2:$C$100,3,0)&gt;=1),VLOOKUP(I878,[1]data!$A$2:$C$100,3,0)+O878,""),"")</f>
        <v/>
      </c>
      <c r="S878" t="e">
        <f>MAX(INDEX(($I$3:I877=I878)*($R$3:R877),0))</f>
        <v>#VALUE!</v>
      </c>
    </row>
    <row r="879" spans="2:19" x14ac:dyDescent="0.25">
      <c r="B879" s="8" t="str">
        <f>IFERROR(VLOOKUP(A879,[1]data!$D$2:$E$10,2,0),"")</f>
        <v/>
      </c>
      <c r="D879" s="1" t="str">
        <f>IFERROR(VLOOKUP(C879,[1]data!$F$2:$G$10,2,0),"")</f>
        <v/>
      </c>
      <c r="F879" s="9" t="str">
        <f t="shared" si="39"/>
        <v/>
      </c>
      <c r="G879" s="9" t="str">
        <f t="shared" si="40"/>
        <v/>
      </c>
      <c r="J879" s="8" t="str">
        <f>IFERROR(VLOOKUP(I879,[1]data!$A$2:$B$100,2,0),"")</f>
        <v/>
      </c>
      <c r="N879" s="9" t="str">
        <f>IF(I878&lt;&gt;"",IF(MAX(INDEX(($I$3:I878=I879)*($O$3:O878),0))=0,"",MAX(INDEX(($I$3:I878=I879)*($O$3:O878),0))),"")</f>
        <v/>
      </c>
      <c r="P879" s="9" t="str">
        <f t="shared" si="41"/>
        <v/>
      </c>
      <c r="Q879" s="2" t="str">
        <f>IFERROR(IF(AND(O879&lt;&gt;"",N879&lt;&gt;"",VLOOKUP(I879,[1]data!$A$2:$C$100,3,0)&gt;=1),VLOOKUP(I879,[1]data!$A$2:$C$100,3,0),P879/M879),"")</f>
        <v/>
      </c>
      <c r="R879" s="9" t="str">
        <f>IFERROR(IF(AND(O879&lt;&gt;"",VLOOKUP(I879,[1]data!$A$2:$C$100,3,0)&gt;=1),VLOOKUP(I879,[1]data!$A$2:$C$100,3,0)+O879,""),"")</f>
        <v/>
      </c>
      <c r="S879" t="e">
        <f>MAX(INDEX(($I$3:I878=I879)*($R$3:R878),0))</f>
        <v>#VALUE!</v>
      </c>
    </row>
    <row r="880" spans="2:19" x14ac:dyDescent="0.25">
      <c r="B880" s="8" t="str">
        <f>IFERROR(VLOOKUP(A880,[1]data!$D$2:$E$10,2,0),"")</f>
        <v/>
      </c>
      <c r="D880" s="1" t="str">
        <f>IFERROR(VLOOKUP(C880,[1]data!$F$2:$G$10,2,0),"")</f>
        <v/>
      </c>
      <c r="F880" s="9" t="str">
        <f t="shared" si="39"/>
        <v/>
      </c>
      <c r="G880" s="9" t="str">
        <f t="shared" si="40"/>
        <v/>
      </c>
      <c r="J880" s="8" t="str">
        <f>IFERROR(VLOOKUP(I880,[1]data!$A$2:$B$100,2,0),"")</f>
        <v/>
      </c>
      <c r="N880" s="9" t="str">
        <f>IF(I879&lt;&gt;"",IF(MAX(INDEX(($I$3:I879=I880)*($O$3:O879),0))=0,"",MAX(INDEX(($I$3:I879=I880)*($O$3:O879),0))),"")</f>
        <v/>
      </c>
      <c r="P880" s="9" t="str">
        <f t="shared" si="41"/>
        <v/>
      </c>
      <c r="Q880" s="2" t="str">
        <f>IFERROR(IF(AND(O880&lt;&gt;"",N880&lt;&gt;"",VLOOKUP(I880,[1]data!$A$2:$C$100,3,0)&gt;=1),VLOOKUP(I880,[1]data!$A$2:$C$100,3,0),P880/M880),"")</f>
        <v/>
      </c>
      <c r="R880" s="9" t="str">
        <f>IFERROR(IF(AND(O880&lt;&gt;"",VLOOKUP(I880,[1]data!$A$2:$C$100,3,0)&gt;=1),VLOOKUP(I880,[1]data!$A$2:$C$100,3,0)+O880,""),"")</f>
        <v/>
      </c>
      <c r="S880" t="e">
        <f>MAX(INDEX(($I$3:I879=I880)*($R$3:R879),0))</f>
        <v>#VALUE!</v>
      </c>
    </row>
    <row r="881" spans="2:19" x14ac:dyDescent="0.25">
      <c r="B881" s="8" t="str">
        <f>IFERROR(VLOOKUP(A881,[1]data!$D$2:$E$10,2,0),"")</f>
        <v/>
      </c>
      <c r="D881" s="1" t="str">
        <f>IFERROR(VLOOKUP(C881,[1]data!$F$2:$G$10,2,0),"")</f>
        <v/>
      </c>
      <c r="F881" s="9" t="str">
        <f t="shared" si="39"/>
        <v/>
      </c>
      <c r="G881" s="9" t="str">
        <f t="shared" si="40"/>
        <v/>
      </c>
      <c r="J881" s="8" t="str">
        <f>IFERROR(VLOOKUP(I881,[1]data!$A$2:$B$100,2,0),"")</f>
        <v/>
      </c>
      <c r="N881" s="9" t="str">
        <f>IF(I880&lt;&gt;"",IF(MAX(INDEX(($I$3:I880=I881)*($O$3:O880),0))=0,"",MAX(INDEX(($I$3:I880=I881)*($O$3:O880),0))),"")</f>
        <v/>
      </c>
      <c r="P881" s="9" t="str">
        <f t="shared" si="41"/>
        <v/>
      </c>
      <c r="Q881" s="2" t="str">
        <f>IFERROR(IF(AND(O881&lt;&gt;"",N881&lt;&gt;"",VLOOKUP(I881,[1]data!$A$2:$C$100,3,0)&gt;=1),VLOOKUP(I881,[1]data!$A$2:$C$100,3,0),P881/M881),"")</f>
        <v/>
      </c>
      <c r="R881" s="9" t="str">
        <f>IFERROR(IF(AND(O881&lt;&gt;"",VLOOKUP(I881,[1]data!$A$2:$C$100,3,0)&gt;=1),VLOOKUP(I881,[1]data!$A$2:$C$100,3,0)+O881,""),"")</f>
        <v/>
      </c>
      <c r="S881" t="e">
        <f>MAX(INDEX(($I$3:I880=I881)*($R$3:R880),0))</f>
        <v>#VALUE!</v>
      </c>
    </row>
    <row r="882" spans="2:19" x14ac:dyDescent="0.25">
      <c r="B882" s="8" t="str">
        <f>IFERROR(VLOOKUP(A882,[1]data!$D$2:$E$10,2,0),"")</f>
        <v/>
      </c>
      <c r="D882" s="1" t="str">
        <f>IFERROR(VLOOKUP(C882,[1]data!$F$2:$G$10,2,0),"")</f>
        <v/>
      </c>
      <c r="F882" s="9" t="str">
        <f t="shared" si="39"/>
        <v/>
      </c>
      <c r="G882" s="9" t="str">
        <f t="shared" si="40"/>
        <v/>
      </c>
      <c r="J882" s="8" t="str">
        <f>IFERROR(VLOOKUP(I882,[1]data!$A$2:$B$100,2,0),"")</f>
        <v/>
      </c>
      <c r="N882" s="9" t="str">
        <f>IF(I881&lt;&gt;"",IF(MAX(INDEX(($I$3:I881=I882)*($O$3:O881),0))=0,"",MAX(INDEX(($I$3:I881=I882)*($O$3:O881),0))),"")</f>
        <v/>
      </c>
      <c r="P882" s="9" t="str">
        <f t="shared" si="41"/>
        <v/>
      </c>
      <c r="Q882" s="2" t="str">
        <f>IFERROR(IF(AND(O882&lt;&gt;"",N882&lt;&gt;"",VLOOKUP(I882,[1]data!$A$2:$C$100,3,0)&gt;=1),VLOOKUP(I882,[1]data!$A$2:$C$100,3,0),P882/M882),"")</f>
        <v/>
      </c>
      <c r="R882" s="9" t="str">
        <f>IFERROR(IF(AND(O882&lt;&gt;"",VLOOKUP(I882,[1]data!$A$2:$C$100,3,0)&gt;=1),VLOOKUP(I882,[1]data!$A$2:$C$100,3,0)+O882,""),"")</f>
        <v/>
      </c>
      <c r="S882" t="e">
        <f>MAX(INDEX(($I$3:I881=I882)*($R$3:R881),0))</f>
        <v>#VALUE!</v>
      </c>
    </row>
    <row r="883" spans="2:19" x14ac:dyDescent="0.25">
      <c r="B883" s="8" t="str">
        <f>IFERROR(VLOOKUP(A883,[1]data!$D$2:$E$10,2,0),"")</f>
        <v/>
      </c>
      <c r="D883" s="1" t="str">
        <f>IFERROR(VLOOKUP(C883,[1]data!$F$2:$G$10,2,0),"")</f>
        <v/>
      </c>
      <c r="F883" s="9" t="str">
        <f t="shared" si="39"/>
        <v/>
      </c>
      <c r="G883" s="9" t="str">
        <f t="shared" si="40"/>
        <v/>
      </c>
      <c r="J883" s="8" t="str">
        <f>IFERROR(VLOOKUP(I883,[1]data!$A$2:$B$100,2,0),"")</f>
        <v/>
      </c>
      <c r="N883" s="9" t="str">
        <f>IF(I882&lt;&gt;"",IF(MAX(INDEX(($I$3:I882=I883)*($O$3:O882),0))=0,"",MAX(INDEX(($I$3:I882=I883)*($O$3:O882),0))),"")</f>
        <v/>
      </c>
      <c r="P883" s="9" t="str">
        <f t="shared" si="41"/>
        <v/>
      </c>
      <c r="Q883" s="2" t="str">
        <f>IFERROR(IF(AND(O883&lt;&gt;"",N883&lt;&gt;"",VLOOKUP(I883,[1]data!$A$2:$C$100,3,0)&gt;=1),VLOOKUP(I883,[1]data!$A$2:$C$100,3,0),P883/M883),"")</f>
        <v/>
      </c>
      <c r="R883" s="9" t="str">
        <f>IFERROR(IF(AND(O883&lt;&gt;"",VLOOKUP(I883,[1]data!$A$2:$C$100,3,0)&gt;=1),VLOOKUP(I883,[1]data!$A$2:$C$100,3,0)+O883,""),"")</f>
        <v/>
      </c>
      <c r="S883" t="e">
        <f>MAX(INDEX(($I$3:I882=I883)*($R$3:R882),0))</f>
        <v>#VALUE!</v>
      </c>
    </row>
    <row r="884" spans="2:19" x14ac:dyDescent="0.25">
      <c r="B884" s="8" t="str">
        <f>IFERROR(VLOOKUP(A884,[1]data!$D$2:$E$10,2,0),"")</f>
        <v/>
      </c>
      <c r="D884" s="1" t="str">
        <f>IFERROR(VLOOKUP(C884,[1]data!$F$2:$G$10,2,0),"")</f>
        <v/>
      </c>
      <c r="F884" s="9" t="str">
        <f t="shared" si="39"/>
        <v/>
      </c>
      <c r="G884" s="9" t="str">
        <f t="shared" si="40"/>
        <v/>
      </c>
      <c r="J884" s="8" t="str">
        <f>IFERROR(VLOOKUP(I884,[1]data!$A$2:$B$100,2,0),"")</f>
        <v/>
      </c>
      <c r="N884" s="9" t="str">
        <f>IF(I883&lt;&gt;"",IF(MAX(INDEX(($I$3:I883=I884)*($O$3:O883),0))=0,"",MAX(INDEX(($I$3:I883=I884)*($O$3:O883),0))),"")</f>
        <v/>
      </c>
      <c r="P884" s="9" t="str">
        <f t="shared" si="41"/>
        <v/>
      </c>
      <c r="Q884" s="2" t="str">
        <f>IFERROR(IF(AND(O884&lt;&gt;"",N884&lt;&gt;"",VLOOKUP(I884,[1]data!$A$2:$C$100,3,0)&gt;=1),VLOOKUP(I884,[1]data!$A$2:$C$100,3,0),P884/M884),"")</f>
        <v/>
      </c>
      <c r="R884" s="9" t="str">
        <f>IFERROR(IF(AND(O884&lt;&gt;"",VLOOKUP(I884,[1]data!$A$2:$C$100,3,0)&gt;=1),VLOOKUP(I884,[1]data!$A$2:$C$100,3,0)+O884,""),"")</f>
        <v/>
      </c>
      <c r="S884" t="e">
        <f>MAX(INDEX(($I$3:I883=I884)*($R$3:R883),0))</f>
        <v>#VALUE!</v>
      </c>
    </row>
    <row r="885" spans="2:19" x14ac:dyDescent="0.25">
      <c r="B885" s="8" t="str">
        <f>IFERROR(VLOOKUP(A885,[1]data!$D$2:$E$10,2,0),"")</f>
        <v/>
      </c>
      <c r="D885" s="1" t="str">
        <f>IFERROR(VLOOKUP(C885,[1]data!$F$2:$G$10,2,0),"")</f>
        <v/>
      </c>
      <c r="F885" s="9" t="str">
        <f t="shared" si="39"/>
        <v/>
      </c>
      <c r="G885" s="9" t="str">
        <f t="shared" si="40"/>
        <v/>
      </c>
      <c r="J885" s="8" t="str">
        <f>IFERROR(VLOOKUP(I885,[1]data!$A$2:$B$100,2,0),"")</f>
        <v/>
      </c>
      <c r="N885" s="9" t="str">
        <f>IF(I884&lt;&gt;"",IF(MAX(INDEX(($I$3:I884=I885)*($O$3:O884),0))=0,"",MAX(INDEX(($I$3:I884=I885)*($O$3:O884),0))),"")</f>
        <v/>
      </c>
      <c r="P885" s="9" t="str">
        <f t="shared" si="41"/>
        <v/>
      </c>
      <c r="Q885" s="2" t="str">
        <f>IFERROR(IF(AND(O885&lt;&gt;"",N885&lt;&gt;"",VLOOKUP(I885,[1]data!$A$2:$C$100,3,0)&gt;=1),VLOOKUP(I885,[1]data!$A$2:$C$100,3,0),P885/M885),"")</f>
        <v/>
      </c>
      <c r="R885" s="9" t="str">
        <f>IFERROR(IF(AND(O885&lt;&gt;"",VLOOKUP(I885,[1]data!$A$2:$C$100,3,0)&gt;=1),VLOOKUP(I885,[1]data!$A$2:$C$100,3,0)+O885,""),"")</f>
        <v/>
      </c>
      <c r="S885" t="e">
        <f>MAX(INDEX(($I$3:I884=I885)*($R$3:R884),0))</f>
        <v>#VALUE!</v>
      </c>
    </row>
    <row r="886" spans="2:19" x14ac:dyDescent="0.25">
      <c r="B886" s="8" t="str">
        <f>IFERROR(VLOOKUP(A886,[1]data!$D$2:$E$10,2,0),"")</f>
        <v/>
      </c>
      <c r="D886" s="1" t="str">
        <f>IFERROR(VLOOKUP(C886,[1]data!$F$2:$G$10,2,0),"")</f>
        <v/>
      </c>
      <c r="F886" s="9" t="str">
        <f t="shared" si="39"/>
        <v/>
      </c>
      <c r="G886" s="9" t="str">
        <f t="shared" si="40"/>
        <v/>
      </c>
      <c r="J886" s="8" t="str">
        <f>IFERROR(VLOOKUP(I886,[1]data!$A$2:$B$100,2,0),"")</f>
        <v/>
      </c>
      <c r="N886" s="9" t="str">
        <f>IF(I885&lt;&gt;"",IF(MAX(INDEX(($I$3:I885=I886)*($O$3:O885),0))=0,"",MAX(INDEX(($I$3:I885=I886)*($O$3:O885),0))),"")</f>
        <v/>
      </c>
      <c r="P886" s="9" t="str">
        <f t="shared" si="41"/>
        <v/>
      </c>
      <c r="Q886" s="2" t="str">
        <f>IFERROR(IF(AND(O886&lt;&gt;"",N886&lt;&gt;"",VLOOKUP(I886,[1]data!$A$2:$C$100,3,0)&gt;=1),VLOOKUP(I886,[1]data!$A$2:$C$100,3,0),P886/M886),"")</f>
        <v/>
      </c>
      <c r="R886" s="9" t="str">
        <f>IFERROR(IF(AND(O886&lt;&gt;"",VLOOKUP(I886,[1]data!$A$2:$C$100,3,0)&gt;=1),VLOOKUP(I886,[1]data!$A$2:$C$100,3,0)+O886,""),"")</f>
        <v/>
      </c>
      <c r="S886" t="e">
        <f>MAX(INDEX(($I$3:I885=I886)*($R$3:R885),0))</f>
        <v>#VALUE!</v>
      </c>
    </row>
    <row r="887" spans="2:19" x14ac:dyDescent="0.25">
      <c r="B887" s="8" t="str">
        <f>IFERROR(VLOOKUP(A887,[1]data!$D$2:$E$10,2,0),"")</f>
        <v/>
      </c>
      <c r="D887" s="1" t="str">
        <f>IFERROR(VLOOKUP(C887,[1]data!$F$2:$G$10,2,0),"")</f>
        <v/>
      </c>
      <c r="F887" s="9" t="str">
        <f t="shared" si="39"/>
        <v/>
      </c>
      <c r="G887" s="9" t="str">
        <f t="shared" si="40"/>
        <v/>
      </c>
      <c r="J887" s="8" t="str">
        <f>IFERROR(VLOOKUP(I887,[1]data!$A$2:$B$100,2,0),"")</f>
        <v/>
      </c>
      <c r="N887" s="9" t="str">
        <f>IF(I886&lt;&gt;"",IF(MAX(INDEX(($I$3:I886=I887)*($O$3:O886),0))=0,"",MAX(INDEX(($I$3:I886=I887)*($O$3:O886),0))),"")</f>
        <v/>
      </c>
      <c r="P887" s="9" t="str">
        <f t="shared" si="41"/>
        <v/>
      </c>
      <c r="Q887" s="2" t="str">
        <f>IFERROR(IF(AND(O887&lt;&gt;"",N887&lt;&gt;"",VLOOKUP(I887,[1]data!$A$2:$C$100,3,0)&gt;=1),VLOOKUP(I887,[1]data!$A$2:$C$100,3,0),P887/M887),"")</f>
        <v/>
      </c>
      <c r="R887" s="9" t="str">
        <f>IFERROR(IF(AND(O887&lt;&gt;"",VLOOKUP(I887,[1]data!$A$2:$C$100,3,0)&gt;=1),VLOOKUP(I887,[1]data!$A$2:$C$100,3,0)+O887,""),"")</f>
        <v/>
      </c>
      <c r="S887" t="e">
        <f>MAX(INDEX(($I$3:I886=I887)*($R$3:R886),0))</f>
        <v>#VALUE!</v>
      </c>
    </row>
    <row r="888" spans="2:19" x14ac:dyDescent="0.25">
      <c r="B888" s="8" t="str">
        <f>IFERROR(VLOOKUP(A888,[1]data!$D$2:$E$10,2,0),"")</f>
        <v/>
      </c>
      <c r="D888" s="1" t="str">
        <f>IFERROR(VLOOKUP(C888,[1]data!$F$2:$G$10,2,0),"")</f>
        <v/>
      </c>
      <c r="F888" s="9" t="str">
        <f t="shared" si="39"/>
        <v/>
      </c>
      <c r="G888" s="9" t="str">
        <f t="shared" si="40"/>
        <v/>
      </c>
      <c r="J888" s="8" t="str">
        <f>IFERROR(VLOOKUP(I888,[1]data!$A$2:$B$100,2,0),"")</f>
        <v/>
      </c>
      <c r="N888" s="9" t="str">
        <f>IF(I887&lt;&gt;"",IF(MAX(INDEX(($I$3:I887=I888)*($O$3:O887),0))=0,"",MAX(INDEX(($I$3:I887=I888)*($O$3:O887),0))),"")</f>
        <v/>
      </c>
      <c r="P888" s="9" t="str">
        <f t="shared" si="41"/>
        <v/>
      </c>
      <c r="Q888" s="2" t="str">
        <f>IFERROR(IF(AND(O888&lt;&gt;"",N888&lt;&gt;"",VLOOKUP(I888,[1]data!$A$2:$C$100,3,0)&gt;=1),VLOOKUP(I888,[1]data!$A$2:$C$100,3,0),P888/M888),"")</f>
        <v/>
      </c>
      <c r="R888" s="9" t="str">
        <f>IFERROR(IF(AND(O888&lt;&gt;"",VLOOKUP(I888,[1]data!$A$2:$C$100,3,0)&gt;=1),VLOOKUP(I888,[1]data!$A$2:$C$100,3,0)+O888,""),"")</f>
        <v/>
      </c>
      <c r="S888" t="e">
        <f>MAX(INDEX(($I$3:I887=I888)*($R$3:R887),0))</f>
        <v>#VALUE!</v>
      </c>
    </row>
    <row r="889" spans="2:19" x14ac:dyDescent="0.25">
      <c r="B889" s="8" t="str">
        <f>IFERROR(VLOOKUP(A889,[1]data!$D$2:$E$10,2,0),"")</f>
        <v/>
      </c>
      <c r="D889" s="1" t="str">
        <f>IFERROR(VLOOKUP(C889,[1]data!$F$2:$G$10,2,0),"")</f>
        <v/>
      </c>
      <c r="F889" s="9" t="str">
        <f t="shared" si="39"/>
        <v/>
      </c>
      <c r="G889" s="9" t="str">
        <f t="shared" si="40"/>
        <v/>
      </c>
      <c r="J889" s="8" t="str">
        <f>IFERROR(VLOOKUP(I889,[1]data!$A$2:$B$100,2,0),"")</f>
        <v/>
      </c>
      <c r="N889" s="9" t="str">
        <f>IF(I888&lt;&gt;"",IF(MAX(INDEX(($I$3:I888=I889)*($O$3:O888),0))=0,"",MAX(INDEX(($I$3:I888=I889)*($O$3:O888),0))),"")</f>
        <v/>
      </c>
      <c r="P889" s="9" t="str">
        <f t="shared" si="41"/>
        <v/>
      </c>
      <c r="Q889" s="2" t="str">
        <f>IFERROR(IF(AND(O889&lt;&gt;"",N889&lt;&gt;"",VLOOKUP(I889,[1]data!$A$2:$C$100,3,0)&gt;=1),VLOOKUP(I889,[1]data!$A$2:$C$100,3,0),P889/M889),"")</f>
        <v/>
      </c>
      <c r="R889" s="9" t="str">
        <f>IFERROR(IF(AND(O889&lt;&gt;"",VLOOKUP(I889,[1]data!$A$2:$C$100,3,0)&gt;=1),VLOOKUP(I889,[1]data!$A$2:$C$100,3,0)+O889,""),"")</f>
        <v/>
      </c>
      <c r="S889" t="e">
        <f>MAX(INDEX(($I$3:I888=I889)*($R$3:R888),0))</f>
        <v>#VALUE!</v>
      </c>
    </row>
    <row r="890" spans="2:19" x14ac:dyDescent="0.25">
      <c r="B890" s="8" t="str">
        <f>IFERROR(VLOOKUP(A890,[1]data!$D$2:$E$10,2,0),"")</f>
        <v/>
      </c>
      <c r="D890" s="1" t="str">
        <f>IFERROR(VLOOKUP(C890,[1]data!$F$2:$G$10,2,0),"")</f>
        <v/>
      </c>
      <c r="F890" s="9" t="str">
        <f t="shared" si="39"/>
        <v/>
      </c>
      <c r="G890" s="9" t="str">
        <f t="shared" si="40"/>
        <v/>
      </c>
      <c r="J890" s="8" t="str">
        <f>IFERROR(VLOOKUP(I890,[1]data!$A$2:$B$100,2,0),"")</f>
        <v/>
      </c>
      <c r="N890" s="9" t="str">
        <f>IF(I889&lt;&gt;"",IF(MAX(INDEX(($I$3:I889=I890)*($O$3:O889),0))=0,"",MAX(INDEX(($I$3:I889=I890)*($O$3:O889),0))),"")</f>
        <v/>
      </c>
      <c r="P890" s="9" t="str">
        <f t="shared" si="41"/>
        <v/>
      </c>
      <c r="Q890" s="2" t="str">
        <f>IFERROR(IF(AND(O890&lt;&gt;"",N890&lt;&gt;"",VLOOKUP(I890,[1]data!$A$2:$C$100,3,0)&gt;=1),VLOOKUP(I890,[1]data!$A$2:$C$100,3,0),P890/M890),"")</f>
        <v/>
      </c>
      <c r="R890" s="9" t="str">
        <f>IFERROR(IF(AND(O890&lt;&gt;"",VLOOKUP(I890,[1]data!$A$2:$C$100,3,0)&gt;=1),VLOOKUP(I890,[1]data!$A$2:$C$100,3,0)+O890,""),"")</f>
        <v/>
      </c>
      <c r="S890" t="e">
        <f>MAX(INDEX(($I$3:I889=I890)*($R$3:R889),0))</f>
        <v>#VALUE!</v>
      </c>
    </row>
    <row r="891" spans="2:19" x14ac:dyDescent="0.25">
      <c r="B891" s="8" t="str">
        <f>IFERROR(VLOOKUP(A891,[1]data!$D$2:$E$10,2,0),"")</f>
        <v/>
      </c>
      <c r="D891" s="1" t="str">
        <f>IFERROR(VLOOKUP(C891,[1]data!$F$2:$G$10,2,0),"")</f>
        <v/>
      </c>
      <c r="F891" s="9" t="str">
        <f t="shared" si="39"/>
        <v/>
      </c>
      <c r="G891" s="9" t="str">
        <f t="shared" si="40"/>
        <v/>
      </c>
      <c r="J891" s="8" t="str">
        <f>IFERROR(VLOOKUP(I891,[1]data!$A$2:$B$100,2,0),"")</f>
        <v/>
      </c>
      <c r="N891" s="9" t="str">
        <f>IF(I890&lt;&gt;"",IF(MAX(INDEX(($I$3:I890=I891)*($O$3:O890),0))=0,"",MAX(INDEX(($I$3:I890=I891)*($O$3:O890),0))),"")</f>
        <v/>
      </c>
      <c r="P891" s="9" t="str">
        <f t="shared" si="41"/>
        <v/>
      </c>
      <c r="Q891" s="2" t="str">
        <f>IFERROR(IF(AND(O891&lt;&gt;"",N891&lt;&gt;"",VLOOKUP(I891,[1]data!$A$2:$C$100,3,0)&gt;=1),VLOOKUP(I891,[1]data!$A$2:$C$100,3,0),P891/M891),"")</f>
        <v/>
      </c>
      <c r="R891" s="9" t="str">
        <f>IFERROR(IF(AND(O891&lt;&gt;"",VLOOKUP(I891,[1]data!$A$2:$C$100,3,0)&gt;=1),VLOOKUP(I891,[1]data!$A$2:$C$100,3,0)+O891,""),"")</f>
        <v/>
      </c>
      <c r="S891" t="e">
        <f>MAX(INDEX(($I$3:I890=I891)*($R$3:R890),0))</f>
        <v>#VALUE!</v>
      </c>
    </row>
    <row r="892" spans="2:19" x14ac:dyDescent="0.25">
      <c r="B892" s="8" t="str">
        <f>IFERROR(VLOOKUP(A892,[1]data!$D$2:$E$10,2,0),"")</f>
        <v/>
      </c>
      <c r="D892" s="1" t="str">
        <f>IFERROR(VLOOKUP(C892,[1]data!$F$2:$G$10,2,0),"")</f>
        <v/>
      </c>
      <c r="F892" s="9" t="str">
        <f t="shared" si="39"/>
        <v/>
      </c>
      <c r="G892" s="9" t="str">
        <f t="shared" si="40"/>
        <v/>
      </c>
      <c r="J892" s="8" t="str">
        <f>IFERROR(VLOOKUP(I892,[1]data!$A$2:$B$100,2,0),"")</f>
        <v/>
      </c>
      <c r="N892" s="9" t="str">
        <f>IF(I891&lt;&gt;"",IF(MAX(INDEX(($I$3:I891=I892)*($O$3:O891),0))=0,"",MAX(INDEX(($I$3:I891=I892)*($O$3:O891),0))),"")</f>
        <v/>
      </c>
      <c r="P892" s="9" t="str">
        <f t="shared" si="41"/>
        <v/>
      </c>
      <c r="Q892" s="2" t="str">
        <f>IFERROR(IF(AND(O892&lt;&gt;"",N892&lt;&gt;"",VLOOKUP(I892,[1]data!$A$2:$C$100,3,0)&gt;=1),VLOOKUP(I892,[1]data!$A$2:$C$100,3,0),P892/M892),"")</f>
        <v/>
      </c>
      <c r="R892" s="9" t="str">
        <f>IFERROR(IF(AND(O892&lt;&gt;"",VLOOKUP(I892,[1]data!$A$2:$C$100,3,0)&gt;=1),VLOOKUP(I892,[1]data!$A$2:$C$100,3,0)+O892,""),"")</f>
        <v/>
      </c>
      <c r="S892" t="e">
        <f>MAX(INDEX(($I$3:I891=I892)*($R$3:R891),0))</f>
        <v>#VALUE!</v>
      </c>
    </row>
    <row r="893" spans="2:19" x14ac:dyDescent="0.25">
      <c r="B893" s="8" t="str">
        <f>IFERROR(VLOOKUP(A893,[1]data!$D$2:$E$10,2,0),"")</f>
        <v/>
      </c>
      <c r="D893" s="1" t="str">
        <f>IFERROR(VLOOKUP(C893,[1]data!$F$2:$G$10,2,0),"")</f>
        <v/>
      </c>
      <c r="F893" s="9" t="str">
        <f t="shared" si="39"/>
        <v/>
      </c>
      <c r="G893" s="9" t="str">
        <f t="shared" si="40"/>
        <v/>
      </c>
      <c r="J893" s="8" t="str">
        <f>IFERROR(VLOOKUP(I893,[1]data!$A$2:$B$100,2,0),"")</f>
        <v/>
      </c>
      <c r="N893" s="9" t="str">
        <f>IF(I892&lt;&gt;"",IF(MAX(INDEX(($I$3:I892=I893)*($O$3:O892),0))=0,"",MAX(INDEX(($I$3:I892=I893)*($O$3:O892),0))),"")</f>
        <v/>
      </c>
      <c r="P893" s="9" t="str">
        <f t="shared" si="41"/>
        <v/>
      </c>
      <c r="Q893" s="2" t="str">
        <f>IFERROR(IF(AND(O893&lt;&gt;"",N893&lt;&gt;"",VLOOKUP(I893,[1]data!$A$2:$C$100,3,0)&gt;=1),VLOOKUP(I893,[1]data!$A$2:$C$100,3,0),P893/M893),"")</f>
        <v/>
      </c>
      <c r="R893" s="9" t="str">
        <f>IFERROR(IF(AND(O893&lt;&gt;"",VLOOKUP(I893,[1]data!$A$2:$C$100,3,0)&gt;=1),VLOOKUP(I893,[1]data!$A$2:$C$100,3,0)+O893,""),"")</f>
        <v/>
      </c>
      <c r="S893" t="e">
        <f>MAX(INDEX(($I$3:I892=I893)*($R$3:R892),0))</f>
        <v>#VALUE!</v>
      </c>
    </row>
    <row r="894" spans="2:19" x14ac:dyDescent="0.25">
      <c r="B894" s="8" t="str">
        <f>IFERROR(VLOOKUP(A894,[1]data!$D$2:$E$10,2,0),"")</f>
        <v/>
      </c>
      <c r="D894" s="1" t="str">
        <f>IFERROR(VLOOKUP(C894,[1]data!$F$2:$G$10,2,0),"")</f>
        <v/>
      </c>
      <c r="F894" s="9" t="str">
        <f t="shared" si="39"/>
        <v/>
      </c>
      <c r="G894" s="9" t="str">
        <f t="shared" si="40"/>
        <v/>
      </c>
      <c r="J894" s="8" t="str">
        <f>IFERROR(VLOOKUP(I894,[1]data!$A$2:$B$100,2,0),"")</f>
        <v/>
      </c>
      <c r="N894" s="9" t="str">
        <f>IF(I893&lt;&gt;"",IF(MAX(INDEX(($I$3:I893=I894)*($O$3:O893),0))=0,"",MAX(INDEX(($I$3:I893=I894)*($O$3:O893),0))),"")</f>
        <v/>
      </c>
      <c r="P894" s="9" t="str">
        <f t="shared" si="41"/>
        <v/>
      </c>
      <c r="Q894" s="2" t="str">
        <f>IFERROR(IF(AND(O894&lt;&gt;"",N894&lt;&gt;"",VLOOKUP(I894,[1]data!$A$2:$C$100,3,0)&gt;=1),VLOOKUP(I894,[1]data!$A$2:$C$100,3,0),P894/M894),"")</f>
        <v/>
      </c>
      <c r="R894" s="9" t="str">
        <f>IFERROR(IF(AND(O894&lt;&gt;"",VLOOKUP(I894,[1]data!$A$2:$C$100,3,0)&gt;=1),VLOOKUP(I894,[1]data!$A$2:$C$100,3,0)+O894,""),"")</f>
        <v/>
      </c>
      <c r="S894" t="e">
        <f>MAX(INDEX(($I$3:I893=I894)*($R$3:R893),0))</f>
        <v>#VALUE!</v>
      </c>
    </row>
    <row r="895" spans="2:19" x14ac:dyDescent="0.25">
      <c r="B895" s="8" t="str">
        <f>IFERROR(VLOOKUP(A895,[1]data!$D$2:$E$10,2,0),"")</f>
        <v/>
      </c>
      <c r="D895" s="1" t="str">
        <f>IFERROR(VLOOKUP(C895,[1]data!$F$2:$G$10,2,0),"")</f>
        <v/>
      </c>
      <c r="F895" s="9" t="str">
        <f t="shared" si="39"/>
        <v/>
      </c>
      <c r="G895" s="9" t="str">
        <f t="shared" si="40"/>
        <v/>
      </c>
      <c r="J895" s="8" t="str">
        <f>IFERROR(VLOOKUP(I895,[1]data!$A$2:$B$100,2,0),"")</f>
        <v/>
      </c>
      <c r="N895" s="9" t="str">
        <f>IF(I894&lt;&gt;"",IF(MAX(INDEX(($I$3:I894=I895)*($O$3:O894),0))=0,"",MAX(INDEX(($I$3:I894=I895)*($O$3:O894),0))),"")</f>
        <v/>
      </c>
      <c r="P895" s="9" t="str">
        <f t="shared" si="41"/>
        <v/>
      </c>
      <c r="Q895" s="2" t="str">
        <f>IFERROR(IF(AND(O895&lt;&gt;"",N895&lt;&gt;"",VLOOKUP(I895,[1]data!$A$2:$C$100,3,0)&gt;=1),VLOOKUP(I895,[1]data!$A$2:$C$100,3,0),P895/M895),"")</f>
        <v/>
      </c>
      <c r="R895" s="9" t="str">
        <f>IFERROR(IF(AND(O895&lt;&gt;"",VLOOKUP(I895,[1]data!$A$2:$C$100,3,0)&gt;=1),VLOOKUP(I895,[1]data!$A$2:$C$100,3,0)+O895,""),"")</f>
        <v/>
      </c>
      <c r="S895" t="e">
        <f>MAX(INDEX(($I$3:I894=I895)*($R$3:R894),0))</f>
        <v>#VALUE!</v>
      </c>
    </row>
    <row r="896" spans="2:19" x14ac:dyDescent="0.25">
      <c r="B896" s="8" t="str">
        <f>IFERROR(VLOOKUP(A896,[1]data!$D$2:$E$10,2,0),"")</f>
        <v/>
      </c>
      <c r="D896" s="1" t="str">
        <f>IFERROR(VLOOKUP(C896,[1]data!$F$2:$G$10,2,0),"")</f>
        <v/>
      </c>
      <c r="F896" s="9" t="str">
        <f t="shared" si="39"/>
        <v/>
      </c>
      <c r="G896" s="9" t="str">
        <f t="shared" si="40"/>
        <v/>
      </c>
      <c r="J896" s="8" t="str">
        <f>IFERROR(VLOOKUP(I896,[1]data!$A$2:$B$100,2,0),"")</f>
        <v/>
      </c>
      <c r="N896" s="9" t="str">
        <f>IF(I895&lt;&gt;"",IF(MAX(INDEX(($I$3:I895=I896)*($O$3:O895),0))=0,"",MAX(INDEX(($I$3:I895=I896)*($O$3:O895),0))),"")</f>
        <v/>
      </c>
      <c r="P896" s="9" t="str">
        <f t="shared" si="41"/>
        <v/>
      </c>
      <c r="Q896" s="2" t="str">
        <f>IFERROR(IF(AND(O896&lt;&gt;"",N896&lt;&gt;"",VLOOKUP(I896,[1]data!$A$2:$C$100,3,0)&gt;=1),VLOOKUP(I896,[1]data!$A$2:$C$100,3,0),P896/M896),"")</f>
        <v/>
      </c>
      <c r="R896" s="9" t="str">
        <f>IFERROR(IF(AND(O896&lt;&gt;"",VLOOKUP(I896,[1]data!$A$2:$C$100,3,0)&gt;=1),VLOOKUP(I896,[1]data!$A$2:$C$100,3,0)+O896,""),"")</f>
        <v/>
      </c>
      <c r="S896" t="e">
        <f>MAX(INDEX(($I$3:I895=I896)*($R$3:R895),0))</f>
        <v>#VALUE!</v>
      </c>
    </row>
    <row r="897" spans="2:19" x14ac:dyDescent="0.25">
      <c r="B897" s="8" t="str">
        <f>IFERROR(VLOOKUP(A897,[1]data!$D$2:$E$10,2,0),"")</f>
        <v/>
      </c>
      <c r="D897" s="1" t="str">
        <f>IFERROR(VLOOKUP(C897,[1]data!$F$2:$G$10,2,0),"")</f>
        <v/>
      </c>
      <c r="F897" s="9" t="str">
        <f t="shared" si="39"/>
        <v/>
      </c>
      <c r="G897" s="9" t="str">
        <f t="shared" si="40"/>
        <v/>
      </c>
      <c r="J897" s="8" t="str">
        <f>IFERROR(VLOOKUP(I897,[1]data!$A$2:$B$100,2,0),"")</f>
        <v/>
      </c>
      <c r="N897" s="9" t="str">
        <f>IF(I896&lt;&gt;"",IF(MAX(INDEX(($I$3:I896=I897)*($O$3:O896),0))=0,"",MAX(INDEX(($I$3:I896=I897)*($O$3:O896),0))),"")</f>
        <v/>
      </c>
      <c r="P897" s="9" t="str">
        <f t="shared" si="41"/>
        <v/>
      </c>
      <c r="Q897" s="2" t="str">
        <f>IFERROR(IF(AND(O897&lt;&gt;"",N897&lt;&gt;"",VLOOKUP(I897,[1]data!$A$2:$C$100,3,0)&gt;=1),VLOOKUP(I897,[1]data!$A$2:$C$100,3,0),P897/M897),"")</f>
        <v/>
      </c>
      <c r="R897" s="9" t="str">
        <f>IFERROR(IF(AND(O897&lt;&gt;"",VLOOKUP(I897,[1]data!$A$2:$C$100,3,0)&gt;=1),VLOOKUP(I897,[1]data!$A$2:$C$100,3,0)+O897,""),"")</f>
        <v/>
      </c>
      <c r="S897" t="e">
        <f>MAX(INDEX(($I$3:I896=I897)*($R$3:R896),0))</f>
        <v>#VALUE!</v>
      </c>
    </row>
    <row r="898" spans="2:19" x14ac:dyDescent="0.25">
      <c r="B898" s="8" t="str">
        <f>IFERROR(VLOOKUP(A898,[1]data!$D$2:$E$10,2,0),"")</f>
        <v/>
      </c>
      <c r="D898" s="1" t="str">
        <f>IFERROR(VLOOKUP(C898,[1]data!$F$2:$G$10,2,0),"")</f>
        <v/>
      </c>
      <c r="F898" s="9" t="str">
        <f t="shared" si="39"/>
        <v/>
      </c>
      <c r="G898" s="9" t="str">
        <f t="shared" si="40"/>
        <v/>
      </c>
      <c r="J898" s="8" t="str">
        <f>IFERROR(VLOOKUP(I898,[1]data!$A$2:$B$100,2,0),"")</f>
        <v/>
      </c>
      <c r="N898" s="9" t="str">
        <f>IF(I897&lt;&gt;"",IF(MAX(INDEX(($I$3:I897=I898)*($O$3:O897),0))=0,"",MAX(INDEX(($I$3:I897=I898)*($O$3:O897),0))),"")</f>
        <v/>
      </c>
      <c r="P898" s="9" t="str">
        <f t="shared" si="41"/>
        <v/>
      </c>
      <c r="Q898" s="2" t="str">
        <f>IFERROR(IF(AND(O898&lt;&gt;"",N898&lt;&gt;"",VLOOKUP(I898,[1]data!$A$2:$C$100,3,0)&gt;=1),VLOOKUP(I898,[1]data!$A$2:$C$100,3,0),P898/M898),"")</f>
        <v/>
      </c>
      <c r="R898" s="9" t="str">
        <f>IFERROR(IF(AND(O898&lt;&gt;"",VLOOKUP(I898,[1]data!$A$2:$C$100,3,0)&gt;=1),VLOOKUP(I898,[1]data!$A$2:$C$100,3,0)+O898,""),"")</f>
        <v/>
      </c>
      <c r="S898" t="e">
        <f>MAX(INDEX(($I$3:I897=I898)*($R$3:R897),0))</f>
        <v>#VALUE!</v>
      </c>
    </row>
    <row r="899" spans="2:19" x14ac:dyDescent="0.25">
      <c r="B899" s="8" t="str">
        <f>IFERROR(VLOOKUP(A899,[1]data!$D$2:$E$10,2,0),"")</f>
        <v/>
      </c>
      <c r="D899" s="1" t="str">
        <f>IFERROR(VLOOKUP(C899,[1]data!$F$2:$G$10,2,0),"")</f>
        <v/>
      </c>
      <c r="F899" s="9" t="str">
        <f t="shared" ref="F899:F962" si="42">IF(H899="","",H899)</f>
        <v/>
      </c>
      <c r="G899" s="9" t="str">
        <f t="shared" ref="G899:G962" si="43">IF(I899=1,H899*1.8,"")</f>
        <v/>
      </c>
      <c r="J899" s="8" t="str">
        <f>IFERROR(VLOOKUP(I899,[1]data!$A$2:$B$100,2,0),"")</f>
        <v/>
      </c>
      <c r="N899" s="9" t="str">
        <f>IF(I898&lt;&gt;"",IF(MAX(INDEX(($I$3:I898=I899)*($O$3:O898),0))=0,"",MAX(INDEX(($I$3:I898=I899)*($O$3:O898),0))),"")</f>
        <v/>
      </c>
      <c r="P899" s="9" t="str">
        <f t="shared" si="41"/>
        <v/>
      </c>
      <c r="Q899" s="2" t="str">
        <f>IFERROR(IF(AND(O899&lt;&gt;"",N899&lt;&gt;"",VLOOKUP(I899,[1]data!$A$2:$C$100,3,0)&gt;=1),VLOOKUP(I899,[1]data!$A$2:$C$100,3,0),P899/M899),"")</f>
        <v/>
      </c>
      <c r="R899" s="9" t="str">
        <f>IFERROR(IF(AND(O899&lt;&gt;"",VLOOKUP(I899,[1]data!$A$2:$C$100,3,0)&gt;=1),VLOOKUP(I899,[1]data!$A$2:$C$100,3,0)+O899,""),"")</f>
        <v/>
      </c>
      <c r="S899" t="e">
        <f>MAX(INDEX(($I$3:I898=I899)*($R$3:R898),0))</f>
        <v>#VALUE!</v>
      </c>
    </row>
    <row r="900" spans="2:19" x14ac:dyDescent="0.25">
      <c r="B900" s="8" t="str">
        <f>IFERROR(VLOOKUP(A900,[1]data!$D$2:$E$10,2,0),"")</f>
        <v/>
      </c>
      <c r="D900" s="1" t="str">
        <f>IFERROR(VLOOKUP(C900,[1]data!$F$2:$G$10,2,0),"")</f>
        <v/>
      </c>
      <c r="F900" s="9" t="str">
        <f t="shared" si="42"/>
        <v/>
      </c>
      <c r="G900" s="9" t="str">
        <f t="shared" si="43"/>
        <v/>
      </c>
      <c r="J900" s="8" t="str">
        <f>IFERROR(VLOOKUP(I900,[1]data!$A$2:$B$100,2,0),"")</f>
        <v/>
      </c>
      <c r="N900" s="9" t="str">
        <f>IF(I899&lt;&gt;"",IF(MAX(INDEX(($I$3:I899=I900)*($O$3:O899),0))=0,"",MAX(INDEX(($I$3:I899=I900)*($O$3:O899),0))),"")</f>
        <v/>
      </c>
      <c r="P900" s="9" t="str">
        <f t="shared" ref="P900:P963" si="44">IF(OR(O900="",N900=""),"",O900-N900)</f>
        <v/>
      </c>
      <c r="Q900" s="2" t="str">
        <f>IFERROR(IF(AND(O900&lt;&gt;"",N900&lt;&gt;"",VLOOKUP(I900,[1]data!$A$2:$C$100,3,0)&gt;=1),VLOOKUP(I900,[1]data!$A$2:$C$100,3,0),P900/M900),"")</f>
        <v/>
      </c>
      <c r="R900" s="9" t="str">
        <f>IFERROR(IF(AND(O900&lt;&gt;"",VLOOKUP(I900,[1]data!$A$2:$C$100,3,0)&gt;=1),VLOOKUP(I900,[1]data!$A$2:$C$100,3,0)+O900,""),"")</f>
        <v/>
      </c>
      <c r="S900" t="e">
        <f>MAX(INDEX(($I$3:I899=I900)*($R$3:R899),0))</f>
        <v>#VALUE!</v>
      </c>
    </row>
    <row r="901" spans="2:19" x14ac:dyDescent="0.25">
      <c r="B901" s="8" t="str">
        <f>IFERROR(VLOOKUP(A901,[1]data!$D$2:$E$10,2,0),"")</f>
        <v/>
      </c>
      <c r="D901" s="1" t="str">
        <f>IFERROR(VLOOKUP(C901,[1]data!$F$2:$G$10,2,0),"")</f>
        <v/>
      </c>
      <c r="F901" s="9" t="str">
        <f t="shared" si="42"/>
        <v/>
      </c>
      <c r="G901" s="9" t="str">
        <f t="shared" si="43"/>
        <v/>
      </c>
      <c r="J901" s="8" t="str">
        <f>IFERROR(VLOOKUP(I901,[1]data!$A$2:$B$100,2,0),"")</f>
        <v/>
      </c>
      <c r="N901" s="9" t="str">
        <f>IF(I900&lt;&gt;"",IF(MAX(INDEX(($I$3:I900=I901)*($O$3:O900),0))=0,"",MAX(INDEX(($I$3:I900=I901)*($O$3:O900),0))),"")</f>
        <v/>
      </c>
      <c r="P901" s="9" t="str">
        <f t="shared" si="44"/>
        <v/>
      </c>
      <c r="Q901" s="2" t="str">
        <f>IFERROR(IF(AND(O901&lt;&gt;"",N901&lt;&gt;"",VLOOKUP(I901,[1]data!$A$2:$C$100,3,0)&gt;=1),VLOOKUP(I901,[1]data!$A$2:$C$100,3,0),P901/M901),"")</f>
        <v/>
      </c>
      <c r="R901" s="9" t="str">
        <f>IFERROR(IF(AND(O901&lt;&gt;"",VLOOKUP(I901,[1]data!$A$2:$C$100,3,0)&gt;=1),VLOOKUP(I901,[1]data!$A$2:$C$100,3,0)+O901,""),"")</f>
        <v/>
      </c>
      <c r="S901" t="e">
        <f>MAX(INDEX(($I$3:I900=I901)*($R$3:R900),0))</f>
        <v>#VALUE!</v>
      </c>
    </row>
    <row r="902" spans="2:19" x14ac:dyDescent="0.25">
      <c r="B902" s="8" t="str">
        <f>IFERROR(VLOOKUP(A902,[1]data!$D$2:$E$10,2,0),"")</f>
        <v/>
      </c>
      <c r="D902" s="1" t="str">
        <f>IFERROR(VLOOKUP(C902,[1]data!$F$2:$G$10,2,0),"")</f>
        <v/>
      </c>
      <c r="F902" s="9" t="str">
        <f t="shared" si="42"/>
        <v/>
      </c>
      <c r="G902" s="9" t="str">
        <f t="shared" si="43"/>
        <v/>
      </c>
      <c r="J902" s="8" t="str">
        <f>IFERROR(VLOOKUP(I902,[1]data!$A$2:$B$100,2,0),"")</f>
        <v/>
      </c>
      <c r="N902" s="9" t="str">
        <f>IF(I901&lt;&gt;"",IF(MAX(INDEX(($I$3:I901=I902)*($O$3:O901),0))=0,"",MAX(INDEX(($I$3:I901=I902)*($O$3:O901),0))),"")</f>
        <v/>
      </c>
      <c r="P902" s="9" t="str">
        <f t="shared" si="44"/>
        <v/>
      </c>
      <c r="Q902" s="2" t="str">
        <f>IFERROR(IF(AND(O902&lt;&gt;"",N902&lt;&gt;"",VLOOKUP(I902,[1]data!$A$2:$C$100,3,0)&gt;=1),VLOOKUP(I902,[1]data!$A$2:$C$100,3,0),P902/M902),"")</f>
        <v/>
      </c>
      <c r="R902" s="9" t="str">
        <f>IFERROR(IF(AND(O902&lt;&gt;"",VLOOKUP(I902,[1]data!$A$2:$C$100,3,0)&gt;=1),VLOOKUP(I902,[1]data!$A$2:$C$100,3,0)+O902,""),"")</f>
        <v/>
      </c>
      <c r="S902" t="e">
        <f>MAX(INDEX(($I$3:I901=I902)*($R$3:R901),0))</f>
        <v>#VALUE!</v>
      </c>
    </row>
    <row r="903" spans="2:19" x14ac:dyDescent="0.25">
      <c r="B903" s="8" t="str">
        <f>IFERROR(VLOOKUP(A903,[1]data!$D$2:$E$10,2,0),"")</f>
        <v/>
      </c>
      <c r="D903" s="1" t="str">
        <f>IFERROR(VLOOKUP(C903,[1]data!$F$2:$G$10,2,0),"")</f>
        <v/>
      </c>
      <c r="F903" s="9" t="str">
        <f t="shared" si="42"/>
        <v/>
      </c>
      <c r="G903" s="9" t="str">
        <f t="shared" si="43"/>
        <v/>
      </c>
      <c r="J903" s="8" t="str">
        <f>IFERROR(VLOOKUP(I903,[1]data!$A$2:$B$100,2,0),"")</f>
        <v/>
      </c>
      <c r="N903" s="9" t="str">
        <f>IF(I902&lt;&gt;"",IF(MAX(INDEX(($I$3:I902=I903)*($O$3:O902),0))=0,"",MAX(INDEX(($I$3:I902=I903)*($O$3:O902),0))),"")</f>
        <v/>
      </c>
      <c r="P903" s="9" t="str">
        <f t="shared" si="44"/>
        <v/>
      </c>
      <c r="Q903" s="2" t="str">
        <f>IFERROR(IF(AND(O903&lt;&gt;"",N903&lt;&gt;"",VLOOKUP(I903,[1]data!$A$2:$C$100,3,0)&gt;=1),VLOOKUP(I903,[1]data!$A$2:$C$100,3,0),P903/M903),"")</f>
        <v/>
      </c>
      <c r="R903" s="9" t="str">
        <f>IFERROR(IF(AND(O903&lt;&gt;"",VLOOKUP(I903,[1]data!$A$2:$C$100,3,0)&gt;=1),VLOOKUP(I903,[1]data!$A$2:$C$100,3,0)+O903,""),"")</f>
        <v/>
      </c>
      <c r="S903" t="e">
        <f>MAX(INDEX(($I$3:I902=I903)*($R$3:R902),0))</f>
        <v>#VALUE!</v>
      </c>
    </row>
    <row r="904" spans="2:19" x14ac:dyDescent="0.25">
      <c r="B904" s="8" t="str">
        <f>IFERROR(VLOOKUP(A904,[1]data!$D$2:$E$10,2,0),"")</f>
        <v/>
      </c>
      <c r="D904" s="1" t="str">
        <f>IFERROR(VLOOKUP(C904,[1]data!$F$2:$G$10,2,0),"")</f>
        <v/>
      </c>
      <c r="F904" s="9" t="str">
        <f t="shared" si="42"/>
        <v/>
      </c>
      <c r="G904" s="9" t="str">
        <f t="shared" si="43"/>
        <v/>
      </c>
      <c r="J904" s="8" t="str">
        <f>IFERROR(VLOOKUP(I904,[1]data!$A$2:$B$100,2,0),"")</f>
        <v/>
      </c>
      <c r="N904" s="9" t="str">
        <f>IF(I903&lt;&gt;"",IF(MAX(INDEX(($I$3:I903=I904)*($O$3:O903),0))=0,"",MAX(INDEX(($I$3:I903=I904)*($O$3:O903),0))),"")</f>
        <v/>
      </c>
      <c r="P904" s="9" t="str">
        <f t="shared" si="44"/>
        <v/>
      </c>
      <c r="Q904" s="2" t="str">
        <f>IFERROR(IF(AND(O904&lt;&gt;"",N904&lt;&gt;"",VLOOKUP(I904,[1]data!$A$2:$C$100,3,0)&gt;=1),VLOOKUP(I904,[1]data!$A$2:$C$100,3,0),P904/M904),"")</f>
        <v/>
      </c>
      <c r="R904" s="9" t="str">
        <f>IFERROR(IF(AND(O904&lt;&gt;"",VLOOKUP(I904,[1]data!$A$2:$C$100,3,0)&gt;=1),VLOOKUP(I904,[1]data!$A$2:$C$100,3,0)+O904,""),"")</f>
        <v/>
      </c>
      <c r="S904" t="e">
        <f>MAX(INDEX(($I$3:I903=I904)*($R$3:R903),0))</f>
        <v>#VALUE!</v>
      </c>
    </row>
    <row r="905" spans="2:19" x14ac:dyDescent="0.25">
      <c r="B905" s="8" t="str">
        <f>IFERROR(VLOOKUP(A905,[1]data!$D$2:$E$10,2,0),"")</f>
        <v/>
      </c>
      <c r="D905" s="1" t="str">
        <f>IFERROR(VLOOKUP(C905,[1]data!$F$2:$G$10,2,0),"")</f>
        <v/>
      </c>
      <c r="F905" s="9" t="str">
        <f t="shared" si="42"/>
        <v/>
      </c>
      <c r="G905" s="9" t="str">
        <f t="shared" si="43"/>
        <v/>
      </c>
      <c r="J905" s="8" t="str">
        <f>IFERROR(VLOOKUP(I905,[1]data!$A$2:$B$100,2,0),"")</f>
        <v/>
      </c>
      <c r="N905" s="9" t="str">
        <f>IF(I904&lt;&gt;"",IF(MAX(INDEX(($I$3:I904=I905)*($O$3:O904),0))=0,"",MAX(INDEX(($I$3:I904=I905)*($O$3:O904),0))),"")</f>
        <v/>
      </c>
      <c r="P905" s="9" t="str">
        <f t="shared" si="44"/>
        <v/>
      </c>
      <c r="Q905" s="2" t="str">
        <f>IFERROR(IF(AND(O905&lt;&gt;"",N905&lt;&gt;"",VLOOKUP(I905,[1]data!$A$2:$C$100,3,0)&gt;=1),VLOOKUP(I905,[1]data!$A$2:$C$100,3,0),P905/M905),"")</f>
        <v/>
      </c>
      <c r="R905" s="9" t="str">
        <f>IFERROR(IF(AND(O905&lt;&gt;"",VLOOKUP(I905,[1]data!$A$2:$C$100,3,0)&gt;=1),VLOOKUP(I905,[1]data!$A$2:$C$100,3,0)+O905,""),"")</f>
        <v/>
      </c>
      <c r="S905" t="e">
        <f>MAX(INDEX(($I$3:I904=I905)*($R$3:R904),0))</f>
        <v>#VALUE!</v>
      </c>
    </row>
    <row r="906" spans="2:19" x14ac:dyDescent="0.25">
      <c r="B906" s="8" t="str">
        <f>IFERROR(VLOOKUP(A906,[1]data!$D$2:$E$10,2,0),"")</f>
        <v/>
      </c>
      <c r="D906" s="1" t="str">
        <f>IFERROR(VLOOKUP(C906,[1]data!$F$2:$G$10,2,0),"")</f>
        <v/>
      </c>
      <c r="F906" s="9" t="str">
        <f t="shared" si="42"/>
        <v/>
      </c>
      <c r="G906" s="9" t="str">
        <f t="shared" si="43"/>
        <v/>
      </c>
      <c r="J906" s="8" t="str">
        <f>IFERROR(VLOOKUP(I906,[1]data!$A$2:$B$100,2,0),"")</f>
        <v/>
      </c>
      <c r="N906" s="9" t="str">
        <f>IF(I905&lt;&gt;"",IF(MAX(INDEX(($I$3:I905=I906)*($O$3:O905),0))=0,"",MAX(INDEX(($I$3:I905=I906)*($O$3:O905),0))),"")</f>
        <v/>
      </c>
      <c r="P906" s="9" t="str">
        <f t="shared" si="44"/>
        <v/>
      </c>
      <c r="Q906" s="2" t="str">
        <f>IFERROR(IF(AND(O906&lt;&gt;"",N906&lt;&gt;"",VLOOKUP(I906,[1]data!$A$2:$C$100,3,0)&gt;=1),VLOOKUP(I906,[1]data!$A$2:$C$100,3,0),P906/M906),"")</f>
        <v/>
      </c>
      <c r="R906" s="9" t="str">
        <f>IFERROR(IF(AND(O906&lt;&gt;"",VLOOKUP(I906,[1]data!$A$2:$C$100,3,0)&gt;=1),VLOOKUP(I906,[1]data!$A$2:$C$100,3,0)+O906,""),"")</f>
        <v/>
      </c>
      <c r="S906" t="e">
        <f>MAX(INDEX(($I$3:I905=I906)*($R$3:R905),0))</f>
        <v>#VALUE!</v>
      </c>
    </row>
    <row r="907" spans="2:19" x14ac:dyDescent="0.25">
      <c r="B907" s="8" t="str">
        <f>IFERROR(VLOOKUP(A907,[1]data!$D$2:$E$10,2,0),"")</f>
        <v/>
      </c>
      <c r="D907" s="1" t="str">
        <f>IFERROR(VLOOKUP(C907,[1]data!$F$2:$G$10,2,0),"")</f>
        <v/>
      </c>
      <c r="F907" s="9" t="str">
        <f t="shared" si="42"/>
        <v/>
      </c>
      <c r="G907" s="9" t="str">
        <f t="shared" si="43"/>
        <v/>
      </c>
      <c r="J907" s="8" t="str">
        <f>IFERROR(VLOOKUP(I907,[1]data!$A$2:$B$100,2,0),"")</f>
        <v/>
      </c>
      <c r="N907" s="9" t="str">
        <f>IF(I906&lt;&gt;"",IF(MAX(INDEX(($I$3:I906=I907)*($O$3:O906),0))=0,"",MAX(INDEX(($I$3:I906=I907)*($O$3:O906),0))),"")</f>
        <v/>
      </c>
      <c r="P907" s="9" t="str">
        <f t="shared" si="44"/>
        <v/>
      </c>
      <c r="Q907" s="2" t="str">
        <f>IFERROR(IF(AND(O907&lt;&gt;"",N907&lt;&gt;"",VLOOKUP(I907,[1]data!$A$2:$C$100,3,0)&gt;=1),VLOOKUP(I907,[1]data!$A$2:$C$100,3,0),P907/M907),"")</f>
        <v/>
      </c>
      <c r="R907" s="9" t="str">
        <f>IFERROR(IF(AND(O907&lt;&gt;"",VLOOKUP(I907,[1]data!$A$2:$C$100,3,0)&gt;=1),VLOOKUP(I907,[1]data!$A$2:$C$100,3,0)+O907,""),"")</f>
        <v/>
      </c>
      <c r="S907" t="e">
        <f>MAX(INDEX(($I$3:I906=I907)*($R$3:R906),0))</f>
        <v>#VALUE!</v>
      </c>
    </row>
    <row r="908" spans="2:19" x14ac:dyDescent="0.25">
      <c r="B908" s="8" t="str">
        <f>IFERROR(VLOOKUP(A908,[1]data!$D$2:$E$10,2,0),"")</f>
        <v/>
      </c>
      <c r="D908" s="1" t="str">
        <f>IFERROR(VLOOKUP(C908,[1]data!$F$2:$G$10,2,0),"")</f>
        <v/>
      </c>
      <c r="F908" s="9" t="str">
        <f t="shared" si="42"/>
        <v/>
      </c>
      <c r="G908" s="9" t="str">
        <f t="shared" si="43"/>
        <v/>
      </c>
      <c r="J908" s="8" t="str">
        <f>IFERROR(VLOOKUP(I908,[1]data!$A$2:$B$100,2,0),"")</f>
        <v/>
      </c>
      <c r="N908" s="9" t="str">
        <f>IF(I907&lt;&gt;"",IF(MAX(INDEX(($I$3:I907=I908)*($O$3:O907),0))=0,"",MAX(INDEX(($I$3:I907=I908)*($O$3:O907),0))),"")</f>
        <v/>
      </c>
      <c r="P908" s="9" t="str">
        <f t="shared" si="44"/>
        <v/>
      </c>
      <c r="Q908" s="2" t="str">
        <f>IFERROR(IF(AND(O908&lt;&gt;"",N908&lt;&gt;"",VLOOKUP(I908,[1]data!$A$2:$C$100,3,0)&gt;=1),VLOOKUP(I908,[1]data!$A$2:$C$100,3,0),P908/M908),"")</f>
        <v/>
      </c>
      <c r="R908" s="9" t="str">
        <f>IFERROR(IF(AND(O908&lt;&gt;"",VLOOKUP(I908,[1]data!$A$2:$C$100,3,0)&gt;=1),VLOOKUP(I908,[1]data!$A$2:$C$100,3,0)+O908,""),"")</f>
        <v/>
      </c>
      <c r="S908" t="e">
        <f>MAX(INDEX(($I$3:I907=I908)*($R$3:R907),0))</f>
        <v>#VALUE!</v>
      </c>
    </row>
    <row r="909" spans="2:19" x14ac:dyDescent="0.25">
      <c r="B909" s="8" t="str">
        <f>IFERROR(VLOOKUP(A909,[1]data!$D$2:$E$10,2,0),"")</f>
        <v/>
      </c>
      <c r="D909" s="1" t="str">
        <f>IFERROR(VLOOKUP(C909,[1]data!$F$2:$G$10,2,0),"")</f>
        <v/>
      </c>
      <c r="F909" s="9" t="str">
        <f t="shared" si="42"/>
        <v/>
      </c>
      <c r="G909" s="9" t="str">
        <f t="shared" si="43"/>
        <v/>
      </c>
      <c r="J909" s="8" t="str">
        <f>IFERROR(VLOOKUP(I909,[1]data!$A$2:$B$100,2,0),"")</f>
        <v/>
      </c>
      <c r="N909" s="9" t="str">
        <f>IF(I908&lt;&gt;"",IF(MAX(INDEX(($I$3:I908=I909)*($O$3:O908),0))=0,"",MAX(INDEX(($I$3:I908=I909)*($O$3:O908),0))),"")</f>
        <v/>
      </c>
      <c r="P909" s="9" t="str">
        <f t="shared" si="44"/>
        <v/>
      </c>
      <c r="Q909" s="2" t="str">
        <f>IFERROR(IF(AND(O909&lt;&gt;"",N909&lt;&gt;"",VLOOKUP(I909,[1]data!$A$2:$C$100,3,0)&gt;=1),VLOOKUP(I909,[1]data!$A$2:$C$100,3,0),P909/M909),"")</f>
        <v/>
      </c>
      <c r="R909" s="9" t="str">
        <f>IFERROR(IF(AND(O909&lt;&gt;"",VLOOKUP(I909,[1]data!$A$2:$C$100,3,0)&gt;=1),VLOOKUP(I909,[1]data!$A$2:$C$100,3,0)+O909,""),"")</f>
        <v/>
      </c>
      <c r="S909" t="e">
        <f>MAX(INDEX(($I$3:I908=I909)*($R$3:R908),0))</f>
        <v>#VALUE!</v>
      </c>
    </row>
    <row r="910" spans="2:19" x14ac:dyDescent="0.25">
      <c r="B910" s="8" t="str">
        <f>IFERROR(VLOOKUP(A910,[1]data!$D$2:$E$10,2,0),"")</f>
        <v/>
      </c>
      <c r="D910" s="1" t="str">
        <f>IFERROR(VLOOKUP(C910,[1]data!$F$2:$G$10,2,0),"")</f>
        <v/>
      </c>
      <c r="F910" s="9" t="str">
        <f t="shared" si="42"/>
        <v/>
      </c>
      <c r="G910" s="9" t="str">
        <f t="shared" si="43"/>
        <v/>
      </c>
      <c r="J910" s="8" t="str">
        <f>IFERROR(VLOOKUP(I910,[1]data!$A$2:$B$100,2,0),"")</f>
        <v/>
      </c>
      <c r="N910" s="9" t="str">
        <f>IF(I909&lt;&gt;"",IF(MAX(INDEX(($I$3:I909=I910)*($O$3:O909),0))=0,"",MAX(INDEX(($I$3:I909=I910)*($O$3:O909),0))),"")</f>
        <v/>
      </c>
      <c r="P910" s="9" t="str">
        <f t="shared" si="44"/>
        <v/>
      </c>
      <c r="Q910" s="2" t="str">
        <f>IFERROR(IF(AND(O910&lt;&gt;"",N910&lt;&gt;"",VLOOKUP(I910,[1]data!$A$2:$C$100,3,0)&gt;=1),VLOOKUP(I910,[1]data!$A$2:$C$100,3,0),P910/M910),"")</f>
        <v/>
      </c>
      <c r="R910" s="9" t="str">
        <f>IFERROR(IF(AND(O910&lt;&gt;"",VLOOKUP(I910,[1]data!$A$2:$C$100,3,0)&gt;=1),VLOOKUP(I910,[1]data!$A$2:$C$100,3,0)+O910,""),"")</f>
        <v/>
      </c>
      <c r="S910" t="e">
        <f>MAX(INDEX(($I$3:I909=I910)*($R$3:R909),0))</f>
        <v>#VALUE!</v>
      </c>
    </row>
    <row r="911" spans="2:19" x14ac:dyDescent="0.25">
      <c r="B911" s="8" t="str">
        <f>IFERROR(VLOOKUP(A911,[1]data!$D$2:$E$10,2,0),"")</f>
        <v/>
      </c>
      <c r="D911" s="1" t="str">
        <f>IFERROR(VLOOKUP(C911,[1]data!$F$2:$G$10,2,0),"")</f>
        <v/>
      </c>
      <c r="F911" s="9" t="str">
        <f t="shared" si="42"/>
        <v/>
      </c>
      <c r="G911" s="9" t="str">
        <f t="shared" si="43"/>
        <v/>
      </c>
      <c r="J911" s="8" t="str">
        <f>IFERROR(VLOOKUP(I911,[1]data!$A$2:$B$100,2,0),"")</f>
        <v/>
      </c>
      <c r="N911" s="9" t="str">
        <f>IF(I910&lt;&gt;"",IF(MAX(INDEX(($I$3:I910=I911)*($O$3:O910),0))=0,"",MAX(INDEX(($I$3:I910=I911)*($O$3:O910),0))),"")</f>
        <v/>
      </c>
      <c r="P911" s="9" t="str">
        <f t="shared" si="44"/>
        <v/>
      </c>
      <c r="Q911" s="2" t="str">
        <f>IFERROR(IF(AND(O911&lt;&gt;"",N911&lt;&gt;"",VLOOKUP(I911,[1]data!$A$2:$C$100,3,0)&gt;=1),VLOOKUP(I911,[1]data!$A$2:$C$100,3,0),P911/M911),"")</f>
        <v/>
      </c>
      <c r="R911" s="9" t="str">
        <f>IFERROR(IF(AND(O911&lt;&gt;"",VLOOKUP(I911,[1]data!$A$2:$C$100,3,0)&gt;=1),VLOOKUP(I911,[1]data!$A$2:$C$100,3,0)+O911,""),"")</f>
        <v/>
      </c>
      <c r="S911" t="e">
        <f>MAX(INDEX(($I$3:I910=I911)*($R$3:R910),0))</f>
        <v>#VALUE!</v>
      </c>
    </row>
    <row r="912" spans="2:19" x14ac:dyDescent="0.25">
      <c r="B912" s="8" t="str">
        <f>IFERROR(VLOOKUP(A912,[1]data!$D$2:$E$10,2,0),"")</f>
        <v/>
      </c>
      <c r="D912" s="1" t="str">
        <f>IFERROR(VLOOKUP(C912,[1]data!$F$2:$G$10,2,0),"")</f>
        <v/>
      </c>
      <c r="F912" s="9" t="str">
        <f t="shared" si="42"/>
        <v/>
      </c>
      <c r="G912" s="9" t="str">
        <f t="shared" si="43"/>
        <v/>
      </c>
      <c r="J912" s="8" t="str">
        <f>IFERROR(VLOOKUP(I912,[1]data!$A$2:$B$100,2,0),"")</f>
        <v/>
      </c>
      <c r="N912" s="9" t="str">
        <f>IF(I911&lt;&gt;"",IF(MAX(INDEX(($I$3:I911=I912)*($O$3:O911),0))=0,"",MAX(INDEX(($I$3:I911=I912)*($O$3:O911),0))),"")</f>
        <v/>
      </c>
      <c r="P912" s="9" t="str">
        <f t="shared" si="44"/>
        <v/>
      </c>
      <c r="Q912" s="2" t="str">
        <f>IFERROR(IF(AND(O912&lt;&gt;"",N912&lt;&gt;"",VLOOKUP(I912,[1]data!$A$2:$C$100,3,0)&gt;=1),VLOOKUP(I912,[1]data!$A$2:$C$100,3,0),P912/M912),"")</f>
        <v/>
      </c>
      <c r="R912" s="9" t="str">
        <f>IFERROR(IF(AND(O912&lt;&gt;"",VLOOKUP(I912,[1]data!$A$2:$C$100,3,0)&gt;=1),VLOOKUP(I912,[1]data!$A$2:$C$100,3,0)+O912,""),"")</f>
        <v/>
      </c>
      <c r="S912" t="e">
        <f>MAX(INDEX(($I$3:I911=I912)*($R$3:R911),0))</f>
        <v>#VALUE!</v>
      </c>
    </row>
    <row r="913" spans="2:19" x14ac:dyDescent="0.25">
      <c r="B913" s="8" t="str">
        <f>IFERROR(VLOOKUP(A913,[1]data!$D$2:$E$10,2,0),"")</f>
        <v/>
      </c>
      <c r="D913" s="1" t="str">
        <f>IFERROR(VLOOKUP(C913,[1]data!$F$2:$G$10,2,0),"")</f>
        <v/>
      </c>
      <c r="F913" s="9" t="str">
        <f t="shared" si="42"/>
        <v/>
      </c>
      <c r="G913" s="9" t="str">
        <f t="shared" si="43"/>
        <v/>
      </c>
      <c r="J913" s="8" t="str">
        <f>IFERROR(VLOOKUP(I913,[1]data!$A$2:$B$100,2,0),"")</f>
        <v/>
      </c>
      <c r="N913" s="9" t="str">
        <f>IF(I912&lt;&gt;"",IF(MAX(INDEX(($I$3:I912=I913)*($O$3:O912),0))=0,"",MAX(INDEX(($I$3:I912=I913)*($O$3:O912),0))),"")</f>
        <v/>
      </c>
      <c r="P913" s="9" t="str">
        <f t="shared" si="44"/>
        <v/>
      </c>
      <c r="Q913" s="2" t="str">
        <f>IFERROR(IF(AND(O913&lt;&gt;"",N913&lt;&gt;"",VLOOKUP(I913,[1]data!$A$2:$C$100,3,0)&gt;=1),VLOOKUP(I913,[1]data!$A$2:$C$100,3,0),P913/M913),"")</f>
        <v/>
      </c>
      <c r="R913" s="9" t="str">
        <f>IFERROR(IF(AND(O913&lt;&gt;"",VLOOKUP(I913,[1]data!$A$2:$C$100,3,0)&gt;=1),VLOOKUP(I913,[1]data!$A$2:$C$100,3,0)+O913,""),"")</f>
        <v/>
      </c>
      <c r="S913" t="e">
        <f>MAX(INDEX(($I$3:I912=I913)*($R$3:R912),0))</f>
        <v>#VALUE!</v>
      </c>
    </row>
    <row r="914" spans="2:19" x14ac:dyDescent="0.25">
      <c r="B914" s="8" t="str">
        <f>IFERROR(VLOOKUP(A914,[1]data!$D$2:$E$10,2,0),"")</f>
        <v/>
      </c>
      <c r="D914" s="1" t="str">
        <f>IFERROR(VLOOKUP(C914,[1]data!$F$2:$G$10,2,0),"")</f>
        <v/>
      </c>
      <c r="F914" s="9" t="str">
        <f t="shared" si="42"/>
        <v/>
      </c>
      <c r="G914" s="9" t="str">
        <f t="shared" si="43"/>
        <v/>
      </c>
      <c r="J914" s="8" t="str">
        <f>IFERROR(VLOOKUP(I914,[1]data!$A$2:$B$100,2,0),"")</f>
        <v/>
      </c>
      <c r="N914" s="9" t="str">
        <f>IF(I913&lt;&gt;"",IF(MAX(INDEX(($I$3:I913=I914)*($O$3:O913),0))=0,"",MAX(INDEX(($I$3:I913=I914)*($O$3:O913),0))),"")</f>
        <v/>
      </c>
      <c r="P914" s="9" t="str">
        <f t="shared" si="44"/>
        <v/>
      </c>
      <c r="Q914" s="2" t="str">
        <f>IFERROR(IF(AND(O914&lt;&gt;"",N914&lt;&gt;"",VLOOKUP(I914,[1]data!$A$2:$C$100,3,0)&gt;=1),VLOOKUP(I914,[1]data!$A$2:$C$100,3,0),P914/M914),"")</f>
        <v/>
      </c>
      <c r="R914" s="9" t="str">
        <f>IFERROR(IF(AND(O914&lt;&gt;"",VLOOKUP(I914,[1]data!$A$2:$C$100,3,0)&gt;=1),VLOOKUP(I914,[1]data!$A$2:$C$100,3,0)+O914,""),"")</f>
        <v/>
      </c>
      <c r="S914" t="e">
        <f>MAX(INDEX(($I$3:I913=I914)*($R$3:R913),0))</f>
        <v>#VALUE!</v>
      </c>
    </row>
    <row r="915" spans="2:19" x14ac:dyDescent="0.25">
      <c r="B915" s="8" t="str">
        <f>IFERROR(VLOOKUP(A915,[1]data!$D$2:$E$10,2,0),"")</f>
        <v/>
      </c>
      <c r="D915" s="1" t="str">
        <f>IFERROR(VLOOKUP(C915,[1]data!$F$2:$G$10,2,0),"")</f>
        <v/>
      </c>
      <c r="F915" s="9" t="str">
        <f t="shared" si="42"/>
        <v/>
      </c>
      <c r="G915" s="9" t="str">
        <f t="shared" si="43"/>
        <v/>
      </c>
      <c r="J915" s="8" t="str">
        <f>IFERROR(VLOOKUP(I915,[1]data!$A$2:$B$100,2,0),"")</f>
        <v/>
      </c>
      <c r="N915" s="9" t="str">
        <f>IF(I914&lt;&gt;"",IF(MAX(INDEX(($I$3:I914=I915)*($O$3:O914),0))=0,"",MAX(INDEX(($I$3:I914=I915)*($O$3:O914),0))),"")</f>
        <v/>
      </c>
      <c r="P915" s="9" t="str">
        <f t="shared" si="44"/>
        <v/>
      </c>
      <c r="Q915" s="2" t="str">
        <f>IFERROR(IF(AND(O915&lt;&gt;"",N915&lt;&gt;"",VLOOKUP(I915,[1]data!$A$2:$C$100,3,0)&gt;=1),VLOOKUP(I915,[1]data!$A$2:$C$100,3,0),P915/M915),"")</f>
        <v/>
      </c>
      <c r="R915" s="9" t="str">
        <f>IFERROR(IF(AND(O915&lt;&gt;"",VLOOKUP(I915,[1]data!$A$2:$C$100,3,0)&gt;=1),VLOOKUP(I915,[1]data!$A$2:$C$100,3,0)+O915,""),"")</f>
        <v/>
      </c>
      <c r="S915" t="e">
        <f>MAX(INDEX(($I$3:I914=I915)*($R$3:R914),0))</f>
        <v>#VALUE!</v>
      </c>
    </row>
    <row r="916" spans="2:19" x14ac:dyDescent="0.25">
      <c r="B916" s="8" t="str">
        <f>IFERROR(VLOOKUP(A916,[1]data!$D$2:$E$10,2,0),"")</f>
        <v/>
      </c>
      <c r="D916" s="1" t="str">
        <f>IFERROR(VLOOKUP(C916,[1]data!$F$2:$G$10,2,0),"")</f>
        <v/>
      </c>
      <c r="F916" s="9" t="str">
        <f t="shared" si="42"/>
        <v/>
      </c>
      <c r="G916" s="9" t="str">
        <f t="shared" si="43"/>
        <v/>
      </c>
      <c r="J916" s="8" t="str">
        <f>IFERROR(VLOOKUP(I916,[1]data!$A$2:$B$100,2,0),"")</f>
        <v/>
      </c>
      <c r="N916" s="9" t="str">
        <f>IF(I915&lt;&gt;"",IF(MAX(INDEX(($I$3:I915=I916)*($O$3:O915),0))=0,"",MAX(INDEX(($I$3:I915=I916)*($O$3:O915),0))),"")</f>
        <v/>
      </c>
      <c r="P916" s="9" t="str">
        <f t="shared" si="44"/>
        <v/>
      </c>
      <c r="Q916" s="2" t="str">
        <f>IFERROR(IF(AND(O916&lt;&gt;"",N916&lt;&gt;"",VLOOKUP(I916,[1]data!$A$2:$C$100,3,0)&gt;=1),VLOOKUP(I916,[1]data!$A$2:$C$100,3,0),P916/M916),"")</f>
        <v/>
      </c>
      <c r="R916" s="9" t="str">
        <f>IFERROR(IF(AND(O916&lt;&gt;"",VLOOKUP(I916,[1]data!$A$2:$C$100,3,0)&gt;=1),VLOOKUP(I916,[1]data!$A$2:$C$100,3,0)+O916,""),"")</f>
        <v/>
      </c>
      <c r="S916" t="e">
        <f>MAX(INDEX(($I$3:I915=I916)*($R$3:R915),0))</f>
        <v>#VALUE!</v>
      </c>
    </row>
    <row r="917" spans="2:19" x14ac:dyDescent="0.25">
      <c r="B917" s="8" t="str">
        <f>IFERROR(VLOOKUP(A917,[1]data!$D$2:$E$10,2,0),"")</f>
        <v/>
      </c>
      <c r="D917" s="1" t="str">
        <f>IFERROR(VLOOKUP(C917,[1]data!$F$2:$G$10,2,0),"")</f>
        <v/>
      </c>
      <c r="F917" s="9" t="str">
        <f t="shared" si="42"/>
        <v/>
      </c>
      <c r="G917" s="9" t="str">
        <f t="shared" si="43"/>
        <v/>
      </c>
      <c r="J917" s="8" t="str">
        <f>IFERROR(VLOOKUP(I917,[1]data!$A$2:$B$100,2,0),"")</f>
        <v/>
      </c>
      <c r="N917" s="9" t="str">
        <f>IF(I916&lt;&gt;"",IF(MAX(INDEX(($I$3:I916=I917)*($O$3:O916),0))=0,"",MAX(INDEX(($I$3:I916=I917)*($O$3:O916),0))),"")</f>
        <v/>
      </c>
      <c r="P917" s="9" t="str">
        <f t="shared" si="44"/>
        <v/>
      </c>
      <c r="Q917" s="2" t="str">
        <f>IFERROR(IF(AND(O917&lt;&gt;"",N917&lt;&gt;"",VLOOKUP(I917,[1]data!$A$2:$C$100,3,0)&gt;=1),VLOOKUP(I917,[1]data!$A$2:$C$100,3,0),P917/M917),"")</f>
        <v/>
      </c>
      <c r="R917" s="9" t="str">
        <f>IFERROR(IF(AND(O917&lt;&gt;"",VLOOKUP(I917,[1]data!$A$2:$C$100,3,0)&gt;=1),VLOOKUP(I917,[1]data!$A$2:$C$100,3,0)+O917,""),"")</f>
        <v/>
      </c>
      <c r="S917" t="e">
        <f>MAX(INDEX(($I$3:I916=I917)*($R$3:R916),0))</f>
        <v>#VALUE!</v>
      </c>
    </row>
    <row r="918" spans="2:19" x14ac:dyDescent="0.25">
      <c r="B918" s="8" t="str">
        <f>IFERROR(VLOOKUP(A918,[1]data!$D$2:$E$10,2,0),"")</f>
        <v/>
      </c>
      <c r="D918" s="1" t="str">
        <f>IFERROR(VLOOKUP(C918,[1]data!$F$2:$G$10,2,0),"")</f>
        <v/>
      </c>
      <c r="F918" s="9" t="str">
        <f t="shared" si="42"/>
        <v/>
      </c>
      <c r="G918" s="9" t="str">
        <f t="shared" si="43"/>
        <v/>
      </c>
      <c r="J918" s="8" t="str">
        <f>IFERROR(VLOOKUP(I918,[1]data!$A$2:$B$100,2,0),"")</f>
        <v/>
      </c>
      <c r="N918" s="9" t="str">
        <f>IF(I917&lt;&gt;"",IF(MAX(INDEX(($I$3:I917=I918)*($O$3:O917),0))=0,"",MAX(INDEX(($I$3:I917=I918)*($O$3:O917),0))),"")</f>
        <v/>
      </c>
      <c r="P918" s="9" t="str">
        <f t="shared" si="44"/>
        <v/>
      </c>
      <c r="Q918" s="2" t="str">
        <f>IFERROR(IF(AND(O918&lt;&gt;"",N918&lt;&gt;"",VLOOKUP(I918,[1]data!$A$2:$C$100,3,0)&gt;=1),VLOOKUP(I918,[1]data!$A$2:$C$100,3,0),P918/M918),"")</f>
        <v/>
      </c>
      <c r="R918" s="9" t="str">
        <f>IFERROR(IF(AND(O918&lt;&gt;"",VLOOKUP(I918,[1]data!$A$2:$C$100,3,0)&gt;=1),VLOOKUP(I918,[1]data!$A$2:$C$100,3,0)+O918,""),"")</f>
        <v/>
      </c>
      <c r="S918" t="e">
        <f>MAX(INDEX(($I$3:I917=I918)*($R$3:R917),0))</f>
        <v>#VALUE!</v>
      </c>
    </row>
    <row r="919" spans="2:19" x14ac:dyDescent="0.25">
      <c r="B919" s="8" t="str">
        <f>IFERROR(VLOOKUP(A919,[1]data!$D$2:$E$10,2,0),"")</f>
        <v/>
      </c>
      <c r="D919" s="1" t="str">
        <f>IFERROR(VLOOKUP(C919,[1]data!$F$2:$G$10,2,0),"")</f>
        <v/>
      </c>
      <c r="F919" s="9" t="str">
        <f t="shared" si="42"/>
        <v/>
      </c>
      <c r="G919" s="9" t="str">
        <f t="shared" si="43"/>
        <v/>
      </c>
      <c r="J919" s="8" t="str">
        <f>IFERROR(VLOOKUP(I919,[1]data!$A$2:$B$100,2,0),"")</f>
        <v/>
      </c>
      <c r="N919" s="9" t="str">
        <f>IF(I918&lt;&gt;"",IF(MAX(INDEX(($I$3:I918=I919)*($O$3:O918),0))=0,"",MAX(INDEX(($I$3:I918=I919)*($O$3:O918),0))),"")</f>
        <v/>
      </c>
      <c r="P919" s="9" t="str">
        <f t="shared" si="44"/>
        <v/>
      </c>
      <c r="Q919" s="2" t="str">
        <f>IFERROR(IF(AND(O919&lt;&gt;"",N919&lt;&gt;"",VLOOKUP(I919,[1]data!$A$2:$C$100,3,0)&gt;=1),VLOOKUP(I919,[1]data!$A$2:$C$100,3,0),P919/M919),"")</f>
        <v/>
      </c>
      <c r="R919" s="9" t="str">
        <f>IFERROR(IF(AND(O919&lt;&gt;"",VLOOKUP(I919,[1]data!$A$2:$C$100,3,0)&gt;=1),VLOOKUP(I919,[1]data!$A$2:$C$100,3,0)+O919,""),"")</f>
        <v/>
      </c>
      <c r="S919" t="e">
        <f>MAX(INDEX(($I$3:I918=I919)*($R$3:R918),0))</f>
        <v>#VALUE!</v>
      </c>
    </row>
    <row r="920" spans="2:19" x14ac:dyDescent="0.25">
      <c r="B920" s="8" t="str">
        <f>IFERROR(VLOOKUP(A920,[1]data!$D$2:$E$10,2,0),"")</f>
        <v/>
      </c>
      <c r="D920" s="1" t="str">
        <f>IFERROR(VLOOKUP(C920,[1]data!$F$2:$G$10,2,0),"")</f>
        <v/>
      </c>
      <c r="F920" s="9" t="str">
        <f t="shared" si="42"/>
        <v/>
      </c>
      <c r="G920" s="9" t="str">
        <f t="shared" si="43"/>
        <v/>
      </c>
      <c r="J920" s="8" t="str">
        <f>IFERROR(VLOOKUP(I920,[1]data!$A$2:$B$100,2,0),"")</f>
        <v/>
      </c>
      <c r="N920" s="9" t="str">
        <f>IF(I919&lt;&gt;"",IF(MAX(INDEX(($I$3:I919=I920)*($O$3:O919),0))=0,"",MAX(INDEX(($I$3:I919=I920)*($O$3:O919),0))),"")</f>
        <v/>
      </c>
      <c r="P920" s="9" t="str">
        <f t="shared" si="44"/>
        <v/>
      </c>
      <c r="Q920" s="2" t="str">
        <f>IFERROR(IF(AND(O920&lt;&gt;"",N920&lt;&gt;"",VLOOKUP(I920,[1]data!$A$2:$C$100,3,0)&gt;=1),VLOOKUP(I920,[1]data!$A$2:$C$100,3,0),P920/M920),"")</f>
        <v/>
      </c>
      <c r="R920" s="9" t="str">
        <f>IFERROR(IF(AND(O920&lt;&gt;"",VLOOKUP(I920,[1]data!$A$2:$C$100,3,0)&gt;=1),VLOOKUP(I920,[1]data!$A$2:$C$100,3,0)+O920,""),"")</f>
        <v/>
      </c>
      <c r="S920" t="e">
        <f>MAX(INDEX(($I$3:I919=I920)*($R$3:R919),0))</f>
        <v>#VALUE!</v>
      </c>
    </row>
    <row r="921" spans="2:19" x14ac:dyDescent="0.25">
      <c r="B921" s="8" t="str">
        <f>IFERROR(VLOOKUP(A921,[1]data!$D$2:$E$10,2,0),"")</f>
        <v/>
      </c>
      <c r="D921" s="1" t="str">
        <f>IFERROR(VLOOKUP(C921,[1]data!$F$2:$G$10,2,0),"")</f>
        <v/>
      </c>
      <c r="F921" s="9" t="str">
        <f t="shared" si="42"/>
        <v/>
      </c>
      <c r="G921" s="9" t="str">
        <f t="shared" si="43"/>
        <v/>
      </c>
      <c r="J921" s="8" t="str">
        <f>IFERROR(VLOOKUP(I921,[1]data!$A$2:$B$100,2,0),"")</f>
        <v/>
      </c>
      <c r="N921" s="9" t="str">
        <f>IF(I920&lt;&gt;"",IF(MAX(INDEX(($I$3:I920=I921)*($O$3:O920),0))=0,"",MAX(INDEX(($I$3:I920=I921)*($O$3:O920),0))),"")</f>
        <v/>
      </c>
      <c r="P921" s="9" t="str">
        <f t="shared" si="44"/>
        <v/>
      </c>
      <c r="Q921" s="2" t="str">
        <f>IFERROR(IF(AND(O921&lt;&gt;"",N921&lt;&gt;"",VLOOKUP(I921,[1]data!$A$2:$C$100,3,0)&gt;=1),VLOOKUP(I921,[1]data!$A$2:$C$100,3,0),P921/M921),"")</f>
        <v/>
      </c>
      <c r="R921" s="9" t="str">
        <f>IFERROR(IF(AND(O921&lt;&gt;"",VLOOKUP(I921,[1]data!$A$2:$C$100,3,0)&gt;=1),VLOOKUP(I921,[1]data!$A$2:$C$100,3,0)+O921,""),"")</f>
        <v/>
      </c>
      <c r="S921" t="e">
        <f>MAX(INDEX(($I$3:I920=I921)*($R$3:R920),0))</f>
        <v>#VALUE!</v>
      </c>
    </row>
    <row r="922" spans="2:19" x14ac:dyDescent="0.25">
      <c r="B922" s="8" t="str">
        <f>IFERROR(VLOOKUP(A922,[1]data!$D$2:$E$10,2,0),"")</f>
        <v/>
      </c>
      <c r="D922" s="1" t="str">
        <f>IFERROR(VLOOKUP(C922,[1]data!$F$2:$G$10,2,0),"")</f>
        <v/>
      </c>
      <c r="F922" s="9" t="str">
        <f t="shared" si="42"/>
        <v/>
      </c>
      <c r="G922" s="9" t="str">
        <f t="shared" si="43"/>
        <v/>
      </c>
      <c r="J922" s="8" t="str">
        <f>IFERROR(VLOOKUP(I922,[1]data!$A$2:$B$100,2,0),"")</f>
        <v/>
      </c>
      <c r="N922" s="9" t="str">
        <f>IF(I921&lt;&gt;"",IF(MAX(INDEX(($I$3:I921=I922)*($O$3:O921),0))=0,"",MAX(INDEX(($I$3:I921=I922)*($O$3:O921),0))),"")</f>
        <v/>
      </c>
      <c r="P922" s="9" t="str">
        <f t="shared" si="44"/>
        <v/>
      </c>
      <c r="Q922" s="2" t="str">
        <f>IFERROR(IF(AND(O922&lt;&gt;"",N922&lt;&gt;"",VLOOKUP(I922,[1]data!$A$2:$C$100,3,0)&gt;=1),VLOOKUP(I922,[1]data!$A$2:$C$100,3,0),P922/M922),"")</f>
        <v/>
      </c>
      <c r="R922" s="9" t="str">
        <f>IFERROR(IF(AND(O922&lt;&gt;"",VLOOKUP(I922,[1]data!$A$2:$C$100,3,0)&gt;=1),VLOOKUP(I922,[1]data!$A$2:$C$100,3,0)+O922,""),"")</f>
        <v/>
      </c>
      <c r="S922" t="e">
        <f>MAX(INDEX(($I$3:I921=I922)*($R$3:R921),0))</f>
        <v>#VALUE!</v>
      </c>
    </row>
    <row r="923" spans="2:19" x14ac:dyDescent="0.25">
      <c r="B923" s="8" t="str">
        <f>IFERROR(VLOOKUP(A923,[1]data!$D$2:$E$10,2,0),"")</f>
        <v/>
      </c>
      <c r="D923" s="1" t="str">
        <f>IFERROR(VLOOKUP(C923,[1]data!$F$2:$G$10,2,0),"")</f>
        <v/>
      </c>
      <c r="F923" s="9" t="str">
        <f t="shared" si="42"/>
        <v/>
      </c>
      <c r="G923" s="9" t="str">
        <f t="shared" si="43"/>
        <v/>
      </c>
      <c r="J923" s="8" t="str">
        <f>IFERROR(VLOOKUP(I923,[1]data!$A$2:$B$100,2,0),"")</f>
        <v/>
      </c>
      <c r="N923" s="9" t="str">
        <f>IF(I922&lt;&gt;"",IF(MAX(INDEX(($I$3:I922=I923)*($O$3:O922),0))=0,"",MAX(INDEX(($I$3:I922=I923)*($O$3:O922),0))),"")</f>
        <v/>
      </c>
      <c r="P923" s="9" t="str">
        <f t="shared" si="44"/>
        <v/>
      </c>
      <c r="Q923" s="2" t="str">
        <f>IFERROR(IF(AND(O923&lt;&gt;"",N923&lt;&gt;"",VLOOKUP(I923,[1]data!$A$2:$C$100,3,0)&gt;=1),VLOOKUP(I923,[1]data!$A$2:$C$100,3,0),P923/M923),"")</f>
        <v/>
      </c>
      <c r="R923" s="9" t="str">
        <f>IFERROR(IF(AND(O923&lt;&gt;"",VLOOKUP(I923,[1]data!$A$2:$C$100,3,0)&gt;=1),VLOOKUP(I923,[1]data!$A$2:$C$100,3,0)+O923,""),"")</f>
        <v/>
      </c>
      <c r="S923" t="e">
        <f>MAX(INDEX(($I$3:I922=I923)*($R$3:R922),0))</f>
        <v>#VALUE!</v>
      </c>
    </row>
    <row r="924" spans="2:19" x14ac:dyDescent="0.25">
      <c r="B924" s="8" t="str">
        <f>IFERROR(VLOOKUP(A924,[1]data!$D$2:$E$10,2,0),"")</f>
        <v/>
      </c>
      <c r="D924" s="1" t="str">
        <f>IFERROR(VLOOKUP(C924,[1]data!$F$2:$G$10,2,0),"")</f>
        <v/>
      </c>
      <c r="F924" s="9" t="str">
        <f t="shared" si="42"/>
        <v/>
      </c>
      <c r="G924" s="9" t="str">
        <f t="shared" si="43"/>
        <v/>
      </c>
      <c r="J924" s="8" t="str">
        <f>IFERROR(VLOOKUP(I924,[1]data!$A$2:$B$100,2,0),"")</f>
        <v/>
      </c>
      <c r="N924" s="9" t="str">
        <f>IF(I923&lt;&gt;"",IF(MAX(INDEX(($I$3:I923=I924)*($O$3:O923),0))=0,"",MAX(INDEX(($I$3:I923=I924)*($O$3:O923),0))),"")</f>
        <v/>
      </c>
      <c r="P924" s="9" t="str">
        <f t="shared" si="44"/>
        <v/>
      </c>
      <c r="Q924" s="2" t="str">
        <f>IFERROR(IF(AND(O924&lt;&gt;"",N924&lt;&gt;"",VLOOKUP(I924,[1]data!$A$2:$C$100,3,0)&gt;=1),VLOOKUP(I924,[1]data!$A$2:$C$100,3,0),P924/M924),"")</f>
        <v/>
      </c>
      <c r="R924" s="9" t="str">
        <f>IFERROR(IF(AND(O924&lt;&gt;"",VLOOKUP(I924,[1]data!$A$2:$C$100,3,0)&gt;=1),VLOOKUP(I924,[1]data!$A$2:$C$100,3,0)+O924,""),"")</f>
        <v/>
      </c>
      <c r="S924" t="e">
        <f>MAX(INDEX(($I$3:I923=I924)*($R$3:R923),0))</f>
        <v>#VALUE!</v>
      </c>
    </row>
    <row r="925" spans="2:19" x14ac:dyDescent="0.25">
      <c r="B925" s="8" t="str">
        <f>IFERROR(VLOOKUP(A925,[1]data!$D$2:$E$10,2,0),"")</f>
        <v/>
      </c>
      <c r="D925" s="1" t="str">
        <f>IFERROR(VLOOKUP(C925,[1]data!$F$2:$G$10,2,0),"")</f>
        <v/>
      </c>
      <c r="F925" s="9" t="str">
        <f t="shared" si="42"/>
        <v/>
      </c>
      <c r="G925" s="9" t="str">
        <f t="shared" si="43"/>
        <v/>
      </c>
      <c r="J925" s="8" t="str">
        <f>IFERROR(VLOOKUP(I925,[1]data!$A$2:$B$100,2,0),"")</f>
        <v/>
      </c>
      <c r="N925" s="9" t="str">
        <f>IF(I924&lt;&gt;"",IF(MAX(INDEX(($I$3:I924=I925)*($O$3:O924),0))=0,"",MAX(INDEX(($I$3:I924=I925)*($O$3:O924),0))),"")</f>
        <v/>
      </c>
      <c r="P925" s="9" t="str">
        <f t="shared" si="44"/>
        <v/>
      </c>
      <c r="Q925" s="2" t="str">
        <f>IFERROR(IF(AND(O925&lt;&gt;"",N925&lt;&gt;"",VLOOKUP(I925,[1]data!$A$2:$C$100,3,0)&gt;=1),VLOOKUP(I925,[1]data!$A$2:$C$100,3,0),P925/M925),"")</f>
        <v/>
      </c>
      <c r="R925" s="9" t="str">
        <f>IFERROR(IF(AND(O925&lt;&gt;"",VLOOKUP(I925,[1]data!$A$2:$C$100,3,0)&gt;=1),VLOOKUP(I925,[1]data!$A$2:$C$100,3,0)+O925,""),"")</f>
        <v/>
      </c>
      <c r="S925" t="e">
        <f>MAX(INDEX(($I$3:I924=I925)*($R$3:R924),0))</f>
        <v>#VALUE!</v>
      </c>
    </row>
    <row r="926" spans="2:19" x14ac:dyDescent="0.25">
      <c r="B926" s="8" t="str">
        <f>IFERROR(VLOOKUP(A926,[1]data!$D$2:$E$10,2,0),"")</f>
        <v/>
      </c>
      <c r="D926" s="1" t="str">
        <f>IFERROR(VLOOKUP(C926,[1]data!$F$2:$G$10,2,0),"")</f>
        <v/>
      </c>
      <c r="F926" s="9" t="str">
        <f t="shared" si="42"/>
        <v/>
      </c>
      <c r="G926" s="9" t="str">
        <f t="shared" si="43"/>
        <v/>
      </c>
      <c r="J926" s="8" t="str">
        <f>IFERROR(VLOOKUP(I926,[1]data!$A$2:$B$100,2,0),"")</f>
        <v/>
      </c>
      <c r="N926" s="9" t="str">
        <f>IF(I925&lt;&gt;"",IF(MAX(INDEX(($I$3:I925=I926)*($O$3:O925),0))=0,"",MAX(INDEX(($I$3:I925=I926)*($O$3:O925),0))),"")</f>
        <v/>
      </c>
      <c r="P926" s="9" t="str">
        <f t="shared" si="44"/>
        <v/>
      </c>
      <c r="Q926" s="2" t="str">
        <f>IFERROR(IF(AND(O926&lt;&gt;"",N926&lt;&gt;"",VLOOKUP(I926,[1]data!$A$2:$C$100,3,0)&gt;=1),VLOOKUP(I926,[1]data!$A$2:$C$100,3,0),P926/M926),"")</f>
        <v/>
      </c>
      <c r="R926" s="9" t="str">
        <f>IFERROR(IF(AND(O926&lt;&gt;"",VLOOKUP(I926,[1]data!$A$2:$C$100,3,0)&gt;=1),VLOOKUP(I926,[1]data!$A$2:$C$100,3,0)+O926,""),"")</f>
        <v/>
      </c>
      <c r="S926" t="e">
        <f>MAX(INDEX(($I$3:I925=I926)*($R$3:R925),0))</f>
        <v>#VALUE!</v>
      </c>
    </row>
    <row r="927" spans="2:19" x14ac:dyDescent="0.25">
      <c r="B927" s="8" t="str">
        <f>IFERROR(VLOOKUP(A927,[1]data!$D$2:$E$10,2,0),"")</f>
        <v/>
      </c>
      <c r="D927" s="1" t="str">
        <f>IFERROR(VLOOKUP(C927,[1]data!$F$2:$G$10,2,0),"")</f>
        <v/>
      </c>
      <c r="F927" s="9" t="str">
        <f t="shared" si="42"/>
        <v/>
      </c>
      <c r="G927" s="9" t="str">
        <f t="shared" si="43"/>
        <v/>
      </c>
      <c r="J927" s="8" t="str">
        <f>IFERROR(VLOOKUP(I927,[1]data!$A$2:$B$100,2,0),"")</f>
        <v/>
      </c>
      <c r="N927" s="9" t="str">
        <f>IF(I926&lt;&gt;"",IF(MAX(INDEX(($I$3:I926=I927)*($O$3:O926),0))=0,"",MAX(INDEX(($I$3:I926=I927)*($O$3:O926),0))),"")</f>
        <v/>
      </c>
      <c r="P927" s="9" t="str">
        <f t="shared" si="44"/>
        <v/>
      </c>
      <c r="Q927" s="2" t="str">
        <f>IFERROR(IF(AND(O927&lt;&gt;"",N927&lt;&gt;"",VLOOKUP(I927,[1]data!$A$2:$C$100,3,0)&gt;=1),VLOOKUP(I927,[1]data!$A$2:$C$100,3,0),P927/M927),"")</f>
        <v/>
      </c>
      <c r="R927" s="9" t="str">
        <f>IFERROR(IF(AND(O927&lt;&gt;"",VLOOKUP(I927,[1]data!$A$2:$C$100,3,0)&gt;=1),VLOOKUP(I927,[1]data!$A$2:$C$100,3,0)+O927,""),"")</f>
        <v/>
      </c>
      <c r="S927" t="e">
        <f>MAX(INDEX(($I$3:I926=I927)*($R$3:R926),0))</f>
        <v>#VALUE!</v>
      </c>
    </row>
    <row r="928" spans="2:19" x14ac:dyDescent="0.25">
      <c r="B928" s="8" t="str">
        <f>IFERROR(VLOOKUP(A928,[1]data!$D$2:$E$10,2,0),"")</f>
        <v/>
      </c>
      <c r="D928" s="1" t="str">
        <f>IFERROR(VLOOKUP(C928,[1]data!$F$2:$G$10,2,0),"")</f>
        <v/>
      </c>
      <c r="F928" s="9" t="str">
        <f t="shared" si="42"/>
        <v/>
      </c>
      <c r="G928" s="9" t="str">
        <f t="shared" si="43"/>
        <v/>
      </c>
      <c r="J928" s="8" t="str">
        <f>IFERROR(VLOOKUP(I928,[1]data!$A$2:$B$100,2,0),"")</f>
        <v/>
      </c>
      <c r="N928" s="9" t="str">
        <f>IF(I927&lt;&gt;"",IF(MAX(INDEX(($I$3:I927=I928)*($O$3:O927),0))=0,"",MAX(INDEX(($I$3:I927=I928)*($O$3:O927),0))),"")</f>
        <v/>
      </c>
      <c r="P928" s="9" t="str">
        <f t="shared" si="44"/>
        <v/>
      </c>
      <c r="Q928" s="2" t="str">
        <f>IFERROR(IF(AND(O928&lt;&gt;"",N928&lt;&gt;"",VLOOKUP(I928,[1]data!$A$2:$C$100,3,0)&gt;=1),VLOOKUP(I928,[1]data!$A$2:$C$100,3,0),P928/M928),"")</f>
        <v/>
      </c>
      <c r="R928" s="9" t="str">
        <f>IFERROR(IF(AND(O928&lt;&gt;"",VLOOKUP(I928,[1]data!$A$2:$C$100,3,0)&gt;=1),VLOOKUP(I928,[1]data!$A$2:$C$100,3,0)+O928,""),"")</f>
        <v/>
      </c>
      <c r="S928" t="e">
        <f>MAX(INDEX(($I$3:I927=I928)*($R$3:R927),0))</f>
        <v>#VALUE!</v>
      </c>
    </row>
    <row r="929" spans="2:19" x14ac:dyDescent="0.25">
      <c r="B929" s="8" t="str">
        <f>IFERROR(VLOOKUP(A929,[1]data!$D$2:$E$10,2,0),"")</f>
        <v/>
      </c>
      <c r="D929" s="1" t="str">
        <f>IFERROR(VLOOKUP(C929,[1]data!$F$2:$G$10,2,0),"")</f>
        <v/>
      </c>
      <c r="F929" s="9" t="str">
        <f t="shared" si="42"/>
        <v/>
      </c>
      <c r="G929" s="9" t="str">
        <f t="shared" si="43"/>
        <v/>
      </c>
      <c r="J929" s="8" t="str">
        <f>IFERROR(VLOOKUP(I929,[1]data!$A$2:$B$100,2,0),"")</f>
        <v/>
      </c>
      <c r="N929" s="9" t="str">
        <f>IF(I928&lt;&gt;"",IF(MAX(INDEX(($I$3:I928=I929)*($O$3:O928),0))=0,"",MAX(INDEX(($I$3:I928=I929)*($O$3:O928),0))),"")</f>
        <v/>
      </c>
      <c r="P929" s="9" t="str">
        <f t="shared" si="44"/>
        <v/>
      </c>
      <c r="Q929" s="2" t="str">
        <f>IFERROR(IF(AND(O929&lt;&gt;"",N929&lt;&gt;"",VLOOKUP(I929,[1]data!$A$2:$C$100,3,0)&gt;=1),VLOOKUP(I929,[1]data!$A$2:$C$100,3,0),P929/M929),"")</f>
        <v/>
      </c>
      <c r="R929" s="9" t="str">
        <f>IFERROR(IF(AND(O929&lt;&gt;"",VLOOKUP(I929,[1]data!$A$2:$C$100,3,0)&gt;=1),VLOOKUP(I929,[1]data!$A$2:$C$100,3,0)+O929,""),"")</f>
        <v/>
      </c>
      <c r="S929" t="e">
        <f>MAX(INDEX(($I$3:I928=I929)*($R$3:R928),0))</f>
        <v>#VALUE!</v>
      </c>
    </row>
    <row r="930" spans="2:19" x14ac:dyDescent="0.25">
      <c r="B930" s="8" t="str">
        <f>IFERROR(VLOOKUP(A930,[1]data!$D$2:$E$10,2,0),"")</f>
        <v/>
      </c>
      <c r="D930" s="1" t="str">
        <f>IFERROR(VLOOKUP(C930,[1]data!$F$2:$G$10,2,0),"")</f>
        <v/>
      </c>
      <c r="F930" s="9" t="str">
        <f t="shared" si="42"/>
        <v/>
      </c>
      <c r="G930" s="9" t="str">
        <f t="shared" si="43"/>
        <v/>
      </c>
      <c r="J930" s="8" t="str">
        <f>IFERROR(VLOOKUP(I930,[1]data!$A$2:$B$100,2,0),"")</f>
        <v/>
      </c>
      <c r="N930" s="9" t="str">
        <f>IF(I929&lt;&gt;"",IF(MAX(INDEX(($I$3:I929=I930)*($O$3:O929),0))=0,"",MAX(INDEX(($I$3:I929=I930)*($O$3:O929),0))),"")</f>
        <v/>
      </c>
      <c r="P930" s="9" t="str">
        <f t="shared" si="44"/>
        <v/>
      </c>
      <c r="Q930" s="2" t="str">
        <f>IFERROR(IF(AND(O930&lt;&gt;"",N930&lt;&gt;"",VLOOKUP(I930,[1]data!$A$2:$C$100,3,0)&gt;=1),VLOOKUP(I930,[1]data!$A$2:$C$100,3,0),P930/M930),"")</f>
        <v/>
      </c>
      <c r="R930" s="9" t="str">
        <f>IFERROR(IF(AND(O930&lt;&gt;"",VLOOKUP(I930,[1]data!$A$2:$C$100,3,0)&gt;=1),VLOOKUP(I930,[1]data!$A$2:$C$100,3,0)+O930,""),"")</f>
        <v/>
      </c>
      <c r="S930" t="e">
        <f>MAX(INDEX(($I$3:I929=I930)*($R$3:R929),0))</f>
        <v>#VALUE!</v>
      </c>
    </row>
    <row r="931" spans="2:19" x14ac:dyDescent="0.25">
      <c r="B931" s="8" t="str">
        <f>IFERROR(VLOOKUP(A931,[1]data!$D$2:$E$10,2,0),"")</f>
        <v/>
      </c>
      <c r="D931" s="1" t="str">
        <f>IFERROR(VLOOKUP(C931,[1]data!$F$2:$G$10,2,0),"")</f>
        <v/>
      </c>
      <c r="F931" s="9" t="str">
        <f t="shared" si="42"/>
        <v/>
      </c>
      <c r="G931" s="9" t="str">
        <f t="shared" si="43"/>
        <v/>
      </c>
      <c r="J931" s="8" t="str">
        <f>IFERROR(VLOOKUP(I931,[1]data!$A$2:$B$100,2,0),"")</f>
        <v/>
      </c>
      <c r="N931" s="9" t="str">
        <f>IF(I930&lt;&gt;"",IF(MAX(INDEX(($I$3:I930=I931)*($O$3:O930),0))=0,"",MAX(INDEX(($I$3:I930=I931)*($O$3:O930),0))),"")</f>
        <v/>
      </c>
      <c r="P931" s="9" t="str">
        <f t="shared" si="44"/>
        <v/>
      </c>
      <c r="Q931" s="2" t="str">
        <f>IFERROR(IF(AND(O931&lt;&gt;"",N931&lt;&gt;"",VLOOKUP(I931,[1]data!$A$2:$C$100,3,0)&gt;=1),VLOOKUP(I931,[1]data!$A$2:$C$100,3,0),P931/M931),"")</f>
        <v/>
      </c>
      <c r="R931" s="9" t="str">
        <f>IFERROR(IF(AND(O931&lt;&gt;"",VLOOKUP(I931,[1]data!$A$2:$C$100,3,0)&gt;=1),VLOOKUP(I931,[1]data!$A$2:$C$100,3,0)+O931,""),"")</f>
        <v/>
      </c>
      <c r="S931" t="e">
        <f>MAX(INDEX(($I$3:I930=I931)*($R$3:R930),0))</f>
        <v>#VALUE!</v>
      </c>
    </row>
    <row r="932" spans="2:19" x14ac:dyDescent="0.25">
      <c r="B932" s="8" t="str">
        <f>IFERROR(VLOOKUP(A932,[1]data!$D$2:$E$10,2,0),"")</f>
        <v/>
      </c>
      <c r="D932" s="1" t="str">
        <f>IFERROR(VLOOKUP(C932,[1]data!$F$2:$G$10,2,0),"")</f>
        <v/>
      </c>
      <c r="F932" s="9" t="str">
        <f t="shared" si="42"/>
        <v/>
      </c>
      <c r="G932" s="9" t="str">
        <f t="shared" si="43"/>
        <v/>
      </c>
      <c r="J932" s="8" t="str">
        <f>IFERROR(VLOOKUP(I932,[1]data!$A$2:$B$100,2,0),"")</f>
        <v/>
      </c>
      <c r="N932" s="9" t="str">
        <f>IF(I931&lt;&gt;"",IF(MAX(INDEX(($I$3:I931=I932)*($O$3:O931),0))=0,"",MAX(INDEX(($I$3:I931=I932)*($O$3:O931),0))),"")</f>
        <v/>
      </c>
      <c r="P932" s="9" t="str">
        <f t="shared" si="44"/>
        <v/>
      </c>
      <c r="Q932" s="2" t="str">
        <f>IFERROR(IF(AND(O932&lt;&gt;"",N932&lt;&gt;"",VLOOKUP(I932,[1]data!$A$2:$C$100,3,0)&gt;=1),VLOOKUP(I932,[1]data!$A$2:$C$100,3,0),P932/M932),"")</f>
        <v/>
      </c>
      <c r="R932" s="9" t="str">
        <f>IFERROR(IF(AND(O932&lt;&gt;"",VLOOKUP(I932,[1]data!$A$2:$C$100,3,0)&gt;=1),VLOOKUP(I932,[1]data!$A$2:$C$100,3,0)+O932,""),"")</f>
        <v/>
      </c>
      <c r="S932" t="e">
        <f>MAX(INDEX(($I$3:I931=I932)*($R$3:R931),0))</f>
        <v>#VALUE!</v>
      </c>
    </row>
    <row r="933" spans="2:19" x14ac:dyDescent="0.25">
      <c r="B933" s="8" t="str">
        <f>IFERROR(VLOOKUP(A933,[1]data!$D$2:$E$10,2,0),"")</f>
        <v/>
      </c>
      <c r="D933" s="1" t="str">
        <f>IFERROR(VLOOKUP(C933,[1]data!$F$2:$G$10,2,0),"")</f>
        <v/>
      </c>
      <c r="F933" s="9" t="str">
        <f t="shared" si="42"/>
        <v/>
      </c>
      <c r="G933" s="9" t="str">
        <f t="shared" si="43"/>
        <v/>
      </c>
      <c r="J933" s="8" t="str">
        <f>IFERROR(VLOOKUP(I933,[1]data!$A$2:$B$100,2,0),"")</f>
        <v/>
      </c>
      <c r="N933" s="9" t="str">
        <f>IF(I932&lt;&gt;"",IF(MAX(INDEX(($I$3:I932=I933)*($O$3:O932),0))=0,"",MAX(INDEX(($I$3:I932=I933)*($O$3:O932),0))),"")</f>
        <v/>
      </c>
      <c r="P933" s="9" t="str">
        <f t="shared" si="44"/>
        <v/>
      </c>
      <c r="Q933" s="2" t="str">
        <f>IFERROR(IF(AND(O933&lt;&gt;"",N933&lt;&gt;"",VLOOKUP(I933,[1]data!$A$2:$C$100,3,0)&gt;=1),VLOOKUP(I933,[1]data!$A$2:$C$100,3,0),P933/M933),"")</f>
        <v/>
      </c>
      <c r="R933" s="9" t="str">
        <f>IFERROR(IF(AND(O933&lt;&gt;"",VLOOKUP(I933,[1]data!$A$2:$C$100,3,0)&gt;=1),VLOOKUP(I933,[1]data!$A$2:$C$100,3,0)+O933,""),"")</f>
        <v/>
      </c>
      <c r="S933" t="e">
        <f>MAX(INDEX(($I$3:I932=I933)*($R$3:R932),0))</f>
        <v>#VALUE!</v>
      </c>
    </row>
    <row r="934" spans="2:19" x14ac:dyDescent="0.25">
      <c r="B934" s="8" t="str">
        <f>IFERROR(VLOOKUP(A934,[1]data!$D$2:$E$10,2,0),"")</f>
        <v/>
      </c>
      <c r="D934" s="1" t="str">
        <f>IFERROR(VLOOKUP(C934,[1]data!$F$2:$G$10,2,0),"")</f>
        <v/>
      </c>
      <c r="F934" s="9" t="str">
        <f t="shared" si="42"/>
        <v/>
      </c>
      <c r="G934" s="9" t="str">
        <f t="shared" si="43"/>
        <v/>
      </c>
      <c r="J934" s="8" t="str">
        <f>IFERROR(VLOOKUP(I934,[1]data!$A$2:$B$100,2,0),"")</f>
        <v/>
      </c>
      <c r="N934" s="9" t="str">
        <f>IF(I933&lt;&gt;"",IF(MAX(INDEX(($I$3:I933=I934)*($O$3:O933),0))=0,"",MAX(INDEX(($I$3:I933=I934)*($O$3:O933),0))),"")</f>
        <v/>
      </c>
      <c r="P934" s="9" t="str">
        <f t="shared" si="44"/>
        <v/>
      </c>
      <c r="Q934" s="2" t="str">
        <f>IFERROR(IF(AND(O934&lt;&gt;"",N934&lt;&gt;"",VLOOKUP(I934,[1]data!$A$2:$C$100,3,0)&gt;=1),VLOOKUP(I934,[1]data!$A$2:$C$100,3,0),P934/M934),"")</f>
        <v/>
      </c>
      <c r="R934" s="9" t="str">
        <f>IFERROR(IF(AND(O934&lt;&gt;"",VLOOKUP(I934,[1]data!$A$2:$C$100,3,0)&gt;=1),VLOOKUP(I934,[1]data!$A$2:$C$100,3,0)+O934,""),"")</f>
        <v/>
      </c>
      <c r="S934" t="e">
        <f>MAX(INDEX(($I$3:I933=I934)*($R$3:R933),0))</f>
        <v>#VALUE!</v>
      </c>
    </row>
    <row r="935" spans="2:19" x14ac:dyDescent="0.25">
      <c r="B935" s="8" t="str">
        <f>IFERROR(VLOOKUP(A935,[1]data!$D$2:$E$10,2,0),"")</f>
        <v/>
      </c>
      <c r="D935" s="1" t="str">
        <f>IFERROR(VLOOKUP(C935,[1]data!$F$2:$G$10,2,0),"")</f>
        <v/>
      </c>
      <c r="F935" s="9" t="str">
        <f t="shared" si="42"/>
        <v/>
      </c>
      <c r="G935" s="9" t="str">
        <f t="shared" si="43"/>
        <v/>
      </c>
      <c r="J935" s="8" t="str">
        <f>IFERROR(VLOOKUP(I935,[1]data!$A$2:$B$100,2,0),"")</f>
        <v/>
      </c>
      <c r="N935" s="9" t="str">
        <f>IF(I934&lt;&gt;"",IF(MAX(INDEX(($I$3:I934=I935)*($O$3:O934),0))=0,"",MAX(INDEX(($I$3:I934=I935)*($O$3:O934),0))),"")</f>
        <v/>
      </c>
      <c r="P935" s="9" t="str">
        <f t="shared" si="44"/>
        <v/>
      </c>
      <c r="Q935" s="2" t="str">
        <f>IFERROR(IF(AND(O935&lt;&gt;"",N935&lt;&gt;"",VLOOKUP(I935,[1]data!$A$2:$C$100,3,0)&gt;=1),VLOOKUP(I935,[1]data!$A$2:$C$100,3,0),P935/M935),"")</f>
        <v/>
      </c>
      <c r="R935" s="9" t="str">
        <f>IFERROR(IF(AND(O935&lt;&gt;"",VLOOKUP(I935,[1]data!$A$2:$C$100,3,0)&gt;=1),VLOOKUP(I935,[1]data!$A$2:$C$100,3,0)+O935,""),"")</f>
        <v/>
      </c>
      <c r="S935" t="e">
        <f>MAX(INDEX(($I$3:I934=I935)*($R$3:R934),0))</f>
        <v>#VALUE!</v>
      </c>
    </row>
    <row r="936" spans="2:19" x14ac:dyDescent="0.25">
      <c r="B936" s="8" t="str">
        <f>IFERROR(VLOOKUP(A936,[1]data!$D$2:$E$10,2,0),"")</f>
        <v/>
      </c>
      <c r="D936" s="1" t="str">
        <f>IFERROR(VLOOKUP(C936,[1]data!$F$2:$G$10,2,0),"")</f>
        <v/>
      </c>
      <c r="F936" s="9" t="str">
        <f t="shared" si="42"/>
        <v/>
      </c>
      <c r="G936" s="9" t="str">
        <f t="shared" si="43"/>
        <v/>
      </c>
      <c r="J936" s="8" t="str">
        <f>IFERROR(VLOOKUP(I936,[1]data!$A$2:$B$100,2,0),"")</f>
        <v/>
      </c>
      <c r="N936" s="9" t="str">
        <f>IF(I935&lt;&gt;"",IF(MAX(INDEX(($I$3:I935=I936)*($O$3:O935),0))=0,"",MAX(INDEX(($I$3:I935=I936)*($O$3:O935),0))),"")</f>
        <v/>
      </c>
      <c r="P936" s="9" t="str">
        <f t="shared" si="44"/>
        <v/>
      </c>
      <c r="Q936" s="2" t="str">
        <f>IFERROR(IF(AND(O936&lt;&gt;"",N936&lt;&gt;"",VLOOKUP(I936,[1]data!$A$2:$C$100,3,0)&gt;=1),VLOOKUP(I936,[1]data!$A$2:$C$100,3,0),P936/M936),"")</f>
        <v/>
      </c>
      <c r="R936" s="9" t="str">
        <f>IFERROR(IF(AND(O936&lt;&gt;"",VLOOKUP(I936,[1]data!$A$2:$C$100,3,0)&gt;=1),VLOOKUP(I936,[1]data!$A$2:$C$100,3,0)+O936,""),"")</f>
        <v/>
      </c>
      <c r="S936" t="e">
        <f>MAX(INDEX(($I$3:I935=I936)*($R$3:R935),0))</f>
        <v>#VALUE!</v>
      </c>
    </row>
    <row r="937" spans="2:19" x14ac:dyDescent="0.25">
      <c r="B937" s="8" t="str">
        <f>IFERROR(VLOOKUP(A937,[1]data!$D$2:$E$10,2,0),"")</f>
        <v/>
      </c>
      <c r="D937" s="1" t="str">
        <f>IFERROR(VLOOKUP(C937,[1]data!$F$2:$G$10,2,0),"")</f>
        <v/>
      </c>
      <c r="F937" s="9" t="str">
        <f t="shared" si="42"/>
        <v/>
      </c>
      <c r="G937" s="9" t="str">
        <f t="shared" si="43"/>
        <v/>
      </c>
      <c r="J937" s="8" t="str">
        <f>IFERROR(VLOOKUP(I937,[1]data!$A$2:$B$100,2,0),"")</f>
        <v/>
      </c>
      <c r="N937" s="9" t="str">
        <f>IF(I936&lt;&gt;"",IF(MAX(INDEX(($I$3:I936=I937)*($O$3:O936),0))=0,"",MAX(INDEX(($I$3:I936=I937)*($O$3:O936),0))),"")</f>
        <v/>
      </c>
      <c r="P937" s="9" t="str">
        <f t="shared" si="44"/>
        <v/>
      </c>
      <c r="Q937" s="2" t="str">
        <f>IFERROR(IF(AND(O937&lt;&gt;"",N937&lt;&gt;"",VLOOKUP(I937,[1]data!$A$2:$C$100,3,0)&gt;=1),VLOOKUP(I937,[1]data!$A$2:$C$100,3,0),P937/M937),"")</f>
        <v/>
      </c>
      <c r="R937" s="9" t="str">
        <f>IFERROR(IF(AND(O937&lt;&gt;"",VLOOKUP(I937,[1]data!$A$2:$C$100,3,0)&gt;=1),VLOOKUP(I937,[1]data!$A$2:$C$100,3,0)+O937,""),"")</f>
        <v/>
      </c>
      <c r="S937" t="e">
        <f>MAX(INDEX(($I$3:I936=I937)*($R$3:R936),0))</f>
        <v>#VALUE!</v>
      </c>
    </row>
    <row r="938" spans="2:19" x14ac:dyDescent="0.25">
      <c r="B938" s="8" t="str">
        <f>IFERROR(VLOOKUP(A938,[1]data!$D$2:$E$10,2,0),"")</f>
        <v/>
      </c>
      <c r="D938" s="1" t="str">
        <f>IFERROR(VLOOKUP(C938,[1]data!$F$2:$G$10,2,0),"")</f>
        <v/>
      </c>
      <c r="F938" s="9" t="str">
        <f t="shared" si="42"/>
        <v/>
      </c>
      <c r="G938" s="9" t="str">
        <f t="shared" si="43"/>
        <v/>
      </c>
      <c r="J938" s="8" t="str">
        <f>IFERROR(VLOOKUP(I938,[1]data!$A$2:$B$100,2,0),"")</f>
        <v/>
      </c>
      <c r="N938" s="9" t="str">
        <f>IF(I937&lt;&gt;"",IF(MAX(INDEX(($I$3:I937=I938)*($O$3:O937),0))=0,"",MAX(INDEX(($I$3:I937=I938)*($O$3:O937),0))),"")</f>
        <v/>
      </c>
      <c r="P938" s="9" t="str">
        <f t="shared" si="44"/>
        <v/>
      </c>
      <c r="Q938" s="2" t="str">
        <f>IFERROR(IF(AND(O938&lt;&gt;"",N938&lt;&gt;"",VLOOKUP(I938,[1]data!$A$2:$C$100,3,0)&gt;=1),VLOOKUP(I938,[1]data!$A$2:$C$100,3,0),P938/M938),"")</f>
        <v/>
      </c>
      <c r="R938" s="9" t="str">
        <f>IFERROR(IF(AND(O938&lt;&gt;"",VLOOKUP(I938,[1]data!$A$2:$C$100,3,0)&gt;=1),VLOOKUP(I938,[1]data!$A$2:$C$100,3,0)+O938,""),"")</f>
        <v/>
      </c>
      <c r="S938" t="e">
        <f>MAX(INDEX(($I$3:I937=I938)*($R$3:R937),0))</f>
        <v>#VALUE!</v>
      </c>
    </row>
    <row r="939" spans="2:19" x14ac:dyDescent="0.25">
      <c r="B939" s="8" t="str">
        <f>IFERROR(VLOOKUP(A939,[1]data!$D$2:$E$10,2,0),"")</f>
        <v/>
      </c>
      <c r="D939" s="1" t="str">
        <f>IFERROR(VLOOKUP(C939,[1]data!$F$2:$G$10,2,0),"")</f>
        <v/>
      </c>
      <c r="F939" s="9" t="str">
        <f t="shared" si="42"/>
        <v/>
      </c>
      <c r="G939" s="9" t="str">
        <f t="shared" si="43"/>
        <v/>
      </c>
      <c r="J939" s="8" t="str">
        <f>IFERROR(VLOOKUP(I939,[1]data!$A$2:$B$100,2,0),"")</f>
        <v/>
      </c>
      <c r="N939" s="9" t="str">
        <f>IF(I938&lt;&gt;"",IF(MAX(INDEX(($I$3:I938=I939)*($O$3:O938),0))=0,"",MAX(INDEX(($I$3:I938=I939)*($O$3:O938),0))),"")</f>
        <v/>
      </c>
      <c r="P939" s="9" t="str">
        <f t="shared" si="44"/>
        <v/>
      </c>
      <c r="Q939" s="2" t="str">
        <f>IFERROR(IF(AND(O939&lt;&gt;"",N939&lt;&gt;"",VLOOKUP(I939,[1]data!$A$2:$C$100,3,0)&gt;=1),VLOOKUP(I939,[1]data!$A$2:$C$100,3,0),P939/M939),"")</f>
        <v/>
      </c>
      <c r="R939" s="9" t="str">
        <f>IFERROR(IF(AND(O939&lt;&gt;"",VLOOKUP(I939,[1]data!$A$2:$C$100,3,0)&gt;=1),VLOOKUP(I939,[1]data!$A$2:$C$100,3,0)+O939,""),"")</f>
        <v/>
      </c>
      <c r="S939" t="e">
        <f>MAX(INDEX(($I$3:I938=I939)*($R$3:R938),0))</f>
        <v>#VALUE!</v>
      </c>
    </row>
    <row r="940" spans="2:19" x14ac:dyDescent="0.25">
      <c r="B940" s="8" t="str">
        <f>IFERROR(VLOOKUP(A940,[1]data!$D$2:$E$10,2,0),"")</f>
        <v/>
      </c>
      <c r="D940" s="1" t="str">
        <f>IFERROR(VLOOKUP(C940,[1]data!$F$2:$G$10,2,0),"")</f>
        <v/>
      </c>
      <c r="F940" s="9" t="str">
        <f t="shared" si="42"/>
        <v/>
      </c>
      <c r="G940" s="9" t="str">
        <f t="shared" si="43"/>
        <v/>
      </c>
      <c r="J940" s="8" t="str">
        <f>IFERROR(VLOOKUP(I940,[1]data!$A$2:$B$100,2,0),"")</f>
        <v/>
      </c>
      <c r="N940" s="9" t="str">
        <f>IF(I939&lt;&gt;"",IF(MAX(INDEX(($I$3:I939=I940)*($O$3:O939),0))=0,"",MAX(INDEX(($I$3:I939=I940)*($O$3:O939),0))),"")</f>
        <v/>
      </c>
      <c r="P940" s="9" t="str">
        <f t="shared" si="44"/>
        <v/>
      </c>
      <c r="Q940" s="2" t="str">
        <f>IFERROR(IF(AND(O940&lt;&gt;"",N940&lt;&gt;"",VLOOKUP(I940,[1]data!$A$2:$C$100,3,0)&gt;=1),VLOOKUP(I940,[1]data!$A$2:$C$100,3,0),P940/M940),"")</f>
        <v/>
      </c>
      <c r="R940" s="9" t="str">
        <f>IFERROR(IF(AND(O940&lt;&gt;"",VLOOKUP(I940,[1]data!$A$2:$C$100,3,0)&gt;=1),VLOOKUP(I940,[1]data!$A$2:$C$100,3,0)+O940,""),"")</f>
        <v/>
      </c>
      <c r="S940" t="e">
        <f>MAX(INDEX(($I$3:I939=I940)*($R$3:R939),0))</f>
        <v>#VALUE!</v>
      </c>
    </row>
    <row r="941" spans="2:19" x14ac:dyDescent="0.25">
      <c r="B941" s="8" t="str">
        <f>IFERROR(VLOOKUP(A941,[1]data!$D$2:$E$10,2,0),"")</f>
        <v/>
      </c>
      <c r="D941" s="1" t="str">
        <f>IFERROR(VLOOKUP(C941,[1]data!$F$2:$G$10,2,0),"")</f>
        <v/>
      </c>
      <c r="F941" s="9" t="str">
        <f t="shared" si="42"/>
        <v/>
      </c>
      <c r="G941" s="9" t="str">
        <f t="shared" si="43"/>
        <v/>
      </c>
      <c r="J941" s="8" t="str">
        <f>IFERROR(VLOOKUP(I941,[1]data!$A$2:$B$100,2,0),"")</f>
        <v/>
      </c>
      <c r="N941" s="9" t="str">
        <f>IF(I940&lt;&gt;"",IF(MAX(INDEX(($I$3:I940=I941)*($O$3:O940),0))=0,"",MAX(INDEX(($I$3:I940=I941)*($O$3:O940),0))),"")</f>
        <v/>
      </c>
      <c r="P941" s="9" t="str">
        <f t="shared" si="44"/>
        <v/>
      </c>
      <c r="Q941" s="2" t="str">
        <f>IFERROR(IF(AND(O941&lt;&gt;"",N941&lt;&gt;"",VLOOKUP(I941,[1]data!$A$2:$C$100,3,0)&gt;=1),VLOOKUP(I941,[1]data!$A$2:$C$100,3,0),P941/M941),"")</f>
        <v/>
      </c>
      <c r="R941" s="9" t="str">
        <f>IFERROR(IF(AND(O941&lt;&gt;"",VLOOKUP(I941,[1]data!$A$2:$C$100,3,0)&gt;=1),VLOOKUP(I941,[1]data!$A$2:$C$100,3,0)+O941,""),"")</f>
        <v/>
      </c>
      <c r="S941" t="e">
        <f>MAX(INDEX(($I$3:I940=I941)*($R$3:R940),0))</f>
        <v>#VALUE!</v>
      </c>
    </row>
    <row r="942" spans="2:19" x14ac:dyDescent="0.25">
      <c r="B942" s="8" t="str">
        <f>IFERROR(VLOOKUP(A942,[1]data!$D$2:$E$10,2,0),"")</f>
        <v/>
      </c>
      <c r="D942" s="1" t="str">
        <f>IFERROR(VLOOKUP(C942,[1]data!$F$2:$G$10,2,0),"")</f>
        <v/>
      </c>
      <c r="F942" s="9" t="str">
        <f t="shared" si="42"/>
        <v/>
      </c>
      <c r="G942" s="9" t="str">
        <f t="shared" si="43"/>
        <v/>
      </c>
      <c r="J942" s="8" t="str">
        <f>IFERROR(VLOOKUP(I942,[1]data!$A$2:$B$100,2,0),"")</f>
        <v/>
      </c>
      <c r="N942" s="9" t="str">
        <f>IF(I941&lt;&gt;"",IF(MAX(INDEX(($I$3:I941=I942)*($O$3:O941),0))=0,"",MAX(INDEX(($I$3:I941=I942)*($O$3:O941),0))),"")</f>
        <v/>
      </c>
      <c r="P942" s="9" t="str">
        <f t="shared" si="44"/>
        <v/>
      </c>
      <c r="Q942" s="2" t="str">
        <f>IFERROR(IF(AND(O942&lt;&gt;"",N942&lt;&gt;"",VLOOKUP(I942,[1]data!$A$2:$C$100,3,0)&gt;=1),VLOOKUP(I942,[1]data!$A$2:$C$100,3,0),P942/M942),"")</f>
        <v/>
      </c>
      <c r="R942" s="9" t="str">
        <f>IFERROR(IF(AND(O942&lt;&gt;"",VLOOKUP(I942,[1]data!$A$2:$C$100,3,0)&gt;=1),VLOOKUP(I942,[1]data!$A$2:$C$100,3,0)+O942,""),"")</f>
        <v/>
      </c>
      <c r="S942" t="e">
        <f>MAX(INDEX(($I$3:I941=I942)*($R$3:R941),0))</f>
        <v>#VALUE!</v>
      </c>
    </row>
    <row r="943" spans="2:19" x14ac:dyDescent="0.25">
      <c r="B943" s="8" t="str">
        <f>IFERROR(VLOOKUP(A943,[1]data!$D$2:$E$10,2,0),"")</f>
        <v/>
      </c>
      <c r="D943" s="1" t="str">
        <f>IFERROR(VLOOKUP(C943,[1]data!$F$2:$G$10,2,0),"")</f>
        <v/>
      </c>
      <c r="F943" s="9" t="str">
        <f t="shared" si="42"/>
        <v/>
      </c>
      <c r="G943" s="9" t="str">
        <f t="shared" si="43"/>
        <v/>
      </c>
      <c r="J943" s="8" t="str">
        <f>IFERROR(VLOOKUP(I943,[1]data!$A$2:$B$100,2,0),"")</f>
        <v/>
      </c>
      <c r="N943" s="9" t="str">
        <f>IF(I942&lt;&gt;"",IF(MAX(INDEX(($I$3:I942=I943)*($O$3:O942),0))=0,"",MAX(INDEX(($I$3:I942=I943)*($O$3:O942),0))),"")</f>
        <v/>
      </c>
      <c r="P943" s="9" t="str">
        <f t="shared" si="44"/>
        <v/>
      </c>
      <c r="Q943" s="2" t="str">
        <f>IFERROR(IF(AND(O943&lt;&gt;"",N943&lt;&gt;"",VLOOKUP(I943,[1]data!$A$2:$C$100,3,0)&gt;=1),VLOOKUP(I943,[1]data!$A$2:$C$100,3,0),P943/M943),"")</f>
        <v/>
      </c>
      <c r="R943" s="9" t="str">
        <f>IFERROR(IF(AND(O943&lt;&gt;"",VLOOKUP(I943,[1]data!$A$2:$C$100,3,0)&gt;=1),VLOOKUP(I943,[1]data!$A$2:$C$100,3,0)+O943,""),"")</f>
        <v/>
      </c>
      <c r="S943" t="e">
        <f>MAX(INDEX(($I$3:I942=I943)*($R$3:R942),0))</f>
        <v>#VALUE!</v>
      </c>
    </row>
    <row r="944" spans="2:19" x14ac:dyDescent="0.25">
      <c r="B944" s="8" t="str">
        <f>IFERROR(VLOOKUP(A944,[1]data!$D$2:$E$10,2,0),"")</f>
        <v/>
      </c>
      <c r="D944" s="1" t="str">
        <f>IFERROR(VLOOKUP(C944,[1]data!$F$2:$G$10,2,0),"")</f>
        <v/>
      </c>
      <c r="F944" s="9" t="str">
        <f t="shared" si="42"/>
        <v/>
      </c>
      <c r="G944" s="9" t="str">
        <f t="shared" si="43"/>
        <v/>
      </c>
      <c r="J944" s="8" t="str">
        <f>IFERROR(VLOOKUP(I944,[1]data!$A$2:$B$100,2,0),"")</f>
        <v/>
      </c>
      <c r="N944" s="9" t="str">
        <f>IF(I943&lt;&gt;"",IF(MAX(INDEX(($I$3:I943=I944)*($O$3:O943),0))=0,"",MAX(INDEX(($I$3:I943=I944)*($O$3:O943),0))),"")</f>
        <v/>
      </c>
      <c r="P944" s="9" t="str">
        <f t="shared" si="44"/>
        <v/>
      </c>
      <c r="Q944" s="2" t="str">
        <f>IFERROR(IF(AND(O944&lt;&gt;"",N944&lt;&gt;"",VLOOKUP(I944,[1]data!$A$2:$C$100,3,0)&gt;=1),VLOOKUP(I944,[1]data!$A$2:$C$100,3,0),P944/M944),"")</f>
        <v/>
      </c>
      <c r="R944" s="9" t="str">
        <f>IFERROR(IF(AND(O944&lt;&gt;"",VLOOKUP(I944,[1]data!$A$2:$C$100,3,0)&gt;=1),VLOOKUP(I944,[1]data!$A$2:$C$100,3,0)+O944,""),"")</f>
        <v/>
      </c>
      <c r="S944" t="e">
        <f>MAX(INDEX(($I$3:I943=I944)*($R$3:R943),0))</f>
        <v>#VALUE!</v>
      </c>
    </row>
    <row r="945" spans="2:19" x14ac:dyDescent="0.25">
      <c r="B945" s="8" t="str">
        <f>IFERROR(VLOOKUP(A945,[1]data!$D$2:$E$10,2,0),"")</f>
        <v/>
      </c>
      <c r="D945" s="1" t="str">
        <f>IFERROR(VLOOKUP(C945,[1]data!$F$2:$G$10,2,0),"")</f>
        <v/>
      </c>
      <c r="F945" s="9" t="str">
        <f t="shared" si="42"/>
        <v/>
      </c>
      <c r="G945" s="9" t="str">
        <f t="shared" si="43"/>
        <v/>
      </c>
      <c r="J945" s="8" t="str">
        <f>IFERROR(VLOOKUP(I945,[1]data!$A$2:$B$100,2,0),"")</f>
        <v/>
      </c>
      <c r="N945" s="9" t="str">
        <f>IF(I944&lt;&gt;"",IF(MAX(INDEX(($I$3:I944=I945)*($O$3:O944),0))=0,"",MAX(INDEX(($I$3:I944=I945)*($O$3:O944),0))),"")</f>
        <v/>
      </c>
      <c r="P945" s="9" t="str">
        <f t="shared" si="44"/>
        <v/>
      </c>
      <c r="Q945" s="2" t="str">
        <f>IFERROR(IF(AND(O945&lt;&gt;"",N945&lt;&gt;"",VLOOKUP(I945,[1]data!$A$2:$C$100,3,0)&gt;=1),VLOOKUP(I945,[1]data!$A$2:$C$100,3,0),P945/M945),"")</f>
        <v/>
      </c>
      <c r="R945" s="9" t="str">
        <f>IFERROR(IF(AND(O945&lt;&gt;"",VLOOKUP(I945,[1]data!$A$2:$C$100,3,0)&gt;=1),VLOOKUP(I945,[1]data!$A$2:$C$100,3,0)+O945,""),"")</f>
        <v/>
      </c>
      <c r="S945" t="e">
        <f>MAX(INDEX(($I$3:I944=I945)*($R$3:R944),0))</f>
        <v>#VALUE!</v>
      </c>
    </row>
    <row r="946" spans="2:19" x14ac:dyDescent="0.25">
      <c r="B946" s="8" t="str">
        <f>IFERROR(VLOOKUP(A946,[1]data!$D$2:$E$10,2,0),"")</f>
        <v/>
      </c>
      <c r="D946" s="1" t="str">
        <f>IFERROR(VLOOKUP(C946,[1]data!$F$2:$G$10,2,0),"")</f>
        <v/>
      </c>
      <c r="F946" s="9" t="str">
        <f t="shared" si="42"/>
        <v/>
      </c>
      <c r="G946" s="9" t="str">
        <f t="shared" si="43"/>
        <v/>
      </c>
      <c r="J946" s="8" t="str">
        <f>IFERROR(VLOOKUP(I946,[1]data!$A$2:$B$100,2,0),"")</f>
        <v/>
      </c>
      <c r="N946" s="9" t="str">
        <f>IF(I945&lt;&gt;"",IF(MAX(INDEX(($I$3:I945=I946)*($O$3:O945),0))=0,"",MAX(INDEX(($I$3:I945=I946)*($O$3:O945),0))),"")</f>
        <v/>
      </c>
      <c r="P946" s="9" t="str">
        <f t="shared" si="44"/>
        <v/>
      </c>
      <c r="Q946" s="2" t="str">
        <f>IFERROR(IF(AND(O946&lt;&gt;"",N946&lt;&gt;"",VLOOKUP(I946,[1]data!$A$2:$C$100,3,0)&gt;=1),VLOOKUP(I946,[1]data!$A$2:$C$100,3,0),P946/M946),"")</f>
        <v/>
      </c>
      <c r="R946" s="9" t="str">
        <f>IFERROR(IF(AND(O946&lt;&gt;"",VLOOKUP(I946,[1]data!$A$2:$C$100,3,0)&gt;=1),VLOOKUP(I946,[1]data!$A$2:$C$100,3,0)+O946,""),"")</f>
        <v/>
      </c>
      <c r="S946" t="e">
        <f>MAX(INDEX(($I$3:I945=I946)*($R$3:R945),0))</f>
        <v>#VALUE!</v>
      </c>
    </row>
    <row r="947" spans="2:19" x14ac:dyDescent="0.25">
      <c r="B947" s="8" t="str">
        <f>IFERROR(VLOOKUP(A947,[1]data!$D$2:$E$10,2,0),"")</f>
        <v/>
      </c>
      <c r="D947" s="1" t="str">
        <f>IFERROR(VLOOKUP(C947,[1]data!$F$2:$G$10,2,0),"")</f>
        <v/>
      </c>
      <c r="F947" s="9" t="str">
        <f t="shared" si="42"/>
        <v/>
      </c>
      <c r="G947" s="9" t="str">
        <f t="shared" si="43"/>
        <v/>
      </c>
      <c r="J947" s="8" t="str">
        <f>IFERROR(VLOOKUP(I947,[1]data!$A$2:$B$100,2,0),"")</f>
        <v/>
      </c>
      <c r="N947" s="9" t="str">
        <f>IF(I946&lt;&gt;"",IF(MAX(INDEX(($I$3:I946=I947)*($O$3:O946),0))=0,"",MAX(INDEX(($I$3:I946=I947)*($O$3:O946),0))),"")</f>
        <v/>
      </c>
      <c r="P947" s="9" t="str">
        <f t="shared" si="44"/>
        <v/>
      </c>
      <c r="Q947" s="2" t="str">
        <f>IFERROR(IF(AND(O947&lt;&gt;"",N947&lt;&gt;"",VLOOKUP(I947,[1]data!$A$2:$C$100,3,0)&gt;=1),VLOOKUP(I947,[1]data!$A$2:$C$100,3,0),P947/M947),"")</f>
        <v/>
      </c>
      <c r="R947" s="9" t="str">
        <f>IFERROR(IF(AND(O947&lt;&gt;"",VLOOKUP(I947,[1]data!$A$2:$C$100,3,0)&gt;=1),VLOOKUP(I947,[1]data!$A$2:$C$100,3,0)+O947,""),"")</f>
        <v/>
      </c>
      <c r="S947" t="e">
        <f>MAX(INDEX(($I$3:I946=I947)*($R$3:R946),0))</f>
        <v>#VALUE!</v>
      </c>
    </row>
    <row r="948" spans="2:19" x14ac:dyDescent="0.25">
      <c r="B948" s="8" t="str">
        <f>IFERROR(VLOOKUP(A948,[1]data!$D$2:$E$10,2,0),"")</f>
        <v/>
      </c>
      <c r="D948" s="1" t="str">
        <f>IFERROR(VLOOKUP(C948,[1]data!$F$2:$G$10,2,0),"")</f>
        <v/>
      </c>
      <c r="F948" s="9" t="str">
        <f t="shared" si="42"/>
        <v/>
      </c>
      <c r="G948" s="9" t="str">
        <f t="shared" si="43"/>
        <v/>
      </c>
      <c r="J948" s="8" t="str">
        <f>IFERROR(VLOOKUP(I948,[1]data!$A$2:$B$100,2,0),"")</f>
        <v/>
      </c>
      <c r="N948" s="9" t="str">
        <f>IF(I947&lt;&gt;"",IF(MAX(INDEX(($I$3:I947=I948)*($O$3:O947),0))=0,"",MAX(INDEX(($I$3:I947=I948)*($O$3:O947),0))),"")</f>
        <v/>
      </c>
      <c r="P948" s="9" t="str">
        <f t="shared" si="44"/>
        <v/>
      </c>
      <c r="Q948" s="2" t="str">
        <f>IFERROR(IF(AND(O948&lt;&gt;"",N948&lt;&gt;"",VLOOKUP(I948,[1]data!$A$2:$C$100,3,0)&gt;=1),VLOOKUP(I948,[1]data!$A$2:$C$100,3,0),P948/M948),"")</f>
        <v/>
      </c>
      <c r="R948" s="9" t="str">
        <f>IFERROR(IF(AND(O948&lt;&gt;"",VLOOKUP(I948,[1]data!$A$2:$C$100,3,0)&gt;=1),VLOOKUP(I948,[1]data!$A$2:$C$100,3,0)+O948,""),"")</f>
        <v/>
      </c>
      <c r="S948" t="e">
        <f>MAX(INDEX(($I$3:I947=I948)*($R$3:R947),0))</f>
        <v>#VALUE!</v>
      </c>
    </row>
    <row r="949" spans="2:19" x14ac:dyDescent="0.25">
      <c r="B949" s="8" t="str">
        <f>IFERROR(VLOOKUP(A949,[1]data!$D$2:$E$10,2,0),"")</f>
        <v/>
      </c>
      <c r="D949" s="1" t="str">
        <f>IFERROR(VLOOKUP(C949,[1]data!$F$2:$G$10,2,0),"")</f>
        <v/>
      </c>
      <c r="F949" s="9" t="str">
        <f t="shared" si="42"/>
        <v/>
      </c>
      <c r="G949" s="9" t="str">
        <f t="shared" si="43"/>
        <v/>
      </c>
      <c r="J949" s="8" t="str">
        <f>IFERROR(VLOOKUP(I949,[1]data!$A$2:$B$100,2,0),"")</f>
        <v/>
      </c>
      <c r="N949" s="9" t="str">
        <f>IF(I948&lt;&gt;"",IF(MAX(INDEX(($I$3:I948=I949)*($O$3:O948),0))=0,"",MAX(INDEX(($I$3:I948=I949)*($O$3:O948),0))),"")</f>
        <v/>
      </c>
      <c r="P949" s="9" t="str">
        <f t="shared" si="44"/>
        <v/>
      </c>
      <c r="Q949" s="2" t="str">
        <f>IFERROR(IF(AND(O949&lt;&gt;"",N949&lt;&gt;"",VLOOKUP(I949,[1]data!$A$2:$C$100,3,0)&gt;=1),VLOOKUP(I949,[1]data!$A$2:$C$100,3,0),P949/M949),"")</f>
        <v/>
      </c>
      <c r="R949" s="9" t="str">
        <f>IFERROR(IF(AND(O949&lt;&gt;"",VLOOKUP(I949,[1]data!$A$2:$C$100,3,0)&gt;=1),VLOOKUP(I949,[1]data!$A$2:$C$100,3,0)+O949,""),"")</f>
        <v/>
      </c>
      <c r="S949" t="e">
        <f>MAX(INDEX(($I$3:I948=I949)*($R$3:R948),0))</f>
        <v>#VALUE!</v>
      </c>
    </row>
    <row r="950" spans="2:19" x14ac:dyDescent="0.25">
      <c r="B950" s="8" t="str">
        <f>IFERROR(VLOOKUP(A950,[1]data!$D$2:$E$10,2,0),"")</f>
        <v/>
      </c>
      <c r="D950" s="1" t="str">
        <f>IFERROR(VLOOKUP(C950,[1]data!$F$2:$G$10,2,0),"")</f>
        <v/>
      </c>
      <c r="F950" s="9" t="str">
        <f t="shared" si="42"/>
        <v/>
      </c>
      <c r="G950" s="9" t="str">
        <f t="shared" si="43"/>
        <v/>
      </c>
      <c r="J950" s="8" t="str">
        <f>IFERROR(VLOOKUP(I950,[1]data!$A$2:$B$100,2,0),"")</f>
        <v/>
      </c>
      <c r="N950" s="9" t="str">
        <f>IF(I949&lt;&gt;"",IF(MAX(INDEX(($I$3:I949=I950)*($O$3:O949),0))=0,"",MAX(INDEX(($I$3:I949=I950)*($O$3:O949),0))),"")</f>
        <v/>
      </c>
      <c r="P950" s="9" t="str">
        <f t="shared" si="44"/>
        <v/>
      </c>
      <c r="Q950" s="2" t="str">
        <f>IFERROR(IF(AND(O950&lt;&gt;"",N950&lt;&gt;"",VLOOKUP(I950,[1]data!$A$2:$C$100,3,0)&gt;=1),VLOOKUP(I950,[1]data!$A$2:$C$100,3,0),P950/M950),"")</f>
        <v/>
      </c>
      <c r="R950" s="9" t="str">
        <f>IFERROR(IF(AND(O950&lt;&gt;"",VLOOKUP(I950,[1]data!$A$2:$C$100,3,0)&gt;=1),VLOOKUP(I950,[1]data!$A$2:$C$100,3,0)+O950,""),"")</f>
        <v/>
      </c>
      <c r="S950" t="e">
        <f>MAX(INDEX(($I$3:I949=I950)*($R$3:R949),0))</f>
        <v>#VALUE!</v>
      </c>
    </row>
    <row r="951" spans="2:19" x14ac:dyDescent="0.25">
      <c r="B951" s="8" t="str">
        <f>IFERROR(VLOOKUP(A951,[1]data!$D$2:$E$10,2,0),"")</f>
        <v/>
      </c>
      <c r="D951" s="1" t="str">
        <f>IFERROR(VLOOKUP(C951,[1]data!$F$2:$G$10,2,0),"")</f>
        <v/>
      </c>
      <c r="F951" s="9" t="str">
        <f t="shared" si="42"/>
        <v/>
      </c>
      <c r="G951" s="9" t="str">
        <f t="shared" si="43"/>
        <v/>
      </c>
      <c r="J951" s="8" t="str">
        <f>IFERROR(VLOOKUP(I951,[1]data!$A$2:$B$100,2,0),"")</f>
        <v/>
      </c>
      <c r="N951" s="9" t="str">
        <f>IF(I950&lt;&gt;"",IF(MAX(INDEX(($I$3:I950=I951)*($O$3:O950),0))=0,"",MAX(INDEX(($I$3:I950=I951)*($O$3:O950),0))),"")</f>
        <v/>
      </c>
      <c r="P951" s="9" t="str">
        <f t="shared" si="44"/>
        <v/>
      </c>
      <c r="Q951" s="2" t="str">
        <f>IFERROR(IF(AND(O951&lt;&gt;"",N951&lt;&gt;"",VLOOKUP(I951,[1]data!$A$2:$C$100,3,0)&gt;=1),VLOOKUP(I951,[1]data!$A$2:$C$100,3,0),P951/M951),"")</f>
        <v/>
      </c>
      <c r="R951" s="9" t="str">
        <f>IFERROR(IF(AND(O951&lt;&gt;"",VLOOKUP(I951,[1]data!$A$2:$C$100,3,0)&gt;=1),VLOOKUP(I951,[1]data!$A$2:$C$100,3,0)+O951,""),"")</f>
        <v/>
      </c>
      <c r="S951" t="e">
        <f>MAX(INDEX(($I$3:I950=I951)*($R$3:R950),0))</f>
        <v>#VALUE!</v>
      </c>
    </row>
    <row r="952" spans="2:19" x14ac:dyDescent="0.25">
      <c r="B952" s="8" t="str">
        <f>IFERROR(VLOOKUP(A952,[1]data!$D$2:$E$10,2,0),"")</f>
        <v/>
      </c>
      <c r="D952" s="1" t="str">
        <f>IFERROR(VLOOKUP(C952,[1]data!$F$2:$G$10,2,0),"")</f>
        <v/>
      </c>
      <c r="F952" s="9" t="str">
        <f t="shared" si="42"/>
        <v/>
      </c>
      <c r="G952" s="9" t="str">
        <f t="shared" si="43"/>
        <v/>
      </c>
      <c r="J952" s="8" t="str">
        <f>IFERROR(VLOOKUP(I952,[1]data!$A$2:$B$100,2,0),"")</f>
        <v/>
      </c>
      <c r="N952" s="9" t="str">
        <f>IF(I951&lt;&gt;"",IF(MAX(INDEX(($I$3:I951=I952)*($O$3:O951),0))=0,"",MAX(INDEX(($I$3:I951=I952)*($O$3:O951),0))),"")</f>
        <v/>
      </c>
      <c r="P952" s="9" t="str">
        <f t="shared" si="44"/>
        <v/>
      </c>
      <c r="Q952" s="2" t="str">
        <f>IFERROR(IF(AND(O952&lt;&gt;"",N952&lt;&gt;"",VLOOKUP(I952,[1]data!$A$2:$C$100,3,0)&gt;=1),VLOOKUP(I952,[1]data!$A$2:$C$100,3,0),P952/M952),"")</f>
        <v/>
      </c>
      <c r="R952" s="9" t="str">
        <f>IFERROR(IF(AND(O952&lt;&gt;"",VLOOKUP(I952,[1]data!$A$2:$C$100,3,0)&gt;=1),VLOOKUP(I952,[1]data!$A$2:$C$100,3,0)+O952,""),"")</f>
        <v/>
      </c>
      <c r="S952" t="e">
        <f>MAX(INDEX(($I$3:I951=I952)*($R$3:R951),0))</f>
        <v>#VALUE!</v>
      </c>
    </row>
    <row r="953" spans="2:19" x14ac:dyDescent="0.25">
      <c r="B953" s="8" t="str">
        <f>IFERROR(VLOOKUP(A953,[1]data!$D$2:$E$10,2,0),"")</f>
        <v/>
      </c>
      <c r="D953" s="1" t="str">
        <f>IFERROR(VLOOKUP(C953,[1]data!$F$2:$G$10,2,0),"")</f>
        <v/>
      </c>
      <c r="F953" s="9" t="str">
        <f t="shared" si="42"/>
        <v/>
      </c>
      <c r="G953" s="9" t="str">
        <f t="shared" si="43"/>
        <v/>
      </c>
      <c r="J953" s="8" t="str">
        <f>IFERROR(VLOOKUP(I953,[1]data!$A$2:$B$100,2,0),"")</f>
        <v/>
      </c>
      <c r="N953" s="9" t="str">
        <f>IF(I952&lt;&gt;"",IF(MAX(INDEX(($I$3:I952=I953)*($O$3:O952),0))=0,"",MAX(INDEX(($I$3:I952=I953)*($O$3:O952),0))),"")</f>
        <v/>
      </c>
      <c r="P953" s="9" t="str">
        <f t="shared" si="44"/>
        <v/>
      </c>
      <c r="Q953" s="2" t="str">
        <f>IFERROR(IF(AND(O953&lt;&gt;"",N953&lt;&gt;"",VLOOKUP(I953,[1]data!$A$2:$C$100,3,0)&gt;=1),VLOOKUP(I953,[1]data!$A$2:$C$100,3,0),P953/M953),"")</f>
        <v/>
      </c>
      <c r="R953" s="9" t="str">
        <f>IFERROR(IF(AND(O953&lt;&gt;"",VLOOKUP(I953,[1]data!$A$2:$C$100,3,0)&gt;=1),VLOOKUP(I953,[1]data!$A$2:$C$100,3,0)+O953,""),"")</f>
        <v/>
      </c>
      <c r="S953" t="e">
        <f>MAX(INDEX(($I$3:I952=I953)*($R$3:R952),0))</f>
        <v>#VALUE!</v>
      </c>
    </row>
    <row r="954" spans="2:19" x14ac:dyDescent="0.25">
      <c r="B954" s="8" t="str">
        <f>IFERROR(VLOOKUP(A954,[1]data!$D$2:$E$10,2,0),"")</f>
        <v/>
      </c>
      <c r="D954" s="1" t="str">
        <f>IFERROR(VLOOKUP(C954,[1]data!$F$2:$G$10,2,0),"")</f>
        <v/>
      </c>
      <c r="F954" s="9" t="str">
        <f t="shared" si="42"/>
        <v/>
      </c>
      <c r="G954" s="9" t="str">
        <f t="shared" si="43"/>
        <v/>
      </c>
      <c r="J954" s="8" t="str">
        <f>IFERROR(VLOOKUP(I954,[1]data!$A$2:$B$100,2,0),"")</f>
        <v/>
      </c>
      <c r="N954" s="9" t="str">
        <f>IF(I953&lt;&gt;"",IF(MAX(INDEX(($I$3:I953=I954)*($O$3:O953),0))=0,"",MAX(INDEX(($I$3:I953=I954)*($O$3:O953),0))),"")</f>
        <v/>
      </c>
      <c r="P954" s="9" t="str">
        <f t="shared" si="44"/>
        <v/>
      </c>
      <c r="Q954" s="2" t="str">
        <f>IFERROR(IF(AND(O954&lt;&gt;"",N954&lt;&gt;"",VLOOKUP(I954,[1]data!$A$2:$C$100,3,0)&gt;=1),VLOOKUP(I954,[1]data!$A$2:$C$100,3,0),P954/M954),"")</f>
        <v/>
      </c>
      <c r="R954" s="9" t="str">
        <f>IFERROR(IF(AND(O954&lt;&gt;"",VLOOKUP(I954,[1]data!$A$2:$C$100,3,0)&gt;=1),VLOOKUP(I954,[1]data!$A$2:$C$100,3,0)+O954,""),"")</f>
        <v/>
      </c>
      <c r="S954" t="e">
        <f>MAX(INDEX(($I$3:I953=I954)*($R$3:R953),0))</f>
        <v>#VALUE!</v>
      </c>
    </row>
    <row r="955" spans="2:19" x14ac:dyDescent="0.25">
      <c r="B955" s="8" t="str">
        <f>IFERROR(VLOOKUP(A955,[1]data!$D$2:$E$10,2,0),"")</f>
        <v/>
      </c>
      <c r="D955" s="1" t="str">
        <f>IFERROR(VLOOKUP(C955,[1]data!$F$2:$G$10,2,0),"")</f>
        <v/>
      </c>
      <c r="F955" s="9" t="str">
        <f t="shared" si="42"/>
        <v/>
      </c>
      <c r="G955" s="9" t="str">
        <f t="shared" si="43"/>
        <v/>
      </c>
      <c r="J955" s="8" t="str">
        <f>IFERROR(VLOOKUP(I955,[1]data!$A$2:$B$100,2,0),"")</f>
        <v/>
      </c>
      <c r="N955" s="9" t="str">
        <f>IF(I954&lt;&gt;"",IF(MAX(INDEX(($I$3:I954=I955)*($O$3:O954),0))=0,"",MAX(INDEX(($I$3:I954=I955)*($O$3:O954),0))),"")</f>
        <v/>
      </c>
      <c r="P955" s="9" t="str">
        <f t="shared" si="44"/>
        <v/>
      </c>
      <c r="Q955" s="2" t="str">
        <f>IFERROR(IF(AND(O955&lt;&gt;"",N955&lt;&gt;"",VLOOKUP(I955,[1]data!$A$2:$C$100,3,0)&gt;=1),VLOOKUP(I955,[1]data!$A$2:$C$100,3,0),P955/M955),"")</f>
        <v/>
      </c>
      <c r="R955" s="9" t="str">
        <f>IFERROR(IF(AND(O955&lt;&gt;"",VLOOKUP(I955,[1]data!$A$2:$C$100,3,0)&gt;=1),VLOOKUP(I955,[1]data!$A$2:$C$100,3,0)+O955,""),"")</f>
        <v/>
      </c>
      <c r="S955" t="e">
        <f>MAX(INDEX(($I$3:I954=I955)*($R$3:R954),0))</f>
        <v>#VALUE!</v>
      </c>
    </row>
    <row r="956" spans="2:19" x14ac:dyDescent="0.25">
      <c r="B956" s="8" t="str">
        <f>IFERROR(VLOOKUP(A956,[1]data!$D$2:$E$10,2,0),"")</f>
        <v/>
      </c>
      <c r="D956" s="1" t="str">
        <f>IFERROR(VLOOKUP(C956,[1]data!$F$2:$G$10,2,0),"")</f>
        <v/>
      </c>
      <c r="F956" s="9" t="str">
        <f t="shared" si="42"/>
        <v/>
      </c>
      <c r="G956" s="9" t="str">
        <f t="shared" si="43"/>
        <v/>
      </c>
      <c r="J956" s="8" t="str">
        <f>IFERROR(VLOOKUP(I956,[1]data!$A$2:$B$100,2,0),"")</f>
        <v/>
      </c>
      <c r="N956" s="9" t="str">
        <f>IF(I955&lt;&gt;"",IF(MAX(INDEX(($I$3:I955=I956)*($O$3:O955),0))=0,"",MAX(INDEX(($I$3:I955=I956)*($O$3:O955),0))),"")</f>
        <v/>
      </c>
      <c r="P956" s="9" t="str">
        <f t="shared" si="44"/>
        <v/>
      </c>
      <c r="Q956" s="2" t="str">
        <f>IFERROR(IF(AND(O956&lt;&gt;"",N956&lt;&gt;"",VLOOKUP(I956,[1]data!$A$2:$C$100,3,0)&gt;=1),VLOOKUP(I956,[1]data!$A$2:$C$100,3,0),P956/M956),"")</f>
        <v/>
      </c>
      <c r="R956" s="9" t="str">
        <f>IFERROR(IF(AND(O956&lt;&gt;"",VLOOKUP(I956,[1]data!$A$2:$C$100,3,0)&gt;=1),VLOOKUP(I956,[1]data!$A$2:$C$100,3,0)+O956,""),"")</f>
        <v/>
      </c>
      <c r="S956" t="e">
        <f>MAX(INDEX(($I$3:I955=I956)*($R$3:R955),0))</f>
        <v>#VALUE!</v>
      </c>
    </row>
    <row r="957" spans="2:19" x14ac:dyDescent="0.25">
      <c r="B957" s="8" t="str">
        <f>IFERROR(VLOOKUP(A957,[1]data!$D$2:$E$10,2,0),"")</f>
        <v/>
      </c>
      <c r="D957" s="1" t="str">
        <f>IFERROR(VLOOKUP(C957,[1]data!$F$2:$G$10,2,0),"")</f>
        <v/>
      </c>
      <c r="F957" s="9" t="str">
        <f t="shared" si="42"/>
        <v/>
      </c>
      <c r="G957" s="9" t="str">
        <f t="shared" si="43"/>
        <v/>
      </c>
      <c r="J957" s="8" t="str">
        <f>IFERROR(VLOOKUP(I957,[1]data!$A$2:$B$100,2,0),"")</f>
        <v/>
      </c>
      <c r="N957" s="9" t="str">
        <f>IF(I956&lt;&gt;"",IF(MAX(INDEX(($I$3:I956=I957)*($O$3:O956),0))=0,"",MAX(INDEX(($I$3:I956=I957)*($O$3:O956),0))),"")</f>
        <v/>
      </c>
      <c r="P957" s="9" t="str">
        <f t="shared" si="44"/>
        <v/>
      </c>
      <c r="Q957" s="2" t="str">
        <f>IFERROR(IF(AND(O957&lt;&gt;"",N957&lt;&gt;"",VLOOKUP(I957,[1]data!$A$2:$C$100,3,0)&gt;=1),VLOOKUP(I957,[1]data!$A$2:$C$100,3,0),P957/M957),"")</f>
        <v/>
      </c>
      <c r="R957" s="9" t="str">
        <f>IFERROR(IF(AND(O957&lt;&gt;"",VLOOKUP(I957,[1]data!$A$2:$C$100,3,0)&gt;=1),VLOOKUP(I957,[1]data!$A$2:$C$100,3,0)+O957,""),"")</f>
        <v/>
      </c>
      <c r="S957" t="e">
        <f>MAX(INDEX(($I$3:I956=I957)*($R$3:R956),0))</f>
        <v>#VALUE!</v>
      </c>
    </row>
    <row r="958" spans="2:19" x14ac:dyDescent="0.25">
      <c r="B958" s="8" t="str">
        <f>IFERROR(VLOOKUP(A958,[1]data!$D$2:$E$10,2,0),"")</f>
        <v/>
      </c>
      <c r="D958" s="1" t="str">
        <f>IFERROR(VLOOKUP(C958,[1]data!$F$2:$G$10,2,0),"")</f>
        <v/>
      </c>
      <c r="F958" s="9" t="str">
        <f t="shared" si="42"/>
        <v/>
      </c>
      <c r="G958" s="9" t="str">
        <f t="shared" si="43"/>
        <v/>
      </c>
      <c r="J958" s="8" t="str">
        <f>IFERROR(VLOOKUP(I958,[1]data!$A$2:$B$100,2,0),"")</f>
        <v/>
      </c>
      <c r="N958" s="9" t="str">
        <f>IF(I957&lt;&gt;"",IF(MAX(INDEX(($I$3:I957=I958)*($O$3:O957),0))=0,"",MAX(INDEX(($I$3:I957=I958)*($O$3:O957),0))),"")</f>
        <v/>
      </c>
      <c r="P958" s="9" t="str">
        <f t="shared" si="44"/>
        <v/>
      </c>
      <c r="Q958" s="2" t="str">
        <f>IFERROR(IF(AND(O958&lt;&gt;"",N958&lt;&gt;"",VLOOKUP(I958,[1]data!$A$2:$C$100,3,0)&gt;=1),VLOOKUP(I958,[1]data!$A$2:$C$100,3,0),P958/M958),"")</f>
        <v/>
      </c>
      <c r="R958" s="9" t="str">
        <f>IFERROR(IF(AND(O958&lt;&gt;"",VLOOKUP(I958,[1]data!$A$2:$C$100,3,0)&gt;=1),VLOOKUP(I958,[1]data!$A$2:$C$100,3,0)+O958,""),"")</f>
        <v/>
      </c>
      <c r="S958" t="e">
        <f>MAX(INDEX(($I$3:I957=I958)*($R$3:R957),0))</f>
        <v>#VALUE!</v>
      </c>
    </row>
    <row r="959" spans="2:19" x14ac:dyDescent="0.25">
      <c r="B959" s="8" t="str">
        <f>IFERROR(VLOOKUP(A959,[1]data!$D$2:$E$10,2,0),"")</f>
        <v/>
      </c>
      <c r="D959" s="1" t="str">
        <f>IFERROR(VLOOKUP(C959,[1]data!$F$2:$G$10,2,0),"")</f>
        <v/>
      </c>
      <c r="F959" s="9" t="str">
        <f t="shared" si="42"/>
        <v/>
      </c>
      <c r="G959" s="9" t="str">
        <f t="shared" si="43"/>
        <v/>
      </c>
      <c r="J959" s="8" t="str">
        <f>IFERROR(VLOOKUP(I959,[1]data!$A$2:$B$100,2,0),"")</f>
        <v/>
      </c>
      <c r="N959" s="9" t="str">
        <f>IF(I958&lt;&gt;"",IF(MAX(INDEX(($I$3:I958=I959)*($O$3:O958),0))=0,"",MAX(INDEX(($I$3:I958=I959)*($O$3:O958),0))),"")</f>
        <v/>
      </c>
      <c r="P959" s="9" t="str">
        <f t="shared" si="44"/>
        <v/>
      </c>
      <c r="Q959" s="2" t="str">
        <f>IFERROR(IF(AND(O959&lt;&gt;"",N959&lt;&gt;"",VLOOKUP(I959,[1]data!$A$2:$C$100,3,0)&gt;=1),VLOOKUP(I959,[1]data!$A$2:$C$100,3,0),P959/M959),"")</f>
        <v/>
      </c>
      <c r="R959" s="9" t="str">
        <f>IFERROR(IF(AND(O959&lt;&gt;"",VLOOKUP(I959,[1]data!$A$2:$C$100,3,0)&gt;=1),VLOOKUP(I959,[1]data!$A$2:$C$100,3,0)+O959,""),"")</f>
        <v/>
      </c>
      <c r="S959" t="e">
        <f>MAX(INDEX(($I$3:I958=I959)*($R$3:R958),0))</f>
        <v>#VALUE!</v>
      </c>
    </row>
    <row r="960" spans="2:19" x14ac:dyDescent="0.25">
      <c r="B960" s="8" t="str">
        <f>IFERROR(VLOOKUP(A960,[1]data!$D$2:$E$10,2,0),"")</f>
        <v/>
      </c>
      <c r="D960" s="1" t="str">
        <f>IFERROR(VLOOKUP(C960,[1]data!$F$2:$G$10,2,0),"")</f>
        <v/>
      </c>
      <c r="F960" s="9" t="str">
        <f t="shared" si="42"/>
        <v/>
      </c>
      <c r="G960" s="9" t="str">
        <f t="shared" si="43"/>
        <v/>
      </c>
      <c r="J960" s="8" t="str">
        <f>IFERROR(VLOOKUP(I960,[1]data!$A$2:$B$100,2,0),"")</f>
        <v/>
      </c>
      <c r="N960" s="9" t="str">
        <f>IF(I959&lt;&gt;"",IF(MAX(INDEX(($I$3:I959=I960)*($O$3:O959),0))=0,"",MAX(INDEX(($I$3:I959=I960)*($O$3:O959),0))),"")</f>
        <v/>
      </c>
      <c r="P960" s="9" t="str">
        <f t="shared" si="44"/>
        <v/>
      </c>
      <c r="Q960" s="2" t="str">
        <f>IFERROR(IF(AND(O960&lt;&gt;"",N960&lt;&gt;"",VLOOKUP(I960,[1]data!$A$2:$C$100,3,0)&gt;=1),VLOOKUP(I960,[1]data!$A$2:$C$100,3,0),P960/M960),"")</f>
        <v/>
      </c>
      <c r="R960" s="9" t="str">
        <f>IFERROR(IF(AND(O960&lt;&gt;"",VLOOKUP(I960,[1]data!$A$2:$C$100,3,0)&gt;=1),VLOOKUP(I960,[1]data!$A$2:$C$100,3,0)+O960,""),"")</f>
        <v/>
      </c>
      <c r="S960" t="e">
        <f>MAX(INDEX(($I$3:I959=I960)*($R$3:R959),0))</f>
        <v>#VALUE!</v>
      </c>
    </row>
    <row r="961" spans="2:19" x14ac:dyDescent="0.25">
      <c r="B961" s="8" t="str">
        <f>IFERROR(VLOOKUP(A961,[1]data!$D$2:$E$10,2,0),"")</f>
        <v/>
      </c>
      <c r="D961" s="1" t="str">
        <f>IFERROR(VLOOKUP(C961,[1]data!$F$2:$G$10,2,0),"")</f>
        <v/>
      </c>
      <c r="F961" s="9" t="str">
        <f t="shared" si="42"/>
        <v/>
      </c>
      <c r="G961" s="9" t="str">
        <f t="shared" si="43"/>
        <v/>
      </c>
      <c r="J961" s="8" t="str">
        <f>IFERROR(VLOOKUP(I961,[1]data!$A$2:$B$100,2,0),"")</f>
        <v/>
      </c>
      <c r="N961" s="9" t="str">
        <f>IF(I960&lt;&gt;"",IF(MAX(INDEX(($I$3:I960=I961)*($O$3:O960),0))=0,"",MAX(INDEX(($I$3:I960=I961)*($O$3:O960),0))),"")</f>
        <v/>
      </c>
      <c r="P961" s="9" t="str">
        <f t="shared" si="44"/>
        <v/>
      </c>
      <c r="Q961" s="2" t="str">
        <f>IFERROR(IF(AND(O961&lt;&gt;"",N961&lt;&gt;"",VLOOKUP(I961,[1]data!$A$2:$C$100,3,0)&gt;=1),VLOOKUP(I961,[1]data!$A$2:$C$100,3,0),P961/M961),"")</f>
        <v/>
      </c>
      <c r="R961" s="9" t="str">
        <f>IFERROR(IF(AND(O961&lt;&gt;"",VLOOKUP(I961,[1]data!$A$2:$C$100,3,0)&gt;=1),VLOOKUP(I961,[1]data!$A$2:$C$100,3,0)+O961,""),"")</f>
        <v/>
      </c>
      <c r="S961" t="e">
        <f>MAX(INDEX(($I$3:I960=I961)*($R$3:R960),0))</f>
        <v>#VALUE!</v>
      </c>
    </row>
    <row r="962" spans="2:19" x14ac:dyDescent="0.25">
      <c r="B962" s="8" t="str">
        <f>IFERROR(VLOOKUP(A962,[1]data!$D$2:$E$10,2,0),"")</f>
        <v/>
      </c>
      <c r="D962" s="1" t="str">
        <f>IFERROR(VLOOKUP(C962,[1]data!$F$2:$G$10,2,0),"")</f>
        <v/>
      </c>
      <c r="F962" s="9" t="str">
        <f t="shared" si="42"/>
        <v/>
      </c>
      <c r="G962" s="9" t="str">
        <f t="shared" si="43"/>
        <v/>
      </c>
      <c r="J962" s="8" t="str">
        <f>IFERROR(VLOOKUP(I962,[1]data!$A$2:$B$100,2,0),"")</f>
        <v/>
      </c>
      <c r="N962" s="9" t="str">
        <f>IF(I961&lt;&gt;"",IF(MAX(INDEX(($I$3:I961=I962)*($O$3:O961),0))=0,"",MAX(INDEX(($I$3:I961=I962)*($O$3:O961),0))),"")</f>
        <v/>
      </c>
      <c r="P962" s="9" t="str">
        <f t="shared" si="44"/>
        <v/>
      </c>
      <c r="Q962" s="2" t="str">
        <f>IFERROR(IF(AND(O962&lt;&gt;"",N962&lt;&gt;"",VLOOKUP(I962,[1]data!$A$2:$C$100,3,0)&gt;=1),VLOOKUP(I962,[1]data!$A$2:$C$100,3,0),P962/M962),"")</f>
        <v/>
      </c>
      <c r="R962" s="9" t="str">
        <f>IFERROR(IF(AND(O962&lt;&gt;"",VLOOKUP(I962,[1]data!$A$2:$C$100,3,0)&gt;=1),VLOOKUP(I962,[1]data!$A$2:$C$100,3,0)+O962,""),"")</f>
        <v/>
      </c>
      <c r="S962" t="e">
        <f>MAX(INDEX(($I$3:I961=I962)*($R$3:R961),0))</f>
        <v>#VALUE!</v>
      </c>
    </row>
    <row r="963" spans="2:19" x14ac:dyDescent="0.25">
      <c r="B963" s="8" t="str">
        <f>IFERROR(VLOOKUP(A963,[1]data!$D$2:$E$10,2,0),"")</f>
        <v/>
      </c>
      <c r="D963" s="1" t="str">
        <f>IFERROR(VLOOKUP(C963,[1]data!$F$2:$G$10,2,0),"")</f>
        <v/>
      </c>
      <c r="F963" s="9" t="str">
        <f t="shared" ref="F963:F1026" si="45">IF(H963="","",H963)</f>
        <v/>
      </c>
      <c r="G963" s="9" t="str">
        <f t="shared" ref="G963:G1026" si="46">IF(I963=1,H963*1.8,"")</f>
        <v/>
      </c>
      <c r="J963" s="8" t="str">
        <f>IFERROR(VLOOKUP(I963,[1]data!$A$2:$B$100,2,0),"")</f>
        <v/>
      </c>
      <c r="N963" s="9" t="str">
        <f>IF(I962&lt;&gt;"",IF(MAX(INDEX(($I$3:I962=I963)*($O$3:O962),0))=0,"",MAX(INDEX(($I$3:I962=I963)*($O$3:O962),0))),"")</f>
        <v/>
      </c>
      <c r="P963" s="9" t="str">
        <f t="shared" si="44"/>
        <v/>
      </c>
      <c r="Q963" s="2" t="str">
        <f>IFERROR(IF(AND(O963&lt;&gt;"",N963&lt;&gt;"",VLOOKUP(I963,[1]data!$A$2:$C$100,3,0)&gt;=1),VLOOKUP(I963,[1]data!$A$2:$C$100,3,0),P963/M963),"")</f>
        <v/>
      </c>
      <c r="R963" s="9" t="str">
        <f>IFERROR(IF(AND(O963&lt;&gt;"",VLOOKUP(I963,[1]data!$A$2:$C$100,3,0)&gt;=1),VLOOKUP(I963,[1]data!$A$2:$C$100,3,0)+O963,""),"")</f>
        <v/>
      </c>
      <c r="S963" t="e">
        <f>MAX(INDEX(($I$3:I962=I963)*($R$3:R962),0))</f>
        <v>#VALUE!</v>
      </c>
    </row>
    <row r="964" spans="2:19" x14ac:dyDescent="0.25">
      <c r="B964" s="8" t="str">
        <f>IFERROR(VLOOKUP(A964,[1]data!$D$2:$E$10,2,0),"")</f>
        <v/>
      </c>
      <c r="D964" s="1" t="str">
        <f>IFERROR(VLOOKUP(C964,[1]data!$F$2:$G$10,2,0),"")</f>
        <v/>
      </c>
      <c r="F964" s="9" t="str">
        <f t="shared" si="45"/>
        <v/>
      </c>
      <c r="G964" s="9" t="str">
        <f t="shared" si="46"/>
        <v/>
      </c>
      <c r="J964" s="8" t="str">
        <f>IFERROR(VLOOKUP(I964,[1]data!$A$2:$B$100,2,0),"")</f>
        <v/>
      </c>
      <c r="N964" s="9" t="str">
        <f>IF(I963&lt;&gt;"",IF(MAX(INDEX(($I$3:I963=I964)*($O$3:O963),0))=0,"",MAX(INDEX(($I$3:I963=I964)*($O$3:O963),0))),"")</f>
        <v/>
      </c>
      <c r="P964" s="9" t="str">
        <f t="shared" ref="P964:P1027" si="47">IF(OR(O964="",N964=""),"",O964-N964)</f>
        <v/>
      </c>
      <c r="Q964" s="2" t="str">
        <f>IFERROR(IF(AND(O964&lt;&gt;"",N964&lt;&gt;"",VLOOKUP(I964,[1]data!$A$2:$C$100,3,0)&gt;=1),VLOOKUP(I964,[1]data!$A$2:$C$100,3,0),P964/M964),"")</f>
        <v/>
      </c>
      <c r="R964" s="9" t="str">
        <f>IFERROR(IF(AND(O964&lt;&gt;"",VLOOKUP(I964,[1]data!$A$2:$C$100,3,0)&gt;=1),VLOOKUP(I964,[1]data!$A$2:$C$100,3,0)+O964,""),"")</f>
        <v/>
      </c>
      <c r="S964" t="e">
        <f>MAX(INDEX(($I$3:I963=I964)*($R$3:R963),0))</f>
        <v>#VALUE!</v>
      </c>
    </row>
    <row r="965" spans="2:19" x14ac:dyDescent="0.25">
      <c r="B965" s="8" t="str">
        <f>IFERROR(VLOOKUP(A965,[1]data!$D$2:$E$10,2,0),"")</f>
        <v/>
      </c>
      <c r="D965" s="1" t="str">
        <f>IFERROR(VLOOKUP(C965,[1]data!$F$2:$G$10,2,0),"")</f>
        <v/>
      </c>
      <c r="F965" s="9" t="str">
        <f t="shared" si="45"/>
        <v/>
      </c>
      <c r="G965" s="9" t="str">
        <f t="shared" si="46"/>
        <v/>
      </c>
      <c r="J965" s="8" t="str">
        <f>IFERROR(VLOOKUP(I965,[1]data!$A$2:$B$100,2,0),"")</f>
        <v/>
      </c>
      <c r="N965" s="9" t="str">
        <f>IF(I964&lt;&gt;"",IF(MAX(INDEX(($I$3:I964=I965)*($O$3:O964),0))=0,"",MAX(INDEX(($I$3:I964=I965)*($O$3:O964),0))),"")</f>
        <v/>
      </c>
      <c r="P965" s="9" t="str">
        <f t="shared" si="47"/>
        <v/>
      </c>
      <c r="Q965" s="2" t="str">
        <f>IFERROR(IF(AND(O965&lt;&gt;"",N965&lt;&gt;"",VLOOKUP(I965,[1]data!$A$2:$C$100,3,0)&gt;=1),VLOOKUP(I965,[1]data!$A$2:$C$100,3,0),P965/M965),"")</f>
        <v/>
      </c>
      <c r="R965" s="9" t="str">
        <f>IFERROR(IF(AND(O965&lt;&gt;"",VLOOKUP(I965,[1]data!$A$2:$C$100,3,0)&gt;=1),VLOOKUP(I965,[1]data!$A$2:$C$100,3,0)+O965,""),"")</f>
        <v/>
      </c>
      <c r="S965" t="e">
        <f>MAX(INDEX(($I$3:I964=I965)*($R$3:R964),0))</f>
        <v>#VALUE!</v>
      </c>
    </row>
    <row r="966" spans="2:19" x14ac:dyDescent="0.25">
      <c r="B966" s="8" t="str">
        <f>IFERROR(VLOOKUP(A966,[1]data!$D$2:$E$10,2,0),"")</f>
        <v/>
      </c>
      <c r="D966" s="1" t="str">
        <f>IFERROR(VLOOKUP(C966,[1]data!$F$2:$G$10,2,0),"")</f>
        <v/>
      </c>
      <c r="F966" s="9" t="str">
        <f t="shared" si="45"/>
        <v/>
      </c>
      <c r="G966" s="9" t="str">
        <f t="shared" si="46"/>
        <v/>
      </c>
      <c r="J966" s="8" t="str">
        <f>IFERROR(VLOOKUP(I966,[1]data!$A$2:$B$100,2,0),"")</f>
        <v/>
      </c>
      <c r="N966" s="9" t="str">
        <f>IF(I965&lt;&gt;"",IF(MAX(INDEX(($I$3:I965=I966)*($O$3:O965),0))=0,"",MAX(INDEX(($I$3:I965=I966)*($O$3:O965),0))),"")</f>
        <v/>
      </c>
      <c r="P966" s="9" t="str">
        <f t="shared" si="47"/>
        <v/>
      </c>
      <c r="Q966" s="2" t="str">
        <f>IFERROR(IF(AND(O966&lt;&gt;"",N966&lt;&gt;"",VLOOKUP(I966,[1]data!$A$2:$C$100,3,0)&gt;=1),VLOOKUP(I966,[1]data!$A$2:$C$100,3,0),P966/M966),"")</f>
        <v/>
      </c>
      <c r="R966" s="9" t="str">
        <f>IFERROR(IF(AND(O966&lt;&gt;"",VLOOKUP(I966,[1]data!$A$2:$C$100,3,0)&gt;=1),VLOOKUP(I966,[1]data!$A$2:$C$100,3,0)+O966,""),"")</f>
        <v/>
      </c>
      <c r="S966" t="e">
        <f>MAX(INDEX(($I$3:I965=I966)*($R$3:R965),0))</f>
        <v>#VALUE!</v>
      </c>
    </row>
    <row r="967" spans="2:19" x14ac:dyDescent="0.25">
      <c r="B967" s="8" t="str">
        <f>IFERROR(VLOOKUP(A967,[1]data!$D$2:$E$10,2,0),"")</f>
        <v/>
      </c>
      <c r="D967" s="1" t="str">
        <f>IFERROR(VLOOKUP(C967,[1]data!$F$2:$G$10,2,0),"")</f>
        <v/>
      </c>
      <c r="F967" s="9" t="str">
        <f t="shared" si="45"/>
        <v/>
      </c>
      <c r="G967" s="9" t="str">
        <f t="shared" si="46"/>
        <v/>
      </c>
      <c r="J967" s="8" t="str">
        <f>IFERROR(VLOOKUP(I967,[1]data!$A$2:$B$100,2,0),"")</f>
        <v/>
      </c>
      <c r="N967" s="9" t="str">
        <f>IF(I966&lt;&gt;"",IF(MAX(INDEX(($I$3:I966=I967)*($O$3:O966),0))=0,"",MAX(INDEX(($I$3:I966=I967)*($O$3:O966),0))),"")</f>
        <v/>
      </c>
      <c r="P967" s="9" t="str">
        <f t="shared" si="47"/>
        <v/>
      </c>
      <c r="Q967" s="2" t="str">
        <f>IFERROR(IF(AND(O967&lt;&gt;"",N967&lt;&gt;"",VLOOKUP(I967,[1]data!$A$2:$C$100,3,0)&gt;=1),VLOOKUP(I967,[1]data!$A$2:$C$100,3,0),P967/M967),"")</f>
        <v/>
      </c>
      <c r="R967" s="9" t="str">
        <f>IFERROR(IF(AND(O967&lt;&gt;"",VLOOKUP(I967,[1]data!$A$2:$C$100,3,0)&gt;=1),VLOOKUP(I967,[1]data!$A$2:$C$100,3,0)+O967,""),"")</f>
        <v/>
      </c>
      <c r="S967" t="e">
        <f>MAX(INDEX(($I$3:I966=I967)*($R$3:R966),0))</f>
        <v>#VALUE!</v>
      </c>
    </row>
    <row r="968" spans="2:19" x14ac:dyDescent="0.25">
      <c r="B968" s="8" t="str">
        <f>IFERROR(VLOOKUP(A968,[1]data!$D$2:$E$10,2,0),"")</f>
        <v/>
      </c>
      <c r="D968" s="1" t="str">
        <f>IFERROR(VLOOKUP(C968,[1]data!$F$2:$G$10,2,0),"")</f>
        <v/>
      </c>
      <c r="F968" s="9" t="str">
        <f t="shared" si="45"/>
        <v/>
      </c>
      <c r="G968" s="9" t="str">
        <f t="shared" si="46"/>
        <v/>
      </c>
      <c r="J968" s="8" t="str">
        <f>IFERROR(VLOOKUP(I968,[1]data!$A$2:$B$100,2,0),"")</f>
        <v/>
      </c>
      <c r="N968" s="9" t="str">
        <f>IF(I967&lt;&gt;"",IF(MAX(INDEX(($I$3:I967=I968)*($O$3:O967),0))=0,"",MAX(INDEX(($I$3:I967=I968)*($O$3:O967),0))),"")</f>
        <v/>
      </c>
      <c r="P968" s="9" t="str">
        <f t="shared" si="47"/>
        <v/>
      </c>
      <c r="Q968" s="2" t="str">
        <f>IFERROR(IF(AND(O968&lt;&gt;"",N968&lt;&gt;"",VLOOKUP(I968,[1]data!$A$2:$C$100,3,0)&gt;=1),VLOOKUP(I968,[1]data!$A$2:$C$100,3,0),P968/M968),"")</f>
        <v/>
      </c>
      <c r="R968" s="9" t="str">
        <f>IFERROR(IF(AND(O968&lt;&gt;"",VLOOKUP(I968,[1]data!$A$2:$C$100,3,0)&gt;=1),VLOOKUP(I968,[1]data!$A$2:$C$100,3,0)+O968,""),"")</f>
        <v/>
      </c>
      <c r="S968" t="e">
        <f>MAX(INDEX(($I$3:I967=I968)*($R$3:R967),0))</f>
        <v>#VALUE!</v>
      </c>
    </row>
    <row r="969" spans="2:19" x14ac:dyDescent="0.25">
      <c r="B969" s="8" t="str">
        <f>IFERROR(VLOOKUP(A969,[1]data!$D$2:$E$10,2,0),"")</f>
        <v/>
      </c>
      <c r="D969" s="1" t="str">
        <f>IFERROR(VLOOKUP(C969,[1]data!$F$2:$G$10,2,0),"")</f>
        <v/>
      </c>
      <c r="F969" s="9" t="str">
        <f t="shared" si="45"/>
        <v/>
      </c>
      <c r="G969" s="9" t="str">
        <f t="shared" si="46"/>
        <v/>
      </c>
      <c r="J969" s="8" t="str">
        <f>IFERROR(VLOOKUP(I969,[1]data!$A$2:$B$100,2,0),"")</f>
        <v/>
      </c>
      <c r="N969" s="9" t="str">
        <f>IF(I968&lt;&gt;"",IF(MAX(INDEX(($I$3:I968=I969)*($O$3:O968),0))=0,"",MAX(INDEX(($I$3:I968=I969)*($O$3:O968),0))),"")</f>
        <v/>
      </c>
      <c r="P969" s="9" t="str">
        <f t="shared" si="47"/>
        <v/>
      </c>
      <c r="Q969" s="2" t="str">
        <f>IFERROR(IF(AND(O969&lt;&gt;"",N969&lt;&gt;"",VLOOKUP(I969,[1]data!$A$2:$C$100,3,0)&gt;=1),VLOOKUP(I969,[1]data!$A$2:$C$100,3,0),P969/M969),"")</f>
        <v/>
      </c>
      <c r="R969" s="9" t="str">
        <f>IFERROR(IF(AND(O969&lt;&gt;"",VLOOKUP(I969,[1]data!$A$2:$C$100,3,0)&gt;=1),VLOOKUP(I969,[1]data!$A$2:$C$100,3,0)+O969,""),"")</f>
        <v/>
      </c>
      <c r="S969" t="e">
        <f>MAX(INDEX(($I$3:I968=I969)*($R$3:R968),0))</f>
        <v>#VALUE!</v>
      </c>
    </row>
    <row r="970" spans="2:19" x14ac:dyDescent="0.25">
      <c r="B970" s="8" t="str">
        <f>IFERROR(VLOOKUP(A970,[1]data!$D$2:$E$10,2,0),"")</f>
        <v/>
      </c>
      <c r="D970" s="1" t="str">
        <f>IFERROR(VLOOKUP(C970,[1]data!$F$2:$G$10,2,0),"")</f>
        <v/>
      </c>
      <c r="F970" s="9" t="str">
        <f t="shared" si="45"/>
        <v/>
      </c>
      <c r="G970" s="9" t="str">
        <f t="shared" si="46"/>
        <v/>
      </c>
      <c r="J970" s="8" t="str">
        <f>IFERROR(VLOOKUP(I970,[1]data!$A$2:$B$100,2,0),"")</f>
        <v/>
      </c>
      <c r="N970" s="9" t="str">
        <f>IF(I969&lt;&gt;"",IF(MAX(INDEX(($I$3:I969=I970)*($O$3:O969),0))=0,"",MAX(INDEX(($I$3:I969=I970)*($O$3:O969),0))),"")</f>
        <v/>
      </c>
      <c r="P970" s="9" t="str">
        <f t="shared" si="47"/>
        <v/>
      </c>
      <c r="Q970" s="2" t="str">
        <f>IFERROR(IF(AND(O970&lt;&gt;"",N970&lt;&gt;"",VLOOKUP(I970,[1]data!$A$2:$C$100,3,0)&gt;=1),VLOOKUP(I970,[1]data!$A$2:$C$100,3,0),P970/M970),"")</f>
        <v/>
      </c>
      <c r="R970" s="9" t="str">
        <f>IFERROR(IF(AND(O970&lt;&gt;"",VLOOKUP(I970,[1]data!$A$2:$C$100,3,0)&gt;=1),VLOOKUP(I970,[1]data!$A$2:$C$100,3,0)+O970,""),"")</f>
        <v/>
      </c>
      <c r="S970" t="e">
        <f>MAX(INDEX(($I$3:I969=I970)*($R$3:R969),0))</f>
        <v>#VALUE!</v>
      </c>
    </row>
    <row r="971" spans="2:19" x14ac:dyDescent="0.25">
      <c r="B971" s="8" t="str">
        <f>IFERROR(VLOOKUP(A971,[1]data!$D$2:$E$10,2,0),"")</f>
        <v/>
      </c>
      <c r="D971" s="1" t="str">
        <f>IFERROR(VLOOKUP(C971,[1]data!$F$2:$G$10,2,0),"")</f>
        <v/>
      </c>
      <c r="F971" s="9" t="str">
        <f t="shared" si="45"/>
        <v/>
      </c>
      <c r="G971" s="9" t="str">
        <f t="shared" si="46"/>
        <v/>
      </c>
      <c r="J971" s="8" t="str">
        <f>IFERROR(VLOOKUP(I971,[1]data!$A$2:$B$100,2,0),"")</f>
        <v/>
      </c>
      <c r="N971" s="9" t="str">
        <f>IF(I970&lt;&gt;"",IF(MAX(INDEX(($I$3:I970=I971)*($O$3:O970),0))=0,"",MAX(INDEX(($I$3:I970=I971)*($O$3:O970),0))),"")</f>
        <v/>
      </c>
      <c r="P971" s="9" t="str">
        <f t="shared" si="47"/>
        <v/>
      </c>
      <c r="Q971" s="2" t="str">
        <f>IFERROR(IF(AND(O971&lt;&gt;"",N971&lt;&gt;"",VLOOKUP(I971,[1]data!$A$2:$C$100,3,0)&gt;=1),VLOOKUP(I971,[1]data!$A$2:$C$100,3,0),P971/M971),"")</f>
        <v/>
      </c>
      <c r="R971" s="9" t="str">
        <f>IFERROR(IF(AND(O971&lt;&gt;"",VLOOKUP(I971,[1]data!$A$2:$C$100,3,0)&gt;=1),VLOOKUP(I971,[1]data!$A$2:$C$100,3,0)+O971,""),"")</f>
        <v/>
      </c>
      <c r="S971" t="e">
        <f>MAX(INDEX(($I$3:I970=I971)*($R$3:R970),0))</f>
        <v>#VALUE!</v>
      </c>
    </row>
    <row r="972" spans="2:19" x14ac:dyDescent="0.25">
      <c r="B972" s="8" t="str">
        <f>IFERROR(VLOOKUP(A972,[1]data!$D$2:$E$10,2,0),"")</f>
        <v/>
      </c>
      <c r="D972" s="1" t="str">
        <f>IFERROR(VLOOKUP(C972,[1]data!$F$2:$G$10,2,0),"")</f>
        <v/>
      </c>
      <c r="F972" s="9" t="str">
        <f t="shared" si="45"/>
        <v/>
      </c>
      <c r="G972" s="9" t="str">
        <f t="shared" si="46"/>
        <v/>
      </c>
      <c r="J972" s="8" t="str">
        <f>IFERROR(VLOOKUP(I972,[1]data!$A$2:$B$100,2,0),"")</f>
        <v/>
      </c>
      <c r="N972" s="9" t="str">
        <f>IF(I971&lt;&gt;"",IF(MAX(INDEX(($I$3:I971=I972)*($O$3:O971),0))=0,"",MAX(INDEX(($I$3:I971=I972)*($O$3:O971),0))),"")</f>
        <v/>
      </c>
      <c r="P972" s="9" t="str">
        <f t="shared" si="47"/>
        <v/>
      </c>
      <c r="Q972" s="2" t="str">
        <f>IFERROR(IF(AND(O972&lt;&gt;"",N972&lt;&gt;"",VLOOKUP(I972,[1]data!$A$2:$C$100,3,0)&gt;=1),VLOOKUP(I972,[1]data!$A$2:$C$100,3,0),P972/M972),"")</f>
        <v/>
      </c>
      <c r="R972" s="9" t="str">
        <f>IFERROR(IF(AND(O972&lt;&gt;"",VLOOKUP(I972,[1]data!$A$2:$C$100,3,0)&gt;=1),VLOOKUP(I972,[1]data!$A$2:$C$100,3,0)+O972,""),"")</f>
        <v/>
      </c>
      <c r="S972" t="e">
        <f>MAX(INDEX(($I$3:I971=I972)*($R$3:R971),0))</f>
        <v>#VALUE!</v>
      </c>
    </row>
    <row r="973" spans="2:19" x14ac:dyDescent="0.25">
      <c r="B973" s="8" t="str">
        <f>IFERROR(VLOOKUP(A973,[1]data!$D$2:$E$10,2,0),"")</f>
        <v/>
      </c>
      <c r="D973" s="1" t="str">
        <f>IFERROR(VLOOKUP(C973,[1]data!$F$2:$G$10,2,0),"")</f>
        <v/>
      </c>
      <c r="F973" s="9" t="str">
        <f t="shared" si="45"/>
        <v/>
      </c>
      <c r="G973" s="9" t="str">
        <f t="shared" si="46"/>
        <v/>
      </c>
      <c r="J973" s="8" t="str">
        <f>IFERROR(VLOOKUP(I973,[1]data!$A$2:$B$100,2,0),"")</f>
        <v/>
      </c>
      <c r="N973" s="9" t="str">
        <f>IF(I972&lt;&gt;"",IF(MAX(INDEX(($I$3:I972=I973)*($O$3:O972),0))=0,"",MAX(INDEX(($I$3:I972=I973)*($O$3:O972),0))),"")</f>
        <v/>
      </c>
      <c r="P973" s="9" t="str">
        <f t="shared" si="47"/>
        <v/>
      </c>
      <c r="Q973" s="2" t="str">
        <f>IFERROR(IF(AND(O973&lt;&gt;"",N973&lt;&gt;"",VLOOKUP(I973,[1]data!$A$2:$C$100,3,0)&gt;=1),VLOOKUP(I973,[1]data!$A$2:$C$100,3,0),P973/M973),"")</f>
        <v/>
      </c>
      <c r="R973" s="9" t="str">
        <f>IFERROR(IF(AND(O973&lt;&gt;"",VLOOKUP(I973,[1]data!$A$2:$C$100,3,0)&gt;=1),VLOOKUP(I973,[1]data!$A$2:$C$100,3,0)+O973,""),"")</f>
        <v/>
      </c>
      <c r="S973" t="e">
        <f>MAX(INDEX(($I$3:I972=I973)*($R$3:R972),0))</f>
        <v>#VALUE!</v>
      </c>
    </row>
    <row r="974" spans="2:19" x14ac:dyDescent="0.25">
      <c r="B974" s="8" t="str">
        <f>IFERROR(VLOOKUP(A974,[1]data!$D$2:$E$10,2,0),"")</f>
        <v/>
      </c>
      <c r="D974" s="1" t="str">
        <f>IFERROR(VLOOKUP(C974,[1]data!$F$2:$G$10,2,0),"")</f>
        <v/>
      </c>
      <c r="F974" s="9" t="str">
        <f t="shared" si="45"/>
        <v/>
      </c>
      <c r="G974" s="9" t="str">
        <f t="shared" si="46"/>
        <v/>
      </c>
      <c r="J974" s="8" t="str">
        <f>IFERROR(VLOOKUP(I974,[1]data!$A$2:$B$100,2,0),"")</f>
        <v/>
      </c>
      <c r="N974" s="9" t="str">
        <f>IF(I973&lt;&gt;"",IF(MAX(INDEX(($I$3:I973=I974)*($O$3:O973),0))=0,"",MAX(INDEX(($I$3:I973=I974)*($O$3:O973),0))),"")</f>
        <v/>
      </c>
      <c r="P974" s="9" t="str">
        <f t="shared" si="47"/>
        <v/>
      </c>
      <c r="Q974" s="2" t="str">
        <f>IFERROR(IF(AND(O974&lt;&gt;"",N974&lt;&gt;"",VLOOKUP(I974,[1]data!$A$2:$C$100,3,0)&gt;=1),VLOOKUP(I974,[1]data!$A$2:$C$100,3,0),P974/M974),"")</f>
        <v/>
      </c>
      <c r="R974" s="9" t="str">
        <f>IFERROR(IF(AND(O974&lt;&gt;"",VLOOKUP(I974,[1]data!$A$2:$C$100,3,0)&gt;=1),VLOOKUP(I974,[1]data!$A$2:$C$100,3,0)+O974,""),"")</f>
        <v/>
      </c>
      <c r="S974" t="e">
        <f>MAX(INDEX(($I$3:I973=I974)*($R$3:R973),0))</f>
        <v>#VALUE!</v>
      </c>
    </row>
    <row r="975" spans="2:19" x14ac:dyDescent="0.25">
      <c r="B975" s="8" t="str">
        <f>IFERROR(VLOOKUP(A975,[1]data!$D$2:$E$10,2,0),"")</f>
        <v/>
      </c>
      <c r="D975" s="1" t="str">
        <f>IFERROR(VLOOKUP(C975,[1]data!$F$2:$G$10,2,0),"")</f>
        <v/>
      </c>
      <c r="F975" s="9" t="str">
        <f t="shared" si="45"/>
        <v/>
      </c>
      <c r="G975" s="9" t="str">
        <f t="shared" si="46"/>
        <v/>
      </c>
      <c r="J975" s="8" t="str">
        <f>IFERROR(VLOOKUP(I975,[1]data!$A$2:$B$100,2,0),"")</f>
        <v/>
      </c>
      <c r="N975" s="9" t="str">
        <f>IF(I974&lt;&gt;"",IF(MAX(INDEX(($I$3:I974=I975)*($O$3:O974),0))=0,"",MAX(INDEX(($I$3:I974=I975)*($O$3:O974),0))),"")</f>
        <v/>
      </c>
      <c r="P975" s="9" t="str">
        <f t="shared" si="47"/>
        <v/>
      </c>
      <c r="Q975" s="2" t="str">
        <f>IFERROR(IF(AND(O975&lt;&gt;"",N975&lt;&gt;"",VLOOKUP(I975,[1]data!$A$2:$C$100,3,0)&gt;=1),VLOOKUP(I975,[1]data!$A$2:$C$100,3,0),P975/M975),"")</f>
        <v/>
      </c>
      <c r="R975" s="9" t="str">
        <f>IFERROR(IF(AND(O975&lt;&gt;"",VLOOKUP(I975,[1]data!$A$2:$C$100,3,0)&gt;=1),VLOOKUP(I975,[1]data!$A$2:$C$100,3,0)+O975,""),"")</f>
        <v/>
      </c>
      <c r="S975" t="e">
        <f>MAX(INDEX(($I$3:I974=I975)*($R$3:R974),0))</f>
        <v>#VALUE!</v>
      </c>
    </row>
    <row r="976" spans="2:19" x14ac:dyDescent="0.25">
      <c r="B976" s="8" t="str">
        <f>IFERROR(VLOOKUP(A976,[1]data!$D$2:$E$10,2,0),"")</f>
        <v/>
      </c>
      <c r="D976" s="1" t="str">
        <f>IFERROR(VLOOKUP(C976,[1]data!$F$2:$G$10,2,0),"")</f>
        <v/>
      </c>
      <c r="F976" s="9" t="str">
        <f t="shared" si="45"/>
        <v/>
      </c>
      <c r="G976" s="9" t="str">
        <f t="shared" si="46"/>
        <v/>
      </c>
      <c r="J976" s="8" t="str">
        <f>IFERROR(VLOOKUP(I976,[1]data!$A$2:$B$100,2,0),"")</f>
        <v/>
      </c>
      <c r="N976" s="9" t="str">
        <f>IF(I975&lt;&gt;"",IF(MAX(INDEX(($I$3:I975=I976)*($O$3:O975),0))=0,"",MAX(INDEX(($I$3:I975=I976)*($O$3:O975),0))),"")</f>
        <v/>
      </c>
      <c r="P976" s="9" t="str">
        <f t="shared" si="47"/>
        <v/>
      </c>
      <c r="Q976" s="2" t="str">
        <f>IFERROR(IF(AND(O976&lt;&gt;"",N976&lt;&gt;"",VLOOKUP(I976,[1]data!$A$2:$C$100,3,0)&gt;=1),VLOOKUP(I976,[1]data!$A$2:$C$100,3,0),P976/M976),"")</f>
        <v/>
      </c>
      <c r="R976" s="9" t="str">
        <f>IFERROR(IF(AND(O976&lt;&gt;"",VLOOKUP(I976,[1]data!$A$2:$C$100,3,0)&gt;=1),VLOOKUP(I976,[1]data!$A$2:$C$100,3,0)+O976,""),"")</f>
        <v/>
      </c>
      <c r="S976" t="e">
        <f>MAX(INDEX(($I$3:I975=I976)*($R$3:R975),0))</f>
        <v>#VALUE!</v>
      </c>
    </row>
    <row r="977" spans="2:19" x14ac:dyDescent="0.25">
      <c r="B977" s="8" t="str">
        <f>IFERROR(VLOOKUP(A977,[1]data!$D$2:$E$10,2,0),"")</f>
        <v/>
      </c>
      <c r="D977" s="1" t="str">
        <f>IFERROR(VLOOKUP(C977,[1]data!$F$2:$G$10,2,0),"")</f>
        <v/>
      </c>
      <c r="F977" s="9" t="str">
        <f t="shared" si="45"/>
        <v/>
      </c>
      <c r="G977" s="9" t="str">
        <f t="shared" si="46"/>
        <v/>
      </c>
      <c r="J977" s="8" t="str">
        <f>IFERROR(VLOOKUP(I977,[1]data!$A$2:$B$100,2,0),"")</f>
        <v/>
      </c>
      <c r="N977" s="9" t="str">
        <f>IF(I976&lt;&gt;"",IF(MAX(INDEX(($I$3:I976=I977)*($O$3:O976),0))=0,"",MAX(INDEX(($I$3:I976=I977)*($O$3:O976),0))),"")</f>
        <v/>
      </c>
      <c r="P977" s="9" t="str">
        <f t="shared" si="47"/>
        <v/>
      </c>
      <c r="Q977" s="2" t="str">
        <f>IFERROR(IF(AND(O977&lt;&gt;"",N977&lt;&gt;"",VLOOKUP(I977,[1]data!$A$2:$C$100,3,0)&gt;=1),VLOOKUP(I977,[1]data!$A$2:$C$100,3,0),P977/M977),"")</f>
        <v/>
      </c>
      <c r="R977" s="9" t="str">
        <f>IFERROR(IF(AND(O977&lt;&gt;"",VLOOKUP(I977,[1]data!$A$2:$C$100,3,0)&gt;=1),VLOOKUP(I977,[1]data!$A$2:$C$100,3,0)+O977,""),"")</f>
        <v/>
      </c>
      <c r="S977" t="e">
        <f>MAX(INDEX(($I$3:I976=I977)*($R$3:R976),0))</f>
        <v>#VALUE!</v>
      </c>
    </row>
    <row r="978" spans="2:19" x14ac:dyDescent="0.25">
      <c r="B978" s="8" t="str">
        <f>IFERROR(VLOOKUP(A978,[1]data!$D$2:$E$10,2,0),"")</f>
        <v/>
      </c>
      <c r="D978" s="1" t="str">
        <f>IFERROR(VLOOKUP(C978,[1]data!$F$2:$G$10,2,0),"")</f>
        <v/>
      </c>
      <c r="F978" s="9" t="str">
        <f t="shared" si="45"/>
        <v/>
      </c>
      <c r="G978" s="9" t="str">
        <f t="shared" si="46"/>
        <v/>
      </c>
      <c r="J978" s="8" t="str">
        <f>IFERROR(VLOOKUP(I978,[1]data!$A$2:$B$100,2,0),"")</f>
        <v/>
      </c>
      <c r="N978" s="9" t="str">
        <f>IF(I977&lt;&gt;"",IF(MAX(INDEX(($I$3:I977=I978)*($O$3:O977),0))=0,"",MAX(INDEX(($I$3:I977=I978)*($O$3:O977),0))),"")</f>
        <v/>
      </c>
      <c r="P978" s="9" t="str">
        <f t="shared" si="47"/>
        <v/>
      </c>
      <c r="Q978" s="2" t="str">
        <f>IFERROR(IF(AND(O978&lt;&gt;"",N978&lt;&gt;"",VLOOKUP(I978,[1]data!$A$2:$C$100,3,0)&gt;=1),VLOOKUP(I978,[1]data!$A$2:$C$100,3,0),P978/M978),"")</f>
        <v/>
      </c>
      <c r="R978" s="9" t="str">
        <f>IFERROR(IF(AND(O978&lt;&gt;"",VLOOKUP(I978,[1]data!$A$2:$C$100,3,0)&gt;=1),VLOOKUP(I978,[1]data!$A$2:$C$100,3,0)+O978,""),"")</f>
        <v/>
      </c>
      <c r="S978" t="e">
        <f>MAX(INDEX(($I$3:I977=I978)*($R$3:R977),0))</f>
        <v>#VALUE!</v>
      </c>
    </row>
    <row r="979" spans="2:19" x14ac:dyDescent="0.25">
      <c r="B979" s="8" t="str">
        <f>IFERROR(VLOOKUP(A979,[1]data!$D$2:$E$10,2,0),"")</f>
        <v/>
      </c>
      <c r="D979" s="1" t="str">
        <f>IFERROR(VLOOKUP(C979,[1]data!$F$2:$G$10,2,0),"")</f>
        <v/>
      </c>
      <c r="F979" s="9" t="str">
        <f t="shared" si="45"/>
        <v/>
      </c>
      <c r="G979" s="9" t="str">
        <f t="shared" si="46"/>
        <v/>
      </c>
      <c r="J979" s="8" t="str">
        <f>IFERROR(VLOOKUP(I979,[1]data!$A$2:$B$100,2,0),"")</f>
        <v/>
      </c>
      <c r="N979" s="9" t="str">
        <f>IF(I978&lt;&gt;"",IF(MAX(INDEX(($I$3:I978=I979)*($O$3:O978),0))=0,"",MAX(INDEX(($I$3:I978=I979)*($O$3:O978),0))),"")</f>
        <v/>
      </c>
      <c r="P979" s="9" t="str">
        <f t="shared" si="47"/>
        <v/>
      </c>
      <c r="Q979" s="2" t="str">
        <f>IFERROR(IF(AND(O979&lt;&gt;"",N979&lt;&gt;"",VLOOKUP(I979,[1]data!$A$2:$C$100,3,0)&gt;=1),VLOOKUP(I979,[1]data!$A$2:$C$100,3,0),P979/M979),"")</f>
        <v/>
      </c>
      <c r="R979" s="9" t="str">
        <f>IFERROR(IF(AND(O979&lt;&gt;"",VLOOKUP(I979,[1]data!$A$2:$C$100,3,0)&gt;=1),VLOOKUP(I979,[1]data!$A$2:$C$100,3,0)+O979,""),"")</f>
        <v/>
      </c>
      <c r="S979" t="e">
        <f>MAX(INDEX(($I$3:I978=I979)*($R$3:R978),0))</f>
        <v>#VALUE!</v>
      </c>
    </row>
    <row r="980" spans="2:19" x14ac:dyDescent="0.25">
      <c r="B980" s="8" t="str">
        <f>IFERROR(VLOOKUP(A980,[1]data!$D$2:$E$10,2,0),"")</f>
        <v/>
      </c>
      <c r="D980" s="1" t="str">
        <f>IFERROR(VLOOKUP(C980,[1]data!$F$2:$G$10,2,0),"")</f>
        <v/>
      </c>
      <c r="F980" s="9" t="str">
        <f t="shared" si="45"/>
        <v/>
      </c>
      <c r="G980" s="9" t="str">
        <f t="shared" si="46"/>
        <v/>
      </c>
      <c r="J980" s="8" t="str">
        <f>IFERROR(VLOOKUP(I980,[1]data!$A$2:$B$100,2,0),"")</f>
        <v/>
      </c>
      <c r="N980" s="9" t="str">
        <f>IF(I979&lt;&gt;"",IF(MAX(INDEX(($I$3:I979=I980)*($O$3:O979),0))=0,"",MAX(INDEX(($I$3:I979=I980)*($O$3:O979),0))),"")</f>
        <v/>
      </c>
      <c r="P980" s="9" t="str">
        <f t="shared" si="47"/>
        <v/>
      </c>
      <c r="Q980" s="2" t="str">
        <f>IFERROR(IF(AND(O980&lt;&gt;"",N980&lt;&gt;"",VLOOKUP(I980,[1]data!$A$2:$C$100,3,0)&gt;=1),VLOOKUP(I980,[1]data!$A$2:$C$100,3,0),P980/M980),"")</f>
        <v/>
      </c>
      <c r="R980" s="9" t="str">
        <f>IFERROR(IF(AND(O980&lt;&gt;"",VLOOKUP(I980,[1]data!$A$2:$C$100,3,0)&gt;=1),VLOOKUP(I980,[1]data!$A$2:$C$100,3,0)+O980,""),"")</f>
        <v/>
      </c>
      <c r="S980" t="e">
        <f>MAX(INDEX(($I$3:I979=I980)*($R$3:R979),0))</f>
        <v>#VALUE!</v>
      </c>
    </row>
    <row r="981" spans="2:19" x14ac:dyDescent="0.25">
      <c r="B981" s="8" t="str">
        <f>IFERROR(VLOOKUP(A981,[1]data!$D$2:$E$10,2,0),"")</f>
        <v/>
      </c>
      <c r="D981" s="1" t="str">
        <f>IFERROR(VLOOKUP(C981,[1]data!$F$2:$G$10,2,0),"")</f>
        <v/>
      </c>
      <c r="F981" s="9" t="str">
        <f t="shared" si="45"/>
        <v/>
      </c>
      <c r="G981" s="9" t="str">
        <f t="shared" si="46"/>
        <v/>
      </c>
      <c r="J981" s="8" t="str">
        <f>IFERROR(VLOOKUP(I981,[1]data!$A$2:$B$100,2,0),"")</f>
        <v/>
      </c>
      <c r="N981" s="9" t="str">
        <f>IF(I980&lt;&gt;"",IF(MAX(INDEX(($I$3:I980=I981)*($O$3:O980),0))=0,"",MAX(INDEX(($I$3:I980=I981)*($O$3:O980),0))),"")</f>
        <v/>
      </c>
      <c r="P981" s="9" t="str">
        <f t="shared" si="47"/>
        <v/>
      </c>
      <c r="Q981" s="2" t="str">
        <f>IFERROR(IF(AND(O981&lt;&gt;"",N981&lt;&gt;"",VLOOKUP(I981,[1]data!$A$2:$C$100,3,0)&gt;=1),VLOOKUP(I981,[1]data!$A$2:$C$100,3,0),P981/M981),"")</f>
        <v/>
      </c>
      <c r="R981" s="9" t="str">
        <f>IFERROR(IF(AND(O981&lt;&gt;"",VLOOKUP(I981,[1]data!$A$2:$C$100,3,0)&gt;=1),VLOOKUP(I981,[1]data!$A$2:$C$100,3,0)+O981,""),"")</f>
        <v/>
      </c>
      <c r="S981" t="e">
        <f>MAX(INDEX(($I$3:I980=I981)*($R$3:R980),0))</f>
        <v>#VALUE!</v>
      </c>
    </row>
    <row r="982" spans="2:19" x14ac:dyDescent="0.25">
      <c r="B982" s="8" t="str">
        <f>IFERROR(VLOOKUP(A982,[1]data!$D$2:$E$10,2,0),"")</f>
        <v/>
      </c>
      <c r="D982" s="1" t="str">
        <f>IFERROR(VLOOKUP(C982,[1]data!$F$2:$G$10,2,0),"")</f>
        <v/>
      </c>
      <c r="F982" s="9" t="str">
        <f t="shared" si="45"/>
        <v/>
      </c>
      <c r="G982" s="9" t="str">
        <f t="shared" si="46"/>
        <v/>
      </c>
      <c r="J982" s="8" t="str">
        <f>IFERROR(VLOOKUP(I982,[1]data!$A$2:$B$100,2,0),"")</f>
        <v/>
      </c>
      <c r="N982" s="9" t="str">
        <f>IF(I981&lt;&gt;"",IF(MAX(INDEX(($I$3:I981=I982)*($O$3:O981),0))=0,"",MAX(INDEX(($I$3:I981=I982)*($O$3:O981),0))),"")</f>
        <v/>
      </c>
      <c r="P982" s="9" t="str">
        <f t="shared" si="47"/>
        <v/>
      </c>
      <c r="Q982" s="2" t="str">
        <f>IFERROR(IF(AND(O982&lt;&gt;"",N982&lt;&gt;"",VLOOKUP(I982,[1]data!$A$2:$C$100,3,0)&gt;=1),VLOOKUP(I982,[1]data!$A$2:$C$100,3,0),P982/M982),"")</f>
        <v/>
      </c>
      <c r="R982" s="9" t="str">
        <f>IFERROR(IF(AND(O982&lt;&gt;"",VLOOKUP(I982,[1]data!$A$2:$C$100,3,0)&gt;=1),VLOOKUP(I982,[1]data!$A$2:$C$100,3,0)+O982,""),"")</f>
        <v/>
      </c>
      <c r="S982" t="e">
        <f>MAX(INDEX(($I$3:I981=I982)*($R$3:R981),0))</f>
        <v>#VALUE!</v>
      </c>
    </row>
    <row r="983" spans="2:19" x14ac:dyDescent="0.25">
      <c r="B983" s="8" t="str">
        <f>IFERROR(VLOOKUP(A983,[1]data!$D$2:$E$10,2,0),"")</f>
        <v/>
      </c>
      <c r="D983" s="1" t="str">
        <f>IFERROR(VLOOKUP(C983,[1]data!$F$2:$G$10,2,0),"")</f>
        <v/>
      </c>
      <c r="F983" s="9" t="str">
        <f t="shared" si="45"/>
        <v/>
      </c>
      <c r="G983" s="9" t="str">
        <f t="shared" si="46"/>
        <v/>
      </c>
      <c r="J983" s="8" t="str">
        <f>IFERROR(VLOOKUP(I983,[1]data!$A$2:$B$100,2,0),"")</f>
        <v/>
      </c>
      <c r="N983" s="9" t="str">
        <f>IF(I982&lt;&gt;"",IF(MAX(INDEX(($I$3:I982=I983)*($O$3:O982),0))=0,"",MAX(INDEX(($I$3:I982=I983)*($O$3:O982),0))),"")</f>
        <v/>
      </c>
      <c r="P983" s="9" t="str">
        <f t="shared" si="47"/>
        <v/>
      </c>
      <c r="Q983" s="2" t="str">
        <f>IFERROR(IF(AND(O983&lt;&gt;"",N983&lt;&gt;"",VLOOKUP(I983,[1]data!$A$2:$C$100,3,0)&gt;=1),VLOOKUP(I983,[1]data!$A$2:$C$100,3,0),P983/M983),"")</f>
        <v/>
      </c>
      <c r="R983" s="9" t="str">
        <f>IFERROR(IF(AND(O983&lt;&gt;"",VLOOKUP(I983,[1]data!$A$2:$C$100,3,0)&gt;=1),VLOOKUP(I983,[1]data!$A$2:$C$100,3,0)+O983,""),"")</f>
        <v/>
      </c>
      <c r="S983" t="e">
        <f>MAX(INDEX(($I$3:I982=I983)*($R$3:R982),0))</f>
        <v>#VALUE!</v>
      </c>
    </row>
    <row r="984" spans="2:19" x14ac:dyDescent="0.25">
      <c r="B984" s="8" t="str">
        <f>IFERROR(VLOOKUP(A984,[1]data!$D$2:$E$10,2,0),"")</f>
        <v/>
      </c>
      <c r="D984" s="1" t="str">
        <f>IFERROR(VLOOKUP(C984,[1]data!$F$2:$G$10,2,0),"")</f>
        <v/>
      </c>
      <c r="F984" s="9" t="str">
        <f t="shared" si="45"/>
        <v/>
      </c>
      <c r="G984" s="9" t="str">
        <f t="shared" si="46"/>
        <v/>
      </c>
      <c r="J984" s="8" t="str">
        <f>IFERROR(VLOOKUP(I984,[1]data!$A$2:$B$100,2,0),"")</f>
        <v/>
      </c>
      <c r="N984" s="9" t="str">
        <f>IF(I983&lt;&gt;"",IF(MAX(INDEX(($I$3:I983=I984)*($O$3:O983),0))=0,"",MAX(INDEX(($I$3:I983=I984)*($O$3:O983),0))),"")</f>
        <v/>
      </c>
      <c r="P984" s="9" t="str">
        <f t="shared" si="47"/>
        <v/>
      </c>
      <c r="Q984" s="2" t="str">
        <f>IFERROR(IF(AND(O984&lt;&gt;"",N984&lt;&gt;"",VLOOKUP(I984,[1]data!$A$2:$C$100,3,0)&gt;=1),VLOOKUP(I984,[1]data!$A$2:$C$100,3,0),P984/M984),"")</f>
        <v/>
      </c>
      <c r="R984" s="9" t="str">
        <f>IFERROR(IF(AND(O984&lt;&gt;"",VLOOKUP(I984,[1]data!$A$2:$C$100,3,0)&gt;=1),VLOOKUP(I984,[1]data!$A$2:$C$100,3,0)+O984,""),"")</f>
        <v/>
      </c>
      <c r="S984" t="e">
        <f>MAX(INDEX(($I$3:I983=I984)*($R$3:R983),0))</f>
        <v>#VALUE!</v>
      </c>
    </row>
    <row r="985" spans="2:19" x14ac:dyDescent="0.25">
      <c r="B985" s="8" t="str">
        <f>IFERROR(VLOOKUP(A985,[1]data!$D$2:$E$10,2,0),"")</f>
        <v/>
      </c>
      <c r="D985" s="1" t="str">
        <f>IFERROR(VLOOKUP(C985,[1]data!$F$2:$G$10,2,0),"")</f>
        <v/>
      </c>
      <c r="F985" s="9" t="str">
        <f t="shared" si="45"/>
        <v/>
      </c>
      <c r="G985" s="9" t="str">
        <f t="shared" si="46"/>
        <v/>
      </c>
      <c r="J985" s="8" t="str">
        <f>IFERROR(VLOOKUP(I985,[1]data!$A$2:$B$100,2,0),"")</f>
        <v/>
      </c>
      <c r="N985" s="9" t="str">
        <f>IF(I984&lt;&gt;"",IF(MAX(INDEX(($I$3:I984=I985)*($O$3:O984),0))=0,"",MAX(INDEX(($I$3:I984=I985)*($O$3:O984),0))),"")</f>
        <v/>
      </c>
      <c r="P985" s="9" t="str">
        <f t="shared" si="47"/>
        <v/>
      </c>
      <c r="Q985" s="2" t="str">
        <f>IFERROR(IF(AND(O985&lt;&gt;"",N985&lt;&gt;"",VLOOKUP(I985,[1]data!$A$2:$C$100,3,0)&gt;=1),VLOOKUP(I985,[1]data!$A$2:$C$100,3,0),P985/M985),"")</f>
        <v/>
      </c>
      <c r="R985" s="9" t="str">
        <f>IFERROR(IF(AND(O985&lt;&gt;"",VLOOKUP(I985,[1]data!$A$2:$C$100,3,0)&gt;=1),VLOOKUP(I985,[1]data!$A$2:$C$100,3,0)+O985,""),"")</f>
        <v/>
      </c>
      <c r="S985" t="e">
        <f>MAX(INDEX(($I$3:I984=I985)*($R$3:R984),0))</f>
        <v>#VALUE!</v>
      </c>
    </row>
    <row r="986" spans="2:19" x14ac:dyDescent="0.25">
      <c r="B986" s="8" t="str">
        <f>IFERROR(VLOOKUP(A986,[1]data!$D$2:$E$10,2,0),"")</f>
        <v/>
      </c>
      <c r="D986" s="1" t="str">
        <f>IFERROR(VLOOKUP(C986,[1]data!$F$2:$G$10,2,0),"")</f>
        <v/>
      </c>
      <c r="F986" s="9" t="str">
        <f t="shared" si="45"/>
        <v/>
      </c>
      <c r="G986" s="9" t="str">
        <f t="shared" si="46"/>
        <v/>
      </c>
      <c r="J986" s="8" t="str">
        <f>IFERROR(VLOOKUP(I986,[1]data!$A$2:$B$100,2,0),"")</f>
        <v/>
      </c>
      <c r="N986" s="9" t="str">
        <f>IF(I985&lt;&gt;"",IF(MAX(INDEX(($I$3:I985=I986)*($O$3:O985),0))=0,"",MAX(INDEX(($I$3:I985=I986)*($O$3:O985),0))),"")</f>
        <v/>
      </c>
      <c r="P986" s="9" t="str">
        <f t="shared" si="47"/>
        <v/>
      </c>
      <c r="Q986" s="2" t="str">
        <f>IFERROR(IF(AND(O986&lt;&gt;"",N986&lt;&gt;"",VLOOKUP(I986,[1]data!$A$2:$C$100,3,0)&gt;=1),VLOOKUP(I986,[1]data!$A$2:$C$100,3,0),P986/M986),"")</f>
        <v/>
      </c>
      <c r="R986" s="9" t="str">
        <f>IFERROR(IF(AND(O986&lt;&gt;"",VLOOKUP(I986,[1]data!$A$2:$C$100,3,0)&gt;=1),VLOOKUP(I986,[1]data!$A$2:$C$100,3,0)+O986,""),"")</f>
        <v/>
      </c>
      <c r="S986" t="e">
        <f>MAX(INDEX(($I$3:I985=I986)*($R$3:R985),0))</f>
        <v>#VALUE!</v>
      </c>
    </row>
    <row r="987" spans="2:19" x14ac:dyDescent="0.25">
      <c r="B987" s="8" t="str">
        <f>IFERROR(VLOOKUP(A987,[1]data!$D$2:$E$10,2,0),"")</f>
        <v/>
      </c>
      <c r="D987" s="1" t="str">
        <f>IFERROR(VLOOKUP(C987,[1]data!$F$2:$G$10,2,0),"")</f>
        <v/>
      </c>
      <c r="F987" s="9" t="str">
        <f t="shared" si="45"/>
        <v/>
      </c>
      <c r="G987" s="9" t="str">
        <f t="shared" si="46"/>
        <v/>
      </c>
      <c r="J987" s="8" t="str">
        <f>IFERROR(VLOOKUP(I987,[1]data!$A$2:$B$100,2,0),"")</f>
        <v/>
      </c>
      <c r="N987" s="9" t="str">
        <f>IF(I986&lt;&gt;"",IF(MAX(INDEX(($I$3:I986=I987)*($O$3:O986),0))=0,"",MAX(INDEX(($I$3:I986=I987)*($O$3:O986),0))),"")</f>
        <v/>
      </c>
      <c r="P987" s="9" t="str">
        <f t="shared" si="47"/>
        <v/>
      </c>
      <c r="Q987" s="2" t="str">
        <f>IFERROR(IF(AND(O987&lt;&gt;"",N987&lt;&gt;"",VLOOKUP(I987,[1]data!$A$2:$C$100,3,0)&gt;=1),VLOOKUP(I987,[1]data!$A$2:$C$100,3,0),P987/M987),"")</f>
        <v/>
      </c>
      <c r="R987" s="9" t="str">
        <f>IFERROR(IF(AND(O987&lt;&gt;"",VLOOKUP(I987,[1]data!$A$2:$C$100,3,0)&gt;=1),VLOOKUP(I987,[1]data!$A$2:$C$100,3,0)+O987,""),"")</f>
        <v/>
      </c>
      <c r="S987" t="e">
        <f>MAX(INDEX(($I$3:I986=I987)*($R$3:R986),0))</f>
        <v>#VALUE!</v>
      </c>
    </row>
    <row r="988" spans="2:19" x14ac:dyDescent="0.25">
      <c r="B988" s="8" t="str">
        <f>IFERROR(VLOOKUP(A988,[1]data!$D$2:$E$10,2,0),"")</f>
        <v/>
      </c>
      <c r="D988" s="1" t="str">
        <f>IFERROR(VLOOKUP(C988,[1]data!$F$2:$G$10,2,0),"")</f>
        <v/>
      </c>
      <c r="F988" s="9" t="str">
        <f t="shared" si="45"/>
        <v/>
      </c>
      <c r="G988" s="9" t="str">
        <f t="shared" si="46"/>
        <v/>
      </c>
      <c r="J988" s="8" t="str">
        <f>IFERROR(VLOOKUP(I988,[1]data!$A$2:$B$100,2,0),"")</f>
        <v/>
      </c>
      <c r="N988" s="9" t="str">
        <f>IF(I987&lt;&gt;"",IF(MAX(INDEX(($I$3:I987=I988)*($O$3:O987),0))=0,"",MAX(INDEX(($I$3:I987=I988)*($O$3:O987),0))),"")</f>
        <v/>
      </c>
      <c r="P988" s="9" t="str">
        <f t="shared" si="47"/>
        <v/>
      </c>
      <c r="Q988" s="2" t="str">
        <f>IFERROR(IF(AND(O988&lt;&gt;"",N988&lt;&gt;"",VLOOKUP(I988,[1]data!$A$2:$C$100,3,0)&gt;=1),VLOOKUP(I988,[1]data!$A$2:$C$100,3,0),P988/M988),"")</f>
        <v/>
      </c>
      <c r="R988" s="9" t="str">
        <f>IFERROR(IF(AND(O988&lt;&gt;"",VLOOKUP(I988,[1]data!$A$2:$C$100,3,0)&gt;=1),VLOOKUP(I988,[1]data!$A$2:$C$100,3,0)+O988,""),"")</f>
        <v/>
      </c>
      <c r="S988" t="e">
        <f>MAX(INDEX(($I$3:I987=I988)*($R$3:R987),0))</f>
        <v>#VALUE!</v>
      </c>
    </row>
    <row r="989" spans="2:19" x14ac:dyDescent="0.25">
      <c r="B989" s="8" t="str">
        <f>IFERROR(VLOOKUP(A989,[1]data!$D$2:$E$10,2,0),"")</f>
        <v/>
      </c>
      <c r="D989" s="1" t="str">
        <f>IFERROR(VLOOKUP(C989,[1]data!$F$2:$G$10,2,0),"")</f>
        <v/>
      </c>
      <c r="F989" s="9" t="str">
        <f t="shared" si="45"/>
        <v/>
      </c>
      <c r="G989" s="9" t="str">
        <f t="shared" si="46"/>
        <v/>
      </c>
      <c r="J989" s="8" t="str">
        <f>IFERROR(VLOOKUP(I989,[1]data!$A$2:$B$100,2,0),"")</f>
        <v/>
      </c>
      <c r="N989" s="9" t="str">
        <f>IF(I988&lt;&gt;"",IF(MAX(INDEX(($I$3:I988=I989)*($O$3:O988),0))=0,"",MAX(INDEX(($I$3:I988=I989)*($O$3:O988),0))),"")</f>
        <v/>
      </c>
      <c r="P989" s="9" t="str">
        <f t="shared" si="47"/>
        <v/>
      </c>
      <c r="Q989" s="2" t="str">
        <f>IFERROR(IF(AND(O989&lt;&gt;"",N989&lt;&gt;"",VLOOKUP(I989,[1]data!$A$2:$C$100,3,0)&gt;=1),VLOOKUP(I989,[1]data!$A$2:$C$100,3,0),P989/M989),"")</f>
        <v/>
      </c>
      <c r="R989" s="9" t="str">
        <f>IFERROR(IF(AND(O989&lt;&gt;"",VLOOKUP(I989,[1]data!$A$2:$C$100,3,0)&gt;=1),VLOOKUP(I989,[1]data!$A$2:$C$100,3,0)+O989,""),"")</f>
        <v/>
      </c>
      <c r="S989" t="e">
        <f>MAX(INDEX(($I$3:I988=I989)*($R$3:R988),0))</f>
        <v>#VALUE!</v>
      </c>
    </row>
    <row r="990" spans="2:19" x14ac:dyDescent="0.25">
      <c r="B990" s="8" t="str">
        <f>IFERROR(VLOOKUP(A990,[1]data!$D$2:$E$10,2,0),"")</f>
        <v/>
      </c>
      <c r="D990" s="1" t="str">
        <f>IFERROR(VLOOKUP(C990,[1]data!$F$2:$G$10,2,0),"")</f>
        <v/>
      </c>
      <c r="F990" s="9" t="str">
        <f t="shared" si="45"/>
        <v/>
      </c>
      <c r="G990" s="9" t="str">
        <f t="shared" si="46"/>
        <v/>
      </c>
      <c r="J990" s="8" t="str">
        <f>IFERROR(VLOOKUP(I990,[1]data!$A$2:$B$100,2,0),"")</f>
        <v/>
      </c>
      <c r="N990" s="9" t="str">
        <f>IF(I989&lt;&gt;"",IF(MAX(INDEX(($I$3:I989=I990)*($O$3:O989),0))=0,"",MAX(INDEX(($I$3:I989=I990)*($O$3:O989),0))),"")</f>
        <v/>
      </c>
      <c r="P990" s="9" t="str">
        <f t="shared" si="47"/>
        <v/>
      </c>
      <c r="Q990" s="2" t="str">
        <f>IFERROR(IF(AND(O990&lt;&gt;"",N990&lt;&gt;"",VLOOKUP(I990,[1]data!$A$2:$C$100,3,0)&gt;=1),VLOOKUP(I990,[1]data!$A$2:$C$100,3,0),P990/M990),"")</f>
        <v/>
      </c>
      <c r="R990" s="9" t="str">
        <f>IFERROR(IF(AND(O990&lt;&gt;"",VLOOKUP(I990,[1]data!$A$2:$C$100,3,0)&gt;=1),VLOOKUP(I990,[1]data!$A$2:$C$100,3,0)+O990,""),"")</f>
        <v/>
      </c>
      <c r="S990" t="e">
        <f>MAX(INDEX(($I$3:I989=I990)*($R$3:R989),0))</f>
        <v>#VALUE!</v>
      </c>
    </row>
    <row r="991" spans="2:19" x14ac:dyDescent="0.25">
      <c r="B991" s="8" t="str">
        <f>IFERROR(VLOOKUP(A991,[1]data!$D$2:$E$10,2,0),"")</f>
        <v/>
      </c>
      <c r="D991" s="1" t="str">
        <f>IFERROR(VLOOKUP(C991,[1]data!$F$2:$G$10,2,0),"")</f>
        <v/>
      </c>
      <c r="F991" s="9" t="str">
        <f t="shared" si="45"/>
        <v/>
      </c>
      <c r="G991" s="9" t="str">
        <f t="shared" si="46"/>
        <v/>
      </c>
      <c r="J991" s="8" t="str">
        <f>IFERROR(VLOOKUP(I991,[1]data!$A$2:$B$100,2,0),"")</f>
        <v/>
      </c>
      <c r="N991" s="9" t="str">
        <f>IF(I990&lt;&gt;"",IF(MAX(INDEX(($I$3:I990=I991)*($O$3:O990),0))=0,"",MAX(INDEX(($I$3:I990=I991)*($O$3:O990),0))),"")</f>
        <v/>
      </c>
      <c r="P991" s="9" t="str">
        <f t="shared" si="47"/>
        <v/>
      </c>
      <c r="Q991" s="2" t="str">
        <f>IFERROR(IF(AND(O991&lt;&gt;"",N991&lt;&gt;"",VLOOKUP(I991,[1]data!$A$2:$C$100,3,0)&gt;=1),VLOOKUP(I991,[1]data!$A$2:$C$100,3,0),P991/M991),"")</f>
        <v/>
      </c>
      <c r="R991" s="9" t="str">
        <f>IFERROR(IF(AND(O991&lt;&gt;"",VLOOKUP(I991,[1]data!$A$2:$C$100,3,0)&gt;=1),VLOOKUP(I991,[1]data!$A$2:$C$100,3,0)+O991,""),"")</f>
        <v/>
      </c>
      <c r="S991" t="e">
        <f>MAX(INDEX(($I$3:I990=I991)*($R$3:R990),0))</f>
        <v>#VALUE!</v>
      </c>
    </row>
    <row r="992" spans="2:19" x14ac:dyDescent="0.25">
      <c r="B992" s="8" t="str">
        <f>IFERROR(VLOOKUP(A992,[1]data!$D$2:$E$10,2,0),"")</f>
        <v/>
      </c>
      <c r="D992" s="1" t="str">
        <f>IFERROR(VLOOKUP(C992,[1]data!$F$2:$G$10,2,0),"")</f>
        <v/>
      </c>
      <c r="F992" s="9" t="str">
        <f t="shared" si="45"/>
        <v/>
      </c>
      <c r="G992" s="9" t="str">
        <f t="shared" si="46"/>
        <v/>
      </c>
      <c r="J992" s="8" t="str">
        <f>IFERROR(VLOOKUP(I992,[1]data!$A$2:$B$100,2,0),"")</f>
        <v/>
      </c>
      <c r="N992" s="9" t="str">
        <f>IF(I991&lt;&gt;"",IF(MAX(INDEX(($I$3:I991=I992)*($O$3:O991),0))=0,"",MAX(INDEX(($I$3:I991=I992)*($O$3:O991),0))),"")</f>
        <v/>
      </c>
      <c r="P992" s="9" t="str">
        <f t="shared" si="47"/>
        <v/>
      </c>
      <c r="Q992" s="2" t="str">
        <f>IFERROR(IF(AND(O992&lt;&gt;"",N992&lt;&gt;"",VLOOKUP(I992,[1]data!$A$2:$C$100,3,0)&gt;=1),VLOOKUP(I992,[1]data!$A$2:$C$100,3,0),P992/M992),"")</f>
        <v/>
      </c>
      <c r="R992" s="9" t="str">
        <f>IFERROR(IF(AND(O992&lt;&gt;"",VLOOKUP(I992,[1]data!$A$2:$C$100,3,0)&gt;=1),VLOOKUP(I992,[1]data!$A$2:$C$100,3,0)+O992,""),"")</f>
        <v/>
      </c>
      <c r="S992" t="e">
        <f>MAX(INDEX(($I$3:I991=I992)*($R$3:R991),0))</f>
        <v>#VALUE!</v>
      </c>
    </row>
    <row r="993" spans="2:19" x14ac:dyDescent="0.25">
      <c r="B993" s="8" t="str">
        <f>IFERROR(VLOOKUP(A993,[1]data!$D$2:$E$10,2,0),"")</f>
        <v/>
      </c>
      <c r="D993" s="1" t="str">
        <f>IFERROR(VLOOKUP(C993,[1]data!$F$2:$G$10,2,0),"")</f>
        <v/>
      </c>
      <c r="F993" s="9" t="str">
        <f t="shared" si="45"/>
        <v/>
      </c>
      <c r="G993" s="9" t="str">
        <f t="shared" si="46"/>
        <v/>
      </c>
      <c r="J993" s="8" t="str">
        <f>IFERROR(VLOOKUP(I993,[1]data!$A$2:$B$100,2,0),"")</f>
        <v/>
      </c>
      <c r="N993" s="9" t="str">
        <f>IF(I992&lt;&gt;"",IF(MAX(INDEX(($I$3:I992=I993)*($O$3:O992),0))=0,"",MAX(INDEX(($I$3:I992=I993)*($O$3:O992),0))),"")</f>
        <v/>
      </c>
      <c r="P993" s="9" t="str">
        <f t="shared" si="47"/>
        <v/>
      </c>
      <c r="Q993" s="2" t="str">
        <f>IFERROR(IF(AND(O993&lt;&gt;"",N993&lt;&gt;"",VLOOKUP(I993,[1]data!$A$2:$C$100,3,0)&gt;=1),VLOOKUP(I993,[1]data!$A$2:$C$100,3,0),P993/M993),"")</f>
        <v/>
      </c>
      <c r="R993" s="9" t="str">
        <f>IFERROR(IF(AND(O993&lt;&gt;"",VLOOKUP(I993,[1]data!$A$2:$C$100,3,0)&gt;=1),VLOOKUP(I993,[1]data!$A$2:$C$100,3,0)+O993,""),"")</f>
        <v/>
      </c>
      <c r="S993" t="e">
        <f>MAX(INDEX(($I$3:I992=I993)*($R$3:R992),0))</f>
        <v>#VALUE!</v>
      </c>
    </row>
    <row r="994" spans="2:19" x14ac:dyDescent="0.25">
      <c r="B994" s="8" t="str">
        <f>IFERROR(VLOOKUP(A994,[1]data!$D$2:$E$10,2,0),"")</f>
        <v/>
      </c>
      <c r="D994" s="1" t="str">
        <f>IFERROR(VLOOKUP(C994,[1]data!$F$2:$G$10,2,0),"")</f>
        <v/>
      </c>
      <c r="F994" s="9" t="str">
        <f t="shared" si="45"/>
        <v/>
      </c>
      <c r="G994" s="9" t="str">
        <f t="shared" si="46"/>
        <v/>
      </c>
      <c r="J994" s="8" t="str">
        <f>IFERROR(VLOOKUP(I994,[1]data!$A$2:$B$100,2,0),"")</f>
        <v/>
      </c>
      <c r="N994" s="9" t="str">
        <f>IF(I993&lt;&gt;"",IF(MAX(INDEX(($I$3:I993=I994)*($O$3:O993),0))=0,"",MAX(INDEX(($I$3:I993=I994)*($O$3:O993),0))),"")</f>
        <v/>
      </c>
      <c r="P994" s="9" t="str">
        <f t="shared" si="47"/>
        <v/>
      </c>
      <c r="Q994" s="2" t="str">
        <f>IFERROR(IF(AND(O994&lt;&gt;"",N994&lt;&gt;"",VLOOKUP(I994,[1]data!$A$2:$C$100,3,0)&gt;=1),VLOOKUP(I994,[1]data!$A$2:$C$100,3,0),P994/M994),"")</f>
        <v/>
      </c>
      <c r="R994" s="9" t="str">
        <f>IFERROR(IF(AND(O994&lt;&gt;"",VLOOKUP(I994,[1]data!$A$2:$C$100,3,0)&gt;=1),VLOOKUP(I994,[1]data!$A$2:$C$100,3,0)+O994,""),"")</f>
        <v/>
      </c>
      <c r="S994" t="e">
        <f>MAX(INDEX(($I$3:I993=I994)*($R$3:R993),0))</f>
        <v>#VALUE!</v>
      </c>
    </row>
    <row r="995" spans="2:19" x14ac:dyDescent="0.25">
      <c r="B995" s="8" t="str">
        <f>IFERROR(VLOOKUP(A995,[1]data!$D$2:$E$10,2,0),"")</f>
        <v/>
      </c>
      <c r="D995" s="1" t="str">
        <f>IFERROR(VLOOKUP(C995,[1]data!$F$2:$G$10,2,0),"")</f>
        <v/>
      </c>
      <c r="F995" s="9" t="str">
        <f t="shared" si="45"/>
        <v/>
      </c>
      <c r="G995" s="9" t="str">
        <f t="shared" si="46"/>
        <v/>
      </c>
      <c r="J995" s="8" t="str">
        <f>IFERROR(VLOOKUP(I995,[1]data!$A$2:$B$100,2,0),"")</f>
        <v/>
      </c>
      <c r="N995" s="9" t="str">
        <f>IF(I994&lt;&gt;"",IF(MAX(INDEX(($I$3:I994=I995)*($O$3:O994),0))=0,"",MAX(INDEX(($I$3:I994=I995)*($O$3:O994),0))),"")</f>
        <v/>
      </c>
      <c r="P995" s="9" t="str">
        <f t="shared" si="47"/>
        <v/>
      </c>
      <c r="Q995" s="2" t="str">
        <f>IFERROR(IF(AND(O995&lt;&gt;"",N995&lt;&gt;"",VLOOKUP(I995,[1]data!$A$2:$C$100,3,0)&gt;=1),VLOOKUP(I995,[1]data!$A$2:$C$100,3,0),P995/M995),"")</f>
        <v/>
      </c>
      <c r="R995" s="9" t="str">
        <f>IFERROR(IF(AND(O995&lt;&gt;"",VLOOKUP(I995,[1]data!$A$2:$C$100,3,0)&gt;=1),VLOOKUP(I995,[1]data!$A$2:$C$100,3,0)+O995,""),"")</f>
        <v/>
      </c>
      <c r="S995" t="e">
        <f>MAX(INDEX(($I$3:I994=I995)*($R$3:R994),0))</f>
        <v>#VALUE!</v>
      </c>
    </row>
    <row r="996" spans="2:19" x14ac:dyDescent="0.25">
      <c r="B996" s="8" t="str">
        <f>IFERROR(VLOOKUP(A996,[1]data!$D$2:$E$10,2,0),"")</f>
        <v/>
      </c>
      <c r="D996" s="1" t="str">
        <f>IFERROR(VLOOKUP(C996,[1]data!$F$2:$G$10,2,0),"")</f>
        <v/>
      </c>
      <c r="F996" s="9" t="str">
        <f t="shared" si="45"/>
        <v/>
      </c>
      <c r="G996" s="9" t="str">
        <f t="shared" si="46"/>
        <v/>
      </c>
      <c r="J996" s="8" t="str">
        <f>IFERROR(VLOOKUP(I996,[1]data!$A$2:$B$100,2,0),"")</f>
        <v/>
      </c>
      <c r="N996" s="9" t="str">
        <f>IF(I995&lt;&gt;"",IF(MAX(INDEX(($I$3:I995=I996)*($O$3:O995),0))=0,"",MAX(INDEX(($I$3:I995=I996)*($O$3:O995),0))),"")</f>
        <v/>
      </c>
      <c r="P996" s="9" t="str">
        <f t="shared" si="47"/>
        <v/>
      </c>
      <c r="Q996" s="2" t="str">
        <f>IFERROR(IF(AND(O996&lt;&gt;"",N996&lt;&gt;"",VLOOKUP(I996,[1]data!$A$2:$C$100,3,0)&gt;=1),VLOOKUP(I996,[1]data!$A$2:$C$100,3,0),P996/M996),"")</f>
        <v/>
      </c>
      <c r="R996" s="9" t="str">
        <f>IFERROR(IF(AND(O996&lt;&gt;"",VLOOKUP(I996,[1]data!$A$2:$C$100,3,0)&gt;=1),VLOOKUP(I996,[1]data!$A$2:$C$100,3,0)+O996,""),"")</f>
        <v/>
      </c>
      <c r="S996" t="e">
        <f>MAX(INDEX(($I$3:I995=I996)*($R$3:R995),0))</f>
        <v>#VALUE!</v>
      </c>
    </row>
    <row r="997" spans="2:19" x14ac:dyDescent="0.25">
      <c r="B997" s="8" t="str">
        <f>IFERROR(VLOOKUP(A997,[1]data!$D$2:$E$10,2,0),"")</f>
        <v/>
      </c>
      <c r="D997" s="1" t="str">
        <f>IFERROR(VLOOKUP(C997,[1]data!$F$2:$G$10,2,0),"")</f>
        <v/>
      </c>
      <c r="F997" s="9" t="str">
        <f t="shared" si="45"/>
        <v/>
      </c>
      <c r="G997" s="9" t="str">
        <f t="shared" si="46"/>
        <v/>
      </c>
      <c r="J997" s="8" t="str">
        <f>IFERROR(VLOOKUP(I997,[1]data!$A$2:$B$100,2,0),"")</f>
        <v/>
      </c>
      <c r="N997" s="9" t="str">
        <f>IF(I996&lt;&gt;"",IF(MAX(INDEX(($I$3:I996=I997)*($O$3:O996),0))=0,"",MAX(INDEX(($I$3:I996=I997)*($O$3:O996),0))),"")</f>
        <v/>
      </c>
      <c r="P997" s="9" t="str">
        <f t="shared" si="47"/>
        <v/>
      </c>
      <c r="Q997" s="2" t="str">
        <f>IFERROR(IF(AND(O997&lt;&gt;"",N997&lt;&gt;"",VLOOKUP(I997,[1]data!$A$2:$C$100,3,0)&gt;=1),VLOOKUP(I997,[1]data!$A$2:$C$100,3,0),P997/M997),"")</f>
        <v/>
      </c>
      <c r="R997" s="9" t="str">
        <f>IFERROR(IF(AND(O997&lt;&gt;"",VLOOKUP(I997,[1]data!$A$2:$C$100,3,0)&gt;=1),VLOOKUP(I997,[1]data!$A$2:$C$100,3,0)+O997,""),"")</f>
        <v/>
      </c>
      <c r="S997" t="e">
        <f>MAX(INDEX(($I$3:I996=I997)*($R$3:R996),0))</f>
        <v>#VALUE!</v>
      </c>
    </row>
    <row r="998" spans="2:19" x14ac:dyDescent="0.25">
      <c r="B998" s="8" t="str">
        <f>IFERROR(VLOOKUP(A998,[1]data!$D$2:$E$10,2,0),"")</f>
        <v/>
      </c>
      <c r="D998" s="1" t="str">
        <f>IFERROR(VLOOKUP(C998,[1]data!$F$2:$G$10,2,0),"")</f>
        <v/>
      </c>
      <c r="F998" s="9" t="str">
        <f t="shared" si="45"/>
        <v/>
      </c>
      <c r="G998" s="9" t="str">
        <f t="shared" si="46"/>
        <v/>
      </c>
      <c r="J998" s="8" t="str">
        <f>IFERROR(VLOOKUP(I998,[1]data!$A$2:$B$100,2,0),"")</f>
        <v/>
      </c>
      <c r="N998" s="9" t="str">
        <f>IF(I997&lt;&gt;"",IF(MAX(INDEX(($I$3:I997=I998)*($O$3:O997),0))=0,"",MAX(INDEX(($I$3:I997=I998)*($O$3:O997),0))),"")</f>
        <v/>
      </c>
      <c r="P998" s="9" t="str">
        <f t="shared" si="47"/>
        <v/>
      </c>
      <c r="Q998" s="2" t="str">
        <f>IFERROR(IF(AND(O998&lt;&gt;"",N998&lt;&gt;"",VLOOKUP(I998,[1]data!$A$2:$C$100,3,0)&gt;=1),VLOOKUP(I998,[1]data!$A$2:$C$100,3,0),P998/M998),"")</f>
        <v/>
      </c>
      <c r="R998" s="9" t="str">
        <f>IFERROR(IF(AND(O998&lt;&gt;"",VLOOKUP(I998,[1]data!$A$2:$C$100,3,0)&gt;=1),VLOOKUP(I998,[1]data!$A$2:$C$100,3,0)+O998,""),"")</f>
        <v/>
      </c>
      <c r="S998" t="e">
        <f>MAX(INDEX(($I$3:I997=I998)*($R$3:R997),0))</f>
        <v>#VALUE!</v>
      </c>
    </row>
    <row r="999" spans="2:19" x14ac:dyDescent="0.25">
      <c r="B999" s="8" t="str">
        <f>IFERROR(VLOOKUP(A999,[1]data!$D$2:$E$10,2,0),"")</f>
        <v/>
      </c>
      <c r="D999" s="1" t="str">
        <f>IFERROR(VLOOKUP(C999,[1]data!$F$2:$G$10,2,0),"")</f>
        <v/>
      </c>
      <c r="F999" s="9" t="str">
        <f t="shared" si="45"/>
        <v/>
      </c>
      <c r="G999" s="9" t="str">
        <f t="shared" si="46"/>
        <v/>
      </c>
      <c r="J999" s="8" t="str">
        <f>IFERROR(VLOOKUP(I999,[1]data!$A$2:$B$100,2,0),"")</f>
        <v/>
      </c>
      <c r="N999" s="9" t="str">
        <f>IF(I998&lt;&gt;"",IF(MAX(INDEX(($I$3:I998=I999)*($O$3:O998),0))=0,"",MAX(INDEX(($I$3:I998=I999)*($O$3:O998),0))),"")</f>
        <v/>
      </c>
      <c r="P999" s="9" t="str">
        <f t="shared" si="47"/>
        <v/>
      </c>
      <c r="Q999" s="2" t="str">
        <f>IFERROR(IF(AND(O999&lt;&gt;"",N999&lt;&gt;"",VLOOKUP(I999,[1]data!$A$2:$C$100,3,0)&gt;=1),VLOOKUP(I999,[1]data!$A$2:$C$100,3,0),P999/M999),"")</f>
        <v/>
      </c>
      <c r="R999" s="9" t="str">
        <f>IFERROR(IF(AND(O999&lt;&gt;"",VLOOKUP(I999,[1]data!$A$2:$C$100,3,0)&gt;=1),VLOOKUP(I999,[1]data!$A$2:$C$100,3,0)+O999,""),"")</f>
        <v/>
      </c>
      <c r="S999" t="e">
        <f>MAX(INDEX(($I$3:I998=I999)*($R$3:R998),0))</f>
        <v>#VALUE!</v>
      </c>
    </row>
    <row r="1000" spans="2:19" x14ac:dyDescent="0.25">
      <c r="B1000" s="8" t="str">
        <f>IFERROR(VLOOKUP(A1000,[1]data!$D$2:$E$10,2,0),"")</f>
        <v/>
      </c>
      <c r="D1000" s="1" t="str">
        <f>IFERROR(VLOOKUP(C1000,[1]data!$F$2:$G$10,2,0),"")</f>
        <v/>
      </c>
      <c r="F1000" s="9" t="str">
        <f t="shared" si="45"/>
        <v/>
      </c>
      <c r="G1000" s="9" t="str">
        <f t="shared" si="46"/>
        <v/>
      </c>
      <c r="J1000" s="8" t="str">
        <f>IFERROR(VLOOKUP(I1000,[1]data!$A$2:$B$100,2,0),"")</f>
        <v/>
      </c>
      <c r="N1000" s="9" t="str">
        <f>IF(I999&lt;&gt;"",IF(MAX(INDEX(($I$3:I999=I1000)*($O$3:O999),0))=0,"",MAX(INDEX(($I$3:I999=I1000)*($O$3:O999),0))),"")</f>
        <v/>
      </c>
      <c r="P1000" s="9" t="str">
        <f t="shared" si="47"/>
        <v/>
      </c>
      <c r="Q1000" s="2" t="str">
        <f>IFERROR(IF(AND(O1000&lt;&gt;"",N1000&lt;&gt;"",VLOOKUP(I1000,[1]data!$A$2:$C$100,3,0)&gt;=1),VLOOKUP(I1000,[1]data!$A$2:$C$100,3,0),P1000/M1000),"")</f>
        <v/>
      </c>
      <c r="R1000" s="9" t="str">
        <f>IFERROR(IF(AND(O1000&lt;&gt;"",VLOOKUP(I1000,[1]data!$A$2:$C$100,3,0)&gt;=1),VLOOKUP(I1000,[1]data!$A$2:$C$100,3,0)+O1000,""),"")</f>
        <v/>
      </c>
      <c r="S1000" t="e">
        <f>MAX(INDEX(($I$3:I999=I1000)*($R$3:R999),0))</f>
        <v>#VALUE!</v>
      </c>
    </row>
    <row r="1001" spans="2:19" x14ac:dyDescent="0.25">
      <c r="B1001" s="8" t="str">
        <f>IFERROR(VLOOKUP(A1001,[1]data!$D$2:$E$10,2,0),"")</f>
        <v/>
      </c>
      <c r="D1001" s="1" t="str">
        <f>IFERROR(VLOOKUP(C1001,[1]data!$F$2:$G$10,2,0),"")</f>
        <v/>
      </c>
      <c r="F1001" s="9" t="str">
        <f t="shared" si="45"/>
        <v/>
      </c>
      <c r="G1001" s="9" t="str">
        <f t="shared" si="46"/>
        <v/>
      </c>
      <c r="J1001" s="8" t="str">
        <f>IFERROR(VLOOKUP(I1001,[1]data!$A$2:$B$100,2,0),"")</f>
        <v/>
      </c>
      <c r="N1001" s="9" t="str">
        <f>IF(I1000&lt;&gt;"",IF(MAX(INDEX(($I$3:I1000=I1001)*($O$3:O1000),0))=0,"",MAX(INDEX(($I$3:I1000=I1001)*($O$3:O1000),0))),"")</f>
        <v/>
      </c>
      <c r="P1001" s="9" t="str">
        <f t="shared" si="47"/>
        <v/>
      </c>
      <c r="Q1001" s="2" t="str">
        <f>IFERROR(IF(AND(O1001&lt;&gt;"",N1001&lt;&gt;"",VLOOKUP(I1001,[1]data!$A$2:$C$100,3,0)&gt;=1),VLOOKUP(I1001,[1]data!$A$2:$C$100,3,0),P1001/M1001),"")</f>
        <v/>
      </c>
      <c r="R1001" s="9" t="str">
        <f>IFERROR(IF(AND(O1001&lt;&gt;"",VLOOKUP(I1001,[1]data!$A$2:$C$100,3,0)&gt;=1),VLOOKUP(I1001,[1]data!$A$2:$C$100,3,0)+O1001,""),"")</f>
        <v/>
      </c>
      <c r="S1001" t="e">
        <f>MAX(INDEX(($I$3:I1000=I1001)*($R$3:R1000),0))</f>
        <v>#VALUE!</v>
      </c>
    </row>
    <row r="1002" spans="2:19" x14ac:dyDescent="0.25">
      <c r="B1002" s="8" t="str">
        <f>IFERROR(VLOOKUP(A1002,[1]data!$D$2:$E$10,2,0),"")</f>
        <v/>
      </c>
      <c r="D1002" s="1" t="str">
        <f>IFERROR(VLOOKUP(C1002,[1]data!$F$2:$G$10,2,0),"")</f>
        <v/>
      </c>
      <c r="F1002" s="9" t="str">
        <f t="shared" si="45"/>
        <v/>
      </c>
      <c r="G1002" s="9" t="str">
        <f t="shared" si="46"/>
        <v/>
      </c>
      <c r="J1002" s="8" t="str">
        <f>IFERROR(VLOOKUP(I1002,[1]data!$A$2:$B$100,2,0),"")</f>
        <v/>
      </c>
      <c r="N1002" s="9" t="str">
        <f>IF(I1001&lt;&gt;"",IF(MAX(INDEX(($I$3:I1001=I1002)*($O$3:O1001),0))=0,"",MAX(INDEX(($I$3:I1001=I1002)*($O$3:O1001),0))),"")</f>
        <v/>
      </c>
      <c r="P1002" s="9" t="str">
        <f t="shared" si="47"/>
        <v/>
      </c>
      <c r="Q1002" s="2" t="str">
        <f>IFERROR(IF(AND(O1002&lt;&gt;"",N1002&lt;&gt;"",VLOOKUP(I1002,[1]data!$A$2:$C$100,3,0)&gt;=1),VLOOKUP(I1002,[1]data!$A$2:$C$100,3,0),P1002/M1002),"")</f>
        <v/>
      </c>
      <c r="R1002" s="9" t="str">
        <f>IFERROR(IF(AND(O1002&lt;&gt;"",VLOOKUP(I1002,[1]data!$A$2:$C$100,3,0)&gt;=1),VLOOKUP(I1002,[1]data!$A$2:$C$100,3,0)+O1002,""),"")</f>
        <v/>
      </c>
      <c r="S1002" t="e">
        <f>MAX(INDEX(($I$3:I1001=I1002)*($R$3:R1001),0))</f>
        <v>#VALUE!</v>
      </c>
    </row>
    <row r="1003" spans="2:19" x14ac:dyDescent="0.25">
      <c r="B1003" s="8" t="str">
        <f>IFERROR(VLOOKUP(A1003,[1]data!$D$2:$E$10,2,0),"")</f>
        <v/>
      </c>
      <c r="D1003" s="1" t="str">
        <f>IFERROR(VLOOKUP(C1003,[1]data!$F$2:$G$10,2,0),"")</f>
        <v/>
      </c>
      <c r="F1003" s="9" t="str">
        <f t="shared" si="45"/>
        <v/>
      </c>
      <c r="G1003" s="9" t="str">
        <f t="shared" si="46"/>
        <v/>
      </c>
      <c r="J1003" s="8" t="str">
        <f>IFERROR(VLOOKUP(I1003,[1]data!$A$2:$B$100,2,0),"")</f>
        <v/>
      </c>
      <c r="N1003" s="9" t="str">
        <f>IF(I1002&lt;&gt;"",IF(MAX(INDEX(($I$3:I1002=I1003)*($O$3:O1002),0))=0,"",MAX(INDEX(($I$3:I1002=I1003)*($O$3:O1002),0))),"")</f>
        <v/>
      </c>
      <c r="P1003" s="9" t="str">
        <f t="shared" si="47"/>
        <v/>
      </c>
      <c r="Q1003" s="2" t="str">
        <f>IFERROR(IF(AND(O1003&lt;&gt;"",N1003&lt;&gt;"",VLOOKUP(I1003,[1]data!$A$2:$C$100,3,0)&gt;=1),VLOOKUP(I1003,[1]data!$A$2:$C$100,3,0),P1003/M1003),"")</f>
        <v/>
      </c>
      <c r="R1003" s="9" t="str">
        <f>IFERROR(IF(AND(O1003&lt;&gt;"",VLOOKUP(I1003,[1]data!$A$2:$C$100,3,0)&gt;=1),VLOOKUP(I1003,[1]data!$A$2:$C$100,3,0)+O1003,""),"")</f>
        <v/>
      </c>
      <c r="S1003" t="e">
        <f>MAX(INDEX(($I$3:I1002=I1003)*($R$3:R1002),0))</f>
        <v>#VALUE!</v>
      </c>
    </row>
    <row r="1004" spans="2:19" x14ac:dyDescent="0.25">
      <c r="B1004" s="8" t="str">
        <f>IFERROR(VLOOKUP(A1004,[1]data!$D$2:$E$10,2,0),"")</f>
        <v/>
      </c>
      <c r="D1004" s="1" t="str">
        <f>IFERROR(VLOOKUP(C1004,[1]data!$F$2:$G$10,2,0),"")</f>
        <v/>
      </c>
      <c r="F1004" s="9" t="str">
        <f t="shared" si="45"/>
        <v/>
      </c>
      <c r="G1004" s="9" t="str">
        <f t="shared" si="46"/>
        <v/>
      </c>
      <c r="J1004" s="8" t="str">
        <f>IFERROR(VLOOKUP(I1004,[1]data!$A$2:$B$100,2,0),"")</f>
        <v/>
      </c>
      <c r="N1004" s="9" t="str">
        <f>IF(I1003&lt;&gt;"",IF(MAX(INDEX(($I$3:I1003=I1004)*($O$3:O1003),0))=0,"",MAX(INDEX(($I$3:I1003=I1004)*($O$3:O1003),0))),"")</f>
        <v/>
      </c>
      <c r="P1004" s="9" t="str">
        <f t="shared" si="47"/>
        <v/>
      </c>
      <c r="Q1004" s="2" t="str">
        <f>IFERROR(IF(AND(O1004&lt;&gt;"",N1004&lt;&gt;"",VLOOKUP(I1004,[1]data!$A$2:$C$100,3,0)&gt;=1),VLOOKUP(I1004,[1]data!$A$2:$C$100,3,0),P1004/M1004),"")</f>
        <v/>
      </c>
      <c r="R1004" s="9" t="str">
        <f>IFERROR(IF(AND(O1004&lt;&gt;"",VLOOKUP(I1004,[1]data!$A$2:$C$100,3,0)&gt;=1),VLOOKUP(I1004,[1]data!$A$2:$C$100,3,0)+O1004,""),"")</f>
        <v/>
      </c>
      <c r="S1004" t="e">
        <f>MAX(INDEX(($I$3:I1003=I1004)*($R$3:R1003),0))</f>
        <v>#VALUE!</v>
      </c>
    </row>
    <row r="1005" spans="2:19" x14ac:dyDescent="0.25">
      <c r="B1005" s="8" t="str">
        <f>IFERROR(VLOOKUP(A1005,[1]data!$D$2:$E$10,2,0),"")</f>
        <v/>
      </c>
      <c r="D1005" s="1" t="str">
        <f>IFERROR(VLOOKUP(C1005,[1]data!$F$2:$G$10,2,0),"")</f>
        <v/>
      </c>
      <c r="F1005" s="9" t="str">
        <f t="shared" si="45"/>
        <v/>
      </c>
      <c r="G1005" s="9" t="str">
        <f t="shared" si="46"/>
        <v/>
      </c>
      <c r="J1005" s="8" t="str">
        <f>IFERROR(VLOOKUP(I1005,[1]data!$A$2:$B$100,2,0),"")</f>
        <v/>
      </c>
      <c r="N1005" s="9" t="str">
        <f>IF(I1004&lt;&gt;"",IF(MAX(INDEX(($I$3:I1004=I1005)*($O$3:O1004),0))=0,"",MAX(INDEX(($I$3:I1004=I1005)*($O$3:O1004),0))),"")</f>
        <v/>
      </c>
      <c r="P1005" s="9" t="str">
        <f t="shared" si="47"/>
        <v/>
      </c>
      <c r="Q1005" s="2" t="str">
        <f>IFERROR(IF(AND(O1005&lt;&gt;"",N1005&lt;&gt;"",VLOOKUP(I1005,[1]data!$A$2:$C$100,3,0)&gt;=1),VLOOKUP(I1005,[1]data!$A$2:$C$100,3,0),P1005/M1005),"")</f>
        <v/>
      </c>
      <c r="R1005" s="9" t="str">
        <f>IFERROR(IF(AND(O1005&lt;&gt;"",VLOOKUP(I1005,[1]data!$A$2:$C$100,3,0)&gt;=1),VLOOKUP(I1005,[1]data!$A$2:$C$100,3,0)+O1005,""),"")</f>
        <v/>
      </c>
      <c r="S1005" t="e">
        <f>MAX(INDEX(($I$3:I1004=I1005)*($R$3:R1004),0))</f>
        <v>#VALUE!</v>
      </c>
    </row>
    <row r="1006" spans="2:19" x14ac:dyDescent="0.25">
      <c r="B1006" s="8" t="str">
        <f>IFERROR(VLOOKUP(A1006,[1]data!$D$2:$E$10,2,0),"")</f>
        <v/>
      </c>
      <c r="D1006" s="1" t="str">
        <f>IFERROR(VLOOKUP(C1006,[1]data!$F$2:$G$10,2,0),"")</f>
        <v/>
      </c>
      <c r="F1006" s="9" t="str">
        <f t="shared" si="45"/>
        <v/>
      </c>
      <c r="G1006" s="9" t="str">
        <f t="shared" si="46"/>
        <v/>
      </c>
      <c r="J1006" s="8" t="str">
        <f>IFERROR(VLOOKUP(I1006,[1]data!$A$2:$B$100,2,0),"")</f>
        <v/>
      </c>
      <c r="N1006" s="9" t="str">
        <f>IF(I1005&lt;&gt;"",IF(MAX(INDEX(($I$3:I1005=I1006)*($O$3:O1005),0))=0,"",MAX(INDEX(($I$3:I1005=I1006)*($O$3:O1005),0))),"")</f>
        <v/>
      </c>
      <c r="P1006" s="9" t="str">
        <f t="shared" si="47"/>
        <v/>
      </c>
      <c r="Q1006" s="2" t="str">
        <f>IFERROR(IF(AND(O1006&lt;&gt;"",N1006&lt;&gt;"",VLOOKUP(I1006,[1]data!$A$2:$C$100,3,0)&gt;=1),VLOOKUP(I1006,[1]data!$A$2:$C$100,3,0),P1006/M1006),"")</f>
        <v/>
      </c>
      <c r="R1006" s="9" t="str">
        <f>IFERROR(IF(AND(O1006&lt;&gt;"",VLOOKUP(I1006,[1]data!$A$2:$C$100,3,0)&gt;=1),VLOOKUP(I1006,[1]data!$A$2:$C$100,3,0)+O1006,""),"")</f>
        <v/>
      </c>
      <c r="S1006" t="e">
        <f>MAX(INDEX(($I$3:I1005=I1006)*($R$3:R1005),0))</f>
        <v>#VALUE!</v>
      </c>
    </row>
    <row r="1007" spans="2:19" x14ac:dyDescent="0.25">
      <c r="B1007" s="8" t="str">
        <f>IFERROR(VLOOKUP(A1007,[1]data!$D$2:$E$10,2,0),"")</f>
        <v/>
      </c>
      <c r="D1007" s="1" t="str">
        <f>IFERROR(VLOOKUP(C1007,[1]data!$F$2:$G$10,2,0),"")</f>
        <v/>
      </c>
      <c r="F1007" s="9" t="str">
        <f t="shared" si="45"/>
        <v/>
      </c>
      <c r="G1007" s="9" t="str">
        <f t="shared" si="46"/>
        <v/>
      </c>
      <c r="J1007" s="8" t="str">
        <f>IFERROR(VLOOKUP(I1007,[1]data!$A$2:$B$100,2,0),"")</f>
        <v/>
      </c>
      <c r="N1007" s="9" t="str">
        <f>IF(I1006&lt;&gt;"",IF(MAX(INDEX(($I$3:I1006=I1007)*($O$3:O1006),0))=0,"",MAX(INDEX(($I$3:I1006=I1007)*($O$3:O1006),0))),"")</f>
        <v/>
      </c>
      <c r="P1007" s="9" t="str">
        <f t="shared" si="47"/>
        <v/>
      </c>
      <c r="Q1007" s="2" t="str">
        <f>IFERROR(IF(AND(O1007&lt;&gt;"",N1007&lt;&gt;"",VLOOKUP(I1007,[1]data!$A$2:$C$100,3,0)&gt;=1),VLOOKUP(I1007,[1]data!$A$2:$C$100,3,0),P1007/M1007),"")</f>
        <v/>
      </c>
      <c r="R1007" s="9" t="str">
        <f>IFERROR(IF(AND(O1007&lt;&gt;"",VLOOKUP(I1007,[1]data!$A$2:$C$100,3,0)&gt;=1),VLOOKUP(I1007,[1]data!$A$2:$C$100,3,0)+O1007,""),"")</f>
        <v/>
      </c>
      <c r="S1007" t="e">
        <f>MAX(INDEX(($I$3:I1006=I1007)*($R$3:R1006),0))</f>
        <v>#VALUE!</v>
      </c>
    </row>
    <row r="1008" spans="2:19" x14ac:dyDescent="0.25">
      <c r="B1008" s="8" t="str">
        <f>IFERROR(VLOOKUP(A1008,[1]data!$D$2:$E$10,2,0),"")</f>
        <v/>
      </c>
      <c r="D1008" s="1" t="str">
        <f>IFERROR(VLOOKUP(C1008,[1]data!$F$2:$G$10,2,0),"")</f>
        <v/>
      </c>
      <c r="F1008" s="9" t="str">
        <f t="shared" si="45"/>
        <v/>
      </c>
      <c r="G1008" s="9" t="str">
        <f t="shared" si="46"/>
        <v/>
      </c>
      <c r="J1008" s="8" t="str">
        <f>IFERROR(VLOOKUP(I1008,[1]data!$A$2:$B$100,2,0),"")</f>
        <v/>
      </c>
      <c r="N1008" s="9" t="str">
        <f>IF(I1007&lt;&gt;"",IF(MAX(INDEX(($I$3:I1007=I1008)*($O$3:O1007),0))=0,"",MAX(INDEX(($I$3:I1007=I1008)*($O$3:O1007),0))),"")</f>
        <v/>
      </c>
      <c r="P1008" s="9" t="str">
        <f t="shared" si="47"/>
        <v/>
      </c>
      <c r="Q1008" s="2" t="str">
        <f>IFERROR(IF(AND(O1008&lt;&gt;"",N1008&lt;&gt;"",VLOOKUP(I1008,[1]data!$A$2:$C$100,3,0)&gt;=1),VLOOKUP(I1008,[1]data!$A$2:$C$100,3,0),P1008/M1008),"")</f>
        <v/>
      </c>
      <c r="R1008" s="9" t="str">
        <f>IFERROR(IF(AND(O1008&lt;&gt;"",VLOOKUP(I1008,[1]data!$A$2:$C$100,3,0)&gt;=1),VLOOKUP(I1008,[1]data!$A$2:$C$100,3,0)+O1008,""),"")</f>
        <v/>
      </c>
      <c r="S1008" t="e">
        <f>MAX(INDEX(($I$3:I1007=I1008)*($R$3:R1007),0))</f>
        <v>#VALUE!</v>
      </c>
    </row>
    <row r="1009" spans="2:19" x14ac:dyDescent="0.25">
      <c r="B1009" s="8" t="str">
        <f>IFERROR(VLOOKUP(A1009,[1]data!$D$2:$E$10,2,0),"")</f>
        <v/>
      </c>
      <c r="D1009" s="1" t="str">
        <f>IFERROR(VLOOKUP(C1009,[1]data!$F$2:$G$10,2,0),"")</f>
        <v/>
      </c>
      <c r="F1009" s="9" t="str">
        <f t="shared" si="45"/>
        <v/>
      </c>
      <c r="G1009" s="9" t="str">
        <f t="shared" si="46"/>
        <v/>
      </c>
      <c r="J1009" s="8" t="str">
        <f>IFERROR(VLOOKUP(I1009,[1]data!$A$2:$B$100,2,0),"")</f>
        <v/>
      </c>
      <c r="N1009" s="9" t="str">
        <f>IF(I1008&lt;&gt;"",IF(MAX(INDEX(($I$3:I1008=I1009)*($O$3:O1008),0))=0,"",MAX(INDEX(($I$3:I1008=I1009)*($O$3:O1008),0))),"")</f>
        <v/>
      </c>
      <c r="P1009" s="9" t="str">
        <f t="shared" si="47"/>
        <v/>
      </c>
      <c r="Q1009" s="2" t="str">
        <f>IFERROR(IF(AND(O1009&lt;&gt;"",N1009&lt;&gt;"",VLOOKUP(I1009,[1]data!$A$2:$C$100,3,0)&gt;=1),VLOOKUP(I1009,[1]data!$A$2:$C$100,3,0),P1009/M1009),"")</f>
        <v/>
      </c>
      <c r="R1009" s="9" t="str">
        <f>IFERROR(IF(AND(O1009&lt;&gt;"",VLOOKUP(I1009,[1]data!$A$2:$C$100,3,0)&gt;=1),VLOOKUP(I1009,[1]data!$A$2:$C$100,3,0)+O1009,""),"")</f>
        <v/>
      </c>
      <c r="S1009" t="e">
        <f>MAX(INDEX(($I$3:I1008=I1009)*($R$3:R1008),0))</f>
        <v>#VALUE!</v>
      </c>
    </row>
    <row r="1010" spans="2:19" x14ac:dyDescent="0.25">
      <c r="B1010" s="8" t="str">
        <f>IFERROR(VLOOKUP(A1010,[1]data!$D$2:$E$10,2,0),"")</f>
        <v/>
      </c>
      <c r="D1010" s="1" t="str">
        <f>IFERROR(VLOOKUP(C1010,[1]data!$F$2:$G$10,2,0),"")</f>
        <v/>
      </c>
      <c r="F1010" s="9" t="str">
        <f t="shared" si="45"/>
        <v/>
      </c>
      <c r="G1010" s="9" t="str">
        <f t="shared" si="46"/>
        <v/>
      </c>
      <c r="J1010" s="8" t="str">
        <f>IFERROR(VLOOKUP(I1010,[1]data!$A$2:$B$100,2,0),"")</f>
        <v/>
      </c>
      <c r="N1010" s="9" t="str">
        <f>IF(I1009&lt;&gt;"",IF(MAX(INDEX(($I$3:I1009=I1010)*($O$3:O1009),0))=0,"",MAX(INDEX(($I$3:I1009=I1010)*($O$3:O1009),0))),"")</f>
        <v/>
      </c>
      <c r="P1010" s="9" t="str">
        <f t="shared" si="47"/>
        <v/>
      </c>
      <c r="Q1010" s="2" t="str">
        <f>IFERROR(IF(AND(O1010&lt;&gt;"",N1010&lt;&gt;"",VLOOKUP(I1010,[1]data!$A$2:$C$100,3,0)&gt;=1),VLOOKUP(I1010,[1]data!$A$2:$C$100,3,0),P1010/M1010),"")</f>
        <v/>
      </c>
      <c r="R1010" s="9" t="str">
        <f>IFERROR(IF(AND(O1010&lt;&gt;"",VLOOKUP(I1010,[1]data!$A$2:$C$100,3,0)&gt;=1),VLOOKUP(I1010,[1]data!$A$2:$C$100,3,0)+O1010,""),"")</f>
        <v/>
      </c>
      <c r="S1010" t="e">
        <f>MAX(INDEX(($I$3:I1009=I1010)*($R$3:R1009),0))</f>
        <v>#VALUE!</v>
      </c>
    </row>
    <row r="1011" spans="2:19" x14ac:dyDescent="0.25">
      <c r="B1011" s="8" t="str">
        <f>IFERROR(VLOOKUP(A1011,[1]data!$D$2:$E$10,2,0),"")</f>
        <v/>
      </c>
      <c r="D1011" s="1" t="str">
        <f>IFERROR(VLOOKUP(C1011,[1]data!$F$2:$G$10,2,0),"")</f>
        <v/>
      </c>
      <c r="F1011" s="9" t="str">
        <f t="shared" si="45"/>
        <v/>
      </c>
      <c r="G1011" s="9" t="str">
        <f t="shared" si="46"/>
        <v/>
      </c>
      <c r="J1011" s="8" t="str">
        <f>IFERROR(VLOOKUP(I1011,[1]data!$A$2:$B$100,2,0),"")</f>
        <v/>
      </c>
      <c r="N1011" s="9" t="str">
        <f>IF(I1010&lt;&gt;"",IF(MAX(INDEX(($I$3:I1010=I1011)*($O$3:O1010),0))=0,"",MAX(INDEX(($I$3:I1010=I1011)*($O$3:O1010),0))),"")</f>
        <v/>
      </c>
      <c r="P1011" s="9" t="str">
        <f t="shared" si="47"/>
        <v/>
      </c>
      <c r="Q1011" s="2" t="str">
        <f>IFERROR(IF(AND(O1011&lt;&gt;"",N1011&lt;&gt;"",VLOOKUP(I1011,[1]data!$A$2:$C$100,3,0)&gt;=1),VLOOKUP(I1011,[1]data!$A$2:$C$100,3,0),P1011/M1011),"")</f>
        <v/>
      </c>
      <c r="R1011" s="9" t="str">
        <f>IFERROR(IF(AND(O1011&lt;&gt;"",VLOOKUP(I1011,[1]data!$A$2:$C$100,3,0)&gt;=1),VLOOKUP(I1011,[1]data!$A$2:$C$100,3,0)+O1011,""),"")</f>
        <v/>
      </c>
      <c r="S1011" t="e">
        <f>MAX(INDEX(($I$3:I1010=I1011)*($R$3:R1010),0))</f>
        <v>#VALUE!</v>
      </c>
    </row>
    <row r="1012" spans="2:19" x14ac:dyDescent="0.25">
      <c r="B1012" s="8" t="str">
        <f>IFERROR(VLOOKUP(A1012,[1]data!$D$2:$E$10,2,0),"")</f>
        <v/>
      </c>
      <c r="D1012" s="1" t="str">
        <f>IFERROR(VLOOKUP(C1012,[1]data!$F$2:$G$10,2,0),"")</f>
        <v/>
      </c>
      <c r="F1012" s="9" t="str">
        <f t="shared" si="45"/>
        <v/>
      </c>
      <c r="G1012" s="9" t="str">
        <f t="shared" si="46"/>
        <v/>
      </c>
      <c r="J1012" s="8" t="str">
        <f>IFERROR(VLOOKUP(I1012,[1]data!$A$2:$B$100,2,0),"")</f>
        <v/>
      </c>
      <c r="N1012" s="9" t="str">
        <f>IF(I1011&lt;&gt;"",IF(MAX(INDEX(($I$3:I1011=I1012)*($O$3:O1011),0))=0,"",MAX(INDEX(($I$3:I1011=I1012)*($O$3:O1011),0))),"")</f>
        <v/>
      </c>
      <c r="P1012" s="9" t="str">
        <f t="shared" si="47"/>
        <v/>
      </c>
      <c r="Q1012" s="2" t="str">
        <f>IFERROR(IF(AND(O1012&lt;&gt;"",N1012&lt;&gt;"",VLOOKUP(I1012,[1]data!$A$2:$C$100,3,0)&gt;=1),VLOOKUP(I1012,[1]data!$A$2:$C$100,3,0),P1012/M1012),"")</f>
        <v/>
      </c>
      <c r="R1012" s="9" t="str">
        <f>IFERROR(IF(AND(O1012&lt;&gt;"",VLOOKUP(I1012,[1]data!$A$2:$C$100,3,0)&gt;=1),VLOOKUP(I1012,[1]data!$A$2:$C$100,3,0)+O1012,""),"")</f>
        <v/>
      </c>
      <c r="S1012" t="e">
        <f>MAX(INDEX(($I$3:I1011=I1012)*($R$3:R1011),0))</f>
        <v>#VALUE!</v>
      </c>
    </row>
    <row r="1013" spans="2:19" x14ac:dyDescent="0.25">
      <c r="B1013" s="8" t="str">
        <f>IFERROR(VLOOKUP(A1013,[1]data!$D$2:$E$10,2,0),"")</f>
        <v/>
      </c>
      <c r="D1013" s="1" t="str">
        <f>IFERROR(VLOOKUP(C1013,[1]data!$F$2:$G$10,2,0),"")</f>
        <v/>
      </c>
      <c r="F1013" s="9" t="str">
        <f t="shared" si="45"/>
        <v/>
      </c>
      <c r="G1013" s="9" t="str">
        <f t="shared" si="46"/>
        <v/>
      </c>
      <c r="J1013" s="8" t="str">
        <f>IFERROR(VLOOKUP(I1013,[1]data!$A$2:$B$100,2,0),"")</f>
        <v/>
      </c>
      <c r="N1013" s="9" t="str">
        <f>IF(I1012&lt;&gt;"",IF(MAX(INDEX(($I$3:I1012=I1013)*($O$3:O1012),0))=0,"",MAX(INDEX(($I$3:I1012=I1013)*($O$3:O1012),0))),"")</f>
        <v/>
      </c>
      <c r="P1013" s="9" t="str">
        <f t="shared" si="47"/>
        <v/>
      </c>
      <c r="Q1013" s="2" t="str">
        <f>IFERROR(IF(AND(O1013&lt;&gt;"",N1013&lt;&gt;"",VLOOKUP(I1013,[1]data!$A$2:$C$100,3,0)&gt;=1),VLOOKUP(I1013,[1]data!$A$2:$C$100,3,0),P1013/M1013),"")</f>
        <v/>
      </c>
      <c r="R1013" s="9" t="str">
        <f>IFERROR(IF(AND(O1013&lt;&gt;"",VLOOKUP(I1013,[1]data!$A$2:$C$100,3,0)&gt;=1),VLOOKUP(I1013,[1]data!$A$2:$C$100,3,0)+O1013,""),"")</f>
        <v/>
      </c>
      <c r="S1013" t="e">
        <f>MAX(INDEX(($I$3:I1012=I1013)*($R$3:R1012),0))</f>
        <v>#VALUE!</v>
      </c>
    </row>
    <row r="1014" spans="2:19" x14ac:dyDescent="0.25">
      <c r="B1014" s="8" t="str">
        <f>IFERROR(VLOOKUP(A1014,[1]data!$D$2:$E$10,2,0),"")</f>
        <v/>
      </c>
      <c r="D1014" s="1" t="str">
        <f>IFERROR(VLOOKUP(C1014,[1]data!$F$2:$G$10,2,0),"")</f>
        <v/>
      </c>
      <c r="F1014" s="9" t="str">
        <f t="shared" si="45"/>
        <v/>
      </c>
      <c r="G1014" s="9" t="str">
        <f t="shared" si="46"/>
        <v/>
      </c>
      <c r="J1014" s="8" t="str">
        <f>IFERROR(VLOOKUP(I1014,[1]data!$A$2:$B$100,2,0),"")</f>
        <v/>
      </c>
      <c r="N1014" s="9" t="str">
        <f>IF(I1013&lt;&gt;"",IF(MAX(INDEX(($I$3:I1013=I1014)*($O$3:O1013),0))=0,"",MAX(INDEX(($I$3:I1013=I1014)*($O$3:O1013),0))),"")</f>
        <v/>
      </c>
      <c r="P1014" s="9" t="str">
        <f t="shared" si="47"/>
        <v/>
      </c>
      <c r="Q1014" s="2" t="str">
        <f>IFERROR(IF(AND(O1014&lt;&gt;"",N1014&lt;&gt;"",VLOOKUP(I1014,[1]data!$A$2:$C$100,3,0)&gt;=1),VLOOKUP(I1014,[1]data!$A$2:$C$100,3,0),P1014/M1014),"")</f>
        <v/>
      </c>
      <c r="R1014" s="9" t="str">
        <f>IFERROR(IF(AND(O1014&lt;&gt;"",VLOOKUP(I1014,[1]data!$A$2:$C$100,3,0)&gt;=1),VLOOKUP(I1014,[1]data!$A$2:$C$100,3,0)+O1014,""),"")</f>
        <v/>
      </c>
      <c r="S1014" t="e">
        <f>MAX(INDEX(($I$3:I1013=I1014)*($R$3:R1013),0))</f>
        <v>#VALUE!</v>
      </c>
    </row>
    <row r="1015" spans="2:19" x14ac:dyDescent="0.25">
      <c r="B1015" s="8" t="str">
        <f>IFERROR(VLOOKUP(A1015,[1]data!$D$2:$E$10,2,0),"")</f>
        <v/>
      </c>
      <c r="D1015" s="1" t="str">
        <f>IFERROR(VLOOKUP(C1015,[1]data!$F$2:$G$10,2,0),"")</f>
        <v/>
      </c>
      <c r="F1015" s="9" t="str">
        <f t="shared" si="45"/>
        <v/>
      </c>
      <c r="G1015" s="9" t="str">
        <f t="shared" si="46"/>
        <v/>
      </c>
      <c r="J1015" s="8" t="str">
        <f>IFERROR(VLOOKUP(I1015,[1]data!$A$2:$B$100,2,0),"")</f>
        <v/>
      </c>
      <c r="N1015" s="9" t="str">
        <f>IF(I1014&lt;&gt;"",IF(MAX(INDEX(($I$3:I1014=I1015)*($O$3:O1014),0))=0,"",MAX(INDEX(($I$3:I1014=I1015)*($O$3:O1014),0))),"")</f>
        <v/>
      </c>
      <c r="P1015" s="9" t="str">
        <f t="shared" si="47"/>
        <v/>
      </c>
      <c r="Q1015" s="2" t="str">
        <f>IFERROR(IF(AND(O1015&lt;&gt;"",N1015&lt;&gt;"",VLOOKUP(I1015,[1]data!$A$2:$C$100,3,0)&gt;=1),VLOOKUP(I1015,[1]data!$A$2:$C$100,3,0),P1015/M1015),"")</f>
        <v/>
      </c>
      <c r="R1015" s="9" t="str">
        <f>IFERROR(IF(AND(O1015&lt;&gt;"",VLOOKUP(I1015,[1]data!$A$2:$C$100,3,0)&gt;=1),VLOOKUP(I1015,[1]data!$A$2:$C$100,3,0)+O1015,""),"")</f>
        <v/>
      </c>
      <c r="S1015" t="e">
        <f>MAX(INDEX(($I$3:I1014=I1015)*($R$3:R1014),0))</f>
        <v>#VALUE!</v>
      </c>
    </row>
    <row r="1016" spans="2:19" x14ac:dyDescent="0.25">
      <c r="B1016" s="8" t="str">
        <f>IFERROR(VLOOKUP(A1016,[1]data!$D$2:$E$10,2,0),"")</f>
        <v/>
      </c>
      <c r="D1016" s="1" t="str">
        <f>IFERROR(VLOOKUP(C1016,[1]data!$F$2:$G$10,2,0),"")</f>
        <v/>
      </c>
      <c r="F1016" s="9" t="str">
        <f t="shared" si="45"/>
        <v/>
      </c>
      <c r="G1016" s="9" t="str">
        <f t="shared" si="46"/>
        <v/>
      </c>
      <c r="J1016" s="8" t="str">
        <f>IFERROR(VLOOKUP(I1016,[1]data!$A$2:$B$100,2,0),"")</f>
        <v/>
      </c>
      <c r="N1016" s="9" t="str">
        <f>IF(I1015&lt;&gt;"",IF(MAX(INDEX(($I$3:I1015=I1016)*($O$3:O1015),0))=0,"",MAX(INDEX(($I$3:I1015=I1016)*($O$3:O1015),0))),"")</f>
        <v/>
      </c>
      <c r="P1016" s="9" t="str">
        <f t="shared" si="47"/>
        <v/>
      </c>
      <c r="Q1016" s="2" t="str">
        <f>IFERROR(IF(AND(O1016&lt;&gt;"",N1016&lt;&gt;"",VLOOKUP(I1016,[1]data!$A$2:$C$100,3,0)&gt;=1),VLOOKUP(I1016,[1]data!$A$2:$C$100,3,0),P1016/M1016),"")</f>
        <v/>
      </c>
      <c r="R1016" s="9" t="str">
        <f>IFERROR(IF(AND(O1016&lt;&gt;"",VLOOKUP(I1016,[1]data!$A$2:$C$100,3,0)&gt;=1),VLOOKUP(I1016,[1]data!$A$2:$C$100,3,0)+O1016,""),"")</f>
        <v/>
      </c>
      <c r="S1016" t="e">
        <f>MAX(INDEX(($I$3:I1015=I1016)*($R$3:R1015),0))</f>
        <v>#VALUE!</v>
      </c>
    </row>
    <row r="1017" spans="2:19" x14ac:dyDescent="0.25">
      <c r="B1017" s="8" t="str">
        <f>IFERROR(VLOOKUP(A1017,[1]data!$D$2:$E$10,2,0),"")</f>
        <v/>
      </c>
      <c r="D1017" s="1" t="str">
        <f>IFERROR(VLOOKUP(C1017,[1]data!$F$2:$G$10,2,0),"")</f>
        <v/>
      </c>
      <c r="F1017" s="9" t="str">
        <f t="shared" si="45"/>
        <v/>
      </c>
      <c r="G1017" s="9" t="str">
        <f t="shared" si="46"/>
        <v/>
      </c>
      <c r="J1017" s="8" t="str">
        <f>IFERROR(VLOOKUP(I1017,[1]data!$A$2:$B$100,2,0),"")</f>
        <v/>
      </c>
      <c r="N1017" s="9" t="str">
        <f>IF(I1016&lt;&gt;"",IF(MAX(INDEX(($I$3:I1016=I1017)*($O$3:O1016),0))=0,"",MAX(INDEX(($I$3:I1016=I1017)*($O$3:O1016),0))),"")</f>
        <v/>
      </c>
      <c r="P1017" s="9" t="str">
        <f t="shared" si="47"/>
        <v/>
      </c>
      <c r="Q1017" s="2" t="str">
        <f>IFERROR(IF(AND(O1017&lt;&gt;"",N1017&lt;&gt;"",VLOOKUP(I1017,[1]data!$A$2:$C$100,3,0)&gt;=1),VLOOKUP(I1017,[1]data!$A$2:$C$100,3,0),P1017/M1017),"")</f>
        <v/>
      </c>
      <c r="R1017" s="9" t="str">
        <f>IFERROR(IF(AND(O1017&lt;&gt;"",VLOOKUP(I1017,[1]data!$A$2:$C$100,3,0)&gt;=1),VLOOKUP(I1017,[1]data!$A$2:$C$100,3,0)+O1017,""),"")</f>
        <v/>
      </c>
      <c r="S1017" t="e">
        <f>MAX(INDEX(($I$3:I1016=I1017)*($R$3:R1016),0))</f>
        <v>#VALUE!</v>
      </c>
    </row>
    <row r="1018" spans="2:19" x14ac:dyDescent="0.25">
      <c r="B1018" s="8" t="str">
        <f>IFERROR(VLOOKUP(A1018,[1]data!$D$2:$E$10,2,0),"")</f>
        <v/>
      </c>
      <c r="D1018" s="1" t="str">
        <f>IFERROR(VLOOKUP(C1018,[1]data!$F$2:$G$10,2,0),"")</f>
        <v/>
      </c>
      <c r="F1018" s="9" t="str">
        <f t="shared" si="45"/>
        <v/>
      </c>
      <c r="G1018" s="9" t="str">
        <f t="shared" si="46"/>
        <v/>
      </c>
      <c r="J1018" s="8" t="str">
        <f>IFERROR(VLOOKUP(I1018,[1]data!$A$2:$B$100,2,0),"")</f>
        <v/>
      </c>
      <c r="N1018" s="9" t="str">
        <f>IF(I1017&lt;&gt;"",IF(MAX(INDEX(($I$3:I1017=I1018)*($O$3:O1017),0))=0,"",MAX(INDEX(($I$3:I1017=I1018)*($O$3:O1017),0))),"")</f>
        <v/>
      </c>
      <c r="P1018" s="9" t="str">
        <f t="shared" si="47"/>
        <v/>
      </c>
      <c r="Q1018" s="2" t="str">
        <f>IFERROR(IF(AND(O1018&lt;&gt;"",N1018&lt;&gt;"",VLOOKUP(I1018,[1]data!$A$2:$C$100,3,0)&gt;=1),VLOOKUP(I1018,[1]data!$A$2:$C$100,3,0),P1018/M1018),"")</f>
        <v/>
      </c>
      <c r="R1018" s="9" t="str">
        <f>IFERROR(IF(AND(O1018&lt;&gt;"",VLOOKUP(I1018,[1]data!$A$2:$C$100,3,0)&gt;=1),VLOOKUP(I1018,[1]data!$A$2:$C$100,3,0)+O1018,""),"")</f>
        <v/>
      </c>
      <c r="S1018" t="e">
        <f>MAX(INDEX(($I$3:I1017=I1018)*($R$3:R1017),0))</f>
        <v>#VALUE!</v>
      </c>
    </row>
    <row r="1019" spans="2:19" x14ac:dyDescent="0.25">
      <c r="B1019" s="8" t="str">
        <f>IFERROR(VLOOKUP(A1019,[1]data!$D$2:$E$10,2,0),"")</f>
        <v/>
      </c>
      <c r="D1019" s="1" t="str">
        <f>IFERROR(VLOOKUP(C1019,[1]data!$F$2:$G$10,2,0),"")</f>
        <v/>
      </c>
      <c r="F1019" s="9" t="str">
        <f t="shared" si="45"/>
        <v/>
      </c>
      <c r="G1019" s="9" t="str">
        <f t="shared" si="46"/>
        <v/>
      </c>
      <c r="J1019" s="8" t="str">
        <f>IFERROR(VLOOKUP(I1019,[1]data!$A$2:$B$100,2,0),"")</f>
        <v/>
      </c>
      <c r="N1019" s="9" t="str">
        <f>IF(I1018&lt;&gt;"",IF(MAX(INDEX(($I$3:I1018=I1019)*($O$3:O1018),0))=0,"",MAX(INDEX(($I$3:I1018=I1019)*($O$3:O1018),0))),"")</f>
        <v/>
      </c>
      <c r="P1019" s="9" t="str">
        <f t="shared" si="47"/>
        <v/>
      </c>
      <c r="Q1019" s="2" t="str">
        <f>IFERROR(IF(AND(O1019&lt;&gt;"",N1019&lt;&gt;"",VLOOKUP(I1019,[1]data!$A$2:$C$100,3,0)&gt;=1),VLOOKUP(I1019,[1]data!$A$2:$C$100,3,0),P1019/M1019),"")</f>
        <v/>
      </c>
      <c r="R1019" s="9" t="str">
        <f>IFERROR(IF(AND(O1019&lt;&gt;"",VLOOKUP(I1019,[1]data!$A$2:$C$100,3,0)&gt;=1),VLOOKUP(I1019,[1]data!$A$2:$C$100,3,0)+O1019,""),"")</f>
        <v/>
      </c>
      <c r="S1019" t="e">
        <f>MAX(INDEX(($I$3:I1018=I1019)*($R$3:R1018),0))</f>
        <v>#VALUE!</v>
      </c>
    </row>
    <row r="1020" spans="2:19" x14ac:dyDescent="0.25">
      <c r="B1020" s="8" t="str">
        <f>IFERROR(VLOOKUP(A1020,[1]data!$D$2:$E$10,2,0),"")</f>
        <v/>
      </c>
      <c r="D1020" s="1" t="str">
        <f>IFERROR(VLOOKUP(C1020,[1]data!$F$2:$G$10,2,0),"")</f>
        <v/>
      </c>
      <c r="F1020" s="9" t="str">
        <f t="shared" si="45"/>
        <v/>
      </c>
      <c r="G1020" s="9" t="str">
        <f t="shared" si="46"/>
        <v/>
      </c>
      <c r="J1020" s="8" t="str">
        <f>IFERROR(VLOOKUP(I1020,[1]data!$A$2:$B$100,2,0),"")</f>
        <v/>
      </c>
      <c r="N1020" s="9" t="str">
        <f>IF(I1019&lt;&gt;"",IF(MAX(INDEX(($I$3:I1019=I1020)*($O$3:O1019),0))=0,"",MAX(INDEX(($I$3:I1019=I1020)*($O$3:O1019),0))),"")</f>
        <v/>
      </c>
      <c r="P1020" s="9" t="str">
        <f t="shared" si="47"/>
        <v/>
      </c>
      <c r="Q1020" s="2" t="str">
        <f>IFERROR(IF(AND(O1020&lt;&gt;"",N1020&lt;&gt;"",VLOOKUP(I1020,[1]data!$A$2:$C$100,3,0)&gt;=1),VLOOKUP(I1020,[1]data!$A$2:$C$100,3,0),P1020/M1020),"")</f>
        <v/>
      </c>
      <c r="R1020" s="9" t="str">
        <f>IFERROR(IF(AND(O1020&lt;&gt;"",VLOOKUP(I1020,[1]data!$A$2:$C$100,3,0)&gt;=1),VLOOKUP(I1020,[1]data!$A$2:$C$100,3,0)+O1020,""),"")</f>
        <v/>
      </c>
      <c r="S1020" t="e">
        <f>MAX(INDEX(($I$3:I1019=I1020)*($R$3:R1019),0))</f>
        <v>#VALUE!</v>
      </c>
    </row>
    <row r="1021" spans="2:19" x14ac:dyDescent="0.25">
      <c r="B1021" s="8" t="str">
        <f>IFERROR(VLOOKUP(A1021,[1]data!$D$2:$E$10,2,0),"")</f>
        <v/>
      </c>
      <c r="D1021" s="1" t="str">
        <f>IFERROR(VLOOKUP(C1021,[1]data!$F$2:$G$10,2,0),"")</f>
        <v/>
      </c>
      <c r="F1021" s="9" t="str">
        <f t="shared" si="45"/>
        <v/>
      </c>
      <c r="G1021" s="9" t="str">
        <f t="shared" si="46"/>
        <v/>
      </c>
      <c r="J1021" s="8" t="str">
        <f>IFERROR(VLOOKUP(I1021,[1]data!$A$2:$B$100,2,0),"")</f>
        <v/>
      </c>
      <c r="N1021" s="9" t="str">
        <f>IF(I1020&lt;&gt;"",IF(MAX(INDEX(($I$3:I1020=I1021)*($O$3:O1020),0))=0,"",MAX(INDEX(($I$3:I1020=I1021)*($O$3:O1020),0))),"")</f>
        <v/>
      </c>
      <c r="P1021" s="9" t="str">
        <f t="shared" si="47"/>
        <v/>
      </c>
      <c r="Q1021" s="2" t="str">
        <f>IFERROR(IF(AND(O1021&lt;&gt;"",N1021&lt;&gt;"",VLOOKUP(I1021,[1]data!$A$2:$C$100,3,0)&gt;=1),VLOOKUP(I1021,[1]data!$A$2:$C$100,3,0),P1021/M1021),"")</f>
        <v/>
      </c>
      <c r="R1021" s="9" t="str">
        <f>IFERROR(IF(AND(O1021&lt;&gt;"",VLOOKUP(I1021,[1]data!$A$2:$C$100,3,0)&gt;=1),VLOOKUP(I1021,[1]data!$A$2:$C$100,3,0)+O1021,""),"")</f>
        <v/>
      </c>
      <c r="S1021" t="e">
        <f>MAX(INDEX(($I$3:I1020=I1021)*($R$3:R1020),0))</f>
        <v>#VALUE!</v>
      </c>
    </row>
    <row r="1022" spans="2:19" x14ac:dyDescent="0.25">
      <c r="B1022" s="8" t="str">
        <f>IFERROR(VLOOKUP(A1022,[1]data!$D$2:$E$10,2,0),"")</f>
        <v/>
      </c>
      <c r="D1022" s="1" t="str">
        <f>IFERROR(VLOOKUP(C1022,[1]data!$F$2:$G$10,2,0),"")</f>
        <v/>
      </c>
      <c r="F1022" s="9" t="str">
        <f t="shared" si="45"/>
        <v/>
      </c>
      <c r="G1022" s="9" t="str">
        <f t="shared" si="46"/>
        <v/>
      </c>
      <c r="J1022" s="8" t="str">
        <f>IFERROR(VLOOKUP(I1022,[1]data!$A$2:$B$100,2,0),"")</f>
        <v/>
      </c>
      <c r="N1022" s="9" t="str">
        <f>IF(I1021&lt;&gt;"",IF(MAX(INDEX(($I$3:I1021=I1022)*($O$3:O1021),0))=0,"",MAX(INDEX(($I$3:I1021=I1022)*($O$3:O1021),0))),"")</f>
        <v/>
      </c>
      <c r="P1022" s="9" t="str">
        <f t="shared" si="47"/>
        <v/>
      </c>
      <c r="Q1022" s="2" t="str">
        <f>IFERROR(IF(AND(O1022&lt;&gt;"",N1022&lt;&gt;"",VLOOKUP(I1022,[1]data!$A$2:$C$100,3,0)&gt;=1),VLOOKUP(I1022,[1]data!$A$2:$C$100,3,0),P1022/M1022),"")</f>
        <v/>
      </c>
      <c r="R1022" s="9" t="str">
        <f>IFERROR(IF(AND(O1022&lt;&gt;"",VLOOKUP(I1022,[1]data!$A$2:$C$100,3,0)&gt;=1),VLOOKUP(I1022,[1]data!$A$2:$C$100,3,0)+O1022,""),"")</f>
        <v/>
      </c>
      <c r="S1022" t="e">
        <f>MAX(INDEX(($I$3:I1021=I1022)*($R$3:R1021),0))</f>
        <v>#VALUE!</v>
      </c>
    </row>
    <row r="1023" spans="2:19" x14ac:dyDescent="0.25">
      <c r="B1023" s="8" t="str">
        <f>IFERROR(VLOOKUP(A1023,[1]data!$D$2:$E$10,2,0),"")</f>
        <v/>
      </c>
      <c r="D1023" s="1" t="str">
        <f>IFERROR(VLOOKUP(C1023,[1]data!$F$2:$G$10,2,0),"")</f>
        <v/>
      </c>
      <c r="F1023" s="9" t="str">
        <f t="shared" si="45"/>
        <v/>
      </c>
      <c r="G1023" s="9" t="str">
        <f t="shared" si="46"/>
        <v/>
      </c>
      <c r="J1023" s="8" t="str">
        <f>IFERROR(VLOOKUP(I1023,[1]data!$A$2:$B$100,2,0),"")</f>
        <v/>
      </c>
      <c r="N1023" s="9" t="str">
        <f>IF(I1022&lt;&gt;"",IF(MAX(INDEX(($I$3:I1022=I1023)*($O$3:O1022),0))=0,"",MAX(INDEX(($I$3:I1022=I1023)*($O$3:O1022),0))),"")</f>
        <v/>
      </c>
      <c r="P1023" s="9" t="str">
        <f t="shared" si="47"/>
        <v/>
      </c>
      <c r="Q1023" s="2" t="str">
        <f>IFERROR(IF(AND(O1023&lt;&gt;"",N1023&lt;&gt;"",VLOOKUP(I1023,[1]data!$A$2:$C$100,3,0)&gt;=1),VLOOKUP(I1023,[1]data!$A$2:$C$100,3,0),P1023/M1023),"")</f>
        <v/>
      </c>
      <c r="R1023" s="9" t="str">
        <f>IFERROR(IF(AND(O1023&lt;&gt;"",VLOOKUP(I1023,[1]data!$A$2:$C$100,3,0)&gt;=1),VLOOKUP(I1023,[1]data!$A$2:$C$100,3,0)+O1023,""),"")</f>
        <v/>
      </c>
      <c r="S1023" t="e">
        <f>MAX(INDEX(($I$3:I1022=I1023)*($R$3:R1022),0))</f>
        <v>#VALUE!</v>
      </c>
    </row>
    <row r="1024" spans="2:19" x14ac:dyDescent="0.25">
      <c r="B1024" s="8" t="str">
        <f>IFERROR(VLOOKUP(A1024,[1]data!$D$2:$E$10,2,0),"")</f>
        <v/>
      </c>
      <c r="D1024" s="1" t="str">
        <f>IFERROR(VLOOKUP(C1024,[1]data!$F$2:$G$10,2,0),"")</f>
        <v/>
      </c>
      <c r="F1024" s="9" t="str">
        <f t="shared" si="45"/>
        <v/>
      </c>
      <c r="G1024" s="9" t="str">
        <f t="shared" si="46"/>
        <v/>
      </c>
      <c r="J1024" s="8" t="str">
        <f>IFERROR(VLOOKUP(I1024,[1]data!$A$2:$B$100,2,0),"")</f>
        <v/>
      </c>
      <c r="N1024" s="9" t="str">
        <f>IF(I1023&lt;&gt;"",IF(MAX(INDEX(($I$3:I1023=I1024)*($O$3:O1023),0))=0,"",MAX(INDEX(($I$3:I1023=I1024)*($O$3:O1023),0))),"")</f>
        <v/>
      </c>
      <c r="P1024" s="9" t="str">
        <f t="shared" si="47"/>
        <v/>
      </c>
      <c r="Q1024" s="2" t="str">
        <f>IFERROR(IF(AND(O1024&lt;&gt;"",N1024&lt;&gt;"",VLOOKUP(I1024,[1]data!$A$2:$C$100,3,0)&gt;=1),VLOOKUP(I1024,[1]data!$A$2:$C$100,3,0),P1024/M1024),"")</f>
        <v/>
      </c>
      <c r="R1024" s="9" t="str">
        <f>IFERROR(IF(AND(O1024&lt;&gt;"",VLOOKUP(I1024,[1]data!$A$2:$C$100,3,0)&gt;=1),VLOOKUP(I1024,[1]data!$A$2:$C$100,3,0)+O1024,""),"")</f>
        <v/>
      </c>
      <c r="S1024" t="e">
        <f>MAX(INDEX(($I$3:I1023=I1024)*($R$3:R1023),0))</f>
        <v>#VALUE!</v>
      </c>
    </row>
    <row r="1025" spans="2:19" x14ac:dyDescent="0.25">
      <c r="B1025" s="8" t="str">
        <f>IFERROR(VLOOKUP(A1025,[1]data!$D$2:$E$10,2,0),"")</f>
        <v/>
      </c>
      <c r="D1025" s="1" t="str">
        <f>IFERROR(VLOOKUP(C1025,[1]data!$F$2:$G$10,2,0),"")</f>
        <v/>
      </c>
      <c r="F1025" s="9" t="str">
        <f t="shared" si="45"/>
        <v/>
      </c>
      <c r="G1025" s="9" t="str">
        <f t="shared" si="46"/>
        <v/>
      </c>
      <c r="J1025" s="8" t="str">
        <f>IFERROR(VLOOKUP(I1025,[1]data!$A$2:$B$100,2,0),"")</f>
        <v/>
      </c>
      <c r="N1025" s="9" t="str">
        <f>IF(I1024&lt;&gt;"",IF(MAX(INDEX(($I$3:I1024=I1025)*($O$3:O1024),0))=0,"",MAX(INDEX(($I$3:I1024=I1025)*($O$3:O1024),0))),"")</f>
        <v/>
      </c>
      <c r="P1025" s="9" t="str">
        <f t="shared" si="47"/>
        <v/>
      </c>
      <c r="Q1025" s="2" t="str">
        <f>IFERROR(IF(AND(O1025&lt;&gt;"",N1025&lt;&gt;"",VLOOKUP(I1025,[1]data!$A$2:$C$100,3,0)&gt;=1),VLOOKUP(I1025,[1]data!$A$2:$C$100,3,0),P1025/M1025),"")</f>
        <v/>
      </c>
      <c r="R1025" s="9" t="str">
        <f>IFERROR(IF(AND(O1025&lt;&gt;"",VLOOKUP(I1025,[1]data!$A$2:$C$100,3,0)&gt;=1),VLOOKUP(I1025,[1]data!$A$2:$C$100,3,0)+O1025,""),"")</f>
        <v/>
      </c>
      <c r="S1025" t="e">
        <f>MAX(INDEX(($I$3:I1024=I1025)*($R$3:R1024),0))</f>
        <v>#VALUE!</v>
      </c>
    </row>
    <row r="1026" spans="2:19" x14ac:dyDescent="0.25">
      <c r="B1026" s="8" t="str">
        <f>IFERROR(VLOOKUP(A1026,[1]data!$D$2:$E$10,2,0),"")</f>
        <v/>
      </c>
      <c r="D1026" s="1" t="str">
        <f>IFERROR(VLOOKUP(C1026,[1]data!$F$2:$G$10,2,0),"")</f>
        <v/>
      </c>
      <c r="F1026" s="9" t="str">
        <f t="shared" si="45"/>
        <v/>
      </c>
      <c r="G1026" s="9" t="str">
        <f t="shared" si="46"/>
        <v/>
      </c>
      <c r="J1026" s="8" t="str">
        <f>IFERROR(VLOOKUP(I1026,[1]data!$A$2:$B$100,2,0),"")</f>
        <v/>
      </c>
      <c r="N1026" s="9" t="str">
        <f>IF(I1025&lt;&gt;"",IF(MAX(INDEX(($I$3:I1025=I1026)*($O$3:O1025),0))=0,"",MAX(INDEX(($I$3:I1025=I1026)*($O$3:O1025),0))),"")</f>
        <v/>
      </c>
      <c r="P1026" s="9" t="str">
        <f t="shared" si="47"/>
        <v/>
      </c>
      <c r="Q1026" s="2" t="str">
        <f>IFERROR(IF(AND(O1026&lt;&gt;"",N1026&lt;&gt;"",VLOOKUP(I1026,[1]data!$A$2:$C$100,3,0)&gt;=1),VLOOKUP(I1026,[1]data!$A$2:$C$100,3,0),P1026/M1026),"")</f>
        <v/>
      </c>
      <c r="R1026" s="9" t="str">
        <f>IFERROR(IF(AND(O1026&lt;&gt;"",VLOOKUP(I1026,[1]data!$A$2:$C$100,3,0)&gt;=1),VLOOKUP(I1026,[1]data!$A$2:$C$100,3,0)+O1026,""),"")</f>
        <v/>
      </c>
      <c r="S1026" t="e">
        <f>MAX(INDEX(($I$3:I1025=I1026)*($R$3:R1025),0))</f>
        <v>#VALUE!</v>
      </c>
    </row>
    <row r="1027" spans="2:19" x14ac:dyDescent="0.25">
      <c r="B1027" s="8" t="str">
        <f>IFERROR(VLOOKUP(A1027,[1]data!$D$2:$E$10,2,0),"")</f>
        <v/>
      </c>
      <c r="D1027" s="1" t="str">
        <f>IFERROR(VLOOKUP(C1027,[1]data!$F$2:$G$10,2,0),"")</f>
        <v/>
      </c>
      <c r="F1027" s="9" t="str">
        <f t="shared" ref="F1027:F1090" si="48">IF(H1027="","",H1027)</f>
        <v/>
      </c>
      <c r="G1027" s="9" t="str">
        <f t="shared" ref="G1027:G1090" si="49">IF(I1027=1,H1027*1.8,"")</f>
        <v/>
      </c>
      <c r="J1027" s="8" t="str">
        <f>IFERROR(VLOOKUP(I1027,[1]data!$A$2:$B$100,2,0),"")</f>
        <v/>
      </c>
      <c r="N1027" s="9" t="str">
        <f>IF(I1026&lt;&gt;"",IF(MAX(INDEX(($I$3:I1026=I1027)*($O$3:O1026),0))=0,"",MAX(INDEX(($I$3:I1026=I1027)*($O$3:O1026),0))),"")</f>
        <v/>
      </c>
      <c r="P1027" s="9" t="str">
        <f t="shared" si="47"/>
        <v/>
      </c>
      <c r="Q1027" s="2" t="str">
        <f>IFERROR(IF(AND(O1027&lt;&gt;"",N1027&lt;&gt;"",VLOOKUP(I1027,[1]data!$A$2:$C$100,3,0)&gt;=1),VLOOKUP(I1027,[1]data!$A$2:$C$100,3,0),P1027/M1027),"")</f>
        <v/>
      </c>
      <c r="R1027" s="9" t="str">
        <f>IFERROR(IF(AND(O1027&lt;&gt;"",VLOOKUP(I1027,[1]data!$A$2:$C$100,3,0)&gt;=1),VLOOKUP(I1027,[1]data!$A$2:$C$100,3,0)+O1027,""),"")</f>
        <v/>
      </c>
      <c r="S1027" t="e">
        <f>MAX(INDEX(($I$3:I1026=I1027)*($R$3:R1026),0))</f>
        <v>#VALUE!</v>
      </c>
    </row>
    <row r="1028" spans="2:19" x14ac:dyDescent="0.25">
      <c r="B1028" s="8" t="str">
        <f>IFERROR(VLOOKUP(A1028,[1]data!$D$2:$E$10,2,0),"")</f>
        <v/>
      </c>
      <c r="D1028" s="1" t="str">
        <f>IFERROR(VLOOKUP(C1028,[1]data!$F$2:$G$10,2,0),"")</f>
        <v/>
      </c>
      <c r="F1028" s="9" t="str">
        <f t="shared" si="48"/>
        <v/>
      </c>
      <c r="G1028" s="9" t="str">
        <f t="shared" si="49"/>
        <v/>
      </c>
      <c r="J1028" s="8" t="str">
        <f>IFERROR(VLOOKUP(I1028,[1]data!$A$2:$B$100,2,0),"")</f>
        <v/>
      </c>
      <c r="N1028" s="9" t="str">
        <f>IF(I1027&lt;&gt;"",IF(MAX(INDEX(($I$3:I1027=I1028)*($O$3:O1027),0))=0,"",MAX(INDEX(($I$3:I1027=I1028)*($O$3:O1027),0))),"")</f>
        <v/>
      </c>
      <c r="P1028" s="9" t="str">
        <f t="shared" ref="P1028:P1091" si="50">IF(OR(O1028="",N1028=""),"",O1028-N1028)</f>
        <v/>
      </c>
      <c r="Q1028" s="2" t="str">
        <f>IFERROR(IF(AND(O1028&lt;&gt;"",N1028&lt;&gt;"",VLOOKUP(I1028,[1]data!$A$2:$C$100,3,0)&gt;=1),VLOOKUP(I1028,[1]data!$A$2:$C$100,3,0),P1028/M1028),"")</f>
        <v/>
      </c>
      <c r="R1028" s="9" t="str">
        <f>IFERROR(IF(AND(O1028&lt;&gt;"",VLOOKUP(I1028,[1]data!$A$2:$C$100,3,0)&gt;=1),VLOOKUP(I1028,[1]data!$A$2:$C$100,3,0)+O1028,""),"")</f>
        <v/>
      </c>
      <c r="S1028" t="e">
        <f>MAX(INDEX(($I$3:I1027=I1028)*($R$3:R1027),0))</f>
        <v>#VALUE!</v>
      </c>
    </row>
    <row r="1029" spans="2:19" x14ac:dyDescent="0.25">
      <c r="B1029" s="8" t="str">
        <f>IFERROR(VLOOKUP(A1029,[1]data!$D$2:$E$10,2,0),"")</f>
        <v/>
      </c>
      <c r="D1029" s="1" t="str">
        <f>IFERROR(VLOOKUP(C1029,[1]data!$F$2:$G$10,2,0),"")</f>
        <v/>
      </c>
      <c r="F1029" s="9" t="str">
        <f t="shared" si="48"/>
        <v/>
      </c>
      <c r="G1029" s="9" t="str">
        <f t="shared" si="49"/>
        <v/>
      </c>
      <c r="J1029" s="8" t="str">
        <f>IFERROR(VLOOKUP(I1029,[1]data!$A$2:$B$100,2,0),"")</f>
        <v/>
      </c>
      <c r="N1029" s="9" t="str">
        <f>IF(I1028&lt;&gt;"",IF(MAX(INDEX(($I$3:I1028=I1029)*($O$3:O1028),0))=0,"",MAX(INDEX(($I$3:I1028=I1029)*($O$3:O1028),0))),"")</f>
        <v/>
      </c>
      <c r="P1029" s="9" t="str">
        <f t="shared" si="50"/>
        <v/>
      </c>
      <c r="Q1029" s="2" t="str">
        <f>IFERROR(IF(AND(O1029&lt;&gt;"",N1029&lt;&gt;"",VLOOKUP(I1029,[1]data!$A$2:$C$100,3,0)&gt;=1),VLOOKUP(I1029,[1]data!$A$2:$C$100,3,0),P1029/M1029),"")</f>
        <v/>
      </c>
      <c r="R1029" s="9" t="str">
        <f>IFERROR(IF(AND(O1029&lt;&gt;"",VLOOKUP(I1029,[1]data!$A$2:$C$100,3,0)&gt;=1),VLOOKUP(I1029,[1]data!$A$2:$C$100,3,0)+O1029,""),"")</f>
        <v/>
      </c>
      <c r="S1029" t="e">
        <f>MAX(INDEX(($I$3:I1028=I1029)*($R$3:R1028),0))</f>
        <v>#VALUE!</v>
      </c>
    </row>
    <row r="1030" spans="2:19" x14ac:dyDescent="0.25">
      <c r="B1030" s="8" t="str">
        <f>IFERROR(VLOOKUP(A1030,[1]data!$D$2:$E$10,2,0),"")</f>
        <v/>
      </c>
      <c r="D1030" s="1" t="str">
        <f>IFERROR(VLOOKUP(C1030,[1]data!$F$2:$G$10,2,0),"")</f>
        <v/>
      </c>
      <c r="F1030" s="9" t="str">
        <f t="shared" si="48"/>
        <v/>
      </c>
      <c r="G1030" s="9" t="str">
        <f t="shared" si="49"/>
        <v/>
      </c>
      <c r="J1030" s="8" t="str">
        <f>IFERROR(VLOOKUP(I1030,[1]data!$A$2:$B$100,2,0),"")</f>
        <v/>
      </c>
      <c r="N1030" s="9" t="str">
        <f>IF(I1029&lt;&gt;"",IF(MAX(INDEX(($I$3:I1029=I1030)*($O$3:O1029),0))=0,"",MAX(INDEX(($I$3:I1029=I1030)*($O$3:O1029),0))),"")</f>
        <v/>
      </c>
      <c r="P1030" s="9" t="str">
        <f t="shared" si="50"/>
        <v/>
      </c>
      <c r="Q1030" s="2" t="str">
        <f>IFERROR(IF(AND(O1030&lt;&gt;"",N1030&lt;&gt;"",VLOOKUP(I1030,[1]data!$A$2:$C$100,3,0)&gt;=1),VLOOKUP(I1030,[1]data!$A$2:$C$100,3,0),P1030/M1030),"")</f>
        <v/>
      </c>
      <c r="R1030" s="9" t="str">
        <f>IFERROR(IF(AND(O1030&lt;&gt;"",VLOOKUP(I1030,[1]data!$A$2:$C$100,3,0)&gt;=1),VLOOKUP(I1030,[1]data!$A$2:$C$100,3,0)+O1030,""),"")</f>
        <v/>
      </c>
      <c r="S1030" t="e">
        <f>MAX(INDEX(($I$3:I1029=I1030)*($R$3:R1029),0))</f>
        <v>#VALUE!</v>
      </c>
    </row>
    <row r="1031" spans="2:19" x14ac:dyDescent="0.25">
      <c r="B1031" s="8" t="str">
        <f>IFERROR(VLOOKUP(A1031,[1]data!$D$2:$E$10,2,0),"")</f>
        <v/>
      </c>
      <c r="D1031" s="1" t="str">
        <f>IFERROR(VLOOKUP(C1031,[1]data!$F$2:$G$10,2,0),"")</f>
        <v/>
      </c>
      <c r="F1031" s="9" t="str">
        <f t="shared" si="48"/>
        <v/>
      </c>
      <c r="G1031" s="9" t="str">
        <f t="shared" si="49"/>
        <v/>
      </c>
      <c r="J1031" s="8" t="str">
        <f>IFERROR(VLOOKUP(I1031,[1]data!$A$2:$B$100,2,0),"")</f>
        <v/>
      </c>
      <c r="N1031" s="9" t="str">
        <f>IF(I1030&lt;&gt;"",IF(MAX(INDEX(($I$3:I1030=I1031)*($O$3:O1030),0))=0,"",MAX(INDEX(($I$3:I1030=I1031)*($O$3:O1030),0))),"")</f>
        <v/>
      </c>
      <c r="P1031" s="9" t="str">
        <f t="shared" si="50"/>
        <v/>
      </c>
      <c r="Q1031" s="2" t="str">
        <f>IFERROR(IF(AND(O1031&lt;&gt;"",N1031&lt;&gt;"",VLOOKUP(I1031,[1]data!$A$2:$C$100,3,0)&gt;=1),VLOOKUP(I1031,[1]data!$A$2:$C$100,3,0),P1031/M1031),"")</f>
        <v/>
      </c>
      <c r="R1031" s="9" t="str">
        <f>IFERROR(IF(AND(O1031&lt;&gt;"",VLOOKUP(I1031,[1]data!$A$2:$C$100,3,0)&gt;=1),VLOOKUP(I1031,[1]data!$A$2:$C$100,3,0)+O1031,""),"")</f>
        <v/>
      </c>
      <c r="S1031" t="e">
        <f>MAX(INDEX(($I$3:I1030=I1031)*($R$3:R1030),0))</f>
        <v>#VALUE!</v>
      </c>
    </row>
    <row r="1032" spans="2:19" x14ac:dyDescent="0.25">
      <c r="B1032" s="8" t="str">
        <f>IFERROR(VLOOKUP(A1032,[1]data!$D$2:$E$10,2,0),"")</f>
        <v/>
      </c>
      <c r="D1032" s="1" t="str">
        <f>IFERROR(VLOOKUP(C1032,[1]data!$F$2:$G$10,2,0),"")</f>
        <v/>
      </c>
      <c r="F1032" s="9" t="str">
        <f t="shared" si="48"/>
        <v/>
      </c>
      <c r="G1032" s="9" t="str">
        <f t="shared" si="49"/>
        <v/>
      </c>
      <c r="J1032" s="8" t="str">
        <f>IFERROR(VLOOKUP(I1032,[1]data!$A$2:$B$100,2,0),"")</f>
        <v/>
      </c>
      <c r="N1032" s="9" t="str">
        <f>IF(I1031&lt;&gt;"",IF(MAX(INDEX(($I$3:I1031=I1032)*($O$3:O1031),0))=0,"",MAX(INDEX(($I$3:I1031=I1032)*($O$3:O1031),0))),"")</f>
        <v/>
      </c>
      <c r="P1032" s="9" t="str">
        <f t="shared" si="50"/>
        <v/>
      </c>
      <c r="Q1032" s="2" t="str">
        <f>IFERROR(IF(AND(O1032&lt;&gt;"",N1032&lt;&gt;"",VLOOKUP(I1032,[1]data!$A$2:$C$100,3,0)&gt;=1),VLOOKUP(I1032,[1]data!$A$2:$C$100,3,0),P1032/M1032),"")</f>
        <v/>
      </c>
      <c r="R1032" s="9" t="str">
        <f>IFERROR(IF(AND(O1032&lt;&gt;"",VLOOKUP(I1032,[1]data!$A$2:$C$100,3,0)&gt;=1),VLOOKUP(I1032,[1]data!$A$2:$C$100,3,0)+O1032,""),"")</f>
        <v/>
      </c>
      <c r="S1032" t="e">
        <f>MAX(INDEX(($I$3:I1031=I1032)*($R$3:R1031),0))</f>
        <v>#VALUE!</v>
      </c>
    </row>
    <row r="1033" spans="2:19" x14ac:dyDescent="0.25">
      <c r="B1033" s="8" t="str">
        <f>IFERROR(VLOOKUP(A1033,[1]data!$D$2:$E$10,2,0),"")</f>
        <v/>
      </c>
      <c r="D1033" s="1" t="str">
        <f>IFERROR(VLOOKUP(C1033,[1]data!$F$2:$G$10,2,0),"")</f>
        <v/>
      </c>
      <c r="F1033" s="9" t="str">
        <f t="shared" si="48"/>
        <v/>
      </c>
      <c r="G1033" s="9" t="str">
        <f t="shared" si="49"/>
        <v/>
      </c>
      <c r="J1033" s="8" t="str">
        <f>IFERROR(VLOOKUP(I1033,[1]data!$A$2:$B$100,2,0),"")</f>
        <v/>
      </c>
      <c r="N1033" s="9" t="str">
        <f>IF(I1032&lt;&gt;"",IF(MAX(INDEX(($I$3:I1032=I1033)*($O$3:O1032),0))=0,"",MAX(INDEX(($I$3:I1032=I1033)*($O$3:O1032),0))),"")</f>
        <v/>
      </c>
      <c r="P1033" s="9" t="str">
        <f t="shared" si="50"/>
        <v/>
      </c>
      <c r="Q1033" s="2" t="str">
        <f>IFERROR(IF(AND(O1033&lt;&gt;"",N1033&lt;&gt;"",VLOOKUP(I1033,[1]data!$A$2:$C$100,3,0)&gt;=1),VLOOKUP(I1033,[1]data!$A$2:$C$100,3,0),P1033/M1033),"")</f>
        <v/>
      </c>
      <c r="R1033" s="9" t="str">
        <f>IFERROR(IF(AND(O1033&lt;&gt;"",VLOOKUP(I1033,[1]data!$A$2:$C$100,3,0)&gt;=1),VLOOKUP(I1033,[1]data!$A$2:$C$100,3,0)+O1033,""),"")</f>
        <v/>
      </c>
      <c r="S1033" t="e">
        <f>MAX(INDEX(($I$3:I1032=I1033)*($R$3:R1032),0))</f>
        <v>#VALUE!</v>
      </c>
    </row>
    <row r="1034" spans="2:19" x14ac:dyDescent="0.25">
      <c r="B1034" s="8" t="str">
        <f>IFERROR(VLOOKUP(A1034,[1]data!$D$2:$E$10,2,0),"")</f>
        <v/>
      </c>
      <c r="D1034" s="1" t="str">
        <f>IFERROR(VLOOKUP(C1034,[1]data!$F$2:$G$10,2,0),"")</f>
        <v/>
      </c>
      <c r="F1034" s="9" t="str">
        <f t="shared" si="48"/>
        <v/>
      </c>
      <c r="G1034" s="9" t="str">
        <f t="shared" si="49"/>
        <v/>
      </c>
      <c r="J1034" s="8" t="str">
        <f>IFERROR(VLOOKUP(I1034,[1]data!$A$2:$B$100,2,0),"")</f>
        <v/>
      </c>
      <c r="N1034" s="9" t="str">
        <f>IF(I1033&lt;&gt;"",IF(MAX(INDEX(($I$3:I1033=I1034)*($O$3:O1033),0))=0,"",MAX(INDEX(($I$3:I1033=I1034)*($O$3:O1033),0))),"")</f>
        <v/>
      </c>
      <c r="P1034" s="9" t="str">
        <f t="shared" si="50"/>
        <v/>
      </c>
      <c r="Q1034" s="2" t="str">
        <f>IFERROR(IF(AND(O1034&lt;&gt;"",N1034&lt;&gt;"",VLOOKUP(I1034,[1]data!$A$2:$C$100,3,0)&gt;=1),VLOOKUP(I1034,[1]data!$A$2:$C$100,3,0),P1034/M1034),"")</f>
        <v/>
      </c>
      <c r="R1034" s="9" t="str">
        <f>IFERROR(IF(AND(O1034&lt;&gt;"",VLOOKUP(I1034,[1]data!$A$2:$C$100,3,0)&gt;=1),VLOOKUP(I1034,[1]data!$A$2:$C$100,3,0)+O1034,""),"")</f>
        <v/>
      </c>
      <c r="S1034" t="e">
        <f>MAX(INDEX(($I$3:I1033=I1034)*($R$3:R1033),0))</f>
        <v>#VALUE!</v>
      </c>
    </row>
    <row r="1035" spans="2:19" x14ac:dyDescent="0.25">
      <c r="B1035" s="8" t="str">
        <f>IFERROR(VLOOKUP(A1035,[1]data!$D$2:$E$10,2,0),"")</f>
        <v/>
      </c>
      <c r="D1035" s="1" t="str">
        <f>IFERROR(VLOOKUP(C1035,[1]data!$F$2:$G$10,2,0),"")</f>
        <v/>
      </c>
      <c r="F1035" s="9" t="str">
        <f t="shared" si="48"/>
        <v/>
      </c>
      <c r="G1035" s="9" t="str">
        <f t="shared" si="49"/>
        <v/>
      </c>
      <c r="J1035" s="8" t="str">
        <f>IFERROR(VLOOKUP(I1035,[1]data!$A$2:$B$100,2,0),"")</f>
        <v/>
      </c>
      <c r="N1035" s="9" t="str">
        <f>IF(I1034&lt;&gt;"",IF(MAX(INDEX(($I$3:I1034=I1035)*($O$3:O1034),0))=0,"",MAX(INDEX(($I$3:I1034=I1035)*($O$3:O1034),0))),"")</f>
        <v/>
      </c>
      <c r="P1035" s="9" t="str">
        <f t="shared" si="50"/>
        <v/>
      </c>
      <c r="Q1035" s="2" t="str">
        <f>IFERROR(IF(AND(O1035&lt;&gt;"",N1035&lt;&gt;"",VLOOKUP(I1035,[1]data!$A$2:$C$100,3,0)&gt;=1),VLOOKUP(I1035,[1]data!$A$2:$C$100,3,0),P1035/M1035),"")</f>
        <v/>
      </c>
      <c r="R1035" s="9" t="str">
        <f>IFERROR(IF(AND(O1035&lt;&gt;"",VLOOKUP(I1035,[1]data!$A$2:$C$100,3,0)&gt;=1),VLOOKUP(I1035,[1]data!$A$2:$C$100,3,0)+O1035,""),"")</f>
        <v/>
      </c>
      <c r="S1035" t="e">
        <f>MAX(INDEX(($I$3:I1034=I1035)*($R$3:R1034),0))</f>
        <v>#VALUE!</v>
      </c>
    </row>
    <row r="1036" spans="2:19" x14ac:dyDescent="0.25">
      <c r="B1036" s="8" t="str">
        <f>IFERROR(VLOOKUP(A1036,[1]data!$D$2:$E$10,2,0),"")</f>
        <v/>
      </c>
      <c r="D1036" s="1" t="str">
        <f>IFERROR(VLOOKUP(C1036,[1]data!$F$2:$G$10,2,0),"")</f>
        <v/>
      </c>
      <c r="F1036" s="9" t="str">
        <f t="shared" si="48"/>
        <v/>
      </c>
      <c r="G1036" s="9" t="str">
        <f t="shared" si="49"/>
        <v/>
      </c>
      <c r="J1036" s="8" t="str">
        <f>IFERROR(VLOOKUP(I1036,[1]data!$A$2:$B$100,2,0),"")</f>
        <v/>
      </c>
      <c r="N1036" s="9" t="str">
        <f>IF(I1035&lt;&gt;"",IF(MAX(INDEX(($I$3:I1035=I1036)*($O$3:O1035),0))=0,"",MAX(INDEX(($I$3:I1035=I1036)*($O$3:O1035),0))),"")</f>
        <v/>
      </c>
      <c r="P1036" s="9" t="str">
        <f t="shared" si="50"/>
        <v/>
      </c>
      <c r="Q1036" s="2" t="str">
        <f>IFERROR(IF(AND(O1036&lt;&gt;"",N1036&lt;&gt;"",VLOOKUP(I1036,[1]data!$A$2:$C$100,3,0)&gt;=1),VLOOKUP(I1036,[1]data!$A$2:$C$100,3,0),P1036/M1036),"")</f>
        <v/>
      </c>
      <c r="R1036" s="9" t="str">
        <f>IFERROR(IF(AND(O1036&lt;&gt;"",VLOOKUP(I1036,[1]data!$A$2:$C$100,3,0)&gt;=1),VLOOKUP(I1036,[1]data!$A$2:$C$100,3,0)+O1036,""),"")</f>
        <v/>
      </c>
      <c r="S1036" t="e">
        <f>MAX(INDEX(($I$3:I1035=I1036)*($R$3:R1035),0))</f>
        <v>#VALUE!</v>
      </c>
    </row>
    <row r="1037" spans="2:19" x14ac:dyDescent="0.25">
      <c r="B1037" s="8" t="str">
        <f>IFERROR(VLOOKUP(A1037,[1]data!$D$2:$E$10,2,0),"")</f>
        <v/>
      </c>
      <c r="D1037" s="1" t="str">
        <f>IFERROR(VLOOKUP(C1037,[1]data!$F$2:$G$10,2,0),"")</f>
        <v/>
      </c>
      <c r="F1037" s="9" t="str">
        <f t="shared" si="48"/>
        <v/>
      </c>
      <c r="G1037" s="9" t="str">
        <f t="shared" si="49"/>
        <v/>
      </c>
      <c r="J1037" s="8" t="str">
        <f>IFERROR(VLOOKUP(I1037,[1]data!$A$2:$B$100,2,0),"")</f>
        <v/>
      </c>
      <c r="N1037" s="9" t="str">
        <f>IF(I1036&lt;&gt;"",IF(MAX(INDEX(($I$3:I1036=I1037)*($O$3:O1036),0))=0,"",MAX(INDEX(($I$3:I1036=I1037)*($O$3:O1036),0))),"")</f>
        <v/>
      </c>
      <c r="P1037" s="9" t="str">
        <f t="shared" si="50"/>
        <v/>
      </c>
      <c r="Q1037" s="2" t="str">
        <f>IFERROR(IF(AND(O1037&lt;&gt;"",N1037&lt;&gt;"",VLOOKUP(I1037,[1]data!$A$2:$C$100,3,0)&gt;=1),VLOOKUP(I1037,[1]data!$A$2:$C$100,3,0),P1037/M1037),"")</f>
        <v/>
      </c>
      <c r="R1037" s="9" t="str">
        <f>IFERROR(IF(AND(O1037&lt;&gt;"",VLOOKUP(I1037,[1]data!$A$2:$C$100,3,0)&gt;=1),VLOOKUP(I1037,[1]data!$A$2:$C$100,3,0)+O1037,""),"")</f>
        <v/>
      </c>
      <c r="S1037" t="e">
        <f>MAX(INDEX(($I$3:I1036=I1037)*($R$3:R1036),0))</f>
        <v>#VALUE!</v>
      </c>
    </row>
    <row r="1038" spans="2:19" x14ac:dyDescent="0.25">
      <c r="B1038" s="8" t="str">
        <f>IFERROR(VLOOKUP(A1038,[1]data!$D$2:$E$10,2,0),"")</f>
        <v/>
      </c>
      <c r="D1038" s="1" t="str">
        <f>IFERROR(VLOOKUP(C1038,[1]data!$F$2:$G$10,2,0),"")</f>
        <v/>
      </c>
      <c r="F1038" s="9" t="str">
        <f t="shared" si="48"/>
        <v/>
      </c>
      <c r="G1038" s="9" t="str">
        <f t="shared" si="49"/>
        <v/>
      </c>
      <c r="J1038" s="8" t="str">
        <f>IFERROR(VLOOKUP(I1038,[1]data!$A$2:$B$100,2,0),"")</f>
        <v/>
      </c>
      <c r="N1038" s="9" t="str">
        <f>IF(I1037&lt;&gt;"",IF(MAX(INDEX(($I$3:I1037=I1038)*($O$3:O1037),0))=0,"",MAX(INDEX(($I$3:I1037=I1038)*($O$3:O1037),0))),"")</f>
        <v/>
      </c>
      <c r="P1038" s="9" t="str">
        <f t="shared" si="50"/>
        <v/>
      </c>
      <c r="Q1038" s="2" t="str">
        <f>IFERROR(IF(AND(O1038&lt;&gt;"",N1038&lt;&gt;"",VLOOKUP(I1038,[1]data!$A$2:$C$100,3,0)&gt;=1),VLOOKUP(I1038,[1]data!$A$2:$C$100,3,0),P1038/M1038),"")</f>
        <v/>
      </c>
      <c r="R1038" s="9" t="str">
        <f>IFERROR(IF(AND(O1038&lt;&gt;"",VLOOKUP(I1038,[1]data!$A$2:$C$100,3,0)&gt;=1),VLOOKUP(I1038,[1]data!$A$2:$C$100,3,0)+O1038,""),"")</f>
        <v/>
      </c>
      <c r="S1038" t="e">
        <f>MAX(INDEX(($I$3:I1037=I1038)*($R$3:R1037),0))</f>
        <v>#VALUE!</v>
      </c>
    </row>
    <row r="1039" spans="2:19" x14ac:dyDescent="0.25">
      <c r="B1039" s="8" t="str">
        <f>IFERROR(VLOOKUP(A1039,[1]data!$D$2:$E$10,2,0),"")</f>
        <v/>
      </c>
      <c r="D1039" s="1" t="str">
        <f>IFERROR(VLOOKUP(C1039,[1]data!$F$2:$G$10,2,0),"")</f>
        <v/>
      </c>
      <c r="F1039" s="9" t="str">
        <f t="shared" si="48"/>
        <v/>
      </c>
      <c r="G1039" s="9" t="str">
        <f t="shared" si="49"/>
        <v/>
      </c>
      <c r="J1039" s="8" t="str">
        <f>IFERROR(VLOOKUP(I1039,[1]data!$A$2:$B$100,2,0),"")</f>
        <v/>
      </c>
      <c r="N1039" s="9" t="str">
        <f>IF(I1038&lt;&gt;"",IF(MAX(INDEX(($I$3:I1038=I1039)*($O$3:O1038),0))=0,"",MAX(INDEX(($I$3:I1038=I1039)*($O$3:O1038),0))),"")</f>
        <v/>
      </c>
      <c r="P1039" s="9" t="str">
        <f t="shared" si="50"/>
        <v/>
      </c>
      <c r="Q1039" s="2" t="str">
        <f>IFERROR(IF(AND(O1039&lt;&gt;"",N1039&lt;&gt;"",VLOOKUP(I1039,[1]data!$A$2:$C$100,3,0)&gt;=1),VLOOKUP(I1039,[1]data!$A$2:$C$100,3,0),P1039/M1039),"")</f>
        <v/>
      </c>
      <c r="R1039" s="9" t="str">
        <f>IFERROR(IF(AND(O1039&lt;&gt;"",VLOOKUP(I1039,[1]data!$A$2:$C$100,3,0)&gt;=1),VLOOKUP(I1039,[1]data!$A$2:$C$100,3,0)+O1039,""),"")</f>
        <v/>
      </c>
      <c r="S1039" t="e">
        <f>MAX(INDEX(($I$3:I1038=I1039)*($R$3:R1038),0))</f>
        <v>#VALUE!</v>
      </c>
    </row>
    <row r="1040" spans="2:19" x14ac:dyDescent="0.25">
      <c r="B1040" s="8" t="str">
        <f>IFERROR(VLOOKUP(A1040,[1]data!$D$2:$E$10,2,0),"")</f>
        <v/>
      </c>
      <c r="D1040" s="1" t="str">
        <f>IFERROR(VLOOKUP(C1040,[1]data!$F$2:$G$10,2,0),"")</f>
        <v/>
      </c>
      <c r="F1040" s="9" t="str">
        <f t="shared" si="48"/>
        <v/>
      </c>
      <c r="G1040" s="9" t="str">
        <f t="shared" si="49"/>
        <v/>
      </c>
      <c r="J1040" s="8" t="str">
        <f>IFERROR(VLOOKUP(I1040,[1]data!$A$2:$B$100,2,0),"")</f>
        <v/>
      </c>
      <c r="N1040" s="9" t="str">
        <f>IF(I1039&lt;&gt;"",IF(MAX(INDEX(($I$3:I1039=I1040)*($O$3:O1039),0))=0,"",MAX(INDEX(($I$3:I1039=I1040)*($O$3:O1039),0))),"")</f>
        <v/>
      </c>
      <c r="P1040" s="9" t="str">
        <f t="shared" si="50"/>
        <v/>
      </c>
      <c r="Q1040" s="2" t="str">
        <f>IFERROR(IF(AND(O1040&lt;&gt;"",N1040&lt;&gt;"",VLOOKUP(I1040,[1]data!$A$2:$C$100,3,0)&gt;=1),VLOOKUP(I1040,[1]data!$A$2:$C$100,3,0),P1040/M1040),"")</f>
        <v/>
      </c>
      <c r="R1040" s="9" t="str">
        <f>IFERROR(IF(AND(O1040&lt;&gt;"",VLOOKUP(I1040,[1]data!$A$2:$C$100,3,0)&gt;=1),VLOOKUP(I1040,[1]data!$A$2:$C$100,3,0)+O1040,""),"")</f>
        <v/>
      </c>
      <c r="S1040" t="e">
        <f>MAX(INDEX(($I$3:I1039=I1040)*($R$3:R1039),0))</f>
        <v>#VALUE!</v>
      </c>
    </row>
    <row r="1041" spans="2:19" x14ac:dyDescent="0.25">
      <c r="B1041" s="8" t="str">
        <f>IFERROR(VLOOKUP(A1041,[1]data!$D$2:$E$10,2,0),"")</f>
        <v/>
      </c>
      <c r="D1041" s="1" t="str">
        <f>IFERROR(VLOOKUP(C1041,[1]data!$F$2:$G$10,2,0),"")</f>
        <v/>
      </c>
      <c r="F1041" s="9" t="str">
        <f t="shared" si="48"/>
        <v/>
      </c>
      <c r="G1041" s="9" t="str">
        <f t="shared" si="49"/>
        <v/>
      </c>
      <c r="J1041" s="8" t="str">
        <f>IFERROR(VLOOKUP(I1041,[1]data!$A$2:$B$100,2,0),"")</f>
        <v/>
      </c>
      <c r="N1041" s="9" t="str">
        <f>IF(I1040&lt;&gt;"",IF(MAX(INDEX(($I$3:I1040=I1041)*($O$3:O1040),0))=0,"",MAX(INDEX(($I$3:I1040=I1041)*($O$3:O1040),0))),"")</f>
        <v/>
      </c>
      <c r="P1041" s="9" t="str">
        <f t="shared" si="50"/>
        <v/>
      </c>
      <c r="Q1041" s="2" t="str">
        <f>IFERROR(IF(AND(O1041&lt;&gt;"",N1041&lt;&gt;"",VLOOKUP(I1041,[1]data!$A$2:$C$100,3,0)&gt;=1),VLOOKUP(I1041,[1]data!$A$2:$C$100,3,0),P1041/M1041),"")</f>
        <v/>
      </c>
      <c r="R1041" s="9" t="str">
        <f>IFERROR(IF(AND(O1041&lt;&gt;"",VLOOKUP(I1041,[1]data!$A$2:$C$100,3,0)&gt;=1),VLOOKUP(I1041,[1]data!$A$2:$C$100,3,0)+O1041,""),"")</f>
        <v/>
      </c>
      <c r="S1041" t="e">
        <f>MAX(INDEX(($I$3:I1040=I1041)*($R$3:R1040),0))</f>
        <v>#VALUE!</v>
      </c>
    </row>
    <row r="1042" spans="2:19" x14ac:dyDescent="0.25">
      <c r="B1042" s="8" t="str">
        <f>IFERROR(VLOOKUP(A1042,[1]data!$D$2:$E$10,2,0),"")</f>
        <v/>
      </c>
      <c r="D1042" s="1" t="str">
        <f>IFERROR(VLOOKUP(C1042,[1]data!$F$2:$G$10,2,0),"")</f>
        <v/>
      </c>
      <c r="F1042" s="9" t="str">
        <f t="shared" si="48"/>
        <v/>
      </c>
      <c r="G1042" s="9" t="str">
        <f t="shared" si="49"/>
        <v/>
      </c>
      <c r="J1042" s="8" t="str">
        <f>IFERROR(VLOOKUP(I1042,[1]data!$A$2:$B$100,2,0),"")</f>
        <v/>
      </c>
      <c r="N1042" s="9" t="str">
        <f>IF(I1041&lt;&gt;"",IF(MAX(INDEX(($I$3:I1041=I1042)*($O$3:O1041),0))=0,"",MAX(INDEX(($I$3:I1041=I1042)*($O$3:O1041),0))),"")</f>
        <v/>
      </c>
      <c r="P1042" s="9" t="str">
        <f t="shared" si="50"/>
        <v/>
      </c>
      <c r="Q1042" s="2" t="str">
        <f>IFERROR(IF(AND(O1042&lt;&gt;"",N1042&lt;&gt;"",VLOOKUP(I1042,[1]data!$A$2:$C$100,3,0)&gt;=1),VLOOKUP(I1042,[1]data!$A$2:$C$100,3,0),P1042/M1042),"")</f>
        <v/>
      </c>
      <c r="R1042" s="9" t="str">
        <f>IFERROR(IF(AND(O1042&lt;&gt;"",VLOOKUP(I1042,[1]data!$A$2:$C$100,3,0)&gt;=1),VLOOKUP(I1042,[1]data!$A$2:$C$100,3,0)+O1042,""),"")</f>
        <v/>
      </c>
      <c r="S1042" t="e">
        <f>MAX(INDEX(($I$3:I1041=I1042)*($R$3:R1041),0))</f>
        <v>#VALUE!</v>
      </c>
    </row>
    <row r="1043" spans="2:19" x14ac:dyDescent="0.25">
      <c r="B1043" s="8" t="str">
        <f>IFERROR(VLOOKUP(A1043,[1]data!$D$2:$E$10,2,0),"")</f>
        <v/>
      </c>
      <c r="D1043" s="1" t="str">
        <f>IFERROR(VLOOKUP(C1043,[1]data!$F$2:$G$10,2,0),"")</f>
        <v/>
      </c>
      <c r="F1043" s="9" t="str">
        <f t="shared" si="48"/>
        <v/>
      </c>
      <c r="G1043" s="9" t="str">
        <f t="shared" si="49"/>
        <v/>
      </c>
      <c r="J1043" s="8" t="str">
        <f>IFERROR(VLOOKUP(I1043,[1]data!$A$2:$B$100,2,0),"")</f>
        <v/>
      </c>
      <c r="N1043" s="9" t="str">
        <f>IF(I1042&lt;&gt;"",IF(MAX(INDEX(($I$3:I1042=I1043)*($O$3:O1042),0))=0,"",MAX(INDEX(($I$3:I1042=I1043)*($O$3:O1042),0))),"")</f>
        <v/>
      </c>
      <c r="P1043" s="9" t="str">
        <f t="shared" si="50"/>
        <v/>
      </c>
      <c r="Q1043" s="2" t="str">
        <f>IFERROR(IF(AND(O1043&lt;&gt;"",N1043&lt;&gt;"",VLOOKUP(I1043,[1]data!$A$2:$C$100,3,0)&gt;=1),VLOOKUP(I1043,[1]data!$A$2:$C$100,3,0),P1043/M1043),"")</f>
        <v/>
      </c>
      <c r="R1043" s="9" t="str">
        <f>IFERROR(IF(AND(O1043&lt;&gt;"",VLOOKUP(I1043,[1]data!$A$2:$C$100,3,0)&gt;=1),VLOOKUP(I1043,[1]data!$A$2:$C$100,3,0)+O1043,""),"")</f>
        <v/>
      </c>
      <c r="S1043" t="e">
        <f>MAX(INDEX(($I$3:I1042=I1043)*($R$3:R1042),0))</f>
        <v>#VALUE!</v>
      </c>
    </row>
    <row r="1044" spans="2:19" x14ac:dyDescent="0.25">
      <c r="B1044" s="8" t="str">
        <f>IFERROR(VLOOKUP(A1044,[1]data!$D$2:$E$10,2,0),"")</f>
        <v/>
      </c>
      <c r="D1044" s="1" t="str">
        <f>IFERROR(VLOOKUP(C1044,[1]data!$F$2:$G$10,2,0),"")</f>
        <v/>
      </c>
      <c r="F1044" s="9" t="str">
        <f t="shared" si="48"/>
        <v/>
      </c>
      <c r="G1044" s="9" t="str">
        <f t="shared" si="49"/>
        <v/>
      </c>
      <c r="J1044" s="8" t="str">
        <f>IFERROR(VLOOKUP(I1044,[1]data!$A$2:$B$100,2,0),"")</f>
        <v/>
      </c>
      <c r="N1044" s="9" t="str">
        <f>IF(I1043&lt;&gt;"",IF(MAX(INDEX(($I$3:I1043=I1044)*($O$3:O1043),0))=0,"",MAX(INDEX(($I$3:I1043=I1044)*($O$3:O1043),0))),"")</f>
        <v/>
      </c>
      <c r="P1044" s="9" t="str">
        <f t="shared" si="50"/>
        <v/>
      </c>
      <c r="Q1044" s="2" t="str">
        <f>IFERROR(IF(AND(O1044&lt;&gt;"",N1044&lt;&gt;"",VLOOKUP(I1044,[1]data!$A$2:$C$100,3,0)&gt;=1),VLOOKUP(I1044,[1]data!$A$2:$C$100,3,0),P1044/M1044),"")</f>
        <v/>
      </c>
      <c r="R1044" s="9" t="str">
        <f>IFERROR(IF(AND(O1044&lt;&gt;"",VLOOKUP(I1044,[1]data!$A$2:$C$100,3,0)&gt;=1),VLOOKUP(I1044,[1]data!$A$2:$C$100,3,0)+O1044,""),"")</f>
        <v/>
      </c>
      <c r="S1044" t="e">
        <f>MAX(INDEX(($I$3:I1043=I1044)*($R$3:R1043),0))</f>
        <v>#VALUE!</v>
      </c>
    </row>
    <row r="1045" spans="2:19" x14ac:dyDescent="0.25">
      <c r="B1045" s="8" t="str">
        <f>IFERROR(VLOOKUP(A1045,[1]data!$D$2:$E$10,2,0),"")</f>
        <v/>
      </c>
      <c r="D1045" s="1" t="str">
        <f>IFERROR(VLOOKUP(C1045,[1]data!$F$2:$G$10,2,0),"")</f>
        <v/>
      </c>
      <c r="F1045" s="9" t="str">
        <f t="shared" si="48"/>
        <v/>
      </c>
      <c r="G1045" s="9" t="str">
        <f t="shared" si="49"/>
        <v/>
      </c>
      <c r="J1045" s="8" t="str">
        <f>IFERROR(VLOOKUP(I1045,[1]data!$A$2:$B$100,2,0),"")</f>
        <v/>
      </c>
      <c r="N1045" s="9" t="str">
        <f>IF(I1044&lt;&gt;"",IF(MAX(INDEX(($I$3:I1044=I1045)*($O$3:O1044),0))=0,"",MAX(INDEX(($I$3:I1044=I1045)*($O$3:O1044),0))),"")</f>
        <v/>
      </c>
      <c r="P1045" s="9" t="str">
        <f t="shared" si="50"/>
        <v/>
      </c>
      <c r="Q1045" s="2" t="str">
        <f>IFERROR(IF(AND(O1045&lt;&gt;"",N1045&lt;&gt;"",VLOOKUP(I1045,[1]data!$A$2:$C$100,3,0)&gt;=1),VLOOKUP(I1045,[1]data!$A$2:$C$100,3,0),P1045/M1045),"")</f>
        <v/>
      </c>
      <c r="R1045" s="9" t="str">
        <f>IFERROR(IF(AND(O1045&lt;&gt;"",VLOOKUP(I1045,[1]data!$A$2:$C$100,3,0)&gt;=1),VLOOKUP(I1045,[1]data!$A$2:$C$100,3,0)+O1045,""),"")</f>
        <v/>
      </c>
      <c r="S1045" t="e">
        <f>MAX(INDEX(($I$3:I1044=I1045)*($R$3:R1044),0))</f>
        <v>#VALUE!</v>
      </c>
    </row>
    <row r="1046" spans="2:19" x14ac:dyDescent="0.25">
      <c r="B1046" s="8" t="str">
        <f>IFERROR(VLOOKUP(A1046,[1]data!$D$2:$E$10,2,0),"")</f>
        <v/>
      </c>
      <c r="D1046" s="1" t="str">
        <f>IFERROR(VLOOKUP(C1046,[1]data!$F$2:$G$10,2,0),"")</f>
        <v/>
      </c>
      <c r="F1046" s="9" t="str">
        <f t="shared" si="48"/>
        <v/>
      </c>
      <c r="G1046" s="9" t="str">
        <f t="shared" si="49"/>
        <v/>
      </c>
      <c r="J1046" s="8" t="str">
        <f>IFERROR(VLOOKUP(I1046,[1]data!$A$2:$B$100,2,0),"")</f>
        <v/>
      </c>
      <c r="N1046" s="9" t="str">
        <f>IF(I1045&lt;&gt;"",IF(MAX(INDEX(($I$3:I1045=I1046)*($O$3:O1045),0))=0,"",MAX(INDEX(($I$3:I1045=I1046)*($O$3:O1045),0))),"")</f>
        <v/>
      </c>
      <c r="P1046" s="9" t="str">
        <f t="shared" si="50"/>
        <v/>
      </c>
      <c r="Q1046" s="2" t="str">
        <f>IFERROR(IF(AND(O1046&lt;&gt;"",N1046&lt;&gt;"",VLOOKUP(I1046,[1]data!$A$2:$C$100,3,0)&gt;=1),VLOOKUP(I1046,[1]data!$A$2:$C$100,3,0),P1046/M1046),"")</f>
        <v/>
      </c>
      <c r="R1046" s="9" t="str">
        <f>IFERROR(IF(AND(O1046&lt;&gt;"",VLOOKUP(I1046,[1]data!$A$2:$C$100,3,0)&gt;=1),VLOOKUP(I1046,[1]data!$A$2:$C$100,3,0)+O1046,""),"")</f>
        <v/>
      </c>
      <c r="S1046" t="e">
        <f>MAX(INDEX(($I$3:I1045=I1046)*($R$3:R1045),0))</f>
        <v>#VALUE!</v>
      </c>
    </row>
    <row r="1047" spans="2:19" x14ac:dyDescent="0.25">
      <c r="B1047" s="8" t="str">
        <f>IFERROR(VLOOKUP(A1047,[1]data!$D$2:$E$10,2,0),"")</f>
        <v/>
      </c>
      <c r="D1047" s="1" t="str">
        <f>IFERROR(VLOOKUP(C1047,[1]data!$F$2:$G$10,2,0),"")</f>
        <v/>
      </c>
      <c r="F1047" s="9" t="str">
        <f t="shared" si="48"/>
        <v/>
      </c>
      <c r="G1047" s="9" t="str">
        <f t="shared" si="49"/>
        <v/>
      </c>
      <c r="J1047" s="8" t="str">
        <f>IFERROR(VLOOKUP(I1047,[1]data!$A$2:$B$100,2,0),"")</f>
        <v/>
      </c>
      <c r="N1047" s="9" t="str">
        <f>IF(I1046&lt;&gt;"",IF(MAX(INDEX(($I$3:I1046=I1047)*($O$3:O1046),0))=0,"",MAX(INDEX(($I$3:I1046=I1047)*($O$3:O1046),0))),"")</f>
        <v/>
      </c>
      <c r="P1047" s="9" t="str">
        <f t="shared" si="50"/>
        <v/>
      </c>
      <c r="Q1047" s="2" t="str">
        <f>IFERROR(IF(AND(O1047&lt;&gt;"",N1047&lt;&gt;"",VLOOKUP(I1047,[1]data!$A$2:$C$100,3,0)&gt;=1),VLOOKUP(I1047,[1]data!$A$2:$C$100,3,0),P1047/M1047),"")</f>
        <v/>
      </c>
      <c r="R1047" s="9" t="str">
        <f>IFERROR(IF(AND(O1047&lt;&gt;"",VLOOKUP(I1047,[1]data!$A$2:$C$100,3,0)&gt;=1),VLOOKUP(I1047,[1]data!$A$2:$C$100,3,0)+O1047,""),"")</f>
        <v/>
      </c>
      <c r="S1047" t="e">
        <f>MAX(INDEX(($I$3:I1046=I1047)*($R$3:R1046),0))</f>
        <v>#VALUE!</v>
      </c>
    </row>
    <row r="1048" spans="2:19" x14ac:dyDescent="0.25">
      <c r="B1048" s="8" t="str">
        <f>IFERROR(VLOOKUP(A1048,[1]data!$D$2:$E$10,2,0),"")</f>
        <v/>
      </c>
      <c r="D1048" s="1" t="str">
        <f>IFERROR(VLOOKUP(C1048,[1]data!$F$2:$G$10,2,0),"")</f>
        <v/>
      </c>
      <c r="F1048" s="9" t="str">
        <f t="shared" si="48"/>
        <v/>
      </c>
      <c r="G1048" s="9" t="str">
        <f t="shared" si="49"/>
        <v/>
      </c>
      <c r="J1048" s="8" t="str">
        <f>IFERROR(VLOOKUP(I1048,[1]data!$A$2:$B$100,2,0),"")</f>
        <v/>
      </c>
      <c r="N1048" s="9" t="str">
        <f>IF(I1047&lt;&gt;"",IF(MAX(INDEX(($I$3:I1047=I1048)*($O$3:O1047),0))=0,"",MAX(INDEX(($I$3:I1047=I1048)*($O$3:O1047),0))),"")</f>
        <v/>
      </c>
      <c r="P1048" s="9" t="str">
        <f t="shared" si="50"/>
        <v/>
      </c>
      <c r="Q1048" s="2" t="str">
        <f>IFERROR(IF(AND(O1048&lt;&gt;"",N1048&lt;&gt;"",VLOOKUP(I1048,[1]data!$A$2:$C$100,3,0)&gt;=1),VLOOKUP(I1048,[1]data!$A$2:$C$100,3,0),P1048/M1048),"")</f>
        <v/>
      </c>
      <c r="R1048" s="9" t="str">
        <f>IFERROR(IF(AND(O1048&lt;&gt;"",VLOOKUP(I1048,[1]data!$A$2:$C$100,3,0)&gt;=1),VLOOKUP(I1048,[1]data!$A$2:$C$100,3,0)+O1048,""),"")</f>
        <v/>
      </c>
      <c r="S1048" t="e">
        <f>MAX(INDEX(($I$3:I1047=I1048)*($R$3:R1047),0))</f>
        <v>#VALUE!</v>
      </c>
    </row>
    <row r="1049" spans="2:19" x14ac:dyDescent="0.25">
      <c r="B1049" s="8" t="str">
        <f>IFERROR(VLOOKUP(A1049,[1]data!$D$2:$E$10,2,0),"")</f>
        <v/>
      </c>
      <c r="D1049" s="1" t="str">
        <f>IFERROR(VLOOKUP(C1049,[1]data!$F$2:$G$10,2,0),"")</f>
        <v/>
      </c>
      <c r="F1049" s="9" t="str">
        <f t="shared" si="48"/>
        <v/>
      </c>
      <c r="G1049" s="9" t="str">
        <f t="shared" si="49"/>
        <v/>
      </c>
      <c r="J1049" s="8" t="str">
        <f>IFERROR(VLOOKUP(I1049,[1]data!$A$2:$B$100,2,0),"")</f>
        <v/>
      </c>
      <c r="N1049" s="9" t="str">
        <f>IF(I1048&lt;&gt;"",IF(MAX(INDEX(($I$3:I1048=I1049)*($O$3:O1048),0))=0,"",MAX(INDEX(($I$3:I1048=I1049)*($O$3:O1048),0))),"")</f>
        <v/>
      </c>
      <c r="P1049" s="9" t="str">
        <f t="shared" si="50"/>
        <v/>
      </c>
      <c r="Q1049" s="2" t="str">
        <f>IFERROR(IF(AND(O1049&lt;&gt;"",N1049&lt;&gt;"",VLOOKUP(I1049,[1]data!$A$2:$C$100,3,0)&gt;=1),VLOOKUP(I1049,[1]data!$A$2:$C$100,3,0),P1049/M1049),"")</f>
        <v/>
      </c>
      <c r="R1049" s="9" t="str">
        <f>IFERROR(IF(AND(O1049&lt;&gt;"",VLOOKUP(I1049,[1]data!$A$2:$C$100,3,0)&gt;=1),VLOOKUP(I1049,[1]data!$A$2:$C$100,3,0)+O1049,""),"")</f>
        <v/>
      </c>
      <c r="S1049" t="e">
        <f>MAX(INDEX(($I$3:I1048=I1049)*($R$3:R1048),0))</f>
        <v>#VALUE!</v>
      </c>
    </row>
    <row r="1050" spans="2:19" x14ac:dyDescent="0.25">
      <c r="B1050" s="8" t="str">
        <f>IFERROR(VLOOKUP(A1050,[1]data!$D$2:$E$10,2,0),"")</f>
        <v/>
      </c>
      <c r="D1050" s="1" t="str">
        <f>IFERROR(VLOOKUP(C1050,[1]data!$F$2:$G$10,2,0),"")</f>
        <v/>
      </c>
      <c r="F1050" s="9" t="str">
        <f t="shared" si="48"/>
        <v/>
      </c>
      <c r="G1050" s="9" t="str">
        <f t="shared" si="49"/>
        <v/>
      </c>
      <c r="J1050" s="8" t="str">
        <f>IFERROR(VLOOKUP(I1050,[1]data!$A$2:$B$100,2,0),"")</f>
        <v/>
      </c>
      <c r="N1050" s="9" t="str">
        <f>IF(I1049&lt;&gt;"",IF(MAX(INDEX(($I$3:I1049=I1050)*($O$3:O1049),0))=0,"",MAX(INDEX(($I$3:I1049=I1050)*($O$3:O1049),0))),"")</f>
        <v/>
      </c>
      <c r="P1050" s="9" t="str">
        <f t="shared" si="50"/>
        <v/>
      </c>
      <c r="Q1050" s="2" t="str">
        <f>IFERROR(IF(AND(O1050&lt;&gt;"",N1050&lt;&gt;"",VLOOKUP(I1050,[1]data!$A$2:$C$100,3,0)&gt;=1),VLOOKUP(I1050,[1]data!$A$2:$C$100,3,0),P1050/M1050),"")</f>
        <v/>
      </c>
      <c r="R1050" s="9" t="str">
        <f>IFERROR(IF(AND(O1050&lt;&gt;"",VLOOKUP(I1050,[1]data!$A$2:$C$100,3,0)&gt;=1),VLOOKUP(I1050,[1]data!$A$2:$C$100,3,0)+O1050,""),"")</f>
        <v/>
      </c>
      <c r="S1050" t="e">
        <f>MAX(INDEX(($I$3:I1049=I1050)*($R$3:R1049),0))</f>
        <v>#VALUE!</v>
      </c>
    </row>
    <row r="1051" spans="2:19" x14ac:dyDescent="0.25">
      <c r="B1051" s="8" t="str">
        <f>IFERROR(VLOOKUP(A1051,[1]data!$D$2:$E$10,2,0),"")</f>
        <v/>
      </c>
      <c r="D1051" s="1" t="str">
        <f>IFERROR(VLOOKUP(C1051,[1]data!$F$2:$G$10,2,0),"")</f>
        <v/>
      </c>
      <c r="F1051" s="9" t="str">
        <f t="shared" si="48"/>
        <v/>
      </c>
      <c r="G1051" s="9" t="str">
        <f t="shared" si="49"/>
        <v/>
      </c>
      <c r="J1051" s="8" t="str">
        <f>IFERROR(VLOOKUP(I1051,[1]data!$A$2:$B$100,2,0),"")</f>
        <v/>
      </c>
      <c r="N1051" s="9" t="str">
        <f>IF(I1050&lt;&gt;"",IF(MAX(INDEX(($I$3:I1050=I1051)*($O$3:O1050),0))=0,"",MAX(INDEX(($I$3:I1050=I1051)*($O$3:O1050),0))),"")</f>
        <v/>
      </c>
      <c r="P1051" s="9" t="str">
        <f t="shared" si="50"/>
        <v/>
      </c>
      <c r="Q1051" s="2" t="str">
        <f>IFERROR(IF(AND(O1051&lt;&gt;"",N1051&lt;&gt;"",VLOOKUP(I1051,[1]data!$A$2:$C$100,3,0)&gt;=1),VLOOKUP(I1051,[1]data!$A$2:$C$100,3,0),P1051/M1051),"")</f>
        <v/>
      </c>
      <c r="R1051" s="9" t="str">
        <f>IFERROR(IF(AND(O1051&lt;&gt;"",VLOOKUP(I1051,[1]data!$A$2:$C$100,3,0)&gt;=1),VLOOKUP(I1051,[1]data!$A$2:$C$100,3,0)+O1051,""),"")</f>
        <v/>
      </c>
      <c r="S1051" t="e">
        <f>MAX(INDEX(($I$3:I1050=I1051)*($R$3:R1050),0))</f>
        <v>#VALUE!</v>
      </c>
    </row>
    <row r="1052" spans="2:19" x14ac:dyDescent="0.25">
      <c r="B1052" s="8" t="str">
        <f>IFERROR(VLOOKUP(A1052,[1]data!$D$2:$E$10,2,0),"")</f>
        <v/>
      </c>
      <c r="D1052" s="1" t="str">
        <f>IFERROR(VLOOKUP(C1052,[1]data!$F$2:$G$10,2,0),"")</f>
        <v/>
      </c>
      <c r="F1052" s="9" t="str">
        <f t="shared" si="48"/>
        <v/>
      </c>
      <c r="G1052" s="9" t="str">
        <f t="shared" si="49"/>
        <v/>
      </c>
      <c r="J1052" s="8" t="str">
        <f>IFERROR(VLOOKUP(I1052,[1]data!$A$2:$B$100,2,0),"")</f>
        <v/>
      </c>
      <c r="N1052" s="9" t="str">
        <f>IF(I1051&lt;&gt;"",IF(MAX(INDEX(($I$3:I1051=I1052)*($O$3:O1051),0))=0,"",MAX(INDEX(($I$3:I1051=I1052)*($O$3:O1051),0))),"")</f>
        <v/>
      </c>
      <c r="P1052" s="9" t="str">
        <f t="shared" si="50"/>
        <v/>
      </c>
      <c r="Q1052" s="2" t="str">
        <f>IFERROR(IF(AND(O1052&lt;&gt;"",N1052&lt;&gt;"",VLOOKUP(I1052,[1]data!$A$2:$C$100,3,0)&gt;=1),VLOOKUP(I1052,[1]data!$A$2:$C$100,3,0),P1052/M1052),"")</f>
        <v/>
      </c>
      <c r="R1052" s="9" t="str">
        <f>IFERROR(IF(AND(O1052&lt;&gt;"",VLOOKUP(I1052,[1]data!$A$2:$C$100,3,0)&gt;=1),VLOOKUP(I1052,[1]data!$A$2:$C$100,3,0)+O1052,""),"")</f>
        <v/>
      </c>
      <c r="S1052" t="e">
        <f>MAX(INDEX(($I$3:I1051=I1052)*($R$3:R1051),0))</f>
        <v>#VALUE!</v>
      </c>
    </row>
    <row r="1053" spans="2:19" x14ac:dyDescent="0.25">
      <c r="B1053" s="8" t="str">
        <f>IFERROR(VLOOKUP(A1053,[1]data!$D$2:$E$10,2,0),"")</f>
        <v/>
      </c>
      <c r="D1053" s="1" t="str">
        <f>IFERROR(VLOOKUP(C1053,[1]data!$F$2:$G$10,2,0),"")</f>
        <v/>
      </c>
      <c r="F1053" s="9" t="str">
        <f t="shared" si="48"/>
        <v/>
      </c>
      <c r="G1053" s="9" t="str">
        <f t="shared" si="49"/>
        <v/>
      </c>
      <c r="J1053" s="8" t="str">
        <f>IFERROR(VLOOKUP(I1053,[1]data!$A$2:$B$100,2,0),"")</f>
        <v/>
      </c>
      <c r="N1053" s="9" t="str">
        <f>IF(I1052&lt;&gt;"",IF(MAX(INDEX(($I$3:I1052=I1053)*($O$3:O1052),0))=0,"",MAX(INDEX(($I$3:I1052=I1053)*($O$3:O1052),0))),"")</f>
        <v/>
      </c>
      <c r="P1053" s="9" t="str">
        <f t="shared" si="50"/>
        <v/>
      </c>
      <c r="Q1053" s="2" t="str">
        <f>IFERROR(IF(AND(O1053&lt;&gt;"",N1053&lt;&gt;"",VLOOKUP(I1053,[1]data!$A$2:$C$100,3,0)&gt;=1),VLOOKUP(I1053,[1]data!$A$2:$C$100,3,0),P1053/M1053),"")</f>
        <v/>
      </c>
      <c r="R1053" s="9" t="str">
        <f>IFERROR(IF(AND(O1053&lt;&gt;"",VLOOKUP(I1053,[1]data!$A$2:$C$100,3,0)&gt;=1),VLOOKUP(I1053,[1]data!$A$2:$C$100,3,0)+O1053,""),"")</f>
        <v/>
      </c>
      <c r="S1053" t="e">
        <f>MAX(INDEX(($I$3:I1052=I1053)*($R$3:R1052),0))</f>
        <v>#VALUE!</v>
      </c>
    </row>
    <row r="1054" spans="2:19" x14ac:dyDescent="0.25">
      <c r="B1054" s="8" t="str">
        <f>IFERROR(VLOOKUP(A1054,[1]data!$D$2:$E$10,2,0),"")</f>
        <v/>
      </c>
      <c r="D1054" s="1" t="str">
        <f>IFERROR(VLOOKUP(C1054,[1]data!$F$2:$G$10,2,0),"")</f>
        <v/>
      </c>
      <c r="F1054" s="9" t="str">
        <f t="shared" si="48"/>
        <v/>
      </c>
      <c r="G1054" s="9" t="str">
        <f t="shared" si="49"/>
        <v/>
      </c>
      <c r="J1054" s="8" t="str">
        <f>IFERROR(VLOOKUP(I1054,[1]data!$A$2:$B$100,2,0),"")</f>
        <v/>
      </c>
      <c r="N1054" s="9" t="str">
        <f>IF(I1053&lt;&gt;"",IF(MAX(INDEX(($I$3:I1053=I1054)*($O$3:O1053),0))=0,"",MAX(INDEX(($I$3:I1053=I1054)*($O$3:O1053),0))),"")</f>
        <v/>
      </c>
      <c r="P1054" s="9" t="str">
        <f t="shared" si="50"/>
        <v/>
      </c>
      <c r="Q1054" s="2" t="str">
        <f>IFERROR(IF(AND(O1054&lt;&gt;"",N1054&lt;&gt;"",VLOOKUP(I1054,[1]data!$A$2:$C$100,3,0)&gt;=1),VLOOKUP(I1054,[1]data!$A$2:$C$100,3,0),P1054/M1054),"")</f>
        <v/>
      </c>
      <c r="R1054" s="9" t="str">
        <f>IFERROR(IF(AND(O1054&lt;&gt;"",VLOOKUP(I1054,[1]data!$A$2:$C$100,3,0)&gt;=1),VLOOKUP(I1054,[1]data!$A$2:$C$100,3,0)+O1054,""),"")</f>
        <v/>
      </c>
      <c r="S1054" t="e">
        <f>MAX(INDEX(($I$3:I1053=I1054)*($R$3:R1053),0))</f>
        <v>#VALUE!</v>
      </c>
    </row>
    <row r="1055" spans="2:19" x14ac:dyDescent="0.25">
      <c r="B1055" s="8" t="str">
        <f>IFERROR(VLOOKUP(A1055,[1]data!$D$2:$E$10,2,0),"")</f>
        <v/>
      </c>
      <c r="D1055" s="1" t="str">
        <f>IFERROR(VLOOKUP(C1055,[1]data!$F$2:$G$10,2,0),"")</f>
        <v/>
      </c>
      <c r="F1055" s="9" t="str">
        <f t="shared" si="48"/>
        <v/>
      </c>
      <c r="G1055" s="9" t="str">
        <f t="shared" si="49"/>
        <v/>
      </c>
      <c r="J1055" s="8" t="str">
        <f>IFERROR(VLOOKUP(I1055,[1]data!$A$2:$B$100,2,0),"")</f>
        <v/>
      </c>
      <c r="N1055" s="9" t="str">
        <f>IF(I1054&lt;&gt;"",IF(MAX(INDEX(($I$3:I1054=I1055)*($O$3:O1054),0))=0,"",MAX(INDEX(($I$3:I1054=I1055)*($O$3:O1054),0))),"")</f>
        <v/>
      </c>
      <c r="P1055" s="9" t="str">
        <f t="shared" si="50"/>
        <v/>
      </c>
      <c r="Q1055" s="2" t="str">
        <f>IFERROR(IF(AND(O1055&lt;&gt;"",N1055&lt;&gt;"",VLOOKUP(I1055,[1]data!$A$2:$C$100,3,0)&gt;=1),VLOOKUP(I1055,[1]data!$A$2:$C$100,3,0),P1055/M1055),"")</f>
        <v/>
      </c>
      <c r="R1055" s="9" t="str">
        <f>IFERROR(IF(AND(O1055&lt;&gt;"",VLOOKUP(I1055,[1]data!$A$2:$C$100,3,0)&gt;=1),VLOOKUP(I1055,[1]data!$A$2:$C$100,3,0)+O1055,""),"")</f>
        <v/>
      </c>
      <c r="S1055" t="e">
        <f>MAX(INDEX(($I$3:I1054=I1055)*($R$3:R1054),0))</f>
        <v>#VALUE!</v>
      </c>
    </row>
    <row r="1056" spans="2:19" x14ac:dyDescent="0.25">
      <c r="B1056" s="8" t="str">
        <f>IFERROR(VLOOKUP(A1056,[1]data!$D$2:$E$10,2,0),"")</f>
        <v/>
      </c>
      <c r="D1056" s="1" t="str">
        <f>IFERROR(VLOOKUP(C1056,[1]data!$F$2:$G$10,2,0),"")</f>
        <v/>
      </c>
      <c r="F1056" s="9" t="str">
        <f t="shared" si="48"/>
        <v/>
      </c>
      <c r="G1056" s="9" t="str">
        <f t="shared" si="49"/>
        <v/>
      </c>
      <c r="J1056" s="8" t="str">
        <f>IFERROR(VLOOKUP(I1056,[1]data!$A$2:$B$100,2,0),"")</f>
        <v/>
      </c>
      <c r="N1056" s="9" t="str">
        <f>IF(I1055&lt;&gt;"",IF(MAX(INDEX(($I$3:I1055=I1056)*($O$3:O1055),0))=0,"",MAX(INDEX(($I$3:I1055=I1056)*($O$3:O1055),0))),"")</f>
        <v/>
      </c>
      <c r="P1056" s="9" t="str">
        <f t="shared" si="50"/>
        <v/>
      </c>
      <c r="Q1056" s="2" t="str">
        <f>IFERROR(IF(AND(O1056&lt;&gt;"",N1056&lt;&gt;"",VLOOKUP(I1056,[1]data!$A$2:$C$100,3,0)&gt;=1),VLOOKUP(I1056,[1]data!$A$2:$C$100,3,0),P1056/M1056),"")</f>
        <v/>
      </c>
      <c r="R1056" s="9" t="str">
        <f>IFERROR(IF(AND(O1056&lt;&gt;"",VLOOKUP(I1056,[1]data!$A$2:$C$100,3,0)&gt;=1),VLOOKUP(I1056,[1]data!$A$2:$C$100,3,0)+O1056,""),"")</f>
        <v/>
      </c>
      <c r="S1056" t="e">
        <f>MAX(INDEX(($I$3:I1055=I1056)*($R$3:R1055),0))</f>
        <v>#VALUE!</v>
      </c>
    </row>
    <row r="1057" spans="2:19" x14ac:dyDescent="0.25">
      <c r="B1057" s="8" t="str">
        <f>IFERROR(VLOOKUP(A1057,[1]data!$D$2:$E$10,2,0),"")</f>
        <v/>
      </c>
      <c r="D1057" s="1" t="str">
        <f>IFERROR(VLOOKUP(C1057,[1]data!$F$2:$G$10,2,0),"")</f>
        <v/>
      </c>
      <c r="F1057" s="9" t="str">
        <f t="shared" si="48"/>
        <v/>
      </c>
      <c r="G1057" s="9" t="str">
        <f t="shared" si="49"/>
        <v/>
      </c>
      <c r="J1057" s="8" t="str">
        <f>IFERROR(VLOOKUP(I1057,[1]data!$A$2:$B$100,2,0),"")</f>
        <v/>
      </c>
      <c r="N1057" s="9" t="str">
        <f>IF(I1056&lt;&gt;"",IF(MAX(INDEX(($I$3:I1056=I1057)*($O$3:O1056),0))=0,"",MAX(INDEX(($I$3:I1056=I1057)*($O$3:O1056),0))),"")</f>
        <v/>
      </c>
      <c r="P1057" s="9" t="str">
        <f t="shared" si="50"/>
        <v/>
      </c>
      <c r="Q1057" s="2" t="str">
        <f>IFERROR(IF(AND(O1057&lt;&gt;"",N1057&lt;&gt;"",VLOOKUP(I1057,[1]data!$A$2:$C$100,3,0)&gt;=1),VLOOKUP(I1057,[1]data!$A$2:$C$100,3,0),P1057/M1057),"")</f>
        <v/>
      </c>
      <c r="R1057" s="9" t="str">
        <f>IFERROR(IF(AND(O1057&lt;&gt;"",VLOOKUP(I1057,[1]data!$A$2:$C$100,3,0)&gt;=1),VLOOKUP(I1057,[1]data!$A$2:$C$100,3,0)+O1057,""),"")</f>
        <v/>
      </c>
      <c r="S1057" t="e">
        <f>MAX(INDEX(($I$3:I1056=I1057)*($R$3:R1056),0))</f>
        <v>#VALUE!</v>
      </c>
    </row>
    <row r="1058" spans="2:19" x14ac:dyDescent="0.25">
      <c r="B1058" s="8" t="str">
        <f>IFERROR(VLOOKUP(A1058,[1]data!$D$2:$E$10,2,0),"")</f>
        <v/>
      </c>
      <c r="D1058" s="1" t="str">
        <f>IFERROR(VLOOKUP(C1058,[1]data!$F$2:$G$10,2,0),"")</f>
        <v/>
      </c>
      <c r="F1058" s="9" t="str">
        <f t="shared" si="48"/>
        <v/>
      </c>
      <c r="G1058" s="9" t="str">
        <f t="shared" si="49"/>
        <v/>
      </c>
      <c r="J1058" s="8" t="str">
        <f>IFERROR(VLOOKUP(I1058,[1]data!$A$2:$B$100,2,0),"")</f>
        <v/>
      </c>
      <c r="N1058" s="9" t="str">
        <f>IF(I1057&lt;&gt;"",IF(MAX(INDEX(($I$3:I1057=I1058)*($O$3:O1057),0))=0,"",MAX(INDEX(($I$3:I1057=I1058)*($O$3:O1057),0))),"")</f>
        <v/>
      </c>
      <c r="P1058" s="9" t="str">
        <f t="shared" si="50"/>
        <v/>
      </c>
      <c r="Q1058" s="2" t="str">
        <f>IFERROR(IF(AND(O1058&lt;&gt;"",N1058&lt;&gt;"",VLOOKUP(I1058,[1]data!$A$2:$C$100,3,0)&gt;=1),VLOOKUP(I1058,[1]data!$A$2:$C$100,3,0),P1058/M1058),"")</f>
        <v/>
      </c>
      <c r="R1058" s="9" t="str">
        <f>IFERROR(IF(AND(O1058&lt;&gt;"",VLOOKUP(I1058,[1]data!$A$2:$C$100,3,0)&gt;=1),VLOOKUP(I1058,[1]data!$A$2:$C$100,3,0)+O1058,""),"")</f>
        <v/>
      </c>
      <c r="S1058" t="e">
        <f>MAX(INDEX(($I$3:I1057=I1058)*($R$3:R1057),0))</f>
        <v>#VALUE!</v>
      </c>
    </row>
    <row r="1059" spans="2:19" x14ac:dyDescent="0.25">
      <c r="B1059" s="8" t="str">
        <f>IFERROR(VLOOKUP(A1059,[1]data!$D$2:$E$10,2,0),"")</f>
        <v/>
      </c>
      <c r="D1059" s="1" t="str">
        <f>IFERROR(VLOOKUP(C1059,[1]data!$F$2:$G$10,2,0),"")</f>
        <v/>
      </c>
      <c r="F1059" s="9" t="str">
        <f t="shared" si="48"/>
        <v/>
      </c>
      <c r="G1059" s="9" t="str">
        <f t="shared" si="49"/>
        <v/>
      </c>
      <c r="J1059" s="8" t="str">
        <f>IFERROR(VLOOKUP(I1059,[1]data!$A$2:$B$100,2,0),"")</f>
        <v/>
      </c>
      <c r="N1059" s="9" t="str">
        <f>IF(I1058&lt;&gt;"",IF(MAX(INDEX(($I$3:I1058=I1059)*($O$3:O1058),0))=0,"",MAX(INDEX(($I$3:I1058=I1059)*($O$3:O1058),0))),"")</f>
        <v/>
      </c>
      <c r="P1059" s="9" t="str">
        <f t="shared" si="50"/>
        <v/>
      </c>
      <c r="Q1059" s="2" t="str">
        <f>IFERROR(IF(AND(O1059&lt;&gt;"",N1059&lt;&gt;"",VLOOKUP(I1059,[1]data!$A$2:$C$100,3,0)&gt;=1),VLOOKUP(I1059,[1]data!$A$2:$C$100,3,0),P1059/M1059),"")</f>
        <v/>
      </c>
      <c r="R1059" s="9" t="str">
        <f>IFERROR(IF(AND(O1059&lt;&gt;"",VLOOKUP(I1059,[1]data!$A$2:$C$100,3,0)&gt;=1),VLOOKUP(I1059,[1]data!$A$2:$C$100,3,0)+O1059,""),"")</f>
        <v/>
      </c>
      <c r="S1059" t="e">
        <f>MAX(INDEX(($I$3:I1058=I1059)*($R$3:R1058),0))</f>
        <v>#VALUE!</v>
      </c>
    </row>
    <row r="1060" spans="2:19" x14ac:dyDescent="0.25">
      <c r="B1060" s="8" t="str">
        <f>IFERROR(VLOOKUP(A1060,[1]data!$D$2:$E$10,2,0),"")</f>
        <v/>
      </c>
      <c r="D1060" s="1" t="str">
        <f>IFERROR(VLOOKUP(C1060,[1]data!$F$2:$G$10,2,0),"")</f>
        <v/>
      </c>
      <c r="F1060" s="9" t="str">
        <f t="shared" si="48"/>
        <v/>
      </c>
      <c r="G1060" s="9" t="str">
        <f t="shared" si="49"/>
        <v/>
      </c>
      <c r="J1060" s="8" t="str">
        <f>IFERROR(VLOOKUP(I1060,[1]data!$A$2:$B$100,2,0),"")</f>
        <v/>
      </c>
      <c r="N1060" s="9" t="str">
        <f>IF(I1059&lt;&gt;"",IF(MAX(INDEX(($I$3:I1059=I1060)*($O$3:O1059),0))=0,"",MAX(INDEX(($I$3:I1059=I1060)*($O$3:O1059),0))),"")</f>
        <v/>
      </c>
      <c r="P1060" s="9" t="str">
        <f t="shared" si="50"/>
        <v/>
      </c>
      <c r="Q1060" s="2" t="str">
        <f>IFERROR(IF(AND(O1060&lt;&gt;"",N1060&lt;&gt;"",VLOOKUP(I1060,[1]data!$A$2:$C$100,3,0)&gt;=1),VLOOKUP(I1060,[1]data!$A$2:$C$100,3,0),P1060/M1060),"")</f>
        <v/>
      </c>
      <c r="R1060" s="9" t="str">
        <f>IFERROR(IF(AND(O1060&lt;&gt;"",VLOOKUP(I1060,[1]data!$A$2:$C$100,3,0)&gt;=1),VLOOKUP(I1060,[1]data!$A$2:$C$100,3,0)+O1060,""),"")</f>
        <v/>
      </c>
      <c r="S1060" t="e">
        <f>MAX(INDEX(($I$3:I1059=I1060)*($R$3:R1059),0))</f>
        <v>#VALUE!</v>
      </c>
    </row>
    <row r="1061" spans="2:19" x14ac:dyDescent="0.25">
      <c r="B1061" s="8" t="str">
        <f>IFERROR(VLOOKUP(A1061,[1]data!$D$2:$E$10,2,0),"")</f>
        <v/>
      </c>
      <c r="D1061" s="1" t="str">
        <f>IFERROR(VLOOKUP(C1061,[1]data!$F$2:$G$10,2,0),"")</f>
        <v/>
      </c>
      <c r="F1061" s="9" t="str">
        <f t="shared" si="48"/>
        <v/>
      </c>
      <c r="G1061" s="9" t="str">
        <f t="shared" si="49"/>
        <v/>
      </c>
      <c r="J1061" s="8" t="str">
        <f>IFERROR(VLOOKUP(I1061,[1]data!$A$2:$B$100,2,0),"")</f>
        <v/>
      </c>
      <c r="N1061" s="9" t="str">
        <f>IF(I1060&lt;&gt;"",IF(MAX(INDEX(($I$3:I1060=I1061)*($O$3:O1060),0))=0,"",MAX(INDEX(($I$3:I1060=I1061)*($O$3:O1060),0))),"")</f>
        <v/>
      </c>
      <c r="P1061" s="9" t="str">
        <f t="shared" si="50"/>
        <v/>
      </c>
      <c r="Q1061" s="2" t="str">
        <f>IFERROR(IF(AND(O1061&lt;&gt;"",N1061&lt;&gt;"",VLOOKUP(I1061,[1]data!$A$2:$C$100,3,0)&gt;=1),VLOOKUP(I1061,[1]data!$A$2:$C$100,3,0),P1061/M1061),"")</f>
        <v/>
      </c>
      <c r="R1061" s="9" t="str">
        <f>IFERROR(IF(AND(O1061&lt;&gt;"",VLOOKUP(I1061,[1]data!$A$2:$C$100,3,0)&gt;=1),VLOOKUP(I1061,[1]data!$A$2:$C$100,3,0)+O1061,""),"")</f>
        <v/>
      </c>
      <c r="S1061" t="e">
        <f>MAX(INDEX(($I$3:I1060=I1061)*($R$3:R1060),0))</f>
        <v>#VALUE!</v>
      </c>
    </row>
    <row r="1062" spans="2:19" x14ac:dyDescent="0.25">
      <c r="B1062" s="8" t="str">
        <f>IFERROR(VLOOKUP(A1062,[1]data!$D$2:$E$10,2,0),"")</f>
        <v/>
      </c>
      <c r="D1062" s="1" t="str">
        <f>IFERROR(VLOOKUP(C1062,[1]data!$F$2:$G$10,2,0),"")</f>
        <v/>
      </c>
      <c r="F1062" s="9" t="str">
        <f t="shared" si="48"/>
        <v/>
      </c>
      <c r="G1062" s="9" t="str">
        <f t="shared" si="49"/>
        <v/>
      </c>
      <c r="J1062" s="8" t="str">
        <f>IFERROR(VLOOKUP(I1062,[1]data!$A$2:$B$100,2,0),"")</f>
        <v/>
      </c>
      <c r="N1062" s="9" t="str">
        <f>IF(I1061&lt;&gt;"",IF(MAX(INDEX(($I$3:I1061=I1062)*($O$3:O1061),0))=0,"",MAX(INDEX(($I$3:I1061=I1062)*($O$3:O1061),0))),"")</f>
        <v/>
      </c>
      <c r="P1062" s="9" t="str">
        <f t="shared" si="50"/>
        <v/>
      </c>
      <c r="Q1062" s="2" t="str">
        <f>IFERROR(IF(AND(O1062&lt;&gt;"",N1062&lt;&gt;"",VLOOKUP(I1062,[1]data!$A$2:$C$100,3,0)&gt;=1),VLOOKUP(I1062,[1]data!$A$2:$C$100,3,0),P1062/M1062),"")</f>
        <v/>
      </c>
      <c r="R1062" s="9" t="str">
        <f>IFERROR(IF(AND(O1062&lt;&gt;"",VLOOKUP(I1062,[1]data!$A$2:$C$100,3,0)&gt;=1),VLOOKUP(I1062,[1]data!$A$2:$C$100,3,0)+O1062,""),"")</f>
        <v/>
      </c>
      <c r="S1062" t="e">
        <f>MAX(INDEX(($I$3:I1061=I1062)*($R$3:R1061),0))</f>
        <v>#VALUE!</v>
      </c>
    </row>
    <row r="1063" spans="2:19" x14ac:dyDescent="0.25">
      <c r="B1063" s="8" t="str">
        <f>IFERROR(VLOOKUP(A1063,[1]data!$D$2:$E$10,2,0),"")</f>
        <v/>
      </c>
      <c r="D1063" s="1" t="str">
        <f>IFERROR(VLOOKUP(C1063,[1]data!$F$2:$G$10,2,0),"")</f>
        <v/>
      </c>
      <c r="F1063" s="9" t="str">
        <f t="shared" si="48"/>
        <v/>
      </c>
      <c r="G1063" s="9" t="str">
        <f t="shared" si="49"/>
        <v/>
      </c>
      <c r="J1063" s="8" t="str">
        <f>IFERROR(VLOOKUP(I1063,[1]data!$A$2:$B$100,2,0),"")</f>
        <v/>
      </c>
      <c r="N1063" s="9" t="str">
        <f>IF(I1062&lt;&gt;"",IF(MAX(INDEX(($I$3:I1062=I1063)*($O$3:O1062),0))=0,"",MAX(INDEX(($I$3:I1062=I1063)*($O$3:O1062),0))),"")</f>
        <v/>
      </c>
      <c r="P1063" s="9" t="str">
        <f t="shared" si="50"/>
        <v/>
      </c>
      <c r="Q1063" s="2" t="str">
        <f>IFERROR(IF(AND(O1063&lt;&gt;"",N1063&lt;&gt;"",VLOOKUP(I1063,[1]data!$A$2:$C$100,3,0)&gt;=1),VLOOKUP(I1063,[1]data!$A$2:$C$100,3,0),P1063/M1063),"")</f>
        <v/>
      </c>
      <c r="R1063" s="9" t="str">
        <f>IFERROR(IF(AND(O1063&lt;&gt;"",VLOOKUP(I1063,[1]data!$A$2:$C$100,3,0)&gt;=1),VLOOKUP(I1063,[1]data!$A$2:$C$100,3,0)+O1063,""),"")</f>
        <v/>
      </c>
      <c r="S1063" t="e">
        <f>MAX(INDEX(($I$3:I1062=I1063)*($R$3:R1062),0))</f>
        <v>#VALUE!</v>
      </c>
    </row>
    <row r="1064" spans="2:19" x14ac:dyDescent="0.25">
      <c r="B1064" s="8" t="str">
        <f>IFERROR(VLOOKUP(A1064,[1]data!$D$2:$E$10,2,0),"")</f>
        <v/>
      </c>
      <c r="D1064" s="1" t="str">
        <f>IFERROR(VLOOKUP(C1064,[1]data!$F$2:$G$10,2,0),"")</f>
        <v/>
      </c>
      <c r="F1064" s="9" t="str">
        <f t="shared" si="48"/>
        <v/>
      </c>
      <c r="G1064" s="9" t="str">
        <f t="shared" si="49"/>
        <v/>
      </c>
      <c r="J1064" s="8" t="str">
        <f>IFERROR(VLOOKUP(I1064,[1]data!$A$2:$B$100,2,0),"")</f>
        <v/>
      </c>
      <c r="N1064" s="9" t="str">
        <f>IF(I1063&lt;&gt;"",IF(MAX(INDEX(($I$3:I1063=I1064)*($O$3:O1063),0))=0,"",MAX(INDEX(($I$3:I1063=I1064)*($O$3:O1063),0))),"")</f>
        <v/>
      </c>
      <c r="P1064" s="9" t="str">
        <f t="shared" si="50"/>
        <v/>
      </c>
      <c r="Q1064" s="2" t="str">
        <f>IFERROR(IF(AND(O1064&lt;&gt;"",N1064&lt;&gt;"",VLOOKUP(I1064,[1]data!$A$2:$C$100,3,0)&gt;=1),VLOOKUP(I1064,[1]data!$A$2:$C$100,3,0),P1064/M1064),"")</f>
        <v/>
      </c>
      <c r="R1064" s="9" t="str">
        <f>IFERROR(IF(AND(O1064&lt;&gt;"",VLOOKUP(I1064,[1]data!$A$2:$C$100,3,0)&gt;=1),VLOOKUP(I1064,[1]data!$A$2:$C$100,3,0)+O1064,""),"")</f>
        <v/>
      </c>
      <c r="S1064" t="e">
        <f>MAX(INDEX(($I$3:I1063=I1064)*($R$3:R1063),0))</f>
        <v>#VALUE!</v>
      </c>
    </row>
    <row r="1065" spans="2:19" x14ac:dyDescent="0.25">
      <c r="B1065" s="8" t="str">
        <f>IFERROR(VLOOKUP(A1065,[1]data!$D$2:$E$10,2,0),"")</f>
        <v/>
      </c>
      <c r="D1065" s="1" t="str">
        <f>IFERROR(VLOOKUP(C1065,[1]data!$F$2:$G$10,2,0),"")</f>
        <v/>
      </c>
      <c r="F1065" s="9" t="str">
        <f t="shared" si="48"/>
        <v/>
      </c>
      <c r="G1065" s="9" t="str">
        <f t="shared" si="49"/>
        <v/>
      </c>
      <c r="J1065" s="8" t="str">
        <f>IFERROR(VLOOKUP(I1065,[1]data!$A$2:$B$100,2,0),"")</f>
        <v/>
      </c>
      <c r="N1065" s="9" t="str">
        <f>IF(I1064&lt;&gt;"",IF(MAX(INDEX(($I$3:I1064=I1065)*($O$3:O1064),0))=0,"",MAX(INDEX(($I$3:I1064=I1065)*($O$3:O1064),0))),"")</f>
        <v/>
      </c>
      <c r="P1065" s="9" t="str">
        <f t="shared" si="50"/>
        <v/>
      </c>
      <c r="Q1065" s="2" t="str">
        <f>IFERROR(IF(AND(O1065&lt;&gt;"",N1065&lt;&gt;"",VLOOKUP(I1065,[1]data!$A$2:$C$100,3,0)&gt;=1),VLOOKUP(I1065,[1]data!$A$2:$C$100,3,0),P1065/M1065),"")</f>
        <v/>
      </c>
      <c r="R1065" s="9" t="str">
        <f>IFERROR(IF(AND(O1065&lt;&gt;"",VLOOKUP(I1065,[1]data!$A$2:$C$100,3,0)&gt;=1),VLOOKUP(I1065,[1]data!$A$2:$C$100,3,0)+O1065,""),"")</f>
        <v/>
      </c>
      <c r="S1065" t="e">
        <f>MAX(INDEX(($I$3:I1064=I1065)*($R$3:R1064),0))</f>
        <v>#VALUE!</v>
      </c>
    </row>
    <row r="1066" spans="2:19" x14ac:dyDescent="0.25">
      <c r="B1066" s="8" t="str">
        <f>IFERROR(VLOOKUP(A1066,[1]data!$D$2:$E$10,2,0),"")</f>
        <v/>
      </c>
      <c r="D1066" s="1" t="str">
        <f>IFERROR(VLOOKUP(C1066,[1]data!$F$2:$G$10,2,0),"")</f>
        <v/>
      </c>
      <c r="F1066" s="9" t="str">
        <f t="shared" si="48"/>
        <v/>
      </c>
      <c r="G1066" s="9" t="str">
        <f t="shared" si="49"/>
        <v/>
      </c>
      <c r="J1066" s="8" t="str">
        <f>IFERROR(VLOOKUP(I1066,[1]data!$A$2:$B$100,2,0),"")</f>
        <v/>
      </c>
      <c r="N1066" s="9" t="str">
        <f>IF(I1065&lt;&gt;"",IF(MAX(INDEX(($I$3:I1065=I1066)*($O$3:O1065),0))=0,"",MAX(INDEX(($I$3:I1065=I1066)*($O$3:O1065),0))),"")</f>
        <v/>
      </c>
      <c r="P1066" s="9" t="str">
        <f t="shared" si="50"/>
        <v/>
      </c>
      <c r="Q1066" s="2" t="str">
        <f>IFERROR(IF(AND(O1066&lt;&gt;"",N1066&lt;&gt;"",VLOOKUP(I1066,[1]data!$A$2:$C$100,3,0)&gt;=1),VLOOKUP(I1066,[1]data!$A$2:$C$100,3,0),P1066/M1066),"")</f>
        <v/>
      </c>
      <c r="R1066" s="9" t="str">
        <f>IFERROR(IF(AND(O1066&lt;&gt;"",VLOOKUP(I1066,[1]data!$A$2:$C$100,3,0)&gt;=1),VLOOKUP(I1066,[1]data!$A$2:$C$100,3,0)+O1066,""),"")</f>
        <v/>
      </c>
      <c r="S1066" t="e">
        <f>MAX(INDEX(($I$3:I1065=I1066)*($R$3:R1065),0))</f>
        <v>#VALUE!</v>
      </c>
    </row>
    <row r="1067" spans="2:19" x14ac:dyDescent="0.25">
      <c r="B1067" s="8" t="str">
        <f>IFERROR(VLOOKUP(A1067,[1]data!$D$2:$E$10,2,0),"")</f>
        <v/>
      </c>
      <c r="D1067" s="1" t="str">
        <f>IFERROR(VLOOKUP(C1067,[1]data!$F$2:$G$10,2,0),"")</f>
        <v/>
      </c>
      <c r="F1067" s="9" t="str">
        <f t="shared" si="48"/>
        <v/>
      </c>
      <c r="G1067" s="9" t="str">
        <f t="shared" si="49"/>
        <v/>
      </c>
      <c r="J1067" s="8" t="str">
        <f>IFERROR(VLOOKUP(I1067,[1]data!$A$2:$B$100,2,0),"")</f>
        <v/>
      </c>
      <c r="N1067" s="9" t="str">
        <f>IF(I1066&lt;&gt;"",IF(MAX(INDEX(($I$3:I1066=I1067)*($O$3:O1066),0))=0,"",MAX(INDEX(($I$3:I1066=I1067)*($O$3:O1066),0))),"")</f>
        <v/>
      </c>
      <c r="P1067" s="9" t="str">
        <f t="shared" si="50"/>
        <v/>
      </c>
      <c r="Q1067" s="2" t="str">
        <f>IFERROR(IF(AND(O1067&lt;&gt;"",N1067&lt;&gt;"",VLOOKUP(I1067,[1]data!$A$2:$C$100,3,0)&gt;=1),VLOOKUP(I1067,[1]data!$A$2:$C$100,3,0),P1067/M1067),"")</f>
        <v/>
      </c>
      <c r="R1067" s="9" t="str">
        <f>IFERROR(IF(AND(O1067&lt;&gt;"",VLOOKUP(I1067,[1]data!$A$2:$C$100,3,0)&gt;=1),VLOOKUP(I1067,[1]data!$A$2:$C$100,3,0)+O1067,""),"")</f>
        <v/>
      </c>
      <c r="S1067" t="e">
        <f>MAX(INDEX(($I$3:I1066=I1067)*($R$3:R1066),0))</f>
        <v>#VALUE!</v>
      </c>
    </row>
    <row r="1068" spans="2:19" x14ac:dyDescent="0.25">
      <c r="B1068" s="8" t="str">
        <f>IFERROR(VLOOKUP(A1068,[1]data!$D$2:$E$10,2,0),"")</f>
        <v/>
      </c>
      <c r="D1068" s="1" t="str">
        <f>IFERROR(VLOOKUP(C1068,[1]data!$F$2:$G$10,2,0),"")</f>
        <v/>
      </c>
      <c r="F1068" s="9" t="str">
        <f t="shared" si="48"/>
        <v/>
      </c>
      <c r="G1068" s="9" t="str">
        <f t="shared" si="49"/>
        <v/>
      </c>
      <c r="J1068" s="8" t="str">
        <f>IFERROR(VLOOKUP(I1068,[1]data!$A$2:$B$100,2,0),"")</f>
        <v/>
      </c>
      <c r="N1068" s="9" t="str">
        <f>IF(I1067&lt;&gt;"",IF(MAX(INDEX(($I$3:I1067=I1068)*($O$3:O1067),0))=0,"",MAX(INDEX(($I$3:I1067=I1068)*($O$3:O1067),0))),"")</f>
        <v/>
      </c>
      <c r="P1068" s="9" t="str">
        <f t="shared" si="50"/>
        <v/>
      </c>
      <c r="Q1068" s="2" t="str">
        <f>IFERROR(IF(AND(O1068&lt;&gt;"",N1068&lt;&gt;"",VLOOKUP(I1068,[1]data!$A$2:$C$100,3,0)&gt;=1),VLOOKUP(I1068,[1]data!$A$2:$C$100,3,0),P1068/M1068),"")</f>
        <v/>
      </c>
      <c r="R1068" s="9" t="str">
        <f>IFERROR(IF(AND(O1068&lt;&gt;"",VLOOKUP(I1068,[1]data!$A$2:$C$100,3,0)&gt;=1),VLOOKUP(I1068,[1]data!$A$2:$C$100,3,0)+O1068,""),"")</f>
        <v/>
      </c>
      <c r="S1068" t="e">
        <f>MAX(INDEX(($I$3:I1067=I1068)*($R$3:R1067),0))</f>
        <v>#VALUE!</v>
      </c>
    </row>
    <row r="1069" spans="2:19" x14ac:dyDescent="0.25">
      <c r="B1069" s="8" t="str">
        <f>IFERROR(VLOOKUP(A1069,[1]data!$D$2:$E$10,2,0),"")</f>
        <v/>
      </c>
      <c r="D1069" s="1" t="str">
        <f>IFERROR(VLOOKUP(C1069,[1]data!$F$2:$G$10,2,0),"")</f>
        <v/>
      </c>
      <c r="F1069" s="9" t="str">
        <f t="shared" si="48"/>
        <v/>
      </c>
      <c r="G1069" s="9" t="str">
        <f t="shared" si="49"/>
        <v/>
      </c>
      <c r="J1069" s="8" t="str">
        <f>IFERROR(VLOOKUP(I1069,[1]data!$A$2:$B$100,2,0),"")</f>
        <v/>
      </c>
      <c r="N1069" s="9" t="str">
        <f>IF(I1068&lt;&gt;"",IF(MAX(INDEX(($I$3:I1068=I1069)*($O$3:O1068),0))=0,"",MAX(INDEX(($I$3:I1068=I1069)*($O$3:O1068),0))),"")</f>
        <v/>
      </c>
      <c r="P1069" s="9" t="str">
        <f t="shared" si="50"/>
        <v/>
      </c>
      <c r="Q1069" s="2" t="str">
        <f>IFERROR(IF(AND(O1069&lt;&gt;"",N1069&lt;&gt;"",VLOOKUP(I1069,[1]data!$A$2:$C$100,3,0)&gt;=1),VLOOKUP(I1069,[1]data!$A$2:$C$100,3,0),P1069/M1069),"")</f>
        <v/>
      </c>
      <c r="R1069" s="9" t="str">
        <f>IFERROR(IF(AND(O1069&lt;&gt;"",VLOOKUP(I1069,[1]data!$A$2:$C$100,3,0)&gt;=1),VLOOKUP(I1069,[1]data!$A$2:$C$100,3,0)+O1069,""),"")</f>
        <v/>
      </c>
      <c r="S1069" t="e">
        <f>MAX(INDEX(($I$3:I1068=I1069)*($R$3:R1068),0))</f>
        <v>#VALUE!</v>
      </c>
    </row>
    <row r="1070" spans="2:19" x14ac:dyDescent="0.25">
      <c r="B1070" s="8" t="str">
        <f>IFERROR(VLOOKUP(A1070,[1]data!$D$2:$E$10,2,0),"")</f>
        <v/>
      </c>
      <c r="D1070" s="1" t="str">
        <f>IFERROR(VLOOKUP(C1070,[1]data!$F$2:$G$10,2,0),"")</f>
        <v/>
      </c>
      <c r="F1070" s="9" t="str">
        <f t="shared" si="48"/>
        <v/>
      </c>
      <c r="G1070" s="9" t="str">
        <f t="shared" si="49"/>
        <v/>
      </c>
      <c r="J1070" s="8" t="str">
        <f>IFERROR(VLOOKUP(I1070,[1]data!$A$2:$B$100,2,0),"")</f>
        <v/>
      </c>
      <c r="N1070" s="9" t="str">
        <f>IF(I1069&lt;&gt;"",IF(MAX(INDEX(($I$3:I1069=I1070)*($O$3:O1069),0))=0,"",MAX(INDEX(($I$3:I1069=I1070)*($O$3:O1069),0))),"")</f>
        <v/>
      </c>
      <c r="P1070" s="9" t="str">
        <f t="shared" si="50"/>
        <v/>
      </c>
      <c r="Q1070" s="2" t="str">
        <f>IFERROR(IF(AND(O1070&lt;&gt;"",N1070&lt;&gt;"",VLOOKUP(I1070,[1]data!$A$2:$C$100,3,0)&gt;=1),VLOOKUP(I1070,[1]data!$A$2:$C$100,3,0),P1070/M1070),"")</f>
        <v/>
      </c>
      <c r="R1070" s="9" t="str">
        <f>IFERROR(IF(AND(O1070&lt;&gt;"",VLOOKUP(I1070,[1]data!$A$2:$C$100,3,0)&gt;=1),VLOOKUP(I1070,[1]data!$A$2:$C$100,3,0)+O1070,""),"")</f>
        <v/>
      </c>
      <c r="S1070" t="e">
        <f>MAX(INDEX(($I$3:I1069=I1070)*($R$3:R1069),0))</f>
        <v>#VALUE!</v>
      </c>
    </row>
    <row r="1071" spans="2:19" x14ac:dyDescent="0.25">
      <c r="B1071" s="8" t="str">
        <f>IFERROR(VLOOKUP(A1071,[1]data!$D$2:$E$10,2,0),"")</f>
        <v/>
      </c>
      <c r="D1071" s="1" t="str">
        <f>IFERROR(VLOOKUP(C1071,[1]data!$F$2:$G$10,2,0),"")</f>
        <v/>
      </c>
      <c r="F1071" s="9" t="str">
        <f t="shared" si="48"/>
        <v/>
      </c>
      <c r="G1071" s="9" t="str">
        <f t="shared" si="49"/>
        <v/>
      </c>
      <c r="J1071" s="8" t="str">
        <f>IFERROR(VLOOKUP(I1071,[1]data!$A$2:$B$100,2,0),"")</f>
        <v/>
      </c>
      <c r="N1071" s="9" t="str">
        <f>IF(I1070&lt;&gt;"",IF(MAX(INDEX(($I$3:I1070=I1071)*($O$3:O1070),0))=0,"",MAX(INDEX(($I$3:I1070=I1071)*($O$3:O1070),0))),"")</f>
        <v/>
      </c>
      <c r="P1071" s="9" t="str">
        <f t="shared" si="50"/>
        <v/>
      </c>
      <c r="Q1071" s="2" t="str">
        <f>IFERROR(IF(AND(O1071&lt;&gt;"",N1071&lt;&gt;"",VLOOKUP(I1071,[1]data!$A$2:$C$100,3,0)&gt;=1),VLOOKUP(I1071,[1]data!$A$2:$C$100,3,0),P1071/M1071),"")</f>
        <v/>
      </c>
      <c r="R1071" s="9" t="str">
        <f>IFERROR(IF(AND(O1071&lt;&gt;"",VLOOKUP(I1071,[1]data!$A$2:$C$100,3,0)&gt;=1),VLOOKUP(I1071,[1]data!$A$2:$C$100,3,0)+O1071,""),"")</f>
        <v/>
      </c>
      <c r="S1071" t="e">
        <f>MAX(INDEX(($I$3:I1070=I1071)*($R$3:R1070),0))</f>
        <v>#VALUE!</v>
      </c>
    </row>
    <row r="1072" spans="2:19" x14ac:dyDescent="0.25">
      <c r="B1072" s="8" t="str">
        <f>IFERROR(VLOOKUP(A1072,[1]data!$D$2:$E$10,2,0),"")</f>
        <v/>
      </c>
      <c r="D1072" s="1" t="str">
        <f>IFERROR(VLOOKUP(C1072,[1]data!$F$2:$G$10,2,0),"")</f>
        <v/>
      </c>
      <c r="F1072" s="9" t="str">
        <f t="shared" si="48"/>
        <v/>
      </c>
      <c r="G1072" s="9" t="str">
        <f t="shared" si="49"/>
        <v/>
      </c>
      <c r="J1072" s="8" t="str">
        <f>IFERROR(VLOOKUP(I1072,[1]data!$A$2:$B$100,2,0),"")</f>
        <v/>
      </c>
      <c r="N1072" s="9" t="str">
        <f>IF(I1071&lt;&gt;"",IF(MAX(INDEX(($I$3:I1071=I1072)*($O$3:O1071),0))=0,"",MAX(INDEX(($I$3:I1071=I1072)*($O$3:O1071),0))),"")</f>
        <v/>
      </c>
      <c r="P1072" s="9" t="str">
        <f t="shared" si="50"/>
        <v/>
      </c>
      <c r="Q1072" s="2" t="str">
        <f>IFERROR(IF(AND(O1072&lt;&gt;"",N1072&lt;&gt;"",VLOOKUP(I1072,[1]data!$A$2:$C$100,3,0)&gt;=1),VLOOKUP(I1072,[1]data!$A$2:$C$100,3,0),P1072/M1072),"")</f>
        <v/>
      </c>
      <c r="R1072" s="9" t="str">
        <f>IFERROR(IF(AND(O1072&lt;&gt;"",VLOOKUP(I1072,[1]data!$A$2:$C$100,3,0)&gt;=1),VLOOKUP(I1072,[1]data!$A$2:$C$100,3,0)+O1072,""),"")</f>
        <v/>
      </c>
      <c r="S1072" t="e">
        <f>MAX(INDEX(($I$3:I1071=I1072)*($R$3:R1071),0))</f>
        <v>#VALUE!</v>
      </c>
    </row>
    <row r="1073" spans="2:19" x14ac:dyDescent="0.25">
      <c r="B1073" s="8" t="str">
        <f>IFERROR(VLOOKUP(A1073,[1]data!$D$2:$E$10,2,0),"")</f>
        <v/>
      </c>
      <c r="D1073" s="1" t="str">
        <f>IFERROR(VLOOKUP(C1073,[1]data!$F$2:$G$10,2,0),"")</f>
        <v/>
      </c>
      <c r="F1073" s="9" t="str">
        <f t="shared" si="48"/>
        <v/>
      </c>
      <c r="G1073" s="9" t="str">
        <f t="shared" si="49"/>
        <v/>
      </c>
      <c r="J1073" s="8" t="str">
        <f>IFERROR(VLOOKUP(I1073,[1]data!$A$2:$B$100,2,0),"")</f>
        <v/>
      </c>
      <c r="N1073" s="9" t="str">
        <f>IF(I1072&lt;&gt;"",IF(MAX(INDEX(($I$3:I1072=I1073)*($O$3:O1072),0))=0,"",MAX(INDEX(($I$3:I1072=I1073)*($O$3:O1072),0))),"")</f>
        <v/>
      </c>
      <c r="P1073" s="9" t="str">
        <f t="shared" si="50"/>
        <v/>
      </c>
      <c r="Q1073" s="2" t="str">
        <f>IFERROR(IF(AND(O1073&lt;&gt;"",N1073&lt;&gt;"",VLOOKUP(I1073,[1]data!$A$2:$C$100,3,0)&gt;=1),VLOOKUP(I1073,[1]data!$A$2:$C$100,3,0),P1073/M1073),"")</f>
        <v/>
      </c>
      <c r="R1073" s="9" t="str">
        <f>IFERROR(IF(AND(O1073&lt;&gt;"",VLOOKUP(I1073,[1]data!$A$2:$C$100,3,0)&gt;=1),VLOOKUP(I1073,[1]data!$A$2:$C$100,3,0)+O1073,""),"")</f>
        <v/>
      </c>
      <c r="S1073" t="e">
        <f>MAX(INDEX(($I$3:I1072=I1073)*($R$3:R1072),0))</f>
        <v>#VALUE!</v>
      </c>
    </row>
    <row r="1074" spans="2:19" x14ac:dyDescent="0.25">
      <c r="B1074" s="8" t="str">
        <f>IFERROR(VLOOKUP(A1074,[1]data!$D$2:$E$10,2,0),"")</f>
        <v/>
      </c>
      <c r="D1074" s="1" t="str">
        <f>IFERROR(VLOOKUP(C1074,[1]data!$F$2:$G$10,2,0),"")</f>
        <v/>
      </c>
      <c r="F1074" s="9" t="str">
        <f t="shared" si="48"/>
        <v/>
      </c>
      <c r="G1074" s="9" t="str">
        <f t="shared" si="49"/>
        <v/>
      </c>
      <c r="J1074" s="8" t="str">
        <f>IFERROR(VLOOKUP(I1074,[1]data!$A$2:$B$100,2,0),"")</f>
        <v/>
      </c>
      <c r="N1074" s="9" t="str">
        <f>IF(I1073&lt;&gt;"",IF(MAX(INDEX(($I$3:I1073=I1074)*($O$3:O1073),0))=0,"",MAX(INDEX(($I$3:I1073=I1074)*($O$3:O1073),0))),"")</f>
        <v/>
      </c>
      <c r="P1074" s="9" t="str">
        <f t="shared" si="50"/>
        <v/>
      </c>
      <c r="Q1074" s="2" t="str">
        <f>IFERROR(IF(AND(O1074&lt;&gt;"",N1074&lt;&gt;"",VLOOKUP(I1074,[1]data!$A$2:$C$100,3,0)&gt;=1),VLOOKUP(I1074,[1]data!$A$2:$C$100,3,0),P1074/M1074),"")</f>
        <v/>
      </c>
      <c r="R1074" s="9" t="str">
        <f>IFERROR(IF(AND(O1074&lt;&gt;"",VLOOKUP(I1074,[1]data!$A$2:$C$100,3,0)&gt;=1),VLOOKUP(I1074,[1]data!$A$2:$C$100,3,0)+O1074,""),"")</f>
        <v/>
      </c>
      <c r="S1074" t="e">
        <f>MAX(INDEX(($I$3:I1073=I1074)*($R$3:R1073),0))</f>
        <v>#VALUE!</v>
      </c>
    </row>
    <row r="1075" spans="2:19" x14ac:dyDescent="0.25">
      <c r="B1075" s="8" t="str">
        <f>IFERROR(VLOOKUP(A1075,[1]data!$D$2:$E$10,2,0),"")</f>
        <v/>
      </c>
      <c r="D1075" s="1" t="str">
        <f>IFERROR(VLOOKUP(C1075,[1]data!$F$2:$G$10,2,0),"")</f>
        <v/>
      </c>
      <c r="F1075" s="9" t="str">
        <f t="shared" si="48"/>
        <v/>
      </c>
      <c r="G1075" s="9" t="str">
        <f t="shared" si="49"/>
        <v/>
      </c>
      <c r="J1075" s="8" t="str">
        <f>IFERROR(VLOOKUP(I1075,[1]data!$A$2:$B$100,2,0),"")</f>
        <v/>
      </c>
      <c r="N1075" s="9" t="str">
        <f>IF(I1074&lt;&gt;"",IF(MAX(INDEX(($I$3:I1074=I1075)*($O$3:O1074),0))=0,"",MAX(INDEX(($I$3:I1074=I1075)*($O$3:O1074),0))),"")</f>
        <v/>
      </c>
      <c r="P1075" s="9" t="str">
        <f t="shared" si="50"/>
        <v/>
      </c>
      <c r="Q1075" s="2" t="str">
        <f>IFERROR(IF(AND(O1075&lt;&gt;"",N1075&lt;&gt;"",VLOOKUP(I1075,[1]data!$A$2:$C$100,3,0)&gt;=1),VLOOKUP(I1075,[1]data!$A$2:$C$100,3,0),P1075/M1075),"")</f>
        <v/>
      </c>
      <c r="R1075" s="9" t="str">
        <f>IFERROR(IF(AND(O1075&lt;&gt;"",VLOOKUP(I1075,[1]data!$A$2:$C$100,3,0)&gt;=1),VLOOKUP(I1075,[1]data!$A$2:$C$100,3,0)+O1075,""),"")</f>
        <v/>
      </c>
      <c r="S1075" t="e">
        <f>MAX(INDEX(($I$3:I1074=I1075)*($R$3:R1074),0))</f>
        <v>#VALUE!</v>
      </c>
    </row>
    <row r="1076" spans="2:19" x14ac:dyDescent="0.25">
      <c r="B1076" s="8" t="str">
        <f>IFERROR(VLOOKUP(A1076,[1]data!$D$2:$E$10,2,0),"")</f>
        <v/>
      </c>
      <c r="D1076" s="1" t="str">
        <f>IFERROR(VLOOKUP(C1076,[1]data!$F$2:$G$10,2,0),"")</f>
        <v/>
      </c>
      <c r="F1076" s="9" t="str">
        <f t="shared" si="48"/>
        <v/>
      </c>
      <c r="G1076" s="9" t="str">
        <f t="shared" si="49"/>
        <v/>
      </c>
      <c r="J1076" s="8" t="str">
        <f>IFERROR(VLOOKUP(I1076,[1]data!$A$2:$B$100,2,0),"")</f>
        <v/>
      </c>
      <c r="N1076" s="9" t="str">
        <f>IF(I1075&lt;&gt;"",IF(MAX(INDEX(($I$3:I1075=I1076)*($O$3:O1075),0))=0,"",MAX(INDEX(($I$3:I1075=I1076)*($O$3:O1075),0))),"")</f>
        <v/>
      </c>
      <c r="P1076" s="9" t="str">
        <f t="shared" si="50"/>
        <v/>
      </c>
      <c r="Q1076" s="2" t="str">
        <f>IFERROR(IF(AND(O1076&lt;&gt;"",N1076&lt;&gt;"",VLOOKUP(I1076,[1]data!$A$2:$C$100,3,0)&gt;=1),VLOOKUP(I1076,[1]data!$A$2:$C$100,3,0),P1076/M1076),"")</f>
        <v/>
      </c>
      <c r="R1076" s="9" t="str">
        <f>IFERROR(IF(AND(O1076&lt;&gt;"",VLOOKUP(I1076,[1]data!$A$2:$C$100,3,0)&gt;=1),VLOOKUP(I1076,[1]data!$A$2:$C$100,3,0)+O1076,""),"")</f>
        <v/>
      </c>
      <c r="S1076" t="e">
        <f>MAX(INDEX(($I$3:I1075=I1076)*($R$3:R1075),0))</f>
        <v>#VALUE!</v>
      </c>
    </row>
    <row r="1077" spans="2:19" x14ac:dyDescent="0.25">
      <c r="B1077" s="8" t="str">
        <f>IFERROR(VLOOKUP(A1077,[1]data!$D$2:$E$10,2,0),"")</f>
        <v/>
      </c>
      <c r="D1077" s="1" t="str">
        <f>IFERROR(VLOOKUP(C1077,[1]data!$F$2:$G$10,2,0),"")</f>
        <v/>
      </c>
      <c r="F1077" s="9" t="str">
        <f t="shared" si="48"/>
        <v/>
      </c>
      <c r="G1077" s="9" t="str">
        <f t="shared" si="49"/>
        <v/>
      </c>
      <c r="J1077" s="8" t="str">
        <f>IFERROR(VLOOKUP(I1077,[1]data!$A$2:$B$100,2,0),"")</f>
        <v/>
      </c>
      <c r="N1077" s="9" t="str">
        <f>IF(I1076&lt;&gt;"",IF(MAX(INDEX(($I$3:I1076=I1077)*($O$3:O1076),0))=0,"",MAX(INDEX(($I$3:I1076=I1077)*($O$3:O1076),0))),"")</f>
        <v/>
      </c>
      <c r="P1077" s="9" t="str">
        <f t="shared" si="50"/>
        <v/>
      </c>
      <c r="Q1077" s="2" t="str">
        <f>IFERROR(IF(AND(O1077&lt;&gt;"",N1077&lt;&gt;"",VLOOKUP(I1077,[1]data!$A$2:$C$100,3,0)&gt;=1),VLOOKUP(I1077,[1]data!$A$2:$C$100,3,0),P1077/M1077),"")</f>
        <v/>
      </c>
      <c r="R1077" s="9" t="str">
        <f>IFERROR(IF(AND(O1077&lt;&gt;"",VLOOKUP(I1077,[1]data!$A$2:$C$100,3,0)&gt;=1),VLOOKUP(I1077,[1]data!$A$2:$C$100,3,0)+O1077,""),"")</f>
        <v/>
      </c>
      <c r="S1077" t="e">
        <f>MAX(INDEX(($I$3:I1076=I1077)*($R$3:R1076),0))</f>
        <v>#VALUE!</v>
      </c>
    </row>
    <row r="1078" spans="2:19" x14ac:dyDescent="0.25">
      <c r="B1078" s="8" t="str">
        <f>IFERROR(VLOOKUP(A1078,[1]data!$D$2:$E$10,2,0),"")</f>
        <v/>
      </c>
      <c r="D1078" s="1" t="str">
        <f>IFERROR(VLOOKUP(C1078,[1]data!$F$2:$G$10,2,0),"")</f>
        <v/>
      </c>
      <c r="F1078" s="9" t="str">
        <f t="shared" si="48"/>
        <v/>
      </c>
      <c r="G1078" s="9" t="str">
        <f t="shared" si="49"/>
        <v/>
      </c>
      <c r="J1078" s="8" t="str">
        <f>IFERROR(VLOOKUP(I1078,[1]data!$A$2:$B$100,2,0),"")</f>
        <v/>
      </c>
      <c r="N1078" s="9" t="str">
        <f>IF(I1077&lt;&gt;"",IF(MAX(INDEX(($I$3:I1077=I1078)*($O$3:O1077),0))=0,"",MAX(INDEX(($I$3:I1077=I1078)*($O$3:O1077),0))),"")</f>
        <v/>
      </c>
      <c r="P1078" s="9" t="str">
        <f t="shared" si="50"/>
        <v/>
      </c>
      <c r="Q1078" s="2" t="str">
        <f>IFERROR(IF(AND(O1078&lt;&gt;"",N1078&lt;&gt;"",VLOOKUP(I1078,[1]data!$A$2:$C$100,3,0)&gt;=1),VLOOKUP(I1078,[1]data!$A$2:$C$100,3,0),P1078/M1078),"")</f>
        <v/>
      </c>
      <c r="R1078" s="9" t="str">
        <f>IFERROR(IF(AND(O1078&lt;&gt;"",VLOOKUP(I1078,[1]data!$A$2:$C$100,3,0)&gt;=1),VLOOKUP(I1078,[1]data!$A$2:$C$100,3,0)+O1078,""),"")</f>
        <v/>
      </c>
      <c r="S1078" t="e">
        <f>MAX(INDEX(($I$3:I1077=I1078)*($R$3:R1077),0))</f>
        <v>#VALUE!</v>
      </c>
    </row>
    <row r="1079" spans="2:19" x14ac:dyDescent="0.25">
      <c r="B1079" s="8" t="str">
        <f>IFERROR(VLOOKUP(A1079,[1]data!$D$2:$E$10,2,0),"")</f>
        <v/>
      </c>
      <c r="D1079" s="1" t="str">
        <f>IFERROR(VLOOKUP(C1079,[1]data!$F$2:$G$10,2,0),"")</f>
        <v/>
      </c>
      <c r="F1079" s="9" t="str">
        <f t="shared" si="48"/>
        <v/>
      </c>
      <c r="G1079" s="9" t="str">
        <f t="shared" si="49"/>
        <v/>
      </c>
      <c r="J1079" s="8" t="str">
        <f>IFERROR(VLOOKUP(I1079,[1]data!$A$2:$B$100,2,0),"")</f>
        <v/>
      </c>
      <c r="N1079" s="9" t="str">
        <f>IF(I1078&lt;&gt;"",IF(MAX(INDEX(($I$3:I1078=I1079)*($O$3:O1078),0))=0,"",MAX(INDEX(($I$3:I1078=I1079)*($O$3:O1078),0))),"")</f>
        <v/>
      </c>
      <c r="P1079" s="9" t="str">
        <f t="shared" si="50"/>
        <v/>
      </c>
      <c r="Q1079" s="2" t="str">
        <f>IFERROR(IF(AND(O1079&lt;&gt;"",N1079&lt;&gt;"",VLOOKUP(I1079,[1]data!$A$2:$C$100,3,0)&gt;=1),VLOOKUP(I1079,[1]data!$A$2:$C$100,3,0),P1079/M1079),"")</f>
        <v/>
      </c>
      <c r="R1079" s="9" t="str">
        <f>IFERROR(IF(AND(O1079&lt;&gt;"",VLOOKUP(I1079,[1]data!$A$2:$C$100,3,0)&gt;=1),VLOOKUP(I1079,[1]data!$A$2:$C$100,3,0)+O1079,""),"")</f>
        <v/>
      </c>
      <c r="S1079" t="e">
        <f>MAX(INDEX(($I$3:I1078=I1079)*($R$3:R1078),0))</f>
        <v>#VALUE!</v>
      </c>
    </row>
    <row r="1080" spans="2:19" x14ac:dyDescent="0.25">
      <c r="B1080" s="8" t="str">
        <f>IFERROR(VLOOKUP(A1080,[1]data!$D$2:$E$10,2,0),"")</f>
        <v/>
      </c>
      <c r="D1080" s="1" t="str">
        <f>IFERROR(VLOOKUP(C1080,[1]data!$F$2:$G$10,2,0),"")</f>
        <v/>
      </c>
      <c r="F1080" s="9" t="str">
        <f t="shared" si="48"/>
        <v/>
      </c>
      <c r="G1080" s="9" t="str">
        <f t="shared" si="49"/>
        <v/>
      </c>
      <c r="J1080" s="8" t="str">
        <f>IFERROR(VLOOKUP(I1080,[1]data!$A$2:$B$100,2,0),"")</f>
        <v/>
      </c>
      <c r="N1080" s="9" t="str">
        <f>IF(I1079&lt;&gt;"",IF(MAX(INDEX(($I$3:I1079=I1080)*($O$3:O1079),0))=0,"",MAX(INDEX(($I$3:I1079=I1080)*($O$3:O1079),0))),"")</f>
        <v/>
      </c>
      <c r="P1080" s="9" t="str">
        <f t="shared" si="50"/>
        <v/>
      </c>
      <c r="Q1080" s="2" t="str">
        <f>IFERROR(IF(AND(O1080&lt;&gt;"",N1080&lt;&gt;"",VLOOKUP(I1080,[1]data!$A$2:$C$100,3,0)&gt;=1),VLOOKUP(I1080,[1]data!$A$2:$C$100,3,0),P1080/M1080),"")</f>
        <v/>
      </c>
      <c r="R1080" s="9" t="str">
        <f>IFERROR(IF(AND(O1080&lt;&gt;"",VLOOKUP(I1080,[1]data!$A$2:$C$100,3,0)&gt;=1),VLOOKUP(I1080,[1]data!$A$2:$C$100,3,0)+O1080,""),"")</f>
        <v/>
      </c>
      <c r="S1080" t="e">
        <f>MAX(INDEX(($I$3:I1079=I1080)*($R$3:R1079),0))</f>
        <v>#VALUE!</v>
      </c>
    </row>
    <row r="1081" spans="2:19" x14ac:dyDescent="0.25">
      <c r="B1081" s="8" t="str">
        <f>IFERROR(VLOOKUP(A1081,[1]data!$D$2:$E$10,2,0),"")</f>
        <v/>
      </c>
      <c r="D1081" s="1" t="str">
        <f>IFERROR(VLOOKUP(C1081,[1]data!$F$2:$G$10,2,0),"")</f>
        <v/>
      </c>
      <c r="F1081" s="9" t="str">
        <f t="shared" si="48"/>
        <v/>
      </c>
      <c r="G1081" s="9" t="str">
        <f t="shared" si="49"/>
        <v/>
      </c>
      <c r="J1081" s="8" t="str">
        <f>IFERROR(VLOOKUP(I1081,[1]data!$A$2:$B$100,2,0),"")</f>
        <v/>
      </c>
      <c r="N1081" s="9" t="str">
        <f>IF(I1080&lt;&gt;"",IF(MAX(INDEX(($I$3:I1080=I1081)*($O$3:O1080),0))=0,"",MAX(INDEX(($I$3:I1080=I1081)*($O$3:O1080),0))),"")</f>
        <v/>
      </c>
      <c r="P1081" s="9" t="str">
        <f t="shared" si="50"/>
        <v/>
      </c>
      <c r="Q1081" s="2" t="str">
        <f>IFERROR(IF(AND(O1081&lt;&gt;"",N1081&lt;&gt;"",VLOOKUP(I1081,[1]data!$A$2:$C$100,3,0)&gt;=1),VLOOKUP(I1081,[1]data!$A$2:$C$100,3,0),P1081/M1081),"")</f>
        <v/>
      </c>
      <c r="R1081" s="9" t="str">
        <f>IFERROR(IF(AND(O1081&lt;&gt;"",VLOOKUP(I1081,[1]data!$A$2:$C$100,3,0)&gt;=1),VLOOKUP(I1081,[1]data!$A$2:$C$100,3,0)+O1081,""),"")</f>
        <v/>
      </c>
      <c r="S1081" t="e">
        <f>MAX(INDEX(($I$3:I1080=I1081)*($R$3:R1080),0))</f>
        <v>#VALUE!</v>
      </c>
    </row>
    <row r="1082" spans="2:19" x14ac:dyDescent="0.25">
      <c r="B1082" s="8" t="str">
        <f>IFERROR(VLOOKUP(A1082,[1]data!$D$2:$E$10,2,0),"")</f>
        <v/>
      </c>
      <c r="D1082" s="1" t="str">
        <f>IFERROR(VLOOKUP(C1082,[1]data!$F$2:$G$10,2,0),"")</f>
        <v/>
      </c>
      <c r="F1082" s="9" t="str">
        <f t="shared" si="48"/>
        <v/>
      </c>
      <c r="G1082" s="9" t="str">
        <f t="shared" si="49"/>
        <v/>
      </c>
      <c r="J1082" s="8" t="str">
        <f>IFERROR(VLOOKUP(I1082,[1]data!$A$2:$B$100,2,0),"")</f>
        <v/>
      </c>
      <c r="N1082" s="9" t="str">
        <f>IF(I1081&lt;&gt;"",IF(MAX(INDEX(($I$3:I1081=I1082)*($O$3:O1081),0))=0,"",MAX(INDEX(($I$3:I1081=I1082)*($O$3:O1081),0))),"")</f>
        <v/>
      </c>
      <c r="P1082" s="9" t="str">
        <f t="shared" si="50"/>
        <v/>
      </c>
      <c r="Q1082" s="2" t="str">
        <f>IFERROR(IF(AND(O1082&lt;&gt;"",N1082&lt;&gt;"",VLOOKUP(I1082,[1]data!$A$2:$C$100,3,0)&gt;=1),VLOOKUP(I1082,[1]data!$A$2:$C$100,3,0),P1082/M1082),"")</f>
        <v/>
      </c>
      <c r="R1082" s="9" t="str">
        <f>IFERROR(IF(AND(O1082&lt;&gt;"",VLOOKUP(I1082,[1]data!$A$2:$C$100,3,0)&gt;=1),VLOOKUP(I1082,[1]data!$A$2:$C$100,3,0)+O1082,""),"")</f>
        <v/>
      </c>
      <c r="S1082" t="e">
        <f>MAX(INDEX(($I$3:I1081=I1082)*($R$3:R1081),0))</f>
        <v>#VALUE!</v>
      </c>
    </row>
    <row r="1083" spans="2:19" x14ac:dyDescent="0.25">
      <c r="B1083" s="8" t="str">
        <f>IFERROR(VLOOKUP(A1083,[1]data!$D$2:$E$10,2,0),"")</f>
        <v/>
      </c>
      <c r="D1083" s="1" t="str">
        <f>IFERROR(VLOOKUP(C1083,[1]data!$F$2:$G$10,2,0),"")</f>
        <v/>
      </c>
      <c r="F1083" s="9" t="str">
        <f t="shared" si="48"/>
        <v/>
      </c>
      <c r="G1083" s="9" t="str">
        <f t="shared" si="49"/>
        <v/>
      </c>
      <c r="J1083" s="8" t="str">
        <f>IFERROR(VLOOKUP(I1083,[1]data!$A$2:$B$100,2,0),"")</f>
        <v/>
      </c>
      <c r="N1083" s="9" t="str">
        <f>IF(I1082&lt;&gt;"",IF(MAX(INDEX(($I$3:I1082=I1083)*($O$3:O1082),0))=0,"",MAX(INDEX(($I$3:I1082=I1083)*($O$3:O1082),0))),"")</f>
        <v/>
      </c>
      <c r="P1083" s="9" t="str">
        <f t="shared" si="50"/>
        <v/>
      </c>
      <c r="Q1083" s="2" t="str">
        <f>IFERROR(IF(AND(O1083&lt;&gt;"",N1083&lt;&gt;"",VLOOKUP(I1083,[1]data!$A$2:$C$100,3,0)&gt;=1),VLOOKUP(I1083,[1]data!$A$2:$C$100,3,0),P1083/M1083),"")</f>
        <v/>
      </c>
      <c r="R1083" s="9" t="str">
        <f>IFERROR(IF(AND(O1083&lt;&gt;"",VLOOKUP(I1083,[1]data!$A$2:$C$100,3,0)&gt;=1),VLOOKUP(I1083,[1]data!$A$2:$C$100,3,0)+O1083,""),"")</f>
        <v/>
      </c>
      <c r="S1083" t="e">
        <f>MAX(INDEX(($I$3:I1082=I1083)*($R$3:R1082),0))</f>
        <v>#VALUE!</v>
      </c>
    </row>
    <row r="1084" spans="2:19" x14ac:dyDescent="0.25">
      <c r="B1084" s="8" t="str">
        <f>IFERROR(VLOOKUP(A1084,[1]data!$D$2:$E$10,2,0),"")</f>
        <v/>
      </c>
      <c r="D1084" s="1" t="str">
        <f>IFERROR(VLOOKUP(C1084,[1]data!$F$2:$G$10,2,0),"")</f>
        <v/>
      </c>
      <c r="F1084" s="9" t="str">
        <f t="shared" si="48"/>
        <v/>
      </c>
      <c r="G1084" s="9" t="str">
        <f t="shared" si="49"/>
        <v/>
      </c>
      <c r="J1084" s="8" t="str">
        <f>IFERROR(VLOOKUP(I1084,[1]data!$A$2:$B$100,2,0),"")</f>
        <v/>
      </c>
      <c r="N1084" s="9" t="str">
        <f>IF(I1083&lt;&gt;"",IF(MAX(INDEX(($I$3:I1083=I1084)*($O$3:O1083),0))=0,"",MAX(INDEX(($I$3:I1083=I1084)*($O$3:O1083),0))),"")</f>
        <v/>
      </c>
      <c r="P1084" s="9" t="str">
        <f t="shared" si="50"/>
        <v/>
      </c>
      <c r="Q1084" s="2" t="str">
        <f>IFERROR(IF(AND(O1084&lt;&gt;"",N1084&lt;&gt;"",VLOOKUP(I1084,[1]data!$A$2:$C$100,3,0)&gt;=1),VLOOKUP(I1084,[1]data!$A$2:$C$100,3,0),P1084/M1084),"")</f>
        <v/>
      </c>
      <c r="R1084" s="9" t="str">
        <f>IFERROR(IF(AND(O1084&lt;&gt;"",VLOOKUP(I1084,[1]data!$A$2:$C$100,3,0)&gt;=1),VLOOKUP(I1084,[1]data!$A$2:$C$100,3,0)+O1084,""),"")</f>
        <v/>
      </c>
      <c r="S1084" t="e">
        <f>MAX(INDEX(($I$3:I1083=I1084)*($R$3:R1083),0))</f>
        <v>#VALUE!</v>
      </c>
    </row>
    <row r="1085" spans="2:19" x14ac:dyDescent="0.25">
      <c r="B1085" s="8" t="str">
        <f>IFERROR(VLOOKUP(A1085,[1]data!$D$2:$E$10,2,0),"")</f>
        <v/>
      </c>
      <c r="D1085" s="1" t="str">
        <f>IFERROR(VLOOKUP(C1085,[1]data!$F$2:$G$10,2,0),"")</f>
        <v/>
      </c>
      <c r="F1085" s="9" t="str">
        <f t="shared" si="48"/>
        <v/>
      </c>
      <c r="G1085" s="9" t="str">
        <f t="shared" si="49"/>
        <v/>
      </c>
      <c r="J1085" s="8" t="str">
        <f>IFERROR(VLOOKUP(I1085,[1]data!$A$2:$B$100,2,0),"")</f>
        <v/>
      </c>
      <c r="N1085" s="9" t="str">
        <f>IF(I1084&lt;&gt;"",IF(MAX(INDEX(($I$3:I1084=I1085)*($O$3:O1084),0))=0,"",MAX(INDEX(($I$3:I1084=I1085)*($O$3:O1084),0))),"")</f>
        <v/>
      </c>
      <c r="P1085" s="9" t="str">
        <f t="shared" si="50"/>
        <v/>
      </c>
      <c r="Q1085" s="2" t="str">
        <f>IFERROR(IF(AND(O1085&lt;&gt;"",N1085&lt;&gt;"",VLOOKUP(I1085,[1]data!$A$2:$C$100,3,0)&gt;=1),VLOOKUP(I1085,[1]data!$A$2:$C$100,3,0),P1085/M1085),"")</f>
        <v/>
      </c>
      <c r="R1085" s="9" t="str">
        <f>IFERROR(IF(AND(O1085&lt;&gt;"",VLOOKUP(I1085,[1]data!$A$2:$C$100,3,0)&gt;=1),VLOOKUP(I1085,[1]data!$A$2:$C$100,3,0)+O1085,""),"")</f>
        <v/>
      </c>
      <c r="S1085" t="e">
        <f>MAX(INDEX(($I$3:I1084=I1085)*($R$3:R1084),0))</f>
        <v>#VALUE!</v>
      </c>
    </row>
    <row r="1086" spans="2:19" x14ac:dyDescent="0.25">
      <c r="B1086" s="8" t="str">
        <f>IFERROR(VLOOKUP(A1086,[1]data!$D$2:$E$10,2,0),"")</f>
        <v/>
      </c>
      <c r="D1086" s="1" t="str">
        <f>IFERROR(VLOOKUP(C1086,[1]data!$F$2:$G$10,2,0),"")</f>
        <v/>
      </c>
      <c r="F1086" s="9" t="str">
        <f t="shared" si="48"/>
        <v/>
      </c>
      <c r="G1086" s="9" t="str">
        <f t="shared" si="49"/>
        <v/>
      </c>
      <c r="J1086" s="8" t="str">
        <f>IFERROR(VLOOKUP(I1086,[1]data!$A$2:$B$100,2,0),"")</f>
        <v/>
      </c>
      <c r="N1086" s="9" t="str">
        <f>IF(I1085&lt;&gt;"",IF(MAX(INDEX(($I$3:I1085=I1086)*($O$3:O1085),0))=0,"",MAX(INDEX(($I$3:I1085=I1086)*($O$3:O1085),0))),"")</f>
        <v/>
      </c>
      <c r="P1086" s="9" t="str">
        <f t="shared" si="50"/>
        <v/>
      </c>
      <c r="Q1086" s="2" t="str">
        <f>IFERROR(IF(AND(O1086&lt;&gt;"",N1086&lt;&gt;"",VLOOKUP(I1086,[1]data!$A$2:$C$100,3,0)&gt;=1),VLOOKUP(I1086,[1]data!$A$2:$C$100,3,0),P1086/M1086),"")</f>
        <v/>
      </c>
      <c r="R1086" s="9" t="str">
        <f>IFERROR(IF(AND(O1086&lt;&gt;"",VLOOKUP(I1086,[1]data!$A$2:$C$100,3,0)&gt;=1),VLOOKUP(I1086,[1]data!$A$2:$C$100,3,0)+O1086,""),"")</f>
        <v/>
      </c>
      <c r="S1086" t="e">
        <f>MAX(INDEX(($I$3:I1085=I1086)*($R$3:R1085),0))</f>
        <v>#VALUE!</v>
      </c>
    </row>
    <row r="1087" spans="2:19" x14ac:dyDescent="0.25">
      <c r="B1087" s="8" t="str">
        <f>IFERROR(VLOOKUP(A1087,[1]data!$D$2:$E$10,2,0),"")</f>
        <v/>
      </c>
      <c r="D1087" s="1" t="str">
        <f>IFERROR(VLOOKUP(C1087,[1]data!$F$2:$G$10,2,0),"")</f>
        <v/>
      </c>
      <c r="F1087" s="9" t="str">
        <f t="shared" si="48"/>
        <v/>
      </c>
      <c r="G1087" s="9" t="str">
        <f t="shared" si="49"/>
        <v/>
      </c>
      <c r="J1087" s="8" t="str">
        <f>IFERROR(VLOOKUP(I1087,[1]data!$A$2:$B$100,2,0),"")</f>
        <v/>
      </c>
      <c r="N1087" s="9" t="str">
        <f>IF(I1086&lt;&gt;"",IF(MAX(INDEX(($I$3:I1086=I1087)*($O$3:O1086),0))=0,"",MAX(INDEX(($I$3:I1086=I1087)*($O$3:O1086),0))),"")</f>
        <v/>
      </c>
      <c r="P1087" s="9" t="str">
        <f t="shared" si="50"/>
        <v/>
      </c>
      <c r="Q1087" s="2" t="str">
        <f>IFERROR(IF(AND(O1087&lt;&gt;"",N1087&lt;&gt;"",VLOOKUP(I1087,[1]data!$A$2:$C$100,3,0)&gt;=1),VLOOKUP(I1087,[1]data!$A$2:$C$100,3,0),P1087/M1087),"")</f>
        <v/>
      </c>
      <c r="R1087" s="9" t="str">
        <f>IFERROR(IF(AND(O1087&lt;&gt;"",VLOOKUP(I1087,[1]data!$A$2:$C$100,3,0)&gt;=1),VLOOKUP(I1087,[1]data!$A$2:$C$100,3,0)+O1087,""),"")</f>
        <v/>
      </c>
      <c r="S1087" t="e">
        <f>MAX(INDEX(($I$3:I1086=I1087)*($R$3:R1086),0))</f>
        <v>#VALUE!</v>
      </c>
    </row>
    <row r="1088" spans="2:19" x14ac:dyDescent="0.25">
      <c r="B1088" s="8" t="str">
        <f>IFERROR(VLOOKUP(A1088,[1]data!$D$2:$E$10,2,0),"")</f>
        <v/>
      </c>
      <c r="D1088" s="1" t="str">
        <f>IFERROR(VLOOKUP(C1088,[1]data!$F$2:$G$10,2,0),"")</f>
        <v/>
      </c>
      <c r="F1088" s="9" t="str">
        <f t="shared" si="48"/>
        <v/>
      </c>
      <c r="G1088" s="9" t="str">
        <f t="shared" si="49"/>
        <v/>
      </c>
      <c r="J1088" s="8" t="str">
        <f>IFERROR(VLOOKUP(I1088,[1]data!$A$2:$B$100,2,0),"")</f>
        <v/>
      </c>
      <c r="N1088" s="9" t="str">
        <f>IF(I1087&lt;&gt;"",IF(MAX(INDEX(($I$3:I1087=I1088)*($O$3:O1087),0))=0,"",MAX(INDEX(($I$3:I1087=I1088)*($O$3:O1087),0))),"")</f>
        <v/>
      </c>
      <c r="P1088" s="9" t="str">
        <f t="shared" si="50"/>
        <v/>
      </c>
      <c r="Q1088" s="2" t="str">
        <f>IFERROR(IF(AND(O1088&lt;&gt;"",N1088&lt;&gt;"",VLOOKUP(I1088,[1]data!$A$2:$C$100,3,0)&gt;=1),VLOOKUP(I1088,[1]data!$A$2:$C$100,3,0),P1088/M1088),"")</f>
        <v/>
      </c>
      <c r="R1088" s="9" t="str">
        <f>IFERROR(IF(AND(O1088&lt;&gt;"",VLOOKUP(I1088,[1]data!$A$2:$C$100,3,0)&gt;=1),VLOOKUP(I1088,[1]data!$A$2:$C$100,3,0)+O1088,""),"")</f>
        <v/>
      </c>
      <c r="S1088" t="e">
        <f>MAX(INDEX(($I$3:I1087=I1088)*($R$3:R1087),0))</f>
        <v>#VALUE!</v>
      </c>
    </row>
    <row r="1089" spans="2:19" x14ac:dyDescent="0.25">
      <c r="B1089" s="8" t="str">
        <f>IFERROR(VLOOKUP(A1089,[1]data!$D$2:$E$10,2,0),"")</f>
        <v/>
      </c>
      <c r="D1089" s="1" t="str">
        <f>IFERROR(VLOOKUP(C1089,[1]data!$F$2:$G$10,2,0),"")</f>
        <v/>
      </c>
      <c r="F1089" s="9" t="str">
        <f t="shared" si="48"/>
        <v/>
      </c>
      <c r="G1089" s="9" t="str">
        <f t="shared" si="49"/>
        <v/>
      </c>
      <c r="J1089" s="8" t="str">
        <f>IFERROR(VLOOKUP(I1089,[1]data!$A$2:$B$100,2,0),"")</f>
        <v/>
      </c>
      <c r="N1089" s="9" t="str">
        <f>IF(I1088&lt;&gt;"",IF(MAX(INDEX(($I$3:I1088=I1089)*($O$3:O1088),0))=0,"",MAX(INDEX(($I$3:I1088=I1089)*($O$3:O1088),0))),"")</f>
        <v/>
      </c>
      <c r="P1089" s="9" t="str">
        <f t="shared" si="50"/>
        <v/>
      </c>
      <c r="Q1089" s="2" t="str">
        <f>IFERROR(IF(AND(O1089&lt;&gt;"",N1089&lt;&gt;"",VLOOKUP(I1089,[1]data!$A$2:$C$100,3,0)&gt;=1),VLOOKUP(I1089,[1]data!$A$2:$C$100,3,0),P1089/M1089),"")</f>
        <v/>
      </c>
      <c r="R1089" s="9" t="str">
        <f>IFERROR(IF(AND(O1089&lt;&gt;"",VLOOKUP(I1089,[1]data!$A$2:$C$100,3,0)&gt;=1),VLOOKUP(I1089,[1]data!$A$2:$C$100,3,0)+O1089,""),"")</f>
        <v/>
      </c>
      <c r="S1089" t="e">
        <f>MAX(INDEX(($I$3:I1088=I1089)*($R$3:R1088),0))</f>
        <v>#VALUE!</v>
      </c>
    </row>
    <row r="1090" spans="2:19" x14ac:dyDescent="0.25">
      <c r="B1090" s="8" t="str">
        <f>IFERROR(VLOOKUP(A1090,[1]data!$D$2:$E$10,2,0),"")</f>
        <v/>
      </c>
      <c r="D1090" s="1" t="str">
        <f>IFERROR(VLOOKUP(C1090,[1]data!$F$2:$G$10,2,0),"")</f>
        <v/>
      </c>
      <c r="F1090" s="9" t="str">
        <f t="shared" si="48"/>
        <v/>
      </c>
      <c r="G1090" s="9" t="str">
        <f t="shared" si="49"/>
        <v/>
      </c>
      <c r="J1090" s="8" t="str">
        <f>IFERROR(VLOOKUP(I1090,[1]data!$A$2:$B$100,2,0),"")</f>
        <v/>
      </c>
      <c r="N1090" s="9" t="str">
        <f>IF(I1089&lt;&gt;"",IF(MAX(INDEX(($I$3:I1089=I1090)*($O$3:O1089),0))=0,"",MAX(INDEX(($I$3:I1089=I1090)*($O$3:O1089),0))),"")</f>
        <v/>
      </c>
      <c r="P1090" s="9" t="str">
        <f t="shared" si="50"/>
        <v/>
      </c>
      <c r="Q1090" s="2" t="str">
        <f>IFERROR(IF(AND(O1090&lt;&gt;"",N1090&lt;&gt;"",VLOOKUP(I1090,[1]data!$A$2:$C$100,3,0)&gt;=1),VLOOKUP(I1090,[1]data!$A$2:$C$100,3,0),P1090/M1090),"")</f>
        <v/>
      </c>
      <c r="R1090" s="9" t="str">
        <f>IFERROR(IF(AND(O1090&lt;&gt;"",VLOOKUP(I1090,[1]data!$A$2:$C$100,3,0)&gt;=1),VLOOKUP(I1090,[1]data!$A$2:$C$100,3,0)+O1090,""),"")</f>
        <v/>
      </c>
      <c r="S1090" t="e">
        <f>MAX(INDEX(($I$3:I1089=I1090)*($R$3:R1089),0))</f>
        <v>#VALUE!</v>
      </c>
    </row>
    <row r="1091" spans="2:19" x14ac:dyDescent="0.25">
      <c r="B1091" s="8" t="str">
        <f>IFERROR(VLOOKUP(A1091,[1]data!$D$2:$E$10,2,0),"")</f>
        <v/>
      </c>
      <c r="D1091" s="1" t="str">
        <f>IFERROR(VLOOKUP(C1091,[1]data!$F$2:$G$10,2,0),"")</f>
        <v/>
      </c>
      <c r="F1091" s="9" t="str">
        <f t="shared" ref="F1091:F1154" si="51">IF(H1091="","",H1091)</f>
        <v/>
      </c>
      <c r="G1091" s="9" t="str">
        <f t="shared" ref="G1091:G1154" si="52">IF(I1091=1,H1091*1.8,"")</f>
        <v/>
      </c>
      <c r="J1091" s="8" t="str">
        <f>IFERROR(VLOOKUP(I1091,[1]data!$A$2:$B$100,2,0),"")</f>
        <v/>
      </c>
      <c r="N1091" s="9" t="str">
        <f>IF(I1090&lt;&gt;"",IF(MAX(INDEX(($I$3:I1090=I1091)*($O$3:O1090),0))=0,"",MAX(INDEX(($I$3:I1090=I1091)*($O$3:O1090),0))),"")</f>
        <v/>
      </c>
      <c r="P1091" s="9" t="str">
        <f t="shared" si="50"/>
        <v/>
      </c>
      <c r="Q1091" s="2" t="str">
        <f>IFERROR(IF(AND(O1091&lt;&gt;"",N1091&lt;&gt;"",VLOOKUP(I1091,[1]data!$A$2:$C$100,3,0)&gt;=1),VLOOKUP(I1091,[1]data!$A$2:$C$100,3,0),P1091/M1091),"")</f>
        <v/>
      </c>
      <c r="R1091" s="9" t="str">
        <f>IFERROR(IF(AND(O1091&lt;&gt;"",VLOOKUP(I1091,[1]data!$A$2:$C$100,3,0)&gt;=1),VLOOKUP(I1091,[1]data!$A$2:$C$100,3,0)+O1091,""),"")</f>
        <v/>
      </c>
      <c r="S1091" t="e">
        <f>MAX(INDEX(($I$3:I1090=I1091)*($R$3:R1090),0))</f>
        <v>#VALUE!</v>
      </c>
    </row>
    <row r="1092" spans="2:19" x14ac:dyDescent="0.25">
      <c r="B1092" s="8" t="str">
        <f>IFERROR(VLOOKUP(A1092,[1]data!$D$2:$E$10,2,0),"")</f>
        <v/>
      </c>
      <c r="D1092" s="1" t="str">
        <f>IFERROR(VLOOKUP(C1092,[1]data!$F$2:$G$10,2,0),"")</f>
        <v/>
      </c>
      <c r="F1092" s="9" t="str">
        <f t="shared" si="51"/>
        <v/>
      </c>
      <c r="G1092" s="9" t="str">
        <f t="shared" si="52"/>
        <v/>
      </c>
      <c r="J1092" s="8" t="str">
        <f>IFERROR(VLOOKUP(I1092,[1]data!$A$2:$B$100,2,0),"")</f>
        <v/>
      </c>
      <c r="N1092" s="9" t="str">
        <f>IF(I1091&lt;&gt;"",IF(MAX(INDEX(($I$3:I1091=I1092)*($O$3:O1091),0))=0,"",MAX(INDEX(($I$3:I1091=I1092)*($O$3:O1091),0))),"")</f>
        <v/>
      </c>
      <c r="P1092" s="9" t="str">
        <f t="shared" ref="P1092:P1155" si="53">IF(OR(O1092="",N1092=""),"",O1092-N1092)</f>
        <v/>
      </c>
      <c r="Q1092" s="2" t="str">
        <f>IFERROR(IF(AND(O1092&lt;&gt;"",N1092&lt;&gt;"",VLOOKUP(I1092,[1]data!$A$2:$C$100,3,0)&gt;=1),VLOOKUP(I1092,[1]data!$A$2:$C$100,3,0),P1092/M1092),"")</f>
        <v/>
      </c>
      <c r="R1092" s="9" t="str">
        <f>IFERROR(IF(AND(O1092&lt;&gt;"",VLOOKUP(I1092,[1]data!$A$2:$C$100,3,0)&gt;=1),VLOOKUP(I1092,[1]data!$A$2:$C$100,3,0)+O1092,""),"")</f>
        <v/>
      </c>
      <c r="S1092" t="e">
        <f>MAX(INDEX(($I$3:I1091=I1092)*($R$3:R1091),0))</f>
        <v>#VALUE!</v>
      </c>
    </row>
    <row r="1093" spans="2:19" x14ac:dyDescent="0.25">
      <c r="B1093" s="8" t="str">
        <f>IFERROR(VLOOKUP(A1093,[1]data!$D$2:$E$10,2,0),"")</f>
        <v/>
      </c>
      <c r="D1093" s="1" t="str">
        <f>IFERROR(VLOOKUP(C1093,[1]data!$F$2:$G$10,2,0),"")</f>
        <v/>
      </c>
      <c r="F1093" s="9" t="str">
        <f t="shared" si="51"/>
        <v/>
      </c>
      <c r="G1093" s="9" t="str">
        <f t="shared" si="52"/>
        <v/>
      </c>
      <c r="J1093" s="8" t="str">
        <f>IFERROR(VLOOKUP(I1093,[1]data!$A$2:$B$100,2,0),"")</f>
        <v/>
      </c>
      <c r="N1093" s="9" t="str">
        <f>IF(I1092&lt;&gt;"",IF(MAX(INDEX(($I$3:I1092=I1093)*($O$3:O1092),0))=0,"",MAX(INDEX(($I$3:I1092=I1093)*($O$3:O1092),0))),"")</f>
        <v/>
      </c>
      <c r="P1093" s="9" t="str">
        <f t="shared" si="53"/>
        <v/>
      </c>
      <c r="Q1093" s="2" t="str">
        <f>IFERROR(IF(AND(O1093&lt;&gt;"",N1093&lt;&gt;"",VLOOKUP(I1093,[1]data!$A$2:$C$100,3,0)&gt;=1),VLOOKUP(I1093,[1]data!$A$2:$C$100,3,0),P1093/M1093),"")</f>
        <v/>
      </c>
      <c r="R1093" s="9" t="str">
        <f>IFERROR(IF(AND(O1093&lt;&gt;"",VLOOKUP(I1093,[1]data!$A$2:$C$100,3,0)&gt;=1),VLOOKUP(I1093,[1]data!$A$2:$C$100,3,0)+O1093,""),"")</f>
        <v/>
      </c>
      <c r="S1093" t="e">
        <f>MAX(INDEX(($I$3:I1092=I1093)*($R$3:R1092),0))</f>
        <v>#VALUE!</v>
      </c>
    </row>
    <row r="1094" spans="2:19" x14ac:dyDescent="0.25">
      <c r="B1094" s="8" t="str">
        <f>IFERROR(VLOOKUP(A1094,[1]data!$D$2:$E$10,2,0),"")</f>
        <v/>
      </c>
      <c r="D1094" s="1" t="str">
        <f>IFERROR(VLOOKUP(C1094,[1]data!$F$2:$G$10,2,0),"")</f>
        <v/>
      </c>
      <c r="F1094" s="9" t="str">
        <f t="shared" si="51"/>
        <v/>
      </c>
      <c r="G1094" s="9" t="str">
        <f t="shared" si="52"/>
        <v/>
      </c>
      <c r="J1094" s="8" t="str">
        <f>IFERROR(VLOOKUP(I1094,[1]data!$A$2:$B$100,2,0),"")</f>
        <v/>
      </c>
      <c r="N1094" s="9" t="str">
        <f>IF(I1093&lt;&gt;"",IF(MAX(INDEX(($I$3:I1093=I1094)*($O$3:O1093),0))=0,"",MAX(INDEX(($I$3:I1093=I1094)*($O$3:O1093),0))),"")</f>
        <v/>
      </c>
      <c r="P1094" s="9" t="str">
        <f t="shared" si="53"/>
        <v/>
      </c>
      <c r="Q1094" s="2" t="str">
        <f>IFERROR(IF(AND(O1094&lt;&gt;"",N1094&lt;&gt;"",VLOOKUP(I1094,[1]data!$A$2:$C$100,3,0)&gt;=1),VLOOKUP(I1094,[1]data!$A$2:$C$100,3,0),P1094/M1094),"")</f>
        <v/>
      </c>
      <c r="R1094" s="9" t="str">
        <f>IFERROR(IF(AND(O1094&lt;&gt;"",VLOOKUP(I1094,[1]data!$A$2:$C$100,3,0)&gt;=1),VLOOKUP(I1094,[1]data!$A$2:$C$100,3,0)+O1094,""),"")</f>
        <v/>
      </c>
      <c r="S1094" t="e">
        <f>MAX(INDEX(($I$3:I1093=I1094)*($R$3:R1093),0))</f>
        <v>#VALUE!</v>
      </c>
    </row>
    <row r="1095" spans="2:19" x14ac:dyDescent="0.25">
      <c r="B1095" s="8" t="str">
        <f>IFERROR(VLOOKUP(A1095,[1]data!$D$2:$E$10,2,0),"")</f>
        <v/>
      </c>
      <c r="D1095" s="1" t="str">
        <f>IFERROR(VLOOKUP(C1095,[1]data!$F$2:$G$10,2,0),"")</f>
        <v/>
      </c>
      <c r="F1095" s="9" t="str">
        <f t="shared" si="51"/>
        <v/>
      </c>
      <c r="G1095" s="9" t="str">
        <f t="shared" si="52"/>
        <v/>
      </c>
      <c r="J1095" s="8" t="str">
        <f>IFERROR(VLOOKUP(I1095,[1]data!$A$2:$B$100,2,0),"")</f>
        <v/>
      </c>
      <c r="N1095" s="9" t="str">
        <f>IF(I1094&lt;&gt;"",IF(MAX(INDEX(($I$3:I1094=I1095)*($O$3:O1094),0))=0,"",MAX(INDEX(($I$3:I1094=I1095)*($O$3:O1094),0))),"")</f>
        <v/>
      </c>
      <c r="P1095" s="9" t="str">
        <f t="shared" si="53"/>
        <v/>
      </c>
      <c r="Q1095" s="2" t="str">
        <f>IFERROR(IF(AND(O1095&lt;&gt;"",N1095&lt;&gt;"",VLOOKUP(I1095,[1]data!$A$2:$C$100,3,0)&gt;=1),VLOOKUP(I1095,[1]data!$A$2:$C$100,3,0),P1095/M1095),"")</f>
        <v/>
      </c>
      <c r="R1095" s="9" t="str">
        <f>IFERROR(IF(AND(O1095&lt;&gt;"",VLOOKUP(I1095,[1]data!$A$2:$C$100,3,0)&gt;=1),VLOOKUP(I1095,[1]data!$A$2:$C$100,3,0)+O1095,""),"")</f>
        <v/>
      </c>
      <c r="S1095" t="e">
        <f>MAX(INDEX(($I$3:I1094=I1095)*($R$3:R1094),0))</f>
        <v>#VALUE!</v>
      </c>
    </row>
    <row r="1096" spans="2:19" x14ac:dyDescent="0.25">
      <c r="B1096" s="8" t="str">
        <f>IFERROR(VLOOKUP(A1096,[1]data!$D$2:$E$10,2,0),"")</f>
        <v/>
      </c>
      <c r="D1096" s="1" t="str">
        <f>IFERROR(VLOOKUP(C1096,[1]data!$F$2:$G$10,2,0),"")</f>
        <v/>
      </c>
      <c r="F1096" s="9" t="str">
        <f t="shared" si="51"/>
        <v/>
      </c>
      <c r="G1096" s="9" t="str">
        <f t="shared" si="52"/>
        <v/>
      </c>
      <c r="J1096" s="8" t="str">
        <f>IFERROR(VLOOKUP(I1096,[1]data!$A$2:$B$100,2,0),"")</f>
        <v/>
      </c>
      <c r="N1096" s="9" t="str">
        <f>IF(I1095&lt;&gt;"",IF(MAX(INDEX(($I$3:I1095=I1096)*($O$3:O1095),0))=0,"",MAX(INDEX(($I$3:I1095=I1096)*($O$3:O1095),0))),"")</f>
        <v/>
      </c>
      <c r="P1096" s="9" t="str">
        <f t="shared" si="53"/>
        <v/>
      </c>
      <c r="Q1096" s="2" t="str">
        <f>IFERROR(IF(AND(O1096&lt;&gt;"",N1096&lt;&gt;"",VLOOKUP(I1096,[1]data!$A$2:$C$100,3,0)&gt;=1),VLOOKUP(I1096,[1]data!$A$2:$C$100,3,0),P1096/M1096),"")</f>
        <v/>
      </c>
      <c r="R1096" s="9" t="str">
        <f>IFERROR(IF(AND(O1096&lt;&gt;"",VLOOKUP(I1096,[1]data!$A$2:$C$100,3,0)&gt;=1),VLOOKUP(I1096,[1]data!$A$2:$C$100,3,0)+O1096,""),"")</f>
        <v/>
      </c>
      <c r="S1096" t="e">
        <f>MAX(INDEX(($I$3:I1095=I1096)*($R$3:R1095),0))</f>
        <v>#VALUE!</v>
      </c>
    </row>
    <row r="1097" spans="2:19" x14ac:dyDescent="0.25">
      <c r="B1097" s="8" t="str">
        <f>IFERROR(VLOOKUP(A1097,[1]data!$D$2:$E$10,2,0),"")</f>
        <v/>
      </c>
      <c r="D1097" s="1" t="str">
        <f>IFERROR(VLOOKUP(C1097,[1]data!$F$2:$G$10,2,0),"")</f>
        <v/>
      </c>
      <c r="F1097" s="9" t="str">
        <f t="shared" si="51"/>
        <v/>
      </c>
      <c r="G1097" s="9" t="str">
        <f t="shared" si="52"/>
        <v/>
      </c>
      <c r="J1097" s="8" t="str">
        <f>IFERROR(VLOOKUP(I1097,[1]data!$A$2:$B$100,2,0),"")</f>
        <v/>
      </c>
      <c r="N1097" s="9" t="str">
        <f>IF(I1096&lt;&gt;"",IF(MAX(INDEX(($I$3:I1096=I1097)*($O$3:O1096),0))=0,"",MAX(INDEX(($I$3:I1096=I1097)*($O$3:O1096),0))),"")</f>
        <v/>
      </c>
      <c r="P1097" s="9" t="str">
        <f t="shared" si="53"/>
        <v/>
      </c>
      <c r="Q1097" s="2" t="str">
        <f>IFERROR(IF(AND(O1097&lt;&gt;"",N1097&lt;&gt;"",VLOOKUP(I1097,[1]data!$A$2:$C$100,3,0)&gt;=1),VLOOKUP(I1097,[1]data!$A$2:$C$100,3,0),P1097/M1097),"")</f>
        <v/>
      </c>
      <c r="R1097" s="9" t="str">
        <f>IFERROR(IF(AND(O1097&lt;&gt;"",VLOOKUP(I1097,[1]data!$A$2:$C$100,3,0)&gt;=1),VLOOKUP(I1097,[1]data!$A$2:$C$100,3,0)+O1097,""),"")</f>
        <v/>
      </c>
      <c r="S1097" t="e">
        <f>MAX(INDEX(($I$3:I1096=I1097)*($R$3:R1096),0))</f>
        <v>#VALUE!</v>
      </c>
    </row>
    <row r="1098" spans="2:19" x14ac:dyDescent="0.25">
      <c r="B1098" s="8" t="str">
        <f>IFERROR(VLOOKUP(A1098,[1]data!$D$2:$E$10,2,0),"")</f>
        <v/>
      </c>
      <c r="D1098" s="1" t="str">
        <f>IFERROR(VLOOKUP(C1098,[1]data!$F$2:$G$10,2,0),"")</f>
        <v/>
      </c>
      <c r="F1098" s="9" t="str">
        <f t="shared" si="51"/>
        <v/>
      </c>
      <c r="G1098" s="9" t="str">
        <f t="shared" si="52"/>
        <v/>
      </c>
      <c r="J1098" s="8" t="str">
        <f>IFERROR(VLOOKUP(I1098,[1]data!$A$2:$B$100,2,0),"")</f>
        <v/>
      </c>
      <c r="N1098" s="9" t="str">
        <f>IF(I1097&lt;&gt;"",IF(MAX(INDEX(($I$3:I1097=I1098)*($O$3:O1097),0))=0,"",MAX(INDEX(($I$3:I1097=I1098)*($O$3:O1097),0))),"")</f>
        <v/>
      </c>
      <c r="P1098" s="9" t="str">
        <f t="shared" si="53"/>
        <v/>
      </c>
      <c r="Q1098" s="2" t="str">
        <f>IFERROR(IF(AND(O1098&lt;&gt;"",N1098&lt;&gt;"",VLOOKUP(I1098,[1]data!$A$2:$C$100,3,0)&gt;=1),VLOOKUP(I1098,[1]data!$A$2:$C$100,3,0),P1098/M1098),"")</f>
        <v/>
      </c>
      <c r="R1098" s="9" t="str">
        <f>IFERROR(IF(AND(O1098&lt;&gt;"",VLOOKUP(I1098,[1]data!$A$2:$C$100,3,0)&gt;=1),VLOOKUP(I1098,[1]data!$A$2:$C$100,3,0)+O1098,""),"")</f>
        <v/>
      </c>
      <c r="S1098" t="e">
        <f>MAX(INDEX(($I$3:I1097=I1098)*($R$3:R1097),0))</f>
        <v>#VALUE!</v>
      </c>
    </row>
    <row r="1099" spans="2:19" x14ac:dyDescent="0.25">
      <c r="B1099" s="8" t="str">
        <f>IFERROR(VLOOKUP(A1099,[1]data!$D$2:$E$10,2,0),"")</f>
        <v/>
      </c>
      <c r="D1099" s="1" t="str">
        <f>IFERROR(VLOOKUP(C1099,[1]data!$F$2:$G$10,2,0),"")</f>
        <v/>
      </c>
      <c r="F1099" s="9" t="str">
        <f t="shared" si="51"/>
        <v/>
      </c>
      <c r="G1099" s="9" t="str">
        <f t="shared" si="52"/>
        <v/>
      </c>
      <c r="J1099" s="8" t="str">
        <f>IFERROR(VLOOKUP(I1099,[1]data!$A$2:$B$100,2,0),"")</f>
        <v/>
      </c>
      <c r="N1099" s="9" t="str">
        <f>IF(I1098&lt;&gt;"",IF(MAX(INDEX(($I$3:I1098=I1099)*($O$3:O1098),0))=0,"",MAX(INDEX(($I$3:I1098=I1099)*($O$3:O1098),0))),"")</f>
        <v/>
      </c>
      <c r="P1099" s="9" t="str">
        <f t="shared" si="53"/>
        <v/>
      </c>
      <c r="Q1099" s="2" t="str">
        <f>IFERROR(IF(AND(O1099&lt;&gt;"",N1099&lt;&gt;"",VLOOKUP(I1099,[1]data!$A$2:$C$100,3,0)&gt;=1),VLOOKUP(I1099,[1]data!$A$2:$C$100,3,0),P1099/M1099),"")</f>
        <v/>
      </c>
      <c r="R1099" s="9" t="str">
        <f>IFERROR(IF(AND(O1099&lt;&gt;"",VLOOKUP(I1099,[1]data!$A$2:$C$100,3,0)&gt;=1),VLOOKUP(I1099,[1]data!$A$2:$C$100,3,0)+O1099,""),"")</f>
        <v/>
      </c>
      <c r="S1099" t="e">
        <f>MAX(INDEX(($I$3:I1098=I1099)*($R$3:R1098),0))</f>
        <v>#VALUE!</v>
      </c>
    </row>
    <row r="1100" spans="2:19" x14ac:dyDescent="0.25">
      <c r="B1100" s="8" t="str">
        <f>IFERROR(VLOOKUP(A1100,[1]data!$D$2:$E$10,2,0),"")</f>
        <v/>
      </c>
      <c r="D1100" s="1" t="str">
        <f>IFERROR(VLOOKUP(C1100,[1]data!$F$2:$G$10,2,0),"")</f>
        <v/>
      </c>
      <c r="F1100" s="9" t="str">
        <f t="shared" si="51"/>
        <v/>
      </c>
      <c r="G1100" s="9" t="str">
        <f t="shared" si="52"/>
        <v/>
      </c>
      <c r="J1100" s="8" t="str">
        <f>IFERROR(VLOOKUP(I1100,[1]data!$A$2:$B$100,2,0),"")</f>
        <v/>
      </c>
      <c r="N1100" s="9" t="str">
        <f>IF(I1099&lt;&gt;"",IF(MAX(INDEX(($I$3:I1099=I1100)*($O$3:O1099),0))=0,"",MAX(INDEX(($I$3:I1099=I1100)*($O$3:O1099),0))),"")</f>
        <v/>
      </c>
      <c r="P1100" s="9" t="str">
        <f t="shared" si="53"/>
        <v/>
      </c>
      <c r="Q1100" s="2" t="str">
        <f>IFERROR(IF(AND(O1100&lt;&gt;"",N1100&lt;&gt;"",VLOOKUP(I1100,[1]data!$A$2:$C$100,3,0)&gt;=1),VLOOKUP(I1100,[1]data!$A$2:$C$100,3,0),P1100/M1100),"")</f>
        <v/>
      </c>
      <c r="R1100" s="9" t="str">
        <f>IFERROR(IF(AND(O1100&lt;&gt;"",VLOOKUP(I1100,[1]data!$A$2:$C$100,3,0)&gt;=1),VLOOKUP(I1100,[1]data!$A$2:$C$100,3,0)+O1100,""),"")</f>
        <v/>
      </c>
      <c r="S1100" t="e">
        <f>MAX(INDEX(($I$3:I1099=I1100)*($R$3:R1099),0))</f>
        <v>#VALUE!</v>
      </c>
    </row>
    <row r="1101" spans="2:19" x14ac:dyDescent="0.25">
      <c r="B1101" s="8" t="str">
        <f>IFERROR(VLOOKUP(A1101,[1]data!$D$2:$E$10,2,0),"")</f>
        <v/>
      </c>
      <c r="D1101" s="1" t="str">
        <f>IFERROR(VLOOKUP(C1101,[1]data!$F$2:$G$10,2,0),"")</f>
        <v/>
      </c>
      <c r="F1101" s="9" t="str">
        <f t="shared" si="51"/>
        <v/>
      </c>
      <c r="G1101" s="9" t="str">
        <f t="shared" si="52"/>
        <v/>
      </c>
      <c r="J1101" s="8" t="str">
        <f>IFERROR(VLOOKUP(I1101,[1]data!$A$2:$B$100,2,0),"")</f>
        <v/>
      </c>
      <c r="N1101" s="9" t="str">
        <f>IF(I1100&lt;&gt;"",IF(MAX(INDEX(($I$3:I1100=I1101)*($O$3:O1100),0))=0,"",MAX(INDEX(($I$3:I1100=I1101)*($O$3:O1100),0))),"")</f>
        <v/>
      </c>
      <c r="P1101" s="9" t="str">
        <f t="shared" si="53"/>
        <v/>
      </c>
      <c r="Q1101" s="2" t="str">
        <f>IFERROR(IF(AND(O1101&lt;&gt;"",N1101&lt;&gt;"",VLOOKUP(I1101,[1]data!$A$2:$C$100,3,0)&gt;=1),VLOOKUP(I1101,[1]data!$A$2:$C$100,3,0),P1101/M1101),"")</f>
        <v/>
      </c>
      <c r="R1101" s="9" t="str">
        <f>IFERROR(IF(AND(O1101&lt;&gt;"",VLOOKUP(I1101,[1]data!$A$2:$C$100,3,0)&gt;=1),VLOOKUP(I1101,[1]data!$A$2:$C$100,3,0)+O1101,""),"")</f>
        <v/>
      </c>
      <c r="S1101" t="e">
        <f>MAX(INDEX(($I$3:I1100=I1101)*($R$3:R1100),0))</f>
        <v>#VALUE!</v>
      </c>
    </row>
    <row r="1102" spans="2:19" x14ac:dyDescent="0.25">
      <c r="B1102" s="8" t="str">
        <f>IFERROR(VLOOKUP(A1102,[1]data!$D$2:$E$10,2,0),"")</f>
        <v/>
      </c>
      <c r="D1102" s="1" t="str">
        <f>IFERROR(VLOOKUP(C1102,[1]data!$F$2:$G$10,2,0),"")</f>
        <v/>
      </c>
      <c r="F1102" s="9" t="str">
        <f t="shared" si="51"/>
        <v/>
      </c>
      <c r="G1102" s="9" t="str">
        <f t="shared" si="52"/>
        <v/>
      </c>
      <c r="J1102" s="8" t="str">
        <f>IFERROR(VLOOKUP(I1102,[1]data!$A$2:$B$100,2,0),"")</f>
        <v/>
      </c>
      <c r="N1102" s="9" t="str">
        <f>IF(I1101&lt;&gt;"",IF(MAX(INDEX(($I$3:I1101=I1102)*($O$3:O1101),0))=0,"",MAX(INDEX(($I$3:I1101=I1102)*($O$3:O1101),0))),"")</f>
        <v/>
      </c>
      <c r="P1102" s="9" t="str">
        <f t="shared" si="53"/>
        <v/>
      </c>
      <c r="Q1102" s="2" t="str">
        <f>IFERROR(IF(AND(O1102&lt;&gt;"",N1102&lt;&gt;"",VLOOKUP(I1102,[1]data!$A$2:$C$100,3,0)&gt;=1),VLOOKUP(I1102,[1]data!$A$2:$C$100,3,0),P1102/M1102),"")</f>
        <v/>
      </c>
      <c r="R1102" s="9" t="str">
        <f>IFERROR(IF(AND(O1102&lt;&gt;"",VLOOKUP(I1102,[1]data!$A$2:$C$100,3,0)&gt;=1),VLOOKUP(I1102,[1]data!$A$2:$C$100,3,0)+O1102,""),"")</f>
        <v/>
      </c>
      <c r="S1102" t="e">
        <f>MAX(INDEX(($I$3:I1101=I1102)*($R$3:R1101),0))</f>
        <v>#VALUE!</v>
      </c>
    </row>
    <row r="1103" spans="2:19" x14ac:dyDescent="0.25">
      <c r="B1103" s="8" t="str">
        <f>IFERROR(VLOOKUP(A1103,[1]data!$D$2:$E$10,2,0),"")</f>
        <v/>
      </c>
      <c r="D1103" s="1" t="str">
        <f>IFERROR(VLOOKUP(C1103,[1]data!$F$2:$G$10,2,0),"")</f>
        <v/>
      </c>
      <c r="F1103" s="9" t="str">
        <f t="shared" si="51"/>
        <v/>
      </c>
      <c r="G1103" s="9" t="str">
        <f t="shared" si="52"/>
        <v/>
      </c>
      <c r="J1103" s="8" t="str">
        <f>IFERROR(VLOOKUP(I1103,[1]data!$A$2:$B$100,2,0),"")</f>
        <v/>
      </c>
      <c r="N1103" s="9" t="str">
        <f>IF(I1102&lt;&gt;"",IF(MAX(INDEX(($I$3:I1102=I1103)*($O$3:O1102),0))=0,"",MAX(INDEX(($I$3:I1102=I1103)*($O$3:O1102),0))),"")</f>
        <v/>
      </c>
      <c r="P1103" s="9" t="str">
        <f t="shared" si="53"/>
        <v/>
      </c>
      <c r="Q1103" s="2" t="str">
        <f>IFERROR(IF(AND(O1103&lt;&gt;"",N1103&lt;&gt;"",VLOOKUP(I1103,[1]data!$A$2:$C$100,3,0)&gt;=1),VLOOKUP(I1103,[1]data!$A$2:$C$100,3,0),P1103/M1103),"")</f>
        <v/>
      </c>
      <c r="R1103" s="9" t="str">
        <f>IFERROR(IF(AND(O1103&lt;&gt;"",VLOOKUP(I1103,[1]data!$A$2:$C$100,3,0)&gt;=1),VLOOKUP(I1103,[1]data!$A$2:$C$100,3,0)+O1103,""),"")</f>
        <v/>
      </c>
      <c r="S1103" t="e">
        <f>MAX(INDEX(($I$3:I1102=I1103)*($R$3:R1102),0))</f>
        <v>#VALUE!</v>
      </c>
    </row>
    <row r="1104" spans="2:19" x14ac:dyDescent="0.25">
      <c r="B1104" s="8" t="str">
        <f>IFERROR(VLOOKUP(A1104,[1]data!$D$2:$E$10,2,0),"")</f>
        <v/>
      </c>
      <c r="D1104" s="1" t="str">
        <f>IFERROR(VLOOKUP(C1104,[1]data!$F$2:$G$10,2,0),"")</f>
        <v/>
      </c>
      <c r="F1104" s="9" t="str">
        <f t="shared" si="51"/>
        <v/>
      </c>
      <c r="G1104" s="9" t="str">
        <f t="shared" si="52"/>
        <v/>
      </c>
      <c r="J1104" s="8" t="str">
        <f>IFERROR(VLOOKUP(I1104,[1]data!$A$2:$B$100,2,0),"")</f>
        <v/>
      </c>
      <c r="N1104" s="9" t="str">
        <f>IF(I1103&lt;&gt;"",IF(MAX(INDEX(($I$3:I1103=I1104)*($O$3:O1103),0))=0,"",MAX(INDEX(($I$3:I1103=I1104)*($O$3:O1103),0))),"")</f>
        <v/>
      </c>
      <c r="P1104" s="9" t="str">
        <f t="shared" si="53"/>
        <v/>
      </c>
      <c r="Q1104" s="2" t="str">
        <f>IFERROR(IF(AND(O1104&lt;&gt;"",N1104&lt;&gt;"",VLOOKUP(I1104,[1]data!$A$2:$C$100,3,0)&gt;=1),VLOOKUP(I1104,[1]data!$A$2:$C$100,3,0),P1104/M1104),"")</f>
        <v/>
      </c>
      <c r="R1104" s="9" t="str">
        <f>IFERROR(IF(AND(O1104&lt;&gt;"",VLOOKUP(I1104,[1]data!$A$2:$C$100,3,0)&gt;=1),VLOOKUP(I1104,[1]data!$A$2:$C$100,3,0)+O1104,""),"")</f>
        <v/>
      </c>
      <c r="S1104" t="e">
        <f>MAX(INDEX(($I$3:I1103=I1104)*($R$3:R1103),0))</f>
        <v>#VALUE!</v>
      </c>
    </row>
    <row r="1105" spans="2:19" x14ac:dyDescent="0.25">
      <c r="B1105" s="8" t="str">
        <f>IFERROR(VLOOKUP(A1105,[1]data!$D$2:$E$10,2,0),"")</f>
        <v/>
      </c>
      <c r="D1105" s="1" t="str">
        <f>IFERROR(VLOOKUP(C1105,[1]data!$F$2:$G$10,2,0),"")</f>
        <v/>
      </c>
      <c r="F1105" s="9" t="str">
        <f t="shared" si="51"/>
        <v/>
      </c>
      <c r="G1105" s="9" t="str">
        <f t="shared" si="52"/>
        <v/>
      </c>
      <c r="J1105" s="8" t="str">
        <f>IFERROR(VLOOKUP(I1105,[1]data!$A$2:$B$100,2,0),"")</f>
        <v/>
      </c>
      <c r="N1105" s="9" t="str">
        <f>IF(I1104&lt;&gt;"",IF(MAX(INDEX(($I$3:I1104=I1105)*($O$3:O1104),0))=0,"",MAX(INDEX(($I$3:I1104=I1105)*($O$3:O1104),0))),"")</f>
        <v/>
      </c>
      <c r="P1105" s="9" t="str">
        <f t="shared" si="53"/>
        <v/>
      </c>
      <c r="Q1105" s="2" t="str">
        <f>IFERROR(IF(AND(O1105&lt;&gt;"",N1105&lt;&gt;"",VLOOKUP(I1105,[1]data!$A$2:$C$100,3,0)&gt;=1),VLOOKUP(I1105,[1]data!$A$2:$C$100,3,0),P1105/M1105),"")</f>
        <v/>
      </c>
      <c r="R1105" s="9" t="str">
        <f>IFERROR(IF(AND(O1105&lt;&gt;"",VLOOKUP(I1105,[1]data!$A$2:$C$100,3,0)&gt;=1),VLOOKUP(I1105,[1]data!$A$2:$C$100,3,0)+O1105,""),"")</f>
        <v/>
      </c>
      <c r="S1105" t="e">
        <f>MAX(INDEX(($I$3:I1104=I1105)*($R$3:R1104),0))</f>
        <v>#VALUE!</v>
      </c>
    </row>
    <row r="1106" spans="2:19" x14ac:dyDescent="0.25">
      <c r="B1106" s="8" t="str">
        <f>IFERROR(VLOOKUP(A1106,[1]data!$D$2:$E$10,2,0),"")</f>
        <v/>
      </c>
      <c r="D1106" s="1" t="str">
        <f>IFERROR(VLOOKUP(C1106,[1]data!$F$2:$G$10,2,0),"")</f>
        <v/>
      </c>
      <c r="F1106" s="9" t="str">
        <f t="shared" si="51"/>
        <v/>
      </c>
      <c r="G1106" s="9" t="str">
        <f t="shared" si="52"/>
        <v/>
      </c>
      <c r="J1106" s="8" t="str">
        <f>IFERROR(VLOOKUP(I1106,[1]data!$A$2:$B$100,2,0),"")</f>
        <v/>
      </c>
      <c r="N1106" s="9" t="str">
        <f>IF(I1105&lt;&gt;"",IF(MAX(INDEX(($I$3:I1105=I1106)*($O$3:O1105),0))=0,"",MAX(INDEX(($I$3:I1105=I1106)*($O$3:O1105),0))),"")</f>
        <v/>
      </c>
      <c r="P1106" s="9" t="str">
        <f t="shared" si="53"/>
        <v/>
      </c>
      <c r="Q1106" s="2" t="str">
        <f>IFERROR(IF(AND(O1106&lt;&gt;"",N1106&lt;&gt;"",VLOOKUP(I1106,[1]data!$A$2:$C$100,3,0)&gt;=1),VLOOKUP(I1106,[1]data!$A$2:$C$100,3,0),P1106/M1106),"")</f>
        <v/>
      </c>
      <c r="R1106" s="9" t="str">
        <f>IFERROR(IF(AND(O1106&lt;&gt;"",VLOOKUP(I1106,[1]data!$A$2:$C$100,3,0)&gt;=1),VLOOKUP(I1106,[1]data!$A$2:$C$100,3,0)+O1106,""),"")</f>
        <v/>
      </c>
      <c r="S1106" t="e">
        <f>MAX(INDEX(($I$3:I1105=I1106)*($R$3:R1105),0))</f>
        <v>#VALUE!</v>
      </c>
    </row>
    <row r="1107" spans="2:19" x14ac:dyDescent="0.25">
      <c r="B1107" s="8" t="str">
        <f>IFERROR(VLOOKUP(A1107,[1]data!$D$2:$E$10,2,0),"")</f>
        <v/>
      </c>
      <c r="D1107" s="1" t="str">
        <f>IFERROR(VLOOKUP(C1107,[1]data!$F$2:$G$10,2,0),"")</f>
        <v/>
      </c>
      <c r="F1107" s="9" t="str">
        <f t="shared" si="51"/>
        <v/>
      </c>
      <c r="G1107" s="9" t="str">
        <f t="shared" si="52"/>
        <v/>
      </c>
      <c r="J1107" s="8" t="str">
        <f>IFERROR(VLOOKUP(I1107,[1]data!$A$2:$B$100,2,0),"")</f>
        <v/>
      </c>
      <c r="N1107" s="9" t="str">
        <f>IF(I1106&lt;&gt;"",IF(MAX(INDEX(($I$3:I1106=I1107)*($O$3:O1106),0))=0,"",MAX(INDEX(($I$3:I1106=I1107)*($O$3:O1106),0))),"")</f>
        <v/>
      </c>
      <c r="P1107" s="9" t="str">
        <f t="shared" si="53"/>
        <v/>
      </c>
      <c r="Q1107" s="2" t="str">
        <f>IFERROR(IF(AND(O1107&lt;&gt;"",N1107&lt;&gt;"",VLOOKUP(I1107,[1]data!$A$2:$C$100,3,0)&gt;=1),VLOOKUP(I1107,[1]data!$A$2:$C$100,3,0),P1107/M1107),"")</f>
        <v/>
      </c>
      <c r="R1107" s="9" t="str">
        <f>IFERROR(IF(AND(O1107&lt;&gt;"",VLOOKUP(I1107,[1]data!$A$2:$C$100,3,0)&gt;=1),VLOOKUP(I1107,[1]data!$A$2:$C$100,3,0)+O1107,""),"")</f>
        <v/>
      </c>
      <c r="S1107" t="e">
        <f>MAX(INDEX(($I$3:I1106=I1107)*($R$3:R1106),0))</f>
        <v>#VALUE!</v>
      </c>
    </row>
    <row r="1108" spans="2:19" x14ac:dyDescent="0.25">
      <c r="B1108" s="8" t="str">
        <f>IFERROR(VLOOKUP(A1108,[1]data!$D$2:$E$10,2,0),"")</f>
        <v/>
      </c>
      <c r="D1108" s="1" t="str">
        <f>IFERROR(VLOOKUP(C1108,[1]data!$F$2:$G$10,2,0),"")</f>
        <v/>
      </c>
      <c r="F1108" s="9" t="str">
        <f t="shared" si="51"/>
        <v/>
      </c>
      <c r="G1108" s="9" t="str">
        <f t="shared" si="52"/>
        <v/>
      </c>
      <c r="J1108" s="8" t="str">
        <f>IFERROR(VLOOKUP(I1108,[1]data!$A$2:$B$100,2,0),"")</f>
        <v/>
      </c>
      <c r="N1108" s="9" t="str">
        <f>IF(I1107&lt;&gt;"",IF(MAX(INDEX(($I$3:I1107=I1108)*($O$3:O1107),0))=0,"",MAX(INDEX(($I$3:I1107=I1108)*($O$3:O1107),0))),"")</f>
        <v/>
      </c>
      <c r="P1108" s="9" t="str">
        <f t="shared" si="53"/>
        <v/>
      </c>
      <c r="Q1108" s="2" t="str">
        <f>IFERROR(IF(AND(O1108&lt;&gt;"",N1108&lt;&gt;"",VLOOKUP(I1108,[1]data!$A$2:$C$100,3,0)&gt;=1),VLOOKUP(I1108,[1]data!$A$2:$C$100,3,0),P1108/M1108),"")</f>
        <v/>
      </c>
      <c r="R1108" s="9" t="str">
        <f>IFERROR(IF(AND(O1108&lt;&gt;"",VLOOKUP(I1108,[1]data!$A$2:$C$100,3,0)&gt;=1),VLOOKUP(I1108,[1]data!$A$2:$C$100,3,0)+O1108,""),"")</f>
        <v/>
      </c>
      <c r="S1108" t="e">
        <f>MAX(INDEX(($I$3:I1107=I1108)*($R$3:R1107),0))</f>
        <v>#VALUE!</v>
      </c>
    </row>
    <row r="1109" spans="2:19" x14ac:dyDescent="0.25">
      <c r="B1109" s="8" t="str">
        <f>IFERROR(VLOOKUP(A1109,[1]data!$D$2:$E$10,2,0),"")</f>
        <v/>
      </c>
      <c r="D1109" s="1" t="str">
        <f>IFERROR(VLOOKUP(C1109,[1]data!$F$2:$G$10,2,0),"")</f>
        <v/>
      </c>
      <c r="F1109" s="9" t="str">
        <f t="shared" si="51"/>
        <v/>
      </c>
      <c r="G1109" s="9" t="str">
        <f t="shared" si="52"/>
        <v/>
      </c>
      <c r="J1109" s="8" t="str">
        <f>IFERROR(VLOOKUP(I1109,[1]data!$A$2:$B$100,2,0),"")</f>
        <v/>
      </c>
      <c r="N1109" s="9" t="str">
        <f>IF(I1108&lt;&gt;"",IF(MAX(INDEX(($I$3:I1108=I1109)*($O$3:O1108),0))=0,"",MAX(INDEX(($I$3:I1108=I1109)*($O$3:O1108),0))),"")</f>
        <v/>
      </c>
      <c r="P1109" s="9" t="str">
        <f t="shared" si="53"/>
        <v/>
      </c>
      <c r="Q1109" s="2" t="str">
        <f>IFERROR(IF(AND(O1109&lt;&gt;"",N1109&lt;&gt;"",VLOOKUP(I1109,[1]data!$A$2:$C$100,3,0)&gt;=1),VLOOKUP(I1109,[1]data!$A$2:$C$100,3,0),P1109/M1109),"")</f>
        <v/>
      </c>
      <c r="R1109" s="9" t="str">
        <f>IFERROR(IF(AND(O1109&lt;&gt;"",VLOOKUP(I1109,[1]data!$A$2:$C$100,3,0)&gt;=1),VLOOKUP(I1109,[1]data!$A$2:$C$100,3,0)+O1109,""),"")</f>
        <v/>
      </c>
      <c r="S1109" t="e">
        <f>MAX(INDEX(($I$3:I1108=I1109)*($R$3:R1108),0))</f>
        <v>#VALUE!</v>
      </c>
    </row>
    <row r="1110" spans="2:19" x14ac:dyDescent="0.25">
      <c r="B1110" s="8" t="str">
        <f>IFERROR(VLOOKUP(A1110,[1]data!$D$2:$E$10,2,0),"")</f>
        <v/>
      </c>
      <c r="D1110" s="1" t="str">
        <f>IFERROR(VLOOKUP(C1110,[1]data!$F$2:$G$10,2,0),"")</f>
        <v/>
      </c>
      <c r="F1110" s="9" t="str">
        <f t="shared" si="51"/>
        <v/>
      </c>
      <c r="G1110" s="9" t="str">
        <f t="shared" si="52"/>
        <v/>
      </c>
      <c r="J1110" s="8" t="str">
        <f>IFERROR(VLOOKUP(I1110,[1]data!$A$2:$B$100,2,0),"")</f>
        <v/>
      </c>
      <c r="N1110" s="9" t="str">
        <f>IF(I1109&lt;&gt;"",IF(MAX(INDEX(($I$3:I1109=I1110)*($O$3:O1109),0))=0,"",MAX(INDEX(($I$3:I1109=I1110)*($O$3:O1109),0))),"")</f>
        <v/>
      </c>
      <c r="P1110" s="9" t="str">
        <f t="shared" si="53"/>
        <v/>
      </c>
      <c r="Q1110" s="2" t="str">
        <f>IFERROR(IF(AND(O1110&lt;&gt;"",N1110&lt;&gt;"",VLOOKUP(I1110,[1]data!$A$2:$C$100,3,0)&gt;=1),VLOOKUP(I1110,[1]data!$A$2:$C$100,3,0),P1110/M1110),"")</f>
        <v/>
      </c>
      <c r="R1110" s="9" t="str">
        <f>IFERROR(IF(AND(O1110&lt;&gt;"",VLOOKUP(I1110,[1]data!$A$2:$C$100,3,0)&gt;=1),VLOOKUP(I1110,[1]data!$A$2:$C$100,3,0)+O1110,""),"")</f>
        <v/>
      </c>
      <c r="S1110" t="e">
        <f>MAX(INDEX(($I$3:I1109=I1110)*($R$3:R1109),0))</f>
        <v>#VALUE!</v>
      </c>
    </row>
    <row r="1111" spans="2:19" x14ac:dyDescent="0.25">
      <c r="B1111" s="8" t="str">
        <f>IFERROR(VLOOKUP(A1111,[1]data!$D$2:$E$10,2,0),"")</f>
        <v/>
      </c>
      <c r="D1111" s="1" t="str">
        <f>IFERROR(VLOOKUP(C1111,[1]data!$F$2:$G$10,2,0),"")</f>
        <v/>
      </c>
      <c r="F1111" s="9" t="str">
        <f t="shared" si="51"/>
        <v/>
      </c>
      <c r="G1111" s="9" t="str">
        <f t="shared" si="52"/>
        <v/>
      </c>
      <c r="J1111" s="8" t="str">
        <f>IFERROR(VLOOKUP(I1111,[1]data!$A$2:$B$100,2,0),"")</f>
        <v/>
      </c>
      <c r="N1111" s="9" t="str">
        <f>IF(I1110&lt;&gt;"",IF(MAX(INDEX(($I$3:I1110=I1111)*($O$3:O1110),0))=0,"",MAX(INDEX(($I$3:I1110=I1111)*($O$3:O1110),0))),"")</f>
        <v/>
      </c>
      <c r="P1111" s="9" t="str">
        <f t="shared" si="53"/>
        <v/>
      </c>
      <c r="Q1111" s="2" t="str">
        <f>IFERROR(IF(AND(O1111&lt;&gt;"",N1111&lt;&gt;"",VLOOKUP(I1111,[1]data!$A$2:$C$100,3,0)&gt;=1),VLOOKUP(I1111,[1]data!$A$2:$C$100,3,0),P1111/M1111),"")</f>
        <v/>
      </c>
      <c r="R1111" s="9" t="str">
        <f>IFERROR(IF(AND(O1111&lt;&gt;"",VLOOKUP(I1111,[1]data!$A$2:$C$100,3,0)&gt;=1),VLOOKUP(I1111,[1]data!$A$2:$C$100,3,0)+O1111,""),"")</f>
        <v/>
      </c>
      <c r="S1111" t="e">
        <f>MAX(INDEX(($I$3:I1110=I1111)*($R$3:R1110),0))</f>
        <v>#VALUE!</v>
      </c>
    </row>
    <row r="1112" spans="2:19" x14ac:dyDescent="0.25">
      <c r="B1112" s="8" t="str">
        <f>IFERROR(VLOOKUP(A1112,[1]data!$D$2:$E$10,2,0),"")</f>
        <v/>
      </c>
      <c r="D1112" s="1" t="str">
        <f>IFERROR(VLOOKUP(C1112,[1]data!$F$2:$G$10,2,0),"")</f>
        <v/>
      </c>
      <c r="F1112" s="9" t="str">
        <f t="shared" si="51"/>
        <v/>
      </c>
      <c r="G1112" s="9" t="str">
        <f t="shared" si="52"/>
        <v/>
      </c>
      <c r="J1112" s="8" t="str">
        <f>IFERROR(VLOOKUP(I1112,[1]data!$A$2:$B$100,2,0),"")</f>
        <v/>
      </c>
      <c r="N1112" s="9" t="str">
        <f>IF(I1111&lt;&gt;"",IF(MAX(INDEX(($I$3:I1111=I1112)*($O$3:O1111),0))=0,"",MAX(INDEX(($I$3:I1111=I1112)*($O$3:O1111),0))),"")</f>
        <v/>
      </c>
      <c r="P1112" s="9" t="str">
        <f t="shared" si="53"/>
        <v/>
      </c>
      <c r="Q1112" s="2" t="str">
        <f>IFERROR(IF(AND(O1112&lt;&gt;"",N1112&lt;&gt;"",VLOOKUP(I1112,[1]data!$A$2:$C$100,3,0)&gt;=1),VLOOKUP(I1112,[1]data!$A$2:$C$100,3,0),P1112/M1112),"")</f>
        <v/>
      </c>
      <c r="R1112" s="9" t="str">
        <f>IFERROR(IF(AND(O1112&lt;&gt;"",VLOOKUP(I1112,[1]data!$A$2:$C$100,3,0)&gt;=1),VLOOKUP(I1112,[1]data!$A$2:$C$100,3,0)+O1112,""),"")</f>
        <v/>
      </c>
      <c r="S1112" t="e">
        <f>MAX(INDEX(($I$3:I1111=I1112)*($R$3:R1111),0))</f>
        <v>#VALUE!</v>
      </c>
    </row>
    <row r="1113" spans="2:19" x14ac:dyDescent="0.25">
      <c r="B1113" s="8" t="str">
        <f>IFERROR(VLOOKUP(A1113,[1]data!$D$2:$E$10,2,0),"")</f>
        <v/>
      </c>
      <c r="D1113" s="1" t="str">
        <f>IFERROR(VLOOKUP(C1113,[1]data!$F$2:$G$10,2,0),"")</f>
        <v/>
      </c>
      <c r="F1113" s="9" t="str">
        <f t="shared" si="51"/>
        <v/>
      </c>
      <c r="G1113" s="9" t="str">
        <f t="shared" si="52"/>
        <v/>
      </c>
      <c r="J1113" s="8" t="str">
        <f>IFERROR(VLOOKUP(I1113,[1]data!$A$2:$B$100,2,0),"")</f>
        <v/>
      </c>
      <c r="N1113" s="9" t="str">
        <f>IF(I1112&lt;&gt;"",IF(MAX(INDEX(($I$3:I1112=I1113)*($O$3:O1112),0))=0,"",MAX(INDEX(($I$3:I1112=I1113)*($O$3:O1112),0))),"")</f>
        <v/>
      </c>
      <c r="P1113" s="9" t="str">
        <f t="shared" si="53"/>
        <v/>
      </c>
      <c r="Q1113" s="2" t="str">
        <f>IFERROR(IF(AND(O1113&lt;&gt;"",N1113&lt;&gt;"",VLOOKUP(I1113,[1]data!$A$2:$C$100,3,0)&gt;=1),VLOOKUP(I1113,[1]data!$A$2:$C$100,3,0),P1113/M1113),"")</f>
        <v/>
      </c>
      <c r="R1113" s="9" t="str">
        <f>IFERROR(IF(AND(O1113&lt;&gt;"",VLOOKUP(I1113,[1]data!$A$2:$C$100,3,0)&gt;=1),VLOOKUP(I1113,[1]data!$A$2:$C$100,3,0)+O1113,""),"")</f>
        <v/>
      </c>
      <c r="S1113" t="e">
        <f>MAX(INDEX(($I$3:I1112=I1113)*($R$3:R1112),0))</f>
        <v>#VALUE!</v>
      </c>
    </row>
    <row r="1114" spans="2:19" x14ac:dyDescent="0.25">
      <c r="B1114" s="8" t="str">
        <f>IFERROR(VLOOKUP(A1114,[1]data!$D$2:$E$10,2,0),"")</f>
        <v/>
      </c>
      <c r="D1114" s="1" t="str">
        <f>IFERROR(VLOOKUP(C1114,[1]data!$F$2:$G$10,2,0),"")</f>
        <v/>
      </c>
      <c r="F1114" s="9" t="str">
        <f t="shared" si="51"/>
        <v/>
      </c>
      <c r="G1114" s="9" t="str">
        <f t="shared" si="52"/>
        <v/>
      </c>
      <c r="J1114" s="8" t="str">
        <f>IFERROR(VLOOKUP(I1114,[1]data!$A$2:$B$100,2,0),"")</f>
        <v/>
      </c>
      <c r="N1114" s="9" t="str">
        <f>IF(I1113&lt;&gt;"",IF(MAX(INDEX(($I$3:I1113=I1114)*($O$3:O1113),0))=0,"",MAX(INDEX(($I$3:I1113=I1114)*($O$3:O1113),0))),"")</f>
        <v/>
      </c>
      <c r="P1114" s="9" t="str">
        <f t="shared" si="53"/>
        <v/>
      </c>
      <c r="Q1114" s="2" t="str">
        <f>IFERROR(IF(AND(O1114&lt;&gt;"",N1114&lt;&gt;"",VLOOKUP(I1114,[1]data!$A$2:$C$100,3,0)&gt;=1),VLOOKUP(I1114,[1]data!$A$2:$C$100,3,0),P1114/M1114),"")</f>
        <v/>
      </c>
      <c r="R1114" s="9" t="str">
        <f>IFERROR(IF(AND(O1114&lt;&gt;"",VLOOKUP(I1114,[1]data!$A$2:$C$100,3,0)&gt;=1),VLOOKUP(I1114,[1]data!$A$2:$C$100,3,0)+O1114,""),"")</f>
        <v/>
      </c>
      <c r="S1114" t="e">
        <f>MAX(INDEX(($I$3:I1113=I1114)*($R$3:R1113),0))</f>
        <v>#VALUE!</v>
      </c>
    </row>
    <row r="1115" spans="2:19" x14ac:dyDescent="0.25">
      <c r="B1115" s="8" t="str">
        <f>IFERROR(VLOOKUP(A1115,[1]data!$D$2:$E$10,2,0),"")</f>
        <v/>
      </c>
      <c r="D1115" s="1" t="str">
        <f>IFERROR(VLOOKUP(C1115,[1]data!$F$2:$G$10,2,0),"")</f>
        <v/>
      </c>
      <c r="F1115" s="9" t="str">
        <f t="shared" si="51"/>
        <v/>
      </c>
      <c r="G1115" s="9" t="str">
        <f t="shared" si="52"/>
        <v/>
      </c>
      <c r="J1115" s="8" t="str">
        <f>IFERROR(VLOOKUP(I1115,[1]data!$A$2:$B$100,2,0),"")</f>
        <v/>
      </c>
      <c r="N1115" s="9" t="str">
        <f>IF(I1114&lt;&gt;"",IF(MAX(INDEX(($I$3:I1114=I1115)*($O$3:O1114),0))=0,"",MAX(INDEX(($I$3:I1114=I1115)*($O$3:O1114),0))),"")</f>
        <v/>
      </c>
      <c r="P1115" s="9" t="str">
        <f t="shared" si="53"/>
        <v/>
      </c>
      <c r="Q1115" s="2" t="str">
        <f>IFERROR(IF(AND(O1115&lt;&gt;"",N1115&lt;&gt;"",VLOOKUP(I1115,[1]data!$A$2:$C$100,3,0)&gt;=1),VLOOKUP(I1115,[1]data!$A$2:$C$100,3,0),P1115/M1115),"")</f>
        <v/>
      </c>
      <c r="R1115" s="9" t="str">
        <f>IFERROR(IF(AND(O1115&lt;&gt;"",VLOOKUP(I1115,[1]data!$A$2:$C$100,3,0)&gt;=1),VLOOKUP(I1115,[1]data!$A$2:$C$100,3,0)+O1115,""),"")</f>
        <v/>
      </c>
      <c r="S1115" t="e">
        <f>MAX(INDEX(($I$3:I1114=I1115)*($R$3:R1114),0))</f>
        <v>#VALUE!</v>
      </c>
    </row>
    <row r="1116" spans="2:19" x14ac:dyDescent="0.25">
      <c r="B1116" s="8" t="str">
        <f>IFERROR(VLOOKUP(A1116,[1]data!$D$2:$E$10,2,0),"")</f>
        <v/>
      </c>
      <c r="D1116" s="1" t="str">
        <f>IFERROR(VLOOKUP(C1116,[1]data!$F$2:$G$10,2,0),"")</f>
        <v/>
      </c>
      <c r="F1116" s="9" t="str">
        <f t="shared" si="51"/>
        <v/>
      </c>
      <c r="G1116" s="9" t="str">
        <f t="shared" si="52"/>
        <v/>
      </c>
      <c r="J1116" s="8" t="str">
        <f>IFERROR(VLOOKUP(I1116,[1]data!$A$2:$B$100,2,0),"")</f>
        <v/>
      </c>
      <c r="N1116" s="9" t="str">
        <f>IF(I1115&lt;&gt;"",IF(MAX(INDEX(($I$3:I1115=I1116)*($O$3:O1115),0))=0,"",MAX(INDEX(($I$3:I1115=I1116)*($O$3:O1115),0))),"")</f>
        <v/>
      </c>
      <c r="P1116" s="9" t="str">
        <f t="shared" si="53"/>
        <v/>
      </c>
      <c r="Q1116" s="2" t="str">
        <f>IFERROR(IF(AND(O1116&lt;&gt;"",N1116&lt;&gt;"",VLOOKUP(I1116,[1]data!$A$2:$C$100,3,0)&gt;=1),VLOOKUP(I1116,[1]data!$A$2:$C$100,3,0),P1116/M1116),"")</f>
        <v/>
      </c>
      <c r="R1116" s="9" t="str">
        <f>IFERROR(IF(AND(O1116&lt;&gt;"",VLOOKUP(I1116,[1]data!$A$2:$C$100,3,0)&gt;=1),VLOOKUP(I1116,[1]data!$A$2:$C$100,3,0)+O1116,""),"")</f>
        <v/>
      </c>
      <c r="S1116" t="e">
        <f>MAX(INDEX(($I$3:I1115=I1116)*($R$3:R1115),0))</f>
        <v>#VALUE!</v>
      </c>
    </row>
    <row r="1117" spans="2:19" x14ac:dyDescent="0.25">
      <c r="B1117" s="8" t="str">
        <f>IFERROR(VLOOKUP(A1117,[1]data!$D$2:$E$10,2,0),"")</f>
        <v/>
      </c>
      <c r="D1117" s="1" t="str">
        <f>IFERROR(VLOOKUP(C1117,[1]data!$F$2:$G$10,2,0),"")</f>
        <v/>
      </c>
      <c r="F1117" s="9" t="str">
        <f t="shared" si="51"/>
        <v/>
      </c>
      <c r="G1117" s="9" t="str">
        <f t="shared" si="52"/>
        <v/>
      </c>
      <c r="J1117" s="8" t="str">
        <f>IFERROR(VLOOKUP(I1117,[1]data!$A$2:$B$100,2,0),"")</f>
        <v/>
      </c>
      <c r="N1117" s="9" t="str">
        <f>IF(I1116&lt;&gt;"",IF(MAX(INDEX(($I$3:I1116=I1117)*($O$3:O1116),0))=0,"",MAX(INDEX(($I$3:I1116=I1117)*($O$3:O1116),0))),"")</f>
        <v/>
      </c>
      <c r="P1117" s="9" t="str">
        <f t="shared" si="53"/>
        <v/>
      </c>
      <c r="Q1117" s="2" t="str">
        <f>IFERROR(IF(AND(O1117&lt;&gt;"",N1117&lt;&gt;"",VLOOKUP(I1117,[1]data!$A$2:$C$100,3,0)&gt;=1),VLOOKUP(I1117,[1]data!$A$2:$C$100,3,0),P1117/M1117),"")</f>
        <v/>
      </c>
      <c r="R1117" s="9" t="str">
        <f>IFERROR(IF(AND(O1117&lt;&gt;"",VLOOKUP(I1117,[1]data!$A$2:$C$100,3,0)&gt;=1),VLOOKUP(I1117,[1]data!$A$2:$C$100,3,0)+O1117,""),"")</f>
        <v/>
      </c>
      <c r="S1117" t="e">
        <f>MAX(INDEX(($I$3:I1116=I1117)*($R$3:R1116),0))</f>
        <v>#VALUE!</v>
      </c>
    </row>
    <row r="1118" spans="2:19" x14ac:dyDescent="0.25">
      <c r="B1118" s="8" t="str">
        <f>IFERROR(VLOOKUP(A1118,[1]data!$D$2:$E$10,2,0),"")</f>
        <v/>
      </c>
      <c r="D1118" s="1" t="str">
        <f>IFERROR(VLOOKUP(C1118,[1]data!$F$2:$G$10,2,0),"")</f>
        <v/>
      </c>
      <c r="F1118" s="9" t="str">
        <f t="shared" si="51"/>
        <v/>
      </c>
      <c r="G1118" s="9" t="str">
        <f t="shared" si="52"/>
        <v/>
      </c>
      <c r="J1118" s="8" t="str">
        <f>IFERROR(VLOOKUP(I1118,[1]data!$A$2:$B$100,2,0),"")</f>
        <v/>
      </c>
      <c r="N1118" s="9" t="str">
        <f>IF(I1117&lt;&gt;"",IF(MAX(INDEX(($I$3:I1117=I1118)*($O$3:O1117),0))=0,"",MAX(INDEX(($I$3:I1117=I1118)*($O$3:O1117),0))),"")</f>
        <v/>
      </c>
      <c r="P1118" s="9" t="str">
        <f t="shared" si="53"/>
        <v/>
      </c>
      <c r="Q1118" s="2" t="str">
        <f>IFERROR(IF(AND(O1118&lt;&gt;"",N1118&lt;&gt;"",VLOOKUP(I1118,[1]data!$A$2:$C$100,3,0)&gt;=1),VLOOKUP(I1118,[1]data!$A$2:$C$100,3,0),P1118/M1118),"")</f>
        <v/>
      </c>
      <c r="R1118" s="9" t="str">
        <f>IFERROR(IF(AND(O1118&lt;&gt;"",VLOOKUP(I1118,[1]data!$A$2:$C$100,3,0)&gt;=1),VLOOKUP(I1118,[1]data!$A$2:$C$100,3,0)+O1118,""),"")</f>
        <v/>
      </c>
      <c r="S1118" t="e">
        <f>MAX(INDEX(($I$3:I1117=I1118)*($R$3:R1117),0))</f>
        <v>#VALUE!</v>
      </c>
    </row>
    <row r="1119" spans="2:19" x14ac:dyDescent="0.25">
      <c r="B1119" s="8" t="str">
        <f>IFERROR(VLOOKUP(A1119,[1]data!$D$2:$E$10,2,0),"")</f>
        <v/>
      </c>
      <c r="D1119" s="1" t="str">
        <f>IFERROR(VLOOKUP(C1119,[1]data!$F$2:$G$10,2,0),"")</f>
        <v/>
      </c>
      <c r="F1119" s="9" t="str">
        <f t="shared" si="51"/>
        <v/>
      </c>
      <c r="G1119" s="9" t="str">
        <f t="shared" si="52"/>
        <v/>
      </c>
      <c r="J1119" s="8" t="str">
        <f>IFERROR(VLOOKUP(I1119,[1]data!$A$2:$B$100,2,0),"")</f>
        <v/>
      </c>
      <c r="N1119" s="9" t="str">
        <f>IF(I1118&lt;&gt;"",IF(MAX(INDEX(($I$3:I1118=I1119)*($O$3:O1118),0))=0,"",MAX(INDEX(($I$3:I1118=I1119)*($O$3:O1118),0))),"")</f>
        <v/>
      </c>
      <c r="P1119" s="9" t="str">
        <f t="shared" si="53"/>
        <v/>
      </c>
      <c r="Q1119" s="2" t="str">
        <f>IFERROR(IF(AND(O1119&lt;&gt;"",N1119&lt;&gt;"",VLOOKUP(I1119,[1]data!$A$2:$C$100,3,0)&gt;=1),VLOOKUP(I1119,[1]data!$A$2:$C$100,3,0),P1119/M1119),"")</f>
        <v/>
      </c>
      <c r="R1119" s="9" t="str">
        <f>IFERROR(IF(AND(O1119&lt;&gt;"",VLOOKUP(I1119,[1]data!$A$2:$C$100,3,0)&gt;=1),VLOOKUP(I1119,[1]data!$A$2:$C$100,3,0)+O1119,""),"")</f>
        <v/>
      </c>
      <c r="S1119" t="e">
        <f>MAX(INDEX(($I$3:I1118=I1119)*($R$3:R1118),0))</f>
        <v>#VALUE!</v>
      </c>
    </row>
    <row r="1120" spans="2:19" x14ac:dyDescent="0.25">
      <c r="B1120" s="8" t="str">
        <f>IFERROR(VLOOKUP(A1120,[1]data!$D$2:$E$10,2,0),"")</f>
        <v/>
      </c>
      <c r="D1120" s="1" t="str">
        <f>IFERROR(VLOOKUP(C1120,[1]data!$F$2:$G$10,2,0),"")</f>
        <v/>
      </c>
      <c r="F1120" s="9" t="str">
        <f t="shared" si="51"/>
        <v/>
      </c>
      <c r="G1120" s="9" t="str">
        <f t="shared" si="52"/>
        <v/>
      </c>
      <c r="J1120" s="8" t="str">
        <f>IFERROR(VLOOKUP(I1120,[1]data!$A$2:$B$100,2,0),"")</f>
        <v/>
      </c>
      <c r="N1120" s="9" t="str">
        <f>IF(I1119&lt;&gt;"",IF(MAX(INDEX(($I$3:I1119=I1120)*($O$3:O1119),0))=0,"",MAX(INDEX(($I$3:I1119=I1120)*($O$3:O1119),0))),"")</f>
        <v/>
      </c>
      <c r="P1120" s="9" t="str">
        <f t="shared" si="53"/>
        <v/>
      </c>
      <c r="Q1120" s="2" t="str">
        <f>IFERROR(IF(AND(O1120&lt;&gt;"",N1120&lt;&gt;"",VLOOKUP(I1120,[1]data!$A$2:$C$100,3,0)&gt;=1),VLOOKUP(I1120,[1]data!$A$2:$C$100,3,0),P1120/M1120),"")</f>
        <v/>
      </c>
      <c r="R1120" s="9" t="str">
        <f>IFERROR(IF(AND(O1120&lt;&gt;"",VLOOKUP(I1120,[1]data!$A$2:$C$100,3,0)&gt;=1),VLOOKUP(I1120,[1]data!$A$2:$C$100,3,0)+O1120,""),"")</f>
        <v/>
      </c>
      <c r="S1120" t="e">
        <f>MAX(INDEX(($I$3:I1119=I1120)*($R$3:R1119),0))</f>
        <v>#VALUE!</v>
      </c>
    </row>
    <row r="1121" spans="2:19" x14ac:dyDescent="0.25">
      <c r="B1121" s="8" t="str">
        <f>IFERROR(VLOOKUP(A1121,[1]data!$D$2:$E$10,2,0),"")</f>
        <v/>
      </c>
      <c r="D1121" s="1" t="str">
        <f>IFERROR(VLOOKUP(C1121,[1]data!$F$2:$G$10,2,0),"")</f>
        <v/>
      </c>
      <c r="F1121" s="9" t="str">
        <f t="shared" si="51"/>
        <v/>
      </c>
      <c r="G1121" s="9" t="str">
        <f t="shared" si="52"/>
        <v/>
      </c>
      <c r="J1121" s="8" t="str">
        <f>IFERROR(VLOOKUP(I1121,[1]data!$A$2:$B$100,2,0),"")</f>
        <v/>
      </c>
      <c r="N1121" s="9" t="str">
        <f>IF(I1120&lt;&gt;"",IF(MAX(INDEX(($I$3:I1120=I1121)*($O$3:O1120),0))=0,"",MAX(INDEX(($I$3:I1120=I1121)*($O$3:O1120),0))),"")</f>
        <v/>
      </c>
      <c r="P1121" s="9" t="str">
        <f t="shared" si="53"/>
        <v/>
      </c>
      <c r="Q1121" s="2" t="str">
        <f>IFERROR(IF(AND(O1121&lt;&gt;"",N1121&lt;&gt;"",VLOOKUP(I1121,[1]data!$A$2:$C$100,3,0)&gt;=1),VLOOKUP(I1121,[1]data!$A$2:$C$100,3,0),P1121/M1121),"")</f>
        <v/>
      </c>
      <c r="R1121" s="9" t="str">
        <f>IFERROR(IF(AND(O1121&lt;&gt;"",VLOOKUP(I1121,[1]data!$A$2:$C$100,3,0)&gt;=1),VLOOKUP(I1121,[1]data!$A$2:$C$100,3,0)+O1121,""),"")</f>
        <v/>
      </c>
      <c r="S1121" t="e">
        <f>MAX(INDEX(($I$3:I1120=I1121)*($R$3:R1120),0))</f>
        <v>#VALUE!</v>
      </c>
    </row>
    <row r="1122" spans="2:19" x14ac:dyDescent="0.25">
      <c r="B1122" s="8" t="str">
        <f>IFERROR(VLOOKUP(A1122,[1]data!$D$2:$E$10,2,0),"")</f>
        <v/>
      </c>
      <c r="D1122" s="1" t="str">
        <f>IFERROR(VLOOKUP(C1122,[1]data!$F$2:$G$10,2,0),"")</f>
        <v/>
      </c>
      <c r="F1122" s="9" t="str">
        <f t="shared" si="51"/>
        <v/>
      </c>
      <c r="G1122" s="9" t="str">
        <f t="shared" si="52"/>
        <v/>
      </c>
      <c r="J1122" s="8" t="str">
        <f>IFERROR(VLOOKUP(I1122,[1]data!$A$2:$B$100,2,0),"")</f>
        <v/>
      </c>
      <c r="N1122" s="9" t="str">
        <f>IF(I1121&lt;&gt;"",IF(MAX(INDEX(($I$3:I1121=I1122)*($O$3:O1121),0))=0,"",MAX(INDEX(($I$3:I1121=I1122)*($O$3:O1121),0))),"")</f>
        <v/>
      </c>
      <c r="P1122" s="9" t="str">
        <f t="shared" si="53"/>
        <v/>
      </c>
      <c r="Q1122" s="2" t="str">
        <f>IFERROR(IF(AND(O1122&lt;&gt;"",N1122&lt;&gt;"",VLOOKUP(I1122,[1]data!$A$2:$C$100,3,0)&gt;=1),VLOOKUP(I1122,[1]data!$A$2:$C$100,3,0),P1122/M1122),"")</f>
        <v/>
      </c>
      <c r="R1122" s="9" t="str">
        <f>IFERROR(IF(AND(O1122&lt;&gt;"",VLOOKUP(I1122,[1]data!$A$2:$C$100,3,0)&gt;=1),VLOOKUP(I1122,[1]data!$A$2:$C$100,3,0)+O1122,""),"")</f>
        <v/>
      </c>
      <c r="S1122" t="e">
        <f>MAX(INDEX(($I$3:I1121=I1122)*($R$3:R1121),0))</f>
        <v>#VALUE!</v>
      </c>
    </row>
    <row r="1123" spans="2:19" x14ac:dyDescent="0.25">
      <c r="B1123" s="8" t="str">
        <f>IFERROR(VLOOKUP(A1123,[1]data!$D$2:$E$10,2,0),"")</f>
        <v/>
      </c>
      <c r="D1123" s="1" t="str">
        <f>IFERROR(VLOOKUP(C1123,[1]data!$F$2:$G$10,2,0),"")</f>
        <v/>
      </c>
      <c r="F1123" s="9" t="str">
        <f t="shared" si="51"/>
        <v/>
      </c>
      <c r="G1123" s="9" t="str">
        <f t="shared" si="52"/>
        <v/>
      </c>
      <c r="J1123" s="8" t="str">
        <f>IFERROR(VLOOKUP(I1123,[1]data!$A$2:$B$100,2,0),"")</f>
        <v/>
      </c>
      <c r="N1123" s="9" t="str">
        <f>IF(I1122&lt;&gt;"",IF(MAX(INDEX(($I$3:I1122=I1123)*($O$3:O1122),0))=0,"",MAX(INDEX(($I$3:I1122=I1123)*($O$3:O1122),0))),"")</f>
        <v/>
      </c>
      <c r="P1123" s="9" t="str">
        <f t="shared" si="53"/>
        <v/>
      </c>
      <c r="Q1123" s="2" t="str">
        <f>IFERROR(IF(AND(O1123&lt;&gt;"",N1123&lt;&gt;"",VLOOKUP(I1123,[1]data!$A$2:$C$100,3,0)&gt;=1),VLOOKUP(I1123,[1]data!$A$2:$C$100,3,0),P1123/M1123),"")</f>
        <v/>
      </c>
      <c r="R1123" s="9" t="str">
        <f>IFERROR(IF(AND(O1123&lt;&gt;"",VLOOKUP(I1123,[1]data!$A$2:$C$100,3,0)&gt;=1),VLOOKUP(I1123,[1]data!$A$2:$C$100,3,0)+O1123,""),"")</f>
        <v/>
      </c>
      <c r="S1123" t="e">
        <f>MAX(INDEX(($I$3:I1122=I1123)*($R$3:R1122),0))</f>
        <v>#VALUE!</v>
      </c>
    </row>
    <row r="1124" spans="2:19" x14ac:dyDescent="0.25">
      <c r="B1124" s="8" t="str">
        <f>IFERROR(VLOOKUP(A1124,[1]data!$D$2:$E$10,2,0),"")</f>
        <v/>
      </c>
      <c r="D1124" s="1" t="str">
        <f>IFERROR(VLOOKUP(C1124,[1]data!$F$2:$G$10,2,0),"")</f>
        <v/>
      </c>
      <c r="F1124" s="9" t="str">
        <f t="shared" si="51"/>
        <v/>
      </c>
      <c r="G1124" s="9" t="str">
        <f t="shared" si="52"/>
        <v/>
      </c>
      <c r="J1124" s="8" t="str">
        <f>IFERROR(VLOOKUP(I1124,[1]data!$A$2:$B$100,2,0),"")</f>
        <v/>
      </c>
      <c r="N1124" s="9" t="str">
        <f>IF(I1123&lt;&gt;"",IF(MAX(INDEX(($I$3:I1123=I1124)*($O$3:O1123),0))=0,"",MAX(INDEX(($I$3:I1123=I1124)*($O$3:O1123),0))),"")</f>
        <v/>
      </c>
      <c r="P1124" s="9" t="str">
        <f t="shared" si="53"/>
        <v/>
      </c>
      <c r="Q1124" s="2" t="str">
        <f>IFERROR(IF(AND(O1124&lt;&gt;"",N1124&lt;&gt;"",VLOOKUP(I1124,[1]data!$A$2:$C$100,3,0)&gt;=1),VLOOKUP(I1124,[1]data!$A$2:$C$100,3,0),P1124/M1124),"")</f>
        <v/>
      </c>
      <c r="R1124" s="9" t="str">
        <f>IFERROR(IF(AND(O1124&lt;&gt;"",VLOOKUP(I1124,[1]data!$A$2:$C$100,3,0)&gt;=1),VLOOKUP(I1124,[1]data!$A$2:$C$100,3,0)+O1124,""),"")</f>
        <v/>
      </c>
      <c r="S1124" t="e">
        <f>MAX(INDEX(($I$3:I1123=I1124)*($R$3:R1123),0))</f>
        <v>#VALUE!</v>
      </c>
    </row>
    <row r="1125" spans="2:19" x14ac:dyDescent="0.25">
      <c r="B1125" s="8" t="str">
        <f>IFERROR(VLOOKUP(A1125,[1]data!$D$2:$E$10,2,0),"")</f>
        <v/>
      </c>
      <c r="D1125" s="1" t="str">
        <f>IFERROR(VLOOKUP(C1125,[1]data!$F$2:$G$10,2,0),"")</f>
        <v/>
      </c>
      <c r="F1125" s="9" t="str">
        <f t="shared" si="51"/>
        <v/>
      </c>
      <c r="G1125" s="9" t="str">
        <f t="shared" si="52"/>
        <v/>
      </c>
      <c r="J1125" s="8" t="str">
        <f>IFERROR(VLOOKUP(I1125,[1]data!$A$2:$B$100,2,0),"")</f>
        <v/>
      </c>
      <c r="N1125" s="9" t="str">
        <f>IF(I1124&lt;&gt;"",IF(MAX(INDEX(($I$3:I1124=I1125)*($O$3:O1124),0))=0,"",MAX(INDEX(($I$3:I1124=I1125)*($O$3:O1124),0))),"")</f>
        <v/>
      </c>
      <c r="P1125" s="9" t="str">
        <f t="shared" si="53"/>
        <v/>
      </c>
      <c r="Q1125" s="2" t="str">
        <f>IFERROR(IF(AND(O1125&lt;&gt;"",N1125&lt;&gt;"",VLOOKUP(I1125,[1]data!$A$2:$C$100,3,0)&gt;=1),VLOOKUP(I1125,[1]data!$A$2:$C$100,3,0),P1125/M1125),"")</f>
        <v/>
      </c>
      <c r="R1125" s="9" t="str">
        <f>IFERROR(IF(AND(O1125&lt;&gt;"",VLOOKUP(I1125,[1]data!$A$2:$C$100,3,0)&gt;=1),VLOOKUP(I1125,[1]data!$A$2:$C$100,3,0)+O1125,""),"")</f>
        <v/>
      </c>
      <c r="S1125" t="e">
        <f>MAX(INDEX(($I$3:I1124=I1125)*($R$3:R1124),0))</f>
        <v>#VALUE!</v>
      </c>
    </row>
    <row r="1126" spans="2:19" x14ac:dyDescent="0.25">
      <c r="B1126" s="8" t="str">
        <f>IFERROR(VLOOKUP(A1126,[1]data!$D$2:$E$10,2,0),"")</f>
        <v/>
      </c>
      <c r="D1126" s="1" t="str">
        <f>IFERROR(VLOOKUP(C1126,[1]data!$F$2:$G$10,2,0),"")</f>
        <v/>
      </c>
      <c r="F1126" s="9" t="str">
        <f t="shared" si="51"/>
        <v/>
      </c>
      <c r="G1126" s="9" t="str">
        <f t="shared" si="52"/>
        <v/>
      </c>
      <c r="J1126" s="8" t="str">
        <f>IFERROR(VLOOKUP(I1126,[1]data!$A$2:$B$100,2,0),"")</f>
        <v/>
      </c>
      <c r="N1126" s="9" t="str">
        <f>IF(I1125&lt;&gt;"",IF(MAX(INDEX(($I$3:I1125=I1126)*($O$3:O1125),0))=0,"",MAX(INDEX(($I$3:I1125=I1126)*($O$3:O1125),0))),"")</f>
        <v/>
      </c>
      <c r="P1126" s="9" t="str">
        <f t="shared" si="53"/>
        <v/>
      </c>
      <c r="Q1126" s="2" t="str">
        <f>IFERROR(IF(AND(O1126&lt;&gt;"",N1126&lt;&gt;"",VLOOKUP(I1126,[1]data!$A$2:$C$100,3,0)&gt;=1),VLOOKUP(I1126,[1]data!$A$2:$C$100,3,0),P1126/M1126),"")</f>
        <v/>
      </c>
      <c r="R1126" s="9" t="str">
        <f>IFERROR(IF(AND(O1126&lt;&gt;"",VLOOKUP(I1126,[1]data!$A$2:$C$100,3,0)&gt;=1),VLOOKUP(I1126,[1]data!$A$2:$C$100,3,0)+O1126,""),"")</f>
        <v/>
      </c>
      <c r="S1126" t="e">
        <f>MAX(INDEX(($I$3:I1125=I1126)*($R$3:R1125),0))</f>
        <v>#VALUE!</v>
      </c>
    </row>
    <row r="1127" spans="2:19" x14ac:dyDescent="0.25">
      <c r="B1127" s="8" t="str">
        <f>IFERROR(VLOOKUP(A1127,[1]data!$D$2:$E$10,2,0),"")</f>
        <v/>
      </c>
      <c r="D1127" s="1" t="str">
        <f>IFERROR(VLOOKUP(C1127,[1]data!$F$2:$G$10,2,0),"")</f>
        <v/>
      </c>
      <c r="F1127" s="9" t="str">
        <f t="shared" si="51"/>
        <v/>
      </c>
      <c r="G1127" s="9" t="str">
        <f t="shared" si="52"/>
        <v/>
      </c>
      <c r="J1127" s="8" t="str">
        <f>IFERROR(VLOOKUP(I1127,[1]data!$A$2:$B$100,2,0),"")</f>
        <v/>
      </c>
      <c r="N1127" s="9" t="str">
        <f>IF(I1126&lt;&gt;"",IF(MAX(INDEX(($I$3:I1126=I1127)*($O$3:O1126),0))=0,"",MAX(INDEX(($I$3:I1126=I1127)*($O$3:O1126),0))),"")</f>
        <v/>
      </c>
      <c r="P1127" s="9" t="str">
        <f t="shared" si="53"/>
        <v/>
      </c>
      <c r="Q1127" s="2" t="str">
        <f>IFERROR(IF(AND(O1127&lt;&gt;"",N1127&lt;&gt;"",VLOOKUP(I1127,[1]data!$A$2:$C$100,3,0)&gt;=1),VLOOKUP(I1127,[1]data!$A$2:$C$100,3,0),P1127/M1127),"")</f>
        <v/>
      </c>
      <c r="R1127" s="9" t="str">
        <f>IFERROR(IF(AND(O1127&lt;&gt;"",VLOOKUP(I1127,[1]data!$A$2:$C$100,3,0)&gt;=1),VLOOKUP(I1127,[1]data!$A$2:$C$100,3,0)+O1127,""),"")</f>
        <v/>
      </c>
      <c r="S1127" t="e">
        <f>MAX(INDEX(($I$3:I1126=I1127)*($R$3:R1126),0))</f>
        <v>#VALUE!</v>
      </c>
    </row>
    <row r="1128" spans="2:19" x14ac:dyDescent="0.25">
      <c r="B1128" s="8" t="str">
        <f>IFERROR(VLOOKUP(A1128,[1]data!$D$2:$E$10,2,0),"")</f>
        <v/>
      </c>
      <c r="D1128" s="1" t="str">
        <f>IFERROR(VLOOKUP(C1128,[1]data!$F$2:$G$10,2,0),"")</f>
        <v/>
      </c>
      <c r="F1128" s="9" t="str">
        <f t="shared" si="51"/>
        <v/>
      </c>
      <c r="G1128" s="9" t="str">
        <f t="shared" si="52"/>
        <v/>
      </c>
      <c r="J1128" s="8" t="str">
        <f>IFERROR(VLOOKUP(I1128,[1]data!$A$2:$B$100,2,0),"")</f>
        <v/>
      </c>
      <c r="N1128" s="9" t="str">
        <f>IF(I1127&lt;&gt;"",IF(MAX(INDEX(($I$3:I1127=I1128)*($O$3:O1127),0))=0,"",MAX(INDEX(($I$3:I1127=I1128)*($O$3:O1127),0))),"")</f>
        <v/>
      </c>
      <c r="P1128" s="9" t="str">
        <f t="shared" si="53"/>
        <v/>
      </c>
      <c r="Q1128" s="2" t="str">
        <f>IFERROR(IF(AND(O1128&lt;&gt;"",N1128&lt;&gt;"",VLOOKUP(I1128,[1]data!$A$2:$C$100,3,0)&gt;=1),VLOOKUP(I1128,[1]data!$A$2:$C$100,3,0),P1128/M1128),"")</f>
        <v/>
      </c>
      <c r="R1128" s="9" t="str">
        <f>IFERROR(IF(AND(O1128&lt;&gt;"",VLOOKUP(I1128,[1]data!$A$2:$C$100,3,0)&gt;=1),VLOOKUP(I1128,[1]data!$A$2:$C$100,3,0)+O1128,""),"")</f>
        <v/>
      </c>
      <c r="S1128" t="e">
        <f>MAX(INDEX(($I$3:I1127=I1128)*($R$3:R1127),0))</f>
        <v>#VALUE!</v>
      </c>
    </row>
    <row r="1129" spans="2:19" x14ac:dyDescent="0.25">
      <c r="B1129" s="8" t="str">
        <f>IFERROR(VLOOKUP(A1129,[1]data!$D$2:$E$10,2,0),"")</f>
        <v/>
      </c>
      <c r="D1129" s="1" t="str">
        <f>IFERROR(VLOOKUP(C1129,[1]data!$F$2:$G$10,2,0),"")</f>
        <v/>
      </c>
      <c r="F1129" s="9" t="str">
        <f t="shared" si="51"/>
        <v/>
      </c>
      <c r="G1129" s="9" t="str">
        <f t="shared" si="52"/>
        <v/>
      </c>
      <c r="J1129" s="8" t="str">
        <f>IFERROR(VLOOKUP(I1129,[1]data!$A$2:$B$100,2,0),"")</f>
        <v/>
      </c>
      <c r="N1129" s="9" t="str">
        <f>IF(I1128&lt;&gt;"",IF(MAX(INDEX(($I$3:I1128=I1129)*($O$3:O1128),0))=0,"",MAX(INDEX(($I$3:I1128=I1129)*($O$3:O1128),0))),"")</f>
        <v/>
      </c>
      <c r="P1129" s="9" t="str">
        <f t="shared" si="53"/>
        <v/>
      </c>
      <c r="Q1129" s="2" t="str">
        <f>IFERROR(IF(AND(O1129&lt;&gt;"",N1129&lt;&gt;"",VLOOKUP(I1129,[1]data!$A$2:$C$100,3,0)&gt;=1),VLOOKUP(I1129,[1]data!$A$2:$C$100,3,0),P1129/M1129),"")</f>
        <v/>
      </c>
      <c r="R1129" s="9" t="str">
        <f>IFERROR(IF(AND(O1129&lt;&gt;"",VLOOKUP(I1129,[1]data!$A$2:$C$100,3,0)&gt;=1),VLOOKUP(I1129,[1]data!$A$2:$C$100,3,0)+O1129,""),"")</f>
        <v/>
      </c>
      <c r="S1129" t="e">
        <f>MAX(INDEX(($I$3:I1128=I1129)*($R$3:R1128),0))</f>
        <v>#VALUE!</v>
      </c>
    </row>
    <row r="1130" spans="2:19" x14ac:dyDescent="0.25">
      <c r="B1130" s="8" t="str">
        <f>IFERROR(VLOOKUP(A1130,[1]data!$D$2:$E$10,2,0),"")</f>
        <v/>
      </c>
      <c r="D1130" s="1" t="str">
        <f>IFERROR(VLOOKUP(C1130,[1]data!$F$2:$G$10,2,0),"")</f>
        <v/>
      </c>
      <c r="F1130" s="9" t="str">
        <f t="shared" si="51"/>
        <v/>
      </c>
      <c r="G1130" s="9" t="str">
        <f t="shared" si="52"/>
        <v/>
      </c>
      <c r="J1130" s="8" t="str">
        <f>IFERROR(VLOOKUP(I1130,[1]data!$A$2:$B$100,2,0),"")</f>
        <v/>
      </c>
      <c r="N1130" s="9" t="str">
        <f>IF(I1129&lt;&gt;"",IF(MAX(INDEX(($I$3:I1129=I1130)*($O$3:O1129),0))=0,"",MAX(INDEX(($I$3:I1129=I1130)*($O$3:O1129),0))),"")</f>
        <v/>
      </c>
      <c r="P1130" s="9" t="str">
        <f t="shared" si="53"/>
        <v/>
      </c>
      <c r="Q1130" s="2" t="str">
        <f>IFERROR(IF(AND(O1130&lt;&gt;"",N1130&lt;&gt;"",VLOOKUP(I1130,[1]data!$A$2:$C$100,3,0)&gt;=1),VLOOKUP(I1130,[1]data!$A$2:$C$100,3,0),P1130/M1130),"")</f>
        <v/>
      </c>
      <c r="R1130" s="9" t="str">
        <f>IFERROR(IF(AND(O1130&lt;&gt;"",VLOOKUP(I1130,[1]data!$A$2:$C$100,3,0)&gt;=1),VLOOKUP(I1130,[1]data!$A$2:$C$100,3,0)+O1130,""),"")</f>
        <v/>
      </c>
      <c r="S1130" t="e">
        <f>MAX(INDEX(($I$3:I1129=I1130)*($R$3:R1129),0))</f>
        <v>#VALUE!</v>
      </c>
    </row>
    <row r="1131" spans="2:19" x14ac:dyDescent="0.25">
      <c r="B1131" s="8" t="str">
        <f>IFERROR(VLOOKUP(A1131,[1]data!$D$2:$E$10,2,0),"")</f>
        <v/>
      </c>
      <c r="D1131" s="1" t="str">
        <f>IFERROR(VLOOKUP(C1131,[1]data!$F$2:$G$10,2,0),"")</f>
        <v/>
      </c>
      <c r="F1131" s="9" t="str">
        <f t="shared" si="51"/>
        <v/>
      </c>
      <c r="G1131" s="9" t="str">
        <f t="shared" si="52"/>
        <v/>
      </c>
      <c r="J1131" s="8" t="str">
        <f>IFERROR(VLOOKUP(I1131,[1]data!$A$2:$B$100,2,0),"")</f>
        <v/>
      </c>
      <c r="N1131" s="9" t="str">
        <f>IF(I1130&lt;&gt;"",IF(MAX(INDEX(($I$3:I1130=I1131)*($O$3:O1130),0))=0,"",MAX(INDEX(($I$3:I1130=I1131)*($O$3:O1130),0))),"")</f>
        <v/>
      </c>
      <c r="P1131" s="9" t="str">
        <f t="shared" si="53"/>
        <v/>
      </c>
      <c r="Q1131" s="2" t="str">
        <f>IFERROR(IF(AND(O1131&lt;&gt;"",N1131&lt;&gt;"",VLOOKUP(I1131,[1]data!$A$2:$C$100,3,0)&gt;=1),VLOOKUP(I1131,[1]data!$A$2:$C$100,3,0),P1131/M1131),"")</f>
        <v/>
      </c>
      <c r="R1131" s="9" t="str">
        <f>IFERROR(IF(AND(O1131&lt;&gt;"",VLOOKUP(I1131,[1]data!$A$2:$C$100,3,0)&gt;=1),VLOOKUP(I1131,[1]data!$A$2:$C$100,3,0)+O1131,""),"")</f>
        <v/>
      </c>
      <c r="S1131" t="e">
        <f>MAX(INDEX(($I$3:I1130=I1131)*($R$3:R1130),0))</f>
        <v>#VALUE!</v>
      </c>
    </row>
    <row r="1132" spans="2:19" x14ac:dyDescent="0.25">
      <c r="B1132" s="8" t="str">
        <f>IFERROR(VLOOKUP(A1132,[1]data!$D$2:$E$10,2,0),"")</f>
        <v/>
      </c>
      <c r="D1132" s="1" t="str">
        <f>IFERROR(VLOOKUP(C1132,[1]data!$F$2:$G$10,2,0),"")</f>
        <v/>
      </c>
      <c r="F1132" s="9" t="str">
        <f t="shared" si="51"/>
        <v/>
      </c>
      <c r="G1132" s="9" t="str">
        <f t="shared" si="52"/>
        <v/>
      </c>
      <c r="J1132" s="8" t="str">
        <f>IFERROR(VLOOKUP(I1132,[1]data!$A$2:$B$100,2,0),"")</f>
        <v/>
      </c>
      <c r="N1132" s="9" t="str">
        <f>IF(I1131&lt;&gt;"",IF(MAX(INDEX(($I$3:I1131=I1132)*($O$3:O1131),0))=0,"",MAX(INDEX(($I$3:I1131=I1132)*($O$3:O1131),0))),"")</f>
        <v/>
      </c>
      <c r="P1132" s="9" t="str">
        <f t="shared" si="53"/>
        <v/>
      </c>
      <c r="Q1132" s="2" t="str">
        <f>IFERROR(IF(AND(O1132&lt;&gt;"",N1132&lt;&gt;"",VLOOKUP(I1132,[1]data!$A$2:$C$100,3,0)&gt;=1),VLOOKUP(I1132,[1]data!$A$2:$C$100,3,0),P1132/M1132),"")</f>
        <v/>
      </c>
      <c r="R1132" s="9" t="str">
        <f>IFERROR(IF(AND(O1132&lt;&gt;"",VLOOKUP(I1132,[1]data!$A$2:$C$100,3,0)&gt;=1),VLOOKUP(I1132,[1]data!$A$2:$C$100,3,0)+O1132,""),"")</f>
        <v/>
      </c>
      <c r="S1132" t="e">
        <f>MAX(INDEX(($I$3:I1131=I1132)*($R$3:R1131),0))</f>
        <v>#VALUE!</v>
      </c>
    </row>
    <row r="1133" spans="2:19" x14ac:dyDescent="0.25">
      <c r="B1133" s="8" t="str">
        <f>IFERROR(VLOOKUP(A1133,[1]data!$D$2:$E$10,2,0),"")</f>
        <v/>
      </c>
      <c r="D1133" s="1" t="str">
        <f>IFERROR(VLOOKUP(C1133,[1]data!$F$2:$G$10,2,0),"")</f>
        <v/>
      </c>
      <c r="F1133" s="9" t="str">
        <f t="shared" si="51"/>
        <v/>
      </c>
      <c r="G1133" s="9" t="str">
        <f t="shared" si="52"/>
        <v/>
      </c>
      <c r="J1133" s="8" t="str">
        <f>IFERROR(VLOOKUP(I1133,[1]data!$A$2:$B$100,2,0),"")</f>
        <v/>
      </c>
      <c r="N1133" s="9" t="str">
        <f>IF(I1132&lt;&gt;"",IF(MAX(INDEX(($I$3:I1132=I1133)*($O$3:O1132),0))=0,"",MAX(INDEX(($I$3:I1132=I1133)*($O$3:O1132),0))),"")</f>
        <v/>
      </c>
      <c r="P1133" s="9" t="str">
        <f t="shared" si="53"/>
        <v/>
      </c>
      <c r="Q1133" s="2" t="str">
        <f>IFERROR(IF(AND(O1133&lt;&gt;"",N1133&lt;&gt;"",VLOOKUP(I1133,[1]data!$A$2:$C$100,3,0)&gt;=1),VLOOKUP(I1133,[1]data!$A$2:$C$100,3,0),P1133/M1133),"")</f>
        <v/>
      </c>
      <c r="R1133" s="9" t="str">
        <f>IFERROR(IF(AND(O1133&lt;&gt;"",VLOOKUP(I1133,[1]data!$A$2:$C$100,3,0)&gt;=1),VLOOKUP(I1133,[1]data!$A$2:$C$100,3,0)+O1133,""),"")</f>
        <v/>
      </c>
      <c r="S1133" t="e">
        <f>MAX(INDEX(($I$3:I1132=I1133)*($R$3:R1132),0))</f>
        <v>#VALUE!</v>
      </c>
    </row>
    <row r="1134" spans="2:19" x14ac:dyDescent="0.25">
      <c r="B1134" s="8" t="str">
        <f>IFERROR(VLOOKUP(A1134,[1]data!$D$2:$E$10,2,0),"")</f>
        <v/>
      </c>
      <c r="D1134" s="1" t="str">
        <f>IFERROR(VLOOKUP(C1134,[1]data!$F$2:$G$10,2,0),"")</f>
        <v/>
      </c>
      <c r="F1134" s="9" t="str">
        <f t="shared" si="51"/>
        <v/>
      </c>
      <c r="G1134" s="9" t="str">
        <f t="shared" si="52"/>
        <v/>
      </c>
      <c r="J1134" s="8" t="str">
        <f>IFERROR(VLOOKUP(I1134,[1]data!$A$2:$B$100,2,0),"")</f>
        <v/>
      </c>
      <c r="N1134" s="9" t="str">
        <f>IF(I1133&lt;&gt;"",IF(MAX(INDEX(($I$3:I1133=I1134)*($O$3:O1133),0))=0,"",MAX(INDEX(($I$3:I1133=I1134)*($O$3:O1133),0))),"")</f>
        <v/>
      </c>
      <c r="P1134" s="9" t="str">
        <f t="shared" si="53"/>
        <v/>
      </c>
      <c r="Q1134" s="2" t="str">
        <f>IFERROR(IF(AND(O1134&lt;&gt;"",N1134&lt;&gt;"",VLOOKUP(I1134,[1]data!$A$2:$C$100,3,0)&gt;=1),VLOOKUP(I1134,[1]data!$A$2:$C$100,3,0),P1134/M1134),"")</f>
        <v/>
      </c>
      <c r="R1134" s="9" t="str">
        <f>IFERROR(IF(AND(O1134&lt;&gt;"",VLOOKUP(I1134,[1]data!$A$2:$C$100,3,0)&gt;=1),VLOOKUP(I1134,[1]data!$A$2:$C$100,3,0)+O1134,""),"")</f>
        <v/>
      </c>
      <c r="S1134" t="e">
        <f>MAX(INDEX(($I$3:I1133=I1134)*($R$3:R1133),0))</f>
        <v>#VALUE!</v>
      </c>
    </row>
    <row r="1135" spans="2:19" x14ac:dyDescent="0.25">
      <c r="B1135" s="8" t="str">
        <f>IFERROR(VLOOKUP(A1135,[1]data!$D$2:$E$10,2,0),"")</f>
        <v/>
      </c>
      <c r="D1135" s="1" t="str">
        <f>IFERROR(VLOOKUP(C1135,[1]data!$F$2:$G$10,2,0),"")</f>
        <v/>
      </c>
      <c r="F1135" s="9" t="str">
        <f t="shared" si="51"/>
        <v/>
      </c>
      <c r="G1135" s="9" t="str">
        <f t="shared" si="52"/>
        <v/>
      </c>
      <c r="J1135" s="8" t="str">
        <f>IFERROR(VLOOKUP(I1135,[1]data!$A$2:$B$100,2,0),"")</f>
        <v/>
      </c>
      <c r="N1135" s="9" t="str">
        <f>IF(I1134&lt;&gt;"",IF(MAX(INDEX(($I$3:I1134=I1135)*($O$3:O1134),0))=0,"",MAX(INDEX(($I$3:I1134=I1135)*($O$3:O1134),0))),"")</f>
        <v/>
      </c>
      <c r="P1135" s="9" t="str">
        <f t="shared" si="53"/>
        <v/>
      </c>
      <c r="Q1135" s="2" t="str">
        <f>IFERROR(IF(AND(O1135&lt;&gt;"",N1135&lt;&gt;"",VLOOKUP(I1135,[1]data!$A$2:$C$100,3,0)&gt;=1),VLOOKUP(I1135,[1]data!$A$2:$C$100,3,0),P1135/M1135),"")</f>
        <v/>
      </c>
      <c r="R1135" s="9" t="str">
        <f>IFERROR(IF(AND(O1135&lt;&gt;"",VLOOKUP(I1135,[1]data!$A$2:$C$100,3,0)&gt;=1),VLOOKUP(I1135,[1]data!$A$2:$C$100,3,0)+O1135,""),"")</f>
        <v/>
      </c>
      <c r="S1135" t="e">
        <f>MAX(INDEX(($I$3:I1134=I1135)*($R$3:R1134),0))</f>
        <v>#VALUE!</v>
      </c>
    </row>
    <row r="1136" spans="2:19" x14ac:dyDescent="0.25">
      <c r="B1136" s="8" t="str">
        <f>IFERROR(VLOOKUP(A1136,[1]data!$D$2:$E$10,2,0),"")</f>
        <v/>
      </c>
      <c r="D1136" s="1" t="str">
        <f>IFERROR(VLOOKUP(C1136,[1]data!$F$2:$G$10,2,0),"")</f>
        <v/>
      </c>
      <c r="F1136" s="9" t="str">
        <f t="shared" si="51"/>
        <v/>
      </c>
      <c r="G1136" s="9" t="str">
        <f t="shared" si="52"/>
        <v/>
      </c>
      <c r="J1136" s="8" t="str">
        <f>IFERROR(VLOOKUP(I1136,[1]data!$A$2:$B$100,2,0),"")</f>
        <v/>
      </c>
      <c r="N1136" s="9" t="str">
        <f>IF(I1135&lt;&gt;"",IF(MAX(INDEX(($I$3:I1135=I1136)*($O$3:O1135),0))=0,"",MAX(INDEX(($I$3:I1135=I1136)*($O$3:O1135),0))),"")</f>
        <v/>
      </c>
      <c r="P1136" s="9" t="str">
        <f t="shared" si="53"/>
        <v/>
      </c>
      <c r="Q1136" s="2" t="str">
        <f>IFERROR(IF(AND(O1136&lt;&gt;"",N1136&lt;&gt;"",VLOOKUP(I1136,[1]data!$A$2:$C$100,3,0)&gt;=1),VLOOKUP(I1136,[1]data!$A$2:$C$100,3,0),P1136/M1136),"")</f>
        <v/>
      </c>
      <c r="R1136" s="9" t="str">
        <f>IFERROR(IF(AND(O1136&lt;&gt;"",VLOOKUP(I1136,[1]data!$A$2:$C$100,3,0)&gt;=1),VLOOKUP(I1136,[1]data!$A$2:$C$100,3,0)+O1136,""),"")</f>
        <v/>
      </c>
      <c r="S1136" t="e">
        <f>MAX(INDEX(($I$3:I1135=I1136)*($R$3:R1135),0))</f>
        <v>#VALUE!</v>
      </c>
    </row>
    <row r="1137" spans="2:19" x14ac:dyDescent="0.25">
      <c r="B1137" s="8" t="str">
        <f>IFERROR(VLOOKUP(A1137,[1]data!$D$2:$E$10,2,0),"")</f>
        <v/>
      </c>
      <c r="D1137" s="1" t="str">
        <f>IFERROR(VLOOKUP(C1137,[1]data!$F$2:$G$10,2,0),"")</f>
        <v/>
      </c>
      <c r="F1137" s="9" t="str">
        <f t="shared" si="51"/>
        <v/>
      </c>
      <c r="G1137" s="9" t="str">
        <f t="shared" si="52"/>
        <v/>
      </c>
      <c r="J1137" s="8" t="str">
        <f>IFERROR(VLOOKUP(I1137,[1]data!$A$2:$B$100,2,0),"")</f>
        <v/>
      </c>
      <c r="N1137" s="9" t="str">
        <f>IF(I1136&lt;&gt;"",IF(MAX(INDEX(($I$3:I1136=I1137)*($O$3:O1136),0))=0,"",MAX(INDEX(($I$3:I1136=I1137)*($O$3:O1136),0))),"")</f>
        <v/>
      </c>
      <c r="P1137" s="9" t="str">
        <f t="shared" si="53"/>
        <v/>
      </c>
      <c r="Q1137" s="2" t="str">
        <f>IFERROR(IF(AND(O1137&lt;&gt;"",N1137&lt;&gt;"",VLOOKUP(I1137,[1]data!$A$2:$C$100,3,0)&gt;=1),VLOOKUP(I1137,[1]data!$A$2:$C$100,3,0),P1137/M1137),"")</f>
        <v/>
      </c>
      <c r="R1137" s="9" t="str">
        <f>IFERROR(IF(AND(O1137&lt;&gt;"",VLOOKUP(I1137,[1]data!$A$2:$C$100,3,0)&gt;=1),VLOOKUP(I1137,[1]data!$A$2:$C$100,3,0)+O1137,""),"")</f>
        <v/>
      </c>
      <c r="S1137" t="e">
        <f>MAX(INDEX(($I$3:I1136=I1137)*($R$3:R1136),0))</f>
        <v>#VALUE!</v>
      </c>
    </row>
    <row r="1138" spans="2:19" x14ac:dyDescent="0.25">
      <c r="B1138" s="8" t="str">
        <f>IFERROR(VLOOKUP(A1138,[1]data!$D$2:$E$10,2,0),"")</f>
        <v/>
      </c>
      <c r="D1138" s="1" t="str">
        <f>IFERROR(VLOOKUP(C1138,[1]data!$F$2:$G$10,2,0),"")</f>
        <v/>
      </c>
      <c r="F1138" s="9" t="str">
        <f t="shared" si="51"/>
        <v/>
      </c>
      <c r="G1138" s="9" t="str">
        <f t="shared" si="52"/>
        <v/>
      </c>
      <c r="J1138" s="8" t="str">
        <f>IFERROR(VLOOKUP(I1138,[1]data!$A$2:$B$100,2,0),"")</f>
        <v/>
      </c>
      <c r="N1138" s="9" t="str">
        <f>IF(I1137&lt;&gt;"",IF(MAX(INDEX(($I$3:I1137=I1138)*($O$3:O1137),0))=0,"",MAX(INDEX(($I$3:I1137=I1138)*($O$3:O1137),0))),"")</f>
        <v/>
      </c>
      <c r="P1138" s="9" t="str">
        <f t="shared" si="53"/>
        <v/>
      </c>
      <c r="Q1138" s="2" t="str">
        <f>IFERROR(IF(AND(O1138&lt;&gt;"",N1138&lt;&gt;"",VLOOKUP(I1138,[1]data!$A$2:$C$100,3,0)&gt;=1),VLOOKUP(I1138,[1]data!$A$2:$C$100,3,0),P1138/M1138),"")</f>
        <v/>
      </c>
      <c r="R1138" s="9" t="str">
        <f>IFERROR(IF(AND(O1138&lt;&gt;"",VLOOKUP(I1138,[1]data!$A$2:$C$100,3,0)&gt;=1),VLOOKUP(I1138,[1]data!$A$2:$C$100,3,0)+O1138,""),"")</f>
        <v/>
      </c>
      <c r="S1138" t="e">
        <f>MAX(INDEX(($I$3:I1137=I1138)*($R$3:R1137),0))</f>
        <v>#VALUE!</v>
      </c>
    </row>
    <row r="1139" spans="2:19" x14ac:dyDescent="0.25">
      <c r="B1139" s="8" t="str">
        <f>IFERROR(VLOOKUP(A1139,[1]data!$D$2:$E$10,2,0),"")</f>
        <v/>
      </c>
      <c r="D1139" s="1" t="str">
        <f>IFERROR(VLOOKUP(C1139,[1]data!$F$2:$G$10,2,0),"")</f>
        <v/>
      </c>
      <c r="F1139" s="9" t="str">
        <f t="shared" si="51"/>
        <v/>
      </c>
      <c r="G1139" s="9" t="str">
        <f t="shared" si="52"/>
        <v/>
      </c>
      <c r="J1139" s="8" t="str">
        <f>IFERROR(VLOOKUP(I1139,[1]data!$A$2:$B$100,2,0),"")</f>
        <v/>
      </c>
      <c r="N1139" s="9" t="str">
        <f>IF(I1138&lt;&gt;"",IF(MAX(INDEX(($I$3:I1138=I1139)*($O$3:O1138),0))=0,"",MAX(INDEX(($I$3:I1138=I1139)*($O$3:O1138),0))),"")</f>
        <v/>
      </c>
      <c r="P1139" s="9" t="str">
        <f t="shared" si="53"/>
        <v/>
      </c>
      <c r="Q1139" s="2" t="str">
        <f>IFERROR(IF(AND(O1139&lt;&gt;"",N1139&lt;&gt;"",VLOOKUP(I1139,[1]data!$A$2:$C$100,3,0)&gt;=1),VLOOKUP(I1139,[1]data!$A$2:$C$100,3,0),P1139/M1139),"")</f>
        <v/>
      </c>
      <c r="R1139" s="9" t="str">
        <f>IFERROR(IF(AND(O1139&lt;&gt;"",VLOOKUP(I1139,[1]data!$A$2:$C$100,3,0)&gt;=1),VLOOKUP(I1139,[1]data!$A$2:$C$100,3,0)+O1139,""),"")</f>
        <v/>
      </c>
      <c r="S1139" t="e">
        <f>MAX(INDEX(($I$3:I1138=I1139)*($R$3:R1138),0))</f>
        <v>#VALUE!</v>
      </c>
    </row>
    <row r="1140" spans="2:19" x14ac:dyDescent="0.25">
      <c r="B1140" s="8" t="str">
        <f>IFERROR(VLOOKUP(A1140,[1]data!$D$2:$E$10,2,0),"")</f>
        <v/>
      </c>
      <c r="D1140" s="1" t="str">
        <f>IFERROR(VLOOKUP(C1140,[1]data!$F$2:$G$10,2,0),"")</f>
        <v/>
      </c>
      <c r="F1140" s="9" t="str">
        <f t="shared" si="51"/>
        <v/>
      </c>
      <c r="G1140" s="9" t="str">
        <f t="shared" si="52"/>
        <v/>
      </c>
      <c r="J1140" s="8" t="str">
        <f>IFERROR(VLOOKUP(I1140,[1]data!$A$2:$B$100,2,0),"")</f>
        <v/>
      </c>
      <c r="N1140" s="9" t="str">
        <f>IF(I1139&lt;&gt;"",IF(MAX(INDEX(($I$3:I1139=I1140)*($O$3:O1139),0))=0,"",MAX(INDEX(($I$3:I1139=I1140)*($O$3:O1139),0))),"")</f>
        <v/>
      </c>
      <c r="P1140" s="9" t="str">
        <f t="shared" si="53"/>
        <v/>
      </c>
      <c r="Q1140" s="2" t="str">
        <f>IFERROR(IF(AND(O1140&lt;&gt;"",N1140&lt;&gt;"",VLOOKUP(I1140,[1]data!$A$2:$C$100,3,0)&gt;=1),VLOOKUP(I1140,[1]data!$A$2:$C$100,3,0),P1140/M1140),"")</f>
        <v/>
      </c>
      <c r="R1140" s="9" t="str">
        <f>IFERROR(IF(AND(O1140&lt;&gt;"",VLOOKUP(I1140,[1]data!$A$2:$C$100,3,0)&gt;=1),VLOOKUP(I1140,[1]data!$A$2:$C$100,3,0)+O1140,""),"")</f>
        <v/>
      </c>
      <c r="S1140" t="e">
        <f>MAX(INDEX(($I$3:I1139=I1140)*($R$3:R1139),0))</f>
        <v>#VALUE!</v>
      </c>
    </row>
    <row r="1141" spans="2:19" x14ac:dyDescent="0.25">
      <c r="B1141" s="8" t="str">
        <f>IFERROR(VLOOKUP(A1141,[1]data!$D$2:$E$10,2,0),"")</f>
        <v/>
      </c>
      <c r="D1141" s="1" t="str">
        <f>IFERROR(VLOOKUP(C1141,[1]data!$F$2:$G$10,2,0),"")</f>
        <v/>
      </c>
      <c r="F1141" s="9" t="str">
        <f t="shared" si="51"/>
        <v/>
      </c>
      <c r="G1141" s="9" t="str">
        <f t="shared" si="52"/>
        <v/>
      </c>
      <c r="J1141" s="8" t="str">
        <f>IFERROR(VLOOKUP(I1141,[1]data!$A$2:$B$100,2,0),"")</f>
        <v/>
      </c>
      <c r="N1141" s="9" t="str">
        <f>IF(I1140&lt;&gt;"",IF(MAX(INDEX(($I$3:I1140=I1141)*($O$3:O1140),0))=0,"",MAX(INDEX(($I$3:I1140=I1141)*($O$3:O1140),0))),"")</f>
        <v/>
      </c>
      <c r="P1141" s="9" t="str">
        <f t="shared" si="53"/>
        <v/>
      </c>
      <c r="Q1141" s="2" t="str">
        <f>IFERROR(IF(AND(O1141&lt;&gt;"",N1141&lt;&gt;"",VLOOKUP(I1141,[1]data!$A$2:$C$100,3,0)&gt;=1),VLOOKUP(I1141,[1]data!$A$2:$C$100,3,0),P1141/M1141),"")</f>
        <v/>
      </c>
      <c r="R1141" s="9" t="str">
        <f>IFERROR(IF(AND(O1141&lt;&gt;"",VLOOKUP(I1141,[1]data!$A$2:$C$100,3,0)&gt;=1),VLOOKUP(I1141,[1]data!$A$2:$C$100,3,0)+O1141,""),"")</f>
        <v/>
      </c>
      <c r="S1141" t="e">
        <f>MAX(INDEX(($I$3:I1140=I1141)*($R$3:R1140),0))</f>
        <v>#VALUE!</v>
      </c>
    </row>
    <row r="1142" spans="2:19" x14ac:dyDescent="0.25">
      <c r="B1142" s="8" t="str">
        <f>IFERROR(VLOOKUP(A1142,[1]data!$D$2:$E$10,2,0),"")</f>
        <v/>
      </c>
      <c r="D1142" s="1" t="str">
        <f>IFERROR(VLOOKUP(C1142,[1]data!$F$2:$G$10,2,0),"")</f>
        <v/>
      </c>
      <c r="F1142" s="9" t="str">
        <f t="shared" si="51"/>
        <v/>
      </c>
      <c r="G1142" s="9" t="str">
        <f t="shared" si="52"/>
        <v/>
      </c>
      <c r="J1142" s="8" t="str">
        <f>IFERROR(VLOOKUP(I1142,[1]data!$A$2:$B$100,2,0),"")</f>
        <v/>
      </c>
      <c r="N1142" s="9" t="str">
        <f>IF(I1141&lt;&gt;"",IF(MAX(INDEX(($I$3:I1141=I1142)*($O$3:O1141),0))=0,"",MAX(INDEX(($I$3:I1141=I1142)*($O$3:O1141),0))),"")</f>
        <v/>
      </c>
      <c r="P1142" s="9" t="str">
        <f t="shared" si="53"/>
        <v/>
      </c>
      <c r="Q1142" s="2" t="str">
        <f>IFERROR(IF(AND(O1142&lt;&gt;"",N1142&lt;&gt;"",VLOOKUP(I1142,[1]data!$A$2:$C$100,3,0)&gt;=1),VLOOKUP(I1142,[1]data!$A$2:$C$100,3,0),P1142/M1142),"")</f>
        <v/>
      </c>
      <c r="R1142" s="9" t="str">
        <f>IFERROR(IF(AND(O1142&lt;&gt;"",VLOOKUP(I1142,[1]data!$A$2:$C$100,3,0)&gt;=1),VLOOKUP(I1142,[1]data!$A$2:$C$100,3,0)+O1142,""),"")</f>
        <v/>
      </c>
      <c r="S1142" t="e">
        <f>MAX(INDEX(($I$3:I1141=I1142)*($R$3:R1141),0))</f>
        <v>#VALUE!</v>
      </c>
    </row>
    <row r="1143" spans="2:19" x14ac:dyDescent="0.25">
      <c r="B1143" s="8" t="str">
        <f>IFERROR(VLOOKUP(A1143,[1]data!$D$2:$E$10,2,0),"")</f>
        <v/>
      </c>
      <c r="D1143" s="1" t="str">
        <f>IFERROR(VLOOKUP(C1143,[1]data!$F$2:$G$10,2,0),"")</f>
        <v/>
      </c>
      <c r="F1143" s="9" t="str">
        <f t="shared" si="51"/>
        <v/>
      </c>
      <c r="G1143" s="9" t="str">
        <f t="shared" si="52"/>
        <v/>
      </c>
      <c r="J1143" s="8" t="str">
        <f>IFERROR(VLOOKUP(I1143,[1]data!$A$2:$B$100,2,0),"")</f>
        <v/>
      </c>
      <c r="N1143" s="9" t="str">
        <f>IF(I1142&lt;&gt;"",IF(MAX(INDEX(($I$3:I1142=I1143)*($O$3:O1142),0))=0,"",MAX(INDEX(($I$3:I1142=I1143)*($O$3:O1142),0))),"")</f>
        <v/>
      </c>
      <c r="P1143" s="9" t="str">
        <f t="shared" si="53"/>
        <v/>
      </c>
      <c r="Q1143" s="2" t="str">
        <f>IFERROR(IF(AND(O1143&lt;&gt;"",N1143&lt;&gt;"",VLOOKUP(I1143,[1]data!$A$2:$C$100,3,0)&gt;=1),VLOOKUP(I1143,[1]data!$A$2:$C$100,3,0),P1143/M1143),"")</f>
        <v/>
      </c>
      <c r="R1143" s="9" t="str">
        <f>IFERROR(IF(AND(O1143&lt;&gt;"",VLOOKUP(I1143,[1]data!$A$2:$C$100,3,0)&gt;=1),VLOOKUP(I1143,[1]data!$A$2:$C$100,3,0)+O1143,""),"")</f>
        <v/>
      </c>
      <c r="S1143" t="e">
        <f>MAX(INDEX(($I$3:I1142=I1143)*($R$3:R1142),0))</f>
        <v>#VALUE!</v>
      </c>
    </row>
    <row r="1144" spans="2:19" x14ac:dyDescent="0.25">
      <c r="B1144" s="8" t="str">
        <f>IFERROR(VLOOKUP(A1144,[1]data!$D$2:$E$10,2,0),"")</f>
        <v/>
      </c>
      <c r="D1144" s="1" t="str">
        <f>IFERROR(VLOOKUP(C1144,[1]data!$F$2:$G$10,2,0),"")</f>
        <v/>
      </c>
      <c r="F1144" s="9" t="str">
        <f t="shared" si="51"/>
        <v/>
      </c>
      <c r="G1144" s="9" t="str">
        <f t="shared" si="52"/>
        <v/>
      </c>
      <c r="J1144" s="8" t="str">
        <f>IFERROR(VLOOKUP(I1144,[1]data!$A$2:$B$100,2,0),"")</f>
        <v/>
      </c>
      <c r="N1144" s="9" t="str">
        <f>IF(I1143&lt;&gt;"",IF(MAX(INDEX(($I$3:I1143=I1144)*($O$3:O1143),0))=0,"",MAX(INDEX(($I$3:I1143=I1144)*($O$3:O1143),0))),"")</f>
        <v/>
      </c>
      <c r="P1144" s="9" t="str">
        <f t="shared" si="53"/>
        <v/>
      </c>
      <c r="Q1144" s="2" t="str">
        <f>IFERROR(IF(AND(O1144&lt;&gt;"",N1144&lt;&gt;"",VLOOKUP(I1144,[1]data!$A$2:$C$100,3,0)&gt;=1),VLOOKUP(I1144,[1]data!$A$2:$C$100,3,0),P1144/M1144),"")</f>
        <v/>
      </c>
      <c r="R1144" s="9" t="str">
        <f>IFERROR(IF(AND(O1144&lt;&gt;"",VLOOKUP(I1144,[1]data!$A$2:$C$100,3,0)&gt;=1),VLOOKUP(I1144,[1]data!$A$2:$C$100,3,0)+O1144,""),"")</f>
        <v/>
      </c>
      <c r="S1144" t="e">
        <f>MAX(INDEX(($I$3:I1143=I1144)*($R$3:R1143),0))</f>
        <v>#VALUE!</v>
      </c>
    </row>
    <row r="1145" spans="2:19" x14ac:dyDescent="0.25">
      <c r="B1145" s="8" t="str">
        <f>IFERROR(VLOOKUP(A1145,[1]data!$D$2:$E$10,2,0),"")</f>
        <v/>
      </c>
      <c r="D1145" s="1" t="str">
        <f>IFERROR(VLOOKUP(C1145,[1]data!$F$2:$G$10,2,0),"")</f>
        <v/>
      </c>
      <c r="F1145" s="9" t="str">
        <f t="shared" si="51"/>
        <v/>
      </c>
      <c r="G1145" s="9" t="str">
        <f t="shared" si="52"/>
        <v/>
      </c>
      <c r="J1145" s="8" t="str">
        <f>IFERROR(VLOOKUP(I1145,[1]data!$A$2:$B$100,2,0),"")</f>
        <v/>
      </c>
      <c r="N1145" s="9" t="str">
        <f>IF(I1144&lt;&gt;"",IF(MAX(INDEX(($I$3:I1144=I1145)*($O$3:O1144),0))=0,"",MAX(INDEX(($I$3:I1144=I1145)*($O$3:O1144),0))),"")</f>
        <v/>
      </c>
      <c r="P1145" s="9" t="str">
        <f t="shared" si="53"/>
        <v/>
      </c>
      <c r="Q1145" s="2" t="str">
        <f>IFERROR(IF(AND(O1145&lt;&gt;"",N1145&lt;&gt;"",VLOOKUP(I1145,[1]data!$A$2:$C$100,3,0)&gt;=1),VLOOKUP(I1145,[1]data!$A$2:$C$100,3,0),P1145/M1145),"")</f>
        <v/>
      </c>
      <c r="R1145" s="9" t="str">
        <f>IFERROR(IF(AND(O1145&lt;&gt;"",VLOOKUP(I1145,[1]data!$A$2:$C$100,3,0)&gt;=1),VLOOKUP(I1145,[1]data!$A$2:$C$100,3,0)+O1145,""),"")</f>
        <v/>
      </c>
      <c r="S1145" t="e">
        <f>MAX(INDEX(($I$3:I1144=I1145)*($R$3:R1144),0))</f>
        <v>#VALUE!</v>
      </c>
    </row>
    <row r="1146" spans="2:19" x14ac:dyDescent="0.25">
      <c r="B1146" s="8" t="str">
        <f>IFERROR(VLOOKUP(A1146,[1]data!$D$2:$E$10,2,0),"")</f>
        <v/>
      </c>
      <c r="D1146" s="1" t="str">
        <f>IFERROR(VLOOKUP(C1146,[1]data!$F$2:$G$10,2,0),"")</f>
        <v/>
      </c>
      <c r="F1146" s="9" t="str">
        <f t="shared" si="51"/>
        <v/>
      </c>
      <c r="G1146" s="9" t="str">
        <f t="shared" si="52"/>
        <v/>
      </c>
      <c r="J1146" s="8" t="str">
        <f>IFERROR(VLOOKUP(I1146,[1]data!$A$2:$B$100,2,0),"")</f>
        <v/>
      </c>
      <c r="N1146" s="9" t="str">
        <f>IF(I1145&lt;&gt;"",IF(MAX(INDEX(($I$3:I1145=I1146)*($O$3:O1145),0))=0,"",MAX(INDEX(($I$3:I1145=I1146)*($O$3:O1145),0))),"")</f>
        <v/>
      </c>
      <c r="P1146" s="9" t="str">
        <f t="shared" si="53"/>
        <v/>
      </c>
      <c r="Q1146" s="2" t="str">
        <f>IFERROR(IF(AND(O1146&lt;&gt;"",N1146&lt;&gt;"",VLOOKUP(I1146,[1]data!$A$2:$C$100,3,0)&gt;=1),VLOOKUP(I1146,[1]data!$A$2:$C$100,3,0),P1146/M1146),"")</f>
        <v/>
      </c>
      <c r="R1146" s="9" t="str">
        <f>IFERROR(IF(AND(O1146&lt;&gt;"",VLOOKUP(I1146,[1]data!$A$2:$C$100,3,0)&gt;=1),VLOOKUP(I1146,[1]data!$A$2:$C$100,3,0)+O1146,""),"")</f>
        <v/>
      </c>
      <c r="S1146" t="e">
        <f>MAX(INDEX(($I$3:I1145=I1146)*($R$3:R1145),0))</f>
        <v>#VALUE!</v>
      </c>
    </row>
    <row r="1147" spans="2:19" x14ac:dyDescent="0.25">
      <c r="B1147" s="8" t="str">
        <f>IFERROR(VLOOKUP(A1147,[1]data!$D$2:$E$10,2,0),"")</f>
        <v/>
      </c>
      <c r="D1147" s="1" t="str">
        <f>IFERROR(VLOOKUP(C1147,[1]data!$F$2:$G$10,2,0),"")</f>
        <v/>
      </c>
      <c r="F1147" s="9" t="str">
        <f t="shared" si="51"/>
        <v/>
      </c>
      <c r="G1147" s="9" t="str">
        <f t="shared" si="52"/>
        <v/>
      </c>
      <c r="J1147" s="8" t="str">
        <f>IFERROR(VLOOKUP(I1147,[1]data!$A$2:$B$100,2,0),"")</f>
        <v/>
      </c>
      <c r="N1147" s="9" t="str">
        <f>IF(I1146&lt;&gt;"",IF(MAX(INDEX(($I$3:I1146=I1147)*($O$3:O1146),0))=0,"",MAX(INDEX(($I$3:I1146=I1147)*($O$3:O1146),0))),"")</f>
        <v/>
      </c>
      <c r="P1147" s="9" t="str">
        <f t="shared" si="53"/>
        <v/>
      </c>
      <c r="Q1147" s="2" t="str">
        <f>IFERROR(IF(AND(O1147&lt;&gt;"",N1147&lt;&gt;"",VLOOKUP(I1147,[1]data!$A$2:$C$100,3,0)&gt;=1),VLOOKUP(I1147,[1]data!$A$2:$C$100,3,0),P1147/M1147),"")</f>
        <v/>
      </c>
      <c r="R1147" s="9" t="str">
        <f>IFERROR(IF(AND(O1147&lt;&gt;"",VLOOKUP(I1147,[1]data!$A$2:$C$100,3,0)&gt;=1),VLOOKUP(I1147,[1]data!$A$2:$C$100,3,0)+O1147,""),"")</f>
        <v/>
      </c>
      <c r="S1147" t="e">
        <f>MAX(INDEX(($I$3:I1146=I1147)*($R$3:R1146),0))</f>
        <v>#VALUE!</v>
      </c>
    </row>
    <row r="1148" spans="2:19" x14ac:dyDescent="0.25">
      <c r="B1148" s="8" t="str">
        <f>IFERROR(VLOOKUP(A1148,[1]data!$D$2:$E$10,2,0),"")</f>
        <v/>
      </c>
      <c r="D1148" s="1" t="str">
        <f>IFERROR(VLOOKUP(C1148,[1]data!$F$2:$G$10,2,0),"")</f>
        <v/>
      </c>
      <c r="F1148" s="9" t="str">
        <f t="shared" si="51"/>
        <v/>
      </c>
      <c r="G1148" s="9" t="str">
        <f t="shared" si="52"/>
        <v/>
      </c>
      <c r="J1148" s="8" t="str">
        <f>IFERROR(VLOOKUP(I1148,[1]data!$A$2:$B$100,2,0),"")</f>
        <v/>
      </c>
      <c r="N1148" s="9" t="str">
        <f>IF(I1147&lt;&gt;"",IF(MAX(INDEX(($I$3:I1147=I1148)*($O$3:O1147),0))=0,"",MAX(INDEX(($I$3:I1147=I1148)*($O$3:O1147),0))),"")</f>
        <v/>
      </c>
      <c r="P1148" s="9" t="str">
        <f t="shared" si="53"/>
        <v/>
      </c>
      <c r="Q1148" s="2" t="str">
        <f>IFERROR(IF(AND(O1148&lt;&gt;"",N1148&lt;&gt;"",VLOOKUP(I1148,[1]data!$A$2:$C$100,3,0)&gt;=1),VLOOKUP(I1148,[1]data!$A$2:$C$100,3,0),P1148/M1148),"")</f>
        <v/>
      </c>
      <c r="R1148" s="9" t="str">
        <f>IFERROR(IF(AND(O1148&lt;&gt;"",VLOOKUP(I1148,[1]data!$A$2:$C$100,3,0)&gt;=1),VLOOKUP(I1148,[1]data!$A$2:$C$100,3,0)+O1148,""),"")</f>
        <v/>
      </c>
      <c r="S1148" t="e">
        <f>MAX(INDEX(($I$3:I1147=I1148)*($R$3:R1147),0))</f>
        <v>#VALUE!</v>
      </c>
    </row>
    <row r="1149" spans="2:19" x14ac:dyDescent="0.25">
      <c r="B1149" s="8" t="str">
        <f>IFERROR(VLOOKUP(A1149,[1]data!$D$2:$E$10,2,0),"")</f>
        <v/>
      </c>
      <c r="D1149" s="1" t="str">
        <f>IFERROR(VLOOKUP(C1149,[1]data!$F$2:$G$10,2,0),"")</f>
        <v/>
      </c>
      <c r="F1149" s="9" t="str">
        <f t="shared" si="51"/>
        <v/>
      </c>
      <c r="G1149" s="9" t="str">
        <f t="shared" si="52"/>
        <v/>
      </c>
      <c r="J1149" s="8" t="str">
        <f>IFERROR(VLOOKUP(I1149,[1]data!$A$2:$B$100,2,0),"")</f>
        <v/>
      </c>
      <c r="N1149" s="9" t="str">
        <f>IF(I1148&lt;&gt;"",IF(MAX(INDEX(($I$3:I1148=I1149)*($O$3:O1148),0))=0,"",MAX(INDEX(($I$3:I1148=I1149)*($O$3:O1148),0))),"")</f>
        <v/>
      </c>
      <c r="P1149" s="9" t="str">
        <f t="shared" si="53"/>
        <v/>
      </c>
      <c r="Q1149" s="2" t="str">
        <f>IFERROR(IF(AND(O1149&lt;&gt;"",N1149&lt;&gt;"",VLOOKUP(I1149,[1]data!$A$2:$C$100,3,0)&gt;=1),VLOOKUP(I1149,[1]data!$A$2:$C$100,3,0),P1149/M1149),"")</f>
        <v/>
      </c>
      <c r="R1149" s="9" t="str">
        <f>IFERROR(IF(AND(O1149&lt;&gt;"",VLOOKUP(I1149,[1]data!$A$2:$C$100,3,0)&gt;=1),VLOOKUP(I1149,[1]data!$A$2:$C$100,3,0)+O1149,""),"")</f>
        <v/>
      </c>
      <c r="S1149" t="e">
        <f>MAX(INDEX(($I$3:I1148=I1149)*($R$3:R1148),0))</f>
        <v>#VALUE!</v>
      </c>
    </row>
    <row r="1150" spans="2:19" x14ac:dyDescent="0.25">
      <c r="B1150" s="8" t="str">
        <f>IFERROR(VLOOKUP(A1150,[1]data!$D$2:$E$10,2,0),"")</f>
        <v/>
      </c>
      <c r="D1150" s="1" t="str">
        <f>IFERROR(VLOOKUP(C1150,[1]data!$F$2:$G$10,2,0),"")</f>
        <v/>
      </c>
      <c r="F1150" s="9" t="str">
        <f t="shared" si="51"/>
        <v/>
      </c>
      <c r="G1150" s="9" t="str">
        <f t="shared" si="52"/>
        <v/>
      </c>
      <c r="J1150" s="8" t="str">
        <f>IFERROR(VLOOKUP(I1150,[1]data!$A$2:$B$100,2,0),"")</f>
        <v/>
      </c>
      <c r="N1150" s="9" t="str">
        <f>IF(I1149&lt;&gt;"",IF(MAX(INDEX(($I$3:I1149=I1150)*($O$3:O1149),0))=0,"",MAX(INDEX(($I$3:I1149=I1150)*($O$3:O1149),0))),"")</f>
        <v/>
      </c>
      <c r="P1150" s="9" t="str">
        <f t="shared" si="53"/>
        <v/>
      </c>
      <c r="Q1150" s="2" t="str">
        <f>IFERROR(IF(AND(O1150&lt;&gt;"",N1150&lt;&gt;"",VLOOKUP(I1150,[1]data!$A$2:$C$100,3,0)&gt;=1),VLOOKUP(I1150,[1]data!$A$2:$C$100,3,0),P1150/M1150),"")</f>
        <v/>
      </c>
      <c r="R1150" s="9" t="str">
        <f>IFERROR(IF(AND(O1150&lt;&gt;"",VLOOKUP(I1150,[1]data!$A$2:$C$100,3,0)&gt;=1),VLOOKUP(I1150,[1]data!$A$2:$C$100,3,0)+O1150,""),"")</f>
        <v/>
      </c>
      <c r="S1150" t="e">
        <f>MAX(INDEX(($I$3:I1149=I1150)*($R$3:R1149),0))</f>
        <v>#VALUE!</v>
      </c>
    </row>
    <row r="1151" spans="2:19" x14ac:dyDescent="0.25">
      <c r="B1151" s="8" t="str">
        <f>IFERROR(VLOOKUP(A1151,[1]data!$D$2:$E$10,2,0),"")</f>
        <v/>
      </c>
      <c r="D1151" s="1" t="str">
        <f>IFERROR(VLOOKUP(C1151,[1]data!$F$2:$G$10,2,0),"")</f>
        <v/>
      </c>
      <c r="F1151" s="9" t="str">
        <f t="shared" si="51"/>
        <v/>
      </c>
      <c r="G1151" s="9" t="str">
        <f t="shared" si="52"/>
        <v/>
      </c>
      <c r="J1151" s="8" t="str">
        <f>IFERROR(VLOOKUP(I1151,[1]data!$A$2:$B$100,2,0),"")</f>
        <v/>
      </c>
      <c r="N1151" s="9" t="str">
        <f>IF(I1150&lt;&gt;"",IF(MAX(INDEX(($I$3:I1150=I1151)*($O$3:O1150),0))=0,"",MAX(INDEX(($I$3:I1150=I1151)*($O$3:O1150),0))),"")</f>
        <v/>
      </c>
      <c r="P1151" s="9" t="str">
        <f t="shared" si="53"/>
        <v/>
      </c>
      <c r="Q1151" s="2" t="str">
        <f>IFERROR(IF(AND(O1151&lt;&gt;"",N1151&lt;&gt;"",VLOOKUP(I1151,[1]data!$A$2:$C$100,3,0)&gt;=1),VLOOKUP(I1151,[1]data!$A$2:$C$100,3,0),P1151/M1151),"")</f>
        <v/>
      </c>
      <c r="R1151" s="9" t="str">
        <f>IFERROR(IF(AND(O1151&lt;&gt;"",VLOOKUP(I1151,[1]data!$A$2:$C$100,3,0)&gt;=1),VLOOKUP(I1151,[1]data!$A$2:$C$100,3,0)+O1151,""),"")</f>
        <v/>
      </c>
      <c r="S1151" t="e">
        <f>MAX(INDEX(($I$3:I1150=I1151)*($R$3:R1150),0))</f>
        <v>#VALUE!</v>
      </c>
    </row>
    <row r="1152" spans="2:19" x14ac:dyDescent="0.25">
      <c r="B1152" s="8" t="str">
        <f>IFERROR(VLOOKUP(A1152,[1]data!$D$2:$E$10,2,0),"")</f>
        <v/>
      </c>
      <c r="D1152" s="1" t="str">
        <f>IFERROR(VLOOKUP(C1152,[1]data!$F$2:$G$10,2,0),"")</f>
        <v/>
      </c>
      <c r="F1152" s="9" t="str">
        <f t="shared" si="51"/>
        <v/>
      </c>
      <c r="G1152" s="9" t="str">
        <f t="shared" si="52"/>
        <v/>
      </c>
      <c r="J1152" s="8" t="str">
        <f>IFERROR(VLOOKUP(I1152,[1]data!$A$2:$B$100,2,0),"")</f>
        <v/>
      </c>
      <c r="N1152" s="9" t="str">
        <f>IF(I1151&lt;&gt;"",IF(MAX(INDEX(($I$3:I1151=I1152)*($O$3:O1151),0))=0,"",MAX(INDEX(($I$3:I1151=I1152)*($O$3:O1151),0))),"")</f>
        <v/>
      </c>
      <c r="P1152" s="9" t="str">
        <f t="shared" si="53"/>
        <v/>
      </c>
      <c r="Q1152" s="2" t="str">
        <f>IFERROR(IF(AND(O1152&lt;&gt;"",N1152&lt;&gt;"",VLOOKUP(I1152,[1]data!$A$2:$C$100,3,0)&gt;=1),VLOOKUP(I1152,[1]data!$A$2:$C$100,3,0),P1152/M1152),"")</f>
        <v/>
      </c>
      <c r="R1152" s="9" t="str">
        <f>IFERROR(IF(AND(O1152&lt;&gt;"",VLOOKUP(I1152,[1]data!$A$2:$C$100,3,0)&gt;=1),VLOOKUP(I1152,[1]data!$A$2:$C$100,3,0)+O1152,""),"")</f>
        <v/>
      </c>
      <c r="S1152" t="e">
        <f>MAX(INDEX(($I$3:I1151=I1152)*($R$3:R1151),0))</f>
        <v>#VALUE!</v>
      </c>
    </row>
    <row r="1153" spans="2:19" x14ac:dyDescent="0.25">
      <c r="B1153" s="8" t="str">
        <f>IFERROR(VLOOKUP(A1153,[1]data!$D$2:$E$10,2,0),"")</f>
        <v/>
      </c>
      <c r="D1153" s="1" t="str">
        <f>IFERROR(VLOOKUP(C1153,[1]data!$F$2:$G$10,2,0),"")</f>
        <v/>
      </c>
      <c r="F1153" s="9" t="str">
        <f t="shared" si="51"/>
        <v/>
      </c>
      <c r="G1153" s="9" t="str">
        <f t="shared" si="52"/>
        <v/>
      </c>
      <c r="J1153" s="8" t="str">
        <f>IFERROR(VLOOKUP(I1153,[1]data!$A$2:$B$100,2,0),"")</f>
        <v/>
      </c>
      <c r="N1153" s="9" t="str">
        <f>IF(I1152&lt;&gt;"",IF(MAX(INDEX(($I$3:I1152=I1153)*($O$3:O1152),0))=0,"",MAX(INDEX(($I$3:I1152=I1153)*($O$3:O1152),0))),"")</f>
        <v/>
      </c>
      <c r="P1153" s="9" t="str">
        <f t="shared" si="53"/>
        <v/>
      </c>
      <c r="Q1153" s="2" t="str">
        <f>IFERROR(IF(AND(O1153&lt;&gt;"",N1153&lt;&gt;"",VLOOKUP(I1153,[1]data!$A$2:$C$100,3,0)&gt;=1),VLOOKUP(I1153,[1]data!$A$2:$C$100,3,0),P1153/M1153),"")</f>
        <v/>
      </c>
      <c r="R1153" s="9" t="str">
        <f>IFERROR(IF(AND(O1153&lt;&gt;"",VLOOKUP(I1153,[1]data!$A$2:$C$100,3,0)&gt;=1),VLOOKUP(I1153,[1]data!$A$2:$C$100,3,0)+O1153,""),"")</f>
        <v/>
      </c>
      <c r="S1153" t="e">
        <f>MAX(INDEX(($I$3:I1152=I1153)*($R$3:R1152),0))</f>
        <v>#VALUE!</v>
      </c>
    </row>
    <row r="1154" spans="2:19" x14ac:dyDescent="0.25">
      <c r="B1154" s="8" t="str">
        <f>IFERROR(VLOOKUP(A1154,[1]data!$D$2:$E$10,2,0),"")</f>
        <v/>
      </c>
      <c r="D1154" s="1" t="str">
        <f>IFERROR(VLOOKUP(C1154,[1]data!$F$2:$G$10,2,0),"")</f>
        <v/>
      </c>
      <c r="F1154" s="9" t="str">
        <f t="shared" si="51"/>
        <v/>
      </c>
      <c r="G1154" s="9" t="str">
        <f t="shared" si="52"/>
        <v/>
      </c>
      <c r="J1154" s="8" t="str">
        <f>IFERROR(VLOOKUP(I1154,[1]data!$A$2:$B$100,2,0),"")</f>
        <v/>
      </c>
      <c r="N1154" s="9" t="str">
        <f>IF(I1153&lt;&gt;"",IF(MAX(INDEX(($I$3:I1153=I1154)*($O$3:O1153),0))=0,"",MAX(INDEX(($I$3:I1153=I1154)*($O$3:O1153),0))),"")</f>
        <v/>
      </c>
      <c r="P1154" s="9" t="str">
        <f t="shared" si="53"/>
        <v/>
      </c>
      <c r="Q1154" s="2" t="str">
        <f>IFERROR(IF(AND(O1154&lt;&gt;"",N1154&lt;&gt;"",VLOOKUP(I1154,[1]data!$A$2:$C$100,3,0)&gt;=1),VLOOKUP(I1154,[1]data!$A$2:$C$100,3,0),P1154/M1154),"")</f>
        <v/>
      </c>
      <c r="R1154" s="9" t="str">
        <f>IFERROR(IF(AND(O1154&lt;&gt;"",VLOOKUP(I1154,[1]data!$A$2:$C$100,3,0)&gt;=1),VLOOKUP(I1154,[1]data!$A$2:$C$100,3,0)+O1154,""),"")</f>
        <v/>
      </c>
      <c r="S1154" t="e">
        <f>MAX(INDEX(($I$3:I1153=I1154)*($R$3:R1153),0))</f>
        <v>#VALUE!</v>
      </c>
    </row>
    <row r="1155" spans="2:19" x14ac:dyDescent="0.25">
      <c r="B1155" s="8" t="str">
        <f>IFERROR(VLOOKUP(A1155,[1]data!$D$2:$E$10,2,0),"")</f>
        <v/>
      </c>
      <c r="D1155" s="1" t="str">
        <f>IFERROR(VLOOKUP(C1155,[1]data!$F$2:$G$10,2,0),"")</f>
        <v/>
      </c>
      <c r="F1155" s="9" t="str">
        <f t="shared" ref="F1155:F1218" si="54">IF(H1155="","",H1155)</f>
        <v/>
      </c>
      <c r="G1155" s="9" t="str">
        <f t="shared" ref="G1155:G1218" si="55">IF(I1155=1,H1155*1.8,"")</f>
        <v/>
      </c>
      <c r="J1155" s="8" t="str">
        <f>IFERROR(VLOOKUP(I1155,[1]data!$A$2:$B$100,2,0),"")</f>
        <v/>
      </c>
      <c r="N1155" s="9" t="str">
        <f>IF(I1154&lt;&gt;"",IF(MAX(INDEX(($I$3:I1154=I1155)*($O$3:O1154),0))=0,"",MAX(INDEX(($I$3:I1154=I1155)*($O$3:O1154),0))),"")</f>
        <v/>
      </c>
      <c r="P1155" s="9" t="str">
        <f t="shared" si="53"/>
        <v/>
      </c>
      <c r="Q1155" s="2" t="str">
        <f>IFERROR(IF(AND(O1155&lt;&gt;"",N1155&lt;&gt;"",VLOOKUP(I1155,[1]data!$A$2:$C$100,3,0)&gt;=1),VLOOKUP(I1155,[1]data!$A$2:$C$100,3,0),P1155/M1155),"")</f>
        <v/>
      </c>
      <c r="R1155" s="9" t="str">
        <f>IFERROR(IF(AND(O1155&lt;&gt;"",VLOOKUP(I1155,[1]data!$A$2:$C$100,3,0)&gt;=1),VLOOKUP(I1155,[1]data!$A$2:$C$100,3,0)+O1155,""),"")</f>
        <v/>
      </c>
      <c r="S1155" t="e">
        <f>MAX(INDEX(($I$3:I1154=I1155)*($R$3:R1154),0))</f>
        <v>#VALUE!</v>
      </c>
    </row>
    <row r="1156" spans="2:19" x14ac:dyDescent="0.25">
      <c r="B1156" s="8" t="str">
        <f>IFERROR(VLOOKUP(A1156,[1]data!$D$2:$E$10,2,0),"")</f>
        <v/>
      </c>
      <c r="D1156" s="1" t="str">
        <f>IFERROR(VLOOKUP(C1156,[1]data!$F$2:$G$10,2,0),"")</f>
        <v/>
      </c>
      <c r="F1156" s="9" t="str">
        <f t="shared" si="54"/>
        <v/>
      </c>
      <c r="G1156" s="9" t="str">
        <f t="shared" si="55"/>
        <v/>
      </c>
      <c r="J1156" s="8" t="str">
        <f>IFERROR(VLOOKUP(I1156,[1]data!$A$2:$B$100,2,0),"")</f>
        <v/>
      </c>
      <c r="N1156" s="9" t="str">
        <f>IF(I1155&lt;&gt;"",IF(MAX(INDEX(($I$3:I1155=I1156)*($O$3:O1155),0))=0,"",MAX(INDEX(($I$3:I1155=I1156)*($O$3:O1155),0))),"")</f>
        <v/>
      </c>
      <c r="P1156" s="9" t="str">
        <f t="shared" ref="P1156:P1219" si="56">IF(OR(O1156="",N1156=""),"",O1156-N1156)</f>
        <v/>
      </c>
      <c r="Q1156" s="2" t="str">
        <f>IFERROR(IF(AND(O1156&lt;&gt;"",N1156&lt;&gt;"",VLOOKUP(I1156,[1]data!$A$2:$C$100,3,0)&gt;=1),VLOOKUP(I1156,[1]data!$A$2:$C$100,3,0),P1156/M1156),"")</f>
        <v/>
      </c>
      <c r="R1156" s="9" t="str">
        <f>IFERROR(IF(AND(O1156&lt;&gt;"",VLOOKUP(I1156,[1]data!$A$2:$C$100,3,0)&gt;=1),VLOOKUP(I1156,[1]data!$A$2:$C$100,3,0)+O1156,""),"")</f>
        <v/>
      </c>
      <c r="S1156" t="e">
        <f>MAX(INDEX(($I$3:I1155=I1156)*($R$3:R1155),0))</f>
        <v>#VALUE!</v>
      </c>
    </row>
    <row r="1157" spans="2:19" x14ac:dyDescent="0.25">
      <c r="B1157" s="8" t="str">
        <f>IFERROR(VLOOKUP(A1157,[1]data!$D$2:$E$10,2,0),"")</f>
        <v/>
      </c>
      <c r="D1157" s="1" t="str">
        <f>IFERROR(VLOOKUP(C1157,[1]data!$F$2:$G$10,2,0),"")</f>
        <v/>
      </c>
      <c r="F1157" s="9" t="str">
        <f t="shared" si="54"/>
        <v/>
      </c>
      <c r="G1157" s="9" t="str">
        <f t="shared" si="55"/>
        <v/>
      </c>
      <c r="J1157" s="8" t="str">
        <f>IFERROR(VLOOKUP(I1157,[1]data!$A$2:$B$100,2,0),"")</f>
        <v/>
      </c>
      <c r="N1157" s="9" t="str">
        <f>IF(I1156&lt;&gt;"",IF(MAX(INDEX(($I$3:I1156=I1157)*($O$3:O1156),0))=0,"",MAX(INDEX(($I$3:I1156=I1157)*($O$3:O1156),0))),"")</f>
        <v/>
      </c>
      <c r="P1157" s="9" t="str">
        <f t="shared" si="56"/>
        <v/>
      </c>
      <c r="Q1157" s="2" t="str">
        <f>IFERROR(IF(AND(O1157&lt;&gt;"",N1157&lt;&gt;"",VLOOKUP(I1157,[1]data!$A$2:$C$100,3,0)&gt;=1),VLOOKUP(I1157,[1]data!$A$2:$C$100,3,0),P1157/M1157),"")</f>
        <v/>
      </c>
      <c r="R1157" s="9" t="str">
        <f>IFERROR(IF(AND(O1157&lt;&gt;"",VLOOKUP(I1157,[1]data!$A$2:$C$100,3,0)&gt;=1),VLOOKUP(I1157,[1]data!$A$2:$C$100,3,0)+O1157,""),"")</f>
        <v/>
      </c>
      <c r="S1157" t="e">
        <f>MAX(INDEX(($I$3:I1156=I1157)*($R$3:R1156),0))</f>
        <v>#VALUE!</v>
      </c>
    </row>
    <row r="1158" spans="2:19" x14ac:dyDescent="0.25">
      <c r="B1158" s="8" t="str">
        <f>IFERROR(VLOOKUP(A1158,[1]data!$D$2:$E$10,2,0),"")</f>
        <v/>
      </c>
      <c r="D1158" s="1" t="str">
        <f>IFERROR(VLOOKUP(C1158,[1]data!$F$2:$G$10,2,0),"")</f>
        <v/>
      </c>
      <c r="F1158" s="9" t="str">
        <f t="shared" si="54"/>
        <v/>
      </c>
      <c r="G1158" s="9" t="str">
        <f t="shared" si="55"/>
        <v/>
      </c>
      <c r="J1158" s="8" t="str">
        <f>IFERROR(VLOOKUP(I1158,[1]data!$A$2:$B$100,2,0),"")</f>
        <v/>
      </c>
      <c r="N1158" s="9" t="str">
        <f>IF(I1157&lt;&gt;"",IF(MAX(INDEX(($I$3:I1157=I1158)*($O$3:O1157),0))=0,"",MAX(INDEX(($I$3:I1157=I1158)*($O$3:O1157),0))),"")</f>
        <v/>
      </c>
      <c r="P1158" s="9" t="str">
        <f t="shared" si="56"/>
        <v/>
      </c>
      <c r="Q1158" s="2" t="str">
        <f>IFERROR(IF(AND(O1158&lt;&gt;"",N1158&lt;&gt;"",VLOOKUP(I1158,[1]data!$A$2:$C$100,3,0)&gt;=1),VLOOKUP(I1158,[1]data!$A$2:$C$100,3,0),P1158/M1158),"")</f>
        <v/>
      </c>
      <c r="R1158" s="9" t="str">
        <f>IFERROR(IF(AND(O1158&lt;&gt;"",VLOOKUP(I1158,[1]data!$A$2:$C$100,3,0)&gt;=1),VLOOKUP(I1158,[1]data!$A$2:$C$100,3,0)+O1158,""),"")</f>
        <v/>
      </c>
      <c r="S1158" t="e">
        <f>MAX(INDEX(($I$3:I1157=I1158)*($R$3:R1157),0))</f>
        <v>#VALUE!</v>
      </c>
    </row>
    <row r="1159" spans="2:19" x14ac:dyDescent="0.25">
      <c r="B1159" s="8" t="str">
        <f>IFERROR(VLOOKUP(A1159,[1]data!$D$2:$E$10,2,0),"")</f>
        <v/>
      </c>
      <c r="D1159" s="1" t="str">
        <f>IFERROR(VLOOKUP(C1159,[1]data!$F$2:$G$10,2,0),"")</f>
        <v/>
      </c>
      <c r="F1159" s="9" t="str">
        <f t="shared" si="54"/>
        <v/>
      </c>
      <c r="G1159" s="9" t="str">
        <f t="shared" si="55"/>
        <v/>
      </c>
      <c r="J1159" s="8" t="str">
        <f>IFERROR(VLOOKUP(I1159,[1]data!$A$2:$B$100,2,0),"")</f>
        <v/>
      </c>
      <c r="N1159" s="9" t="str">
        <f>IF(I1158&lt;&gt;"",IF(MAX(INDEX(($I$3:I1158=I1159)*($O$3:O1158),0))=0,"",MAX(INDEX(($I$3:I1158=I1159)*($O$3:O1158),0))),"")</f>
        <v/>
      </c>
      <c r="P1159" s="9" t="str">
        <f t="shared" si="56"/>
        <v/>
      </c>
      <c r="Q1159" s="2" t="str">
        <f>IFERROR(IF(AND(O1159&lt;&gt;"",N1159&lt;&gt;"",VLOOKUP(I1159,[1]data!$A$2:$C$100,3,0)&gt;=1),VLOOKUP(I1159,[1]data!$A$2:$C$100,3,0),P1159/M1159),"")</f>
        <v/>
      </c>
      <c r="R1159" s="9" t="str">
        <f>IFERROR(IF(AND(O1159&lt;&gt;"",VLOOKUP(I1159,[1]data!$A$2:$C$100,3,0)&gt;=1),VLOOKUP(I1159,[1]data!$A$2:$C$100,3,0)+O1159,""),"")</f>
        <v/>
      </c>
      <c r="S1159" t="e">
        <f>MAX(INDEX(($I$3:I1158=I1159)*($R$3:R1158),0))</f>
        <v>#VALUE!</v>
      </c>
    </row>
    <row r="1160" spans="2:19" x14ac:dyDescent="0.25">
      <c r="B1160" s="8" t="str">
        <f>IFERROR(VLOOKUP(A1160,[1]data!$D$2:$E$10,2,0),"")</f>
        <v/>
      </c>
      <c r="D1160" s="1" t="str">
        <f>IFERROR(VLOOKUP(C1160,[1]data!$F$2:$G$10,2,0),"")</f>
        <v/>
      </c>
      <c r="F1160" s="9" t="str">
        <f t="shared" si="54"/>
        <v/>
      </c>
      <c r="G1160" s="9" t="str">
        <f t="shared" si="55"/>
        <v/>
      </c>
      <c r="J1160" s="8" t="str">
        <f>IFERROR(VLOOKUP(I1160,[1]data!$A$2:$B$100,2,0),"")</f>
        <v/>
      </c>
      <c r="N1160" s="9" t="str">
        <f>IF(I1159&lt;&gt;"",IF(MAX(INDEX(($I$3:I1159=I1160)*($O$3:O1159),0))=0,"",MAX(INDEX(($I$3:I1159=I1160)*($O$3:O1159),0))),"")</f>
        <v/>
      </c>
      <c r="P1160" s="9" t="str">
        <f t="shared" si="56"/>
        <v/>
      </c>
      <c r="Q1160" s="2" t="str">
        <f>IFERROR(IF(AND(O1160&lt;&gt;"",N1160&lt;&gt;"",VLOOKUP(I1160,[1]data!$A$2:$C$100,3,0)&gt;=1),VLOOKUP(I1160,[1]data!$A$2:$C$100,3,0),P1160/M1160),"")</f>
        <v/>
      </c>
      <c r="R1160" s="9" t="str">
        <f>IFERROR(IF(AND(O1160&lt;&gt;"",VLOOKUP(I1160,[1]data!$A$2:$C$100,3,0)&gt;=1),VLOOKUP(I1160,[1]data!$A$2:$C$100,3,0)+O1160,""),"")</f>
        <v/>
      </c>
      <c r="S1160" t="e">
        <f>MAX(INDEX(($I$3:I1159=I1160)*($R$3:R1159),0))</f>
        <v>#VALUE!</v>
      </c>
    </row>
    <row r="1161" spans="2:19" x14ac:dyDescent="0.25">
      <c r="B1161" s="8" t="str">
        <f>IFERROR(VLOOKUP(A1161,[1]data!$D$2:$E$10,2,0),"")</f>
        <v/>
      </c>
      <c r="D1161" s="1" t="str">
        <f>IFERROR(VLOOKUP(C1161,[1]data!$F$2:$G$10,2,0),"")</f>
        <v/>
      </c>
      <c r="F1161" s="9" t="str">
        <f t="shared" si="54"/>
        <v/>
      </c>
      <c r="G1161" s="9" t="str">
        <f t="shared" si="55"/>
        <v/>
      </c>
      <c r="J1161" s="8" t="str">
        <f>IFERROR(VLOOKUP(I1161,[1]data!$A$2:$B$100,2,0),"")</f>
        <v/>
      </c>
      <c r="N1161" s="9" t="str">
        <f>IF(I1160&lt;&gt;"",IF(MAX(INDEX(($I$3:I1160=I1161)*($O$3:O1160),0))=0,"",MAX(INDEX(($I$3:I1160=I1161)*($O$3:O1160),0))),"")</f>
        <v/>
      </c>
      <c r="P1161" s="9" t="str">
        <f t="shared" si="56"/>
        <v/>
      </c>
      <c r="Q1161" s="2" t="str">
        <f>IFERROR(IF(AND(O1161&lt;&gt;"",N1161&lt;&gt;"",VLOOKUP(I1161,[1]data!$A$2:$C$100,3,0)&gt;=1),VLOOKUP(I1161,[1]data!$A$2:$C$100,3,0),P1161/M1161),"")</f>
        <v/>
      </c>
      <c r="R1161" s="9" t="str">
        <f>IFERROR(IF(AND(O1161&lt;&gt;"",VLOOKUP(I1161,[1]data!$A$2:$C$100,3,0)&gt;=1),VLOOKUP(I1161,[1]data!$A$2:$C$100,3,0)+O1161,""),"")</f>
        <v/>
      </c>
      <c r="S1161" t="e">
        <f>MAX(INDEX(($I$3:I1160=I1161)*($R$3:R1160),0))</f>
        <v>#VALUE!</v>
      </c>
    </row>
    <row r="1162" spans="2:19" x14ac:dyDescent="0.25">
      <c r="B1162" s="8" t="str">
        <f>IFERROR(VLOOKUP(A1162,[1]data!$D$2:$E$10,2,0),"")</f>
        <v/>
      </c>
      <c r="D1162" s="1" t="str">
        <f>IFERROR(VLOOKUP(C1162,[1]data!$F$2:$G$10,2,0),"")</f>
        <v/>
      </c>
      <c r="F1162" s="9" t="str">
        <f t="shared" si="54"/>
        <v/>
      </c>
      <c r="G1162" s="9" t="str">
        <f t="shared" si="55"/>
        <v/>
      </c>
      <c r="J1162" s="8" t="str">
        <f>IFERROR(VLOOKUP(I1162,[1]data!$A$2:$B$100,2,0),"")</f>
        <v/>
      </c>
      <c r="N1162" s="9" t="str">
        <f>IF(I1161&lt;&gt;"",IF(MAX(INDEX(($I$3:I1161=I1162)*($O$3:O1161),0))=0,"",MAX(INDEX(($I$3:I1161=I1162)*($O$3:O1161),0))),"")</f>
        <v/>
      </c>
      <c r="P1162" s="9" t="str">
        <f t="shared" si="56"/>
        <v/>
      </c>
      <c r="Q1162" s="2" t="str">
        <f>IFERROR(IF(AND(O1162&lt;&gt;"",N1162&lt;&gt;"",VLOOKUP(I1162,[1]data!$A$2:$C$100,3,0)&gt;=1),VLOOKUP(I1162,[1]data!$A$2:$C$100,3,0),P1162/M1162),"")</f>
        <v/>
      </c>
      <c r="R1162" s="9" t="str">
        <f>IFERROR(IF(AND(O1162&lt;&gt;"",VLOOKUP(I1162,[1]data!$A$2:$C$100,3,0)&gt;=1),VLOOKUP(I1162,[1]data!$A$2:$C$100,3,0)+O1162,""),"")</f>
        <v/>
      </c>
      <c r="S1162" t="e">
        <f>MAX(INDEX(($I$3:I1161=I1162)*($R$3:R1161),0))</f>
        <v>#VALUE!</v>
      </c>
    </row>
    <row r="1163" spans="2:19" x14ac:dyDescent="0.25">
      <c r="B1163" s="8" t="str">
        <f>IFERROR(VLOOKUP(A1163,[1]data!$D$2:$E$10,2,0),"")</f>
        <v/>
      </c>
      <c r="D1163" s="1" t="str">
        <f>IFERROR(VLOOKUP(C1163,[1]data!$F$2:$G$10,2,0),"")</f>
        <v/>
      </c>
      <c r="F1163" s="9" t="str">
        <f t="shared" si="54"/>
        <v/>
      </c>
      <c r="G1163" s="9" t="str">
        <f t="shared" si="55"/>
        <v/>
      </c>
      <c r="J1163" s="8" t="str">
        <f>IFERROR(VLOOKUP(I1163,[1]data!$A$2:$B$100,2,0),"")</f>
        <v/>
      </c>
      <c r="N1163" s="9" t="str">
        <f>IF(I1162&lt;&gt;"",IF(MAX(INDEX(($I$3:I1162=I1163)*($O$3:O1162),0))=0,"",MAX(INDEX(($I$3:I1162=I1163)*($O$3:O1162),0))),"")</f>
        <v/>
      </c>
      <c r="P1163" s="9" t="str">
        <f t="shared" si="56"/>
        <v/>
      </c>
      <c r="Q1163" s="2" t="str">
        <f>IFERROR(IF(AND(O1163&lt;&gt;"",N1163&lt;&gt;"",VLOOKUP(I1163,[1]data!$A$2:$C$100,3,0)&gt;=1),VLOOKUP(I1163,[1]data!$A$2:$C$100,3,0),P1163/M1163),"")</f>
        <v/>
      </c>
      <c r="R1163" s="9" t="str">
        <f>IFERROR(IF(AND(O1163&lt;&gt;"",VLOOKUP(I1163,[1]data!$A$2:$C$100,3,0)&gt;=1),VLOOKUP(I1163,[1]data!$A$2:$C$100,3,0)+O1163,""),"")</f>
        <v/>
      </c>
      <c r="S1163" t="e">
        <f>MAX(INDEX(($I$3:I1162=I1163)*($R$3:R1162),0))</f>
        <v>#VALUE!</v>
      </c>
    </row>
    <row r="1164" spans="2:19" x14ac:dyDescent="0.25">
      <c r="B1164" s="8" t="str">
        <f>IFERROR(VLOOKUP(A1164,[1]data!$D$2:$E$10,2,0),"")</f>
        <v/>
      </c>
      <c r="D1164" s="1" t="str">
        <f>IFERROR(VLOOKUP(C1164,[1]data!$F$2:$G$10,2,0),"")</f>
        <v/>
      </c>
      <c r="F1164" s="9" t="str">
        <f t="shared" si="54"/>
        <v/>
      </c>
      <c r="G1164" s="9" t="str">
        <f t="shared" si="55"/>
        <v/>
      </c>
      <c r="J1164" s="8" t="str">
        <f>IFERROR(VLOOKUP(I1164,[1]data!$A$2:$B$100,2,0),"")</f>
        <v/>
      </c>
      <c r="N1164" s="9" t="str">
        <f>IF(I1163&lt;&gt;"",IF(MAX(INDEX(($I$3:I1163=I1164)*($O$3:O1163),0))=0,"",MAX(INDEX(($I$3:I1163=I1164)*($O$3:O1163),0))),"")</f>
        <v/>
      </c>
      <c r="P1164" s="9" t="str">
        <f t="shared" si="56"/>
        <v/>
      </c>
      <c r="Q1164" s="2" t="str">
        <f>IFERROR(IF(AND(O1164&lt;&gt;"",N1164&lt;&gt;"",VLOOKUP(I1164,[1]data!$A$2:$C$100,3,0)&gt;=1),VLOOKUP(I1164,[1]data!$A$2:$C$100,3,0),P1164/M1164),"")</f>
        <v/>
      </c>
      <c r="R1164" s="9" t="str">
        <f>IFERROR(IF(AND(O1164&lt;&gt;"",VLOOKUP(I1164,[1]data!$A$2:$C$100,3,0)&gt;=1),VLOOKUP(I1164,[1]data!$A$2:$C$100,3,0)+O1164,""),"")</f>
        <v/>
      </c>
      <c r="S1164" t="e">
        <f>MAX(INDEX(($I$3:I1163=I1164)*($R$3:R1163),0))</f>
        <v>#VALUE!</v>
      </c>
    </row>
    <row r="1165" spans="2:19" x14ac:dyDescent="0.25">
      <c r="B1165" s="8" t="str">
        <f>IFERROR(VLOOKUP(A1165,[1]data!$D$2:$E$10,2,0),"")</f>
        <v/>
      </c>
      <c r="D1165" s="1" t="str">
        <f>IFERROR(VLOOKUP(C1165,[1]data!$F$2:$G$10,2,0),"")</f>
        <v/>
      </c>
      <c r="F1165" s="9" t="str">
        <f t="shared" si="54"/>
        <v/>
      </c>
      <c r="G1165" s="9" t="str">
        <f t="shared" si="55"/>
        <v/>
      </c>
      <c r="J1165" s="8" t="str">
        <f>IFERROR(VLOOKUP(I1165,[1]data!$A$2:$B$100,2,0),"")</f>
        <v/>
      </c>
      <c r="N1165" s="9" t="str">
        <f>IF(I1164&lt;&gt;"",IF(MAX(INDEX(($I$3:I1164=I1165)*($O$3:O1164),0))=0,"",MAX(INDEX(($I$3:I1164=I1165)*($O$3:O1164),0))),"")</f>
        <v/>
      </c>
      <c r="P1165" s="9" t="str">
        <f t="shared" si="56"/>
        <v/>
      </c>
      <c r="Q1165" s="2" t="str">
        <f>IFERROR(IF(AND(O1165&lt;&gt;"",N1165&lt;&gt;"",VLOOKUP(I1165,[1]data!$A$2:$C$100,3,0)&gt;=1),VLOOKUP(I1165,[1]data!$A$2:$C$100,3,0),P1165/M1165),"")</f>
        <v/>
      </c>
      <c r="R1165" s="9" t="str">
        <f>IFERROR(IF(AND(O1165&lt;&gt;"",VLOOKUP(I1165,[1]data!$A$2:$C$100,3,0)&gt;=1),VLOOKUP(I1165,[1]data!$A$2:$C$100,3,0)+O1165,""),"")</f>
        <v/>
      </c>
      <c r="S1165" t="e">
        <f>MAX(INDEX(($I$3:I1164=I1165)*($R$3:R1164),0))</f>
        <v>#VALUE!</v>
      </c>
    </row>
    <row r="1166" spans="2:19" x14ac:dyDescent="0.25">
      <c r="B1166" s="8" t="str">
        <f>IFERROR(VLOOKUP(A1166,[1]data!$D$2:$E$10,2,0),"")</f>
        <v/>
      </c>
      <c r="D1166" s="1" t="str">
        <f>IFERROR(VLOOKUP(C1166,[1]data!$F$2:$G$10,2,0),"")</f>
        <v/>
      </c>
      <c r="F1166" s="9" t="str">
        <f t="shared" si="54"/>
        <v/>
      </c>
      <c r="G1166" s="9" t="str">
        <f t="shared" si="55"/>
        <v/>
      </c>
      <c r="J1166" s="8" t="str">
        <f>IFERROR(VLOOKUP(I1166,[1]data!$A$2:$B$100,2,0),"")</f>
        <v/>
      </c>
      <c r="N1166" s="9" t="str">
        <f>IF(I1165&lt;&gt;"",IF(MAX(INDEX(($I$3:I1165=I1166)*($O$3:O1165),0))=0,"",MAX(INDEX(($I$3:I1165=I1166)*($O$3:O1165),0))),"")</f>
        <v/>
      </c>
      <c r="P1166" s="9" t="str">
        <f t="shared" si="56"/>
        <v/>
      </c>
      <c r="Q1166" s="2" t="str">
        <f>IFERROR(IF(AND(O1166&lt;&gt;"",N1166&lt;&gt;"",VLOOKUP(I1166,[1]data!$A$2:$C$100,3,0)&gt;=1),VLOOKUP(I1166,[1]data!$A$2:$C$100,3,0),P1166/M1166),"")</f>
        <v/>
      </c>
      <c r="R1166" s="9" t="str">
        <f>IFERROR(IF(AND(O1166&lt;&gt;"",VLOOKUP(I1166,[1]data!$A$2:$C$100,3,0)&gt;=1),VLOOKUP(I1166,[1]data!$A$2:$C$100,3,0)+O1166,""),"")</f>
        <v/>
      </c>
      <c r="S1166" t="e">
        <f>MAX(INDEX(($I$3:I1165=I1166)*($R$3:R1165),0))</f>
        <v>#VALUE!</v>
      </c>
    </row>
    <row r="1167" spans="2:19" x14ac:dyDescent="0.25">
      <c r="B1167" s="8" t="str">
        <f>IFERROR(VLOOKUP(A1167,[1]data!$D$2:$E$10,2,0),"")</f>
        <v/>
      </c>
      <c r="D1167" s="1" t="str">
        <f>IFERROR(VLOOKUP(C1167,[1]data!$F$2:$G$10,2,0),"")</f>
        <v/>
      </c>
      <c r="F1167" s="9" t="str">
        <f t="shared" si="54"/>
        <v/>
      </c>
      <c r="G1167" s="9" t="str">
        <f t="shared" si="55"/>
        <v/>
      </c>
      <c r="J1167" s="8" t="str">
        <f>IFERROR(VLOOKUP(I1167,[1]data!$A$2:$B$100,2,0),"")</f>
        <v/>
      </c>
      <c r="N1167" s="9" t="str">
        <f>IF(I1166&lt;&gt;"",IF(MAX(INDEX(($I$3:I1166=I1167)*($O$3:O1166),0))=0,"",MAX(INDEX(($I$3:I1166=I1167)*($O$3:O1166),0))),"")</f>
        <v/>
      </c>
      <c r="P1167" s="9" t="str">
        <f t="shared" si="56"/>
        <v/>
      </c>
      <c r="Q1167" s="2" t="str">
        <f>IFERROR(IF(AND(O1167&lt;&gt;"",N1167&lt;&gt;"",VLOOKUP(I1167,[1]data!$A$2:$C$100,3,0)&gt;=1),VLOOKUP(I1167,[1]data!$A$2:$C$100,3,0),P1167/M1167),"")</f>
        <v/>
      </c>
      <c r="R1167" s="9" t="str">
        <f>IFERROR(IF(AND(O1167&lt;&gt;"",VLOOKUP(I1167,[1]data!$A$2:$C$100,3,0)&gt;=1),VLOOKUP(I1167,[1]data!$A$2:$C$100,3,0)+O1167,""),"")</f>
        <v/>
      </c>
      <c r="S1167" t="e">
        <f>MAX(INDEX(($I$3:I1166=I1167)*($R$3:R1166),0))</f>
        <v>#VALUE!</v>
      </c>
    </row>
    <row r="1168" spans="2:19" x14ac:dyDescent="0.25">
      <c r="B1168" s="8" t="str">
        <f>IFERROR(VLOOKUP(A1168,[1]data!$D$2:$E$10,2,0),"")</f>
        <v/>
      </c>
      <c r="D1168" s="1" t="str">
        <f>IFERROR(VLOOKUP(C1168,[1]data!$F$2:$G$10,2,0),"")</f>
        <v/>
      </c>
      <c r="F1168" s="9" t="str">
        <f t="shared" si="54"/>
        <v/>
      </c>
      <c r="G1168" s="9" t="str">
        <f t="shared" si="55"/>
        <v/>
      </c>
      <c r="J1168" s="8" t="str">
        <f>IFERROR(VLOOKUP(I1168,[1]data!$A$2:$B$100,2,0),"")</f>
        <v/>
      </c>
      <c r="N1168" s="9" t="str">
        <f>IF(I1167&lt;&gt;"",IF(MAX(INDEX(($I$3:I1167=I1168)*($O$3:O1167),0))=0,"",MAX(INDEX(($I$3:I1167=I1168)*($O$3:O1167),0))),"")</f>
        <v/>
      </c>
      <c r="P1168" s="9" t="str">
        <f t="shared" si="56"/>
        <v/>
      </c>
      <c r="Q1168" s="2" t="str">
        <f>IFERROR(IF(AND(O1168&lt;&gt;"",N1168&lt;&gt;"",VLOOKUP(I1168,[1]data!$A$2:$C$100,3,0)&gt;=1),VLOOKUP(I1168,[1]data!$A$2:$C$100,3,0),P1168/M1168),"")</f>
        <v/>
      </c>
      <c r="R1168" s="9" t="str">
        <f>IFERROR(IF(AND(O1168&lt;&gt;"",VLOOKUP(I1168,[1]data!$A$2:$C$100,3,0)&gt;=1),VLOOKUP(I1168,[1]data!$A$2:$C$100,3,0)+O1168,""),"")</f>
        <v/>
      </c>
      <c r="S1168" t="e">
        <f>MAX(INDEX(($I$3:I1167=I1168)*($R$3:R1167),0))</f>
        <v>#VALUE!</v>
      </c>
    </row>
    <row r="1169" spans="2:19" x14ac:dyDescent="0.25">
      <c r="B1169" s="8" t="str">
        <f>IFERROR(VLOOKUP(A1169,[1]data!$D$2:$E$10,2,0),"")</f>
        <v/>
      </c>
      <c r="D1169" s="1" t="str">
        <f>IFERROR(VLOOKUP(C1169,[1]data!$F$2:$G$10,2,0),"")</f>
        <v/>
      </c>
      <c r="F1169" s="9" t="str">
        <f t="shared" si="54"/>
        <v/>
      </c>
      <c r="G1169" s="9" t="str">
        <f t="shared" si="55"/>
        <v/>
      </c>
      <c r="J1169" s="8" t="str">
        <f>IFERROR(VLOOKUP(I1169,[1]data!$A$2:$B$100,2,0),"")</f>
        <v/>
      </c>
      <c r="N1169" s="9" t="str">
        <f>IF(I1168&lt;&gt;"",IF(MAX(INDEX(($I$3:I1168=I1169)*($O$3:O1168),0))=0,"",MAX(INDEX(($I$3:I1168=I1169)*($O$3:O1168),0))),"")</f>
        <v/>
      </c>
      <c r="P1169" s="9" t="str">
        <f t="shared" si="56"/>
        <v/>
      </c>
      <c r="Q1169" s="2" t="str">
        <f>IFERROR(IF(AND(O1169&lt;&gt;"",N1169&lt;&gt;"",VLOOKUP(I1169,[1]data!$A$2:$C$100,3,0)&gt;=1),VLOOKUP(I1169,[1]data!$A$2:$C$100,3,0),P1169/M1169),"")</f>
        <v/>
      </c>
      <c r="R1169" s="9" t="str">
        <f>IFERROR(IF(AND(O1169&lt;&gt;"",VLOOKUP(I1169,[1]data!$A$2:$C$100,3,0)&gt;=1),VLOOKUP(I1169,[1]data!$A$2:$C$100,3,0)+O1169,""),"")</f>
        <v/>
      </c>
      <c r="S1169" t="e">
        <f>MAX(INDEX(($I$3:I1168=I1169)*($R$3:R1168),0))</f>
        <v>#VALUE!</v>
      </c>
    </row>
    <row r="1170" spans="2:19" x14ac:dyDescent="0.25">
      <c r="B1170" s="8" t="str">
        <f>IFERROR(VLOOKUP(A1170,[1]data!$D$2:$E$10,2,0),"")</f>
        <v/>
      </c>
      <c r="D1170" s="1" t="str">
        <f>IFERROR(VLOOKUP(C1170,[1]data!$F$2:$G$10,2,0),"")</f>
        <v/>
      </c>
      <c r="F1170" s="9" t="str">
        <f t="shared" si="54"/>
        <v/>
      </c>
      <c r="G1170" s="9" t="str">
        <f t="shared" si="55"/>
        <v/>
      </c>
      <c r="J1170" s="8" t="str">
        <f>IFERROR(VLOOKUP(I1170,[1]data!$A$2:$B$100,2,0),"")</f>
        <v/>
      </c>
      <c r="N1170" s="9" t="str">
        <f>IF(I1169&lt;&gt;"",IF(MAX(INDEX(($I$3:I1169=I1170)*($O$3:O1169),0))=0,"",MAX(INDEX(($I$3:I1169=I1170)*($O$3:O1169),0))),"")</f>
        <v/>
      </c>
      <c r="P1170" s="9" t="str">
        <f t="shared" si="56"/>
        <v/>
      </c>
      <c r="Q1170" s="2" t="str">
        <f>IFERROR(IF(AND(O1170&lt;&gt;"",N1170&lt;&gt;"",VLOOKUP(I1170,[1]data!$A$2:$C$100,3,0)&gt;=1),VLOOKUP(I1170,[1]data!$A$2:$C$100,3,0),P1170/M1170),"")</f>
        <v/>
      </c>
      <c r="R1170" s="9" t="str">
        <f>IFERROR(IF(AND(O1170&lt;&gt;"",VLOOKUP(I1170,[1]data!$A$2:$C$100,3,0)&gt;=1),VLOOKUP(I1170,[1]data!$A$2:$C$100,3,0)+O1170,""),"")</f>
        <v/>
      </c>
      <c r="S1170" t="e">
        <f>MAX(INDEX(($I$3:I1169=I1170)*($R$3:R1169),0))</f>
        <v>#VALUE!</v>
      </c>
    </row>
    <row r="1171" spans="2:19" x14ac:dyDescent="0.25">
      <c r="B1171" s="8" t="str">
        <f>IFERROR(VLOOKUP(A1171,[1]data!$D$2:$E$10,2,0),"")</f>
        <v/>
      </c>
      <c r="D1171" s="1" t="str">
        <f>IFERROR(VLOOKUP(C1171,[1]data!$F$2:$G$10,2,0),"")</f>
        <v/>
      </c>
      <c r="F1171" s="9" t="str">
        <f t="shared" si="54"/>
        <v/>
      </c>
      <c r="G1171" s="9" t="str">
        <f t="shared" si="55"/>
        <v/>
      </c>
      <c r="J1171" s="8" t="str">
        <f>IFERROR(VLOOKUP(I1171,[1]data!$A$2:$B$100,2,0),"")</f>
        <v/>
      </c>
      <c r="N1171" s="9" t="str">
        <f>IF(I1170&lt;&gt;"",IF(MAX(INDEX(($I$3:I1170=I1171)*($O$3:O1170),0))=0,"",MAX(INDEX(($I$3:I1170=I1171)*($O$3:O1170),0))),"")</f>
        <v/>
      </c>
      <c r="P1171" s="9" t="str">
        <f t="shared" si="56"/>
        <v/>
      </c>
      <c r="Q1171" s="2" t="str">
        <f>IFERROR(IF(AND(O1171&lt;&gt;"",N1171&lt;&gt;"",VLOOKUP(I1171,[1]data!$A$2:$C$100,3,0)&gt;=1),VLOOKUP(I1171,[1]data!$A$2:$C$100,3,0),P1171/M1171),"")</f>
        <v/>
      </c>
      <c r="R1171" s="9" t="str">
        <f>IFERROR(IF(AND(O1171&lt;&gt;"",VLOOKUP(I1171,[1]data!$A$2:$C$100,3,0)&gt;=1),VLOOKUP(I1171,[1]data!$A$2:$C$100,3,0)+O1171,""),"")</f>
        <v/>
      </c>
      <c r="S1171" t="e">
        <f>MAX(INDEX(($I$3:I1170=I1171)*($R$3:R1170),0))</f>
        <v>#VALUE!</v>
      </c>
    </row>
    <row r="1172" spans="2:19" x14ac:dyDescent="0.25">
      <c r="B1172" s="8" t="str">
        <f>IFERROR(VLOOKUP(A1172,[1]data!$D$2:$E$10,2,0),"")</f>
        <v/>
      </c>
      <c r="D1172" s="1" t="str">
        <f>IFERROR(VLOOKUP(C1172,[1]data!$F$2:$G$10,2,0),"")</f>
        <v/>
      </c>
      <c r="F1172" s="9" t="str">
        <f t="shared" si="54"/>
        <v/>
      </c>
      <c r="G1172" s="9" t="str">
        <f t="shared" si="55"/>
        <v/>
      </c>
      <c r="J1172" s="8" t="str">
        <f>IFERROR(VLOOKUP(I1172,[1]data!$A$2:$B$100,2,0),"")</f>
        <v/>
      </c>
      <c r="N1172" s="9" t="str">
        <f>IF(I1171&lt;&gt;"",IF(MAX(INDEX(($I$3:I1171=I1172)*($O$3:O1171),0))=0,"",MAX(INDEX(($I$3:I1171=I1172)*($O$3:O1171),0))),"")</f>
        <v/>
      </c>
      <c r="P1172" s="9" t="str">
        <f t="shared" si="56"/>
        <v/>
      </c>
      <c r="Q1172" s="2" t="str">
        <f>IFERROR(IF(AND(O1172&lt;&gt;"",N1172&lt;&gt;"",VLOOKUP(I1172,[1]data!$A$2:$C$100,3,0)&gt;=1),VLOOKUP(I1172,[1]data!$A$2:$C$100,3,0),P1172/M1172),"")</f>
        <v/>
      </c>
      <c r="R1172" s="9" t="str">
        <f>IFERROR(IF(AND(O1172&lt;&gt;"",VLOOKUP(I1172,[1]data!$A$2:$C$100,3,0)&gt;=1),VLOOKUP(I1172,[1]data!$A$2:$C$100,3,0)+O1172,""),"")</f>
        <v/>
      </c>
      <c r="S1172" t="e">
        <f>MAX(INDEX(($I$3:I1171=I1172)*($R$3:R1171),0))</f>
        <v>#VALUE!</v>
      </c>
    </row>
    <row r="1173" spans="2:19" x14ac:dyDescent="0.25">
      <c r="B1173" s="8" t="str">
        <f>IFERROR(VLOOKUP(A1173,[1]data!$D$2:$E$10,2,0),"")</f>
        <v/>
      </c>
      <c r="D1173" s="1" t="str">
        <f>IFERROR(VLOOKUP(C1173,[1]data!$F$2:$G$10,2,0),"")</f>
        <v/>
      </c>
      <c r="F1173" s="9" t="str">
        <f t="shared" si="54"/>
        <v/>
      </c>
      <c r="G1173" s="9" t="str">
        <f t="shared" si="55"/>
        <v/>
      </c>
      <c r="J1173" s="8" t="str">
        <f>IFERROR(VLOOKUP(I1173,[1]data!$A$2:$B$100,2,0),"")</f>
        <v/>
      </c>
      <c r="N1173" s="9" t="str">
        <f>IF(I1172&lt;&gt;"",IF(MAX(INDEX(($I$3:I1172=I1173)*($O$3:O1172),0))=0,"",MAX(INDEX(($I$3:I1172=I1173)*($O$3:O1172),0))),"")</f>
        <v/>
      </c>
      <c r="P1173" s="9" t="str">
        <f t="shared" si="56"/>
        <v/>
      </c>
      <c r="Q1173" s="2" t="str">
        <f>IFERROR(IF(AND(O1173&lt;&gt;"",N1173&lt;&gt;"",VLOOKUP(I1173,[1]data!$A$2:$C$100,3,0)&gt;=1),VLOOKUP(I1173,[1]data!$A$2:$C$100,3,0),P1173/M1173),"")</f>
        <v/>
      </c>
      <c r="R1173" s="9" t="str">
        <f>IFERROR(IF(AND(O1173&lt;&gt;"",VLOOKUP(I1173,[1]data!$A$2:$C$100,3,0)&gt;=1),VLOOKUP(I1173,[1]data!$A$2:$C$100,3,0)+O1173,""),"")</f>
        <v/>
      </c>
      <c r="S1173" t="e">
        <f>MAX(INDEX(($I$3:I1172=I1173)*($R$3:R1172),0))</f>
        <v>#VALUE!</v>
      </c>
    </row>
    <row r="1174" spans="2:19" x14ac:dyDescent="0.25">
      <c r="B1174" s="8" t="str">
        <f>IFERROR(VLOOKUP(A1174,[1]data!$D$2:$E$10,2,0),"")</f>
        <v/>
      </c>
      <c r="D1174" s="1" t="str">
        <f>IFERROR(VLOOKUP(C1174,[1]data!$F$2:$G$10,2,0),"")</f>
        <v/>
      </c>
      <c r="F1174" s="9" t="str">
        <f t="shared" si="54"/>
        <v/>
      </c>
      <c r="G1174" s="9" t="str">
        <f t="shared" si="55"/>
        <v/>
      </c>
      <c r="J1174" s="8" t="str">
        <f>IFERROR(VLOOKUP(I1174,[1]data!$A$2:$B$100,2,0),"")</f>
        <v/>
      </c>
      <c r="N1174" s="9" t="str">
        <f>IF(I1173&lt;&gt;"",IF(MAX(INDEX(($I$3:I1173=I1174)*($O$3:O1173),0))=0,"",MAX(INDEX(($I$3:I1173=I1174)*($O$3:O1173),0))),"")</f>
        <v/>
      </c>
      <c r="P1174" s="9" t="str">
        <f t="shared" si="56"/>
        <v/>
      </c>
      <c r="Q1174" s="2" t="str">
        <f>IFERROR(IF(AND(O1174&lt;&gt;"",N1174&lt;&gt;"",VLOOKUP(I1174,[1]data!$A$2:$C$100,3,0)&gt;=1),VLOOKUP(I1174,[1]data!$A$2:$C$100,3,0),P1174/M1174),"")</f>
        <v/>
      </c>
      <c r="R1174" s="9" t="str">
        <f>IFERROR(IF(AND(O1174&lt;&gt;"",VLOOKUP(I1174,[1]data!$A$2:$C$100,3,0)&gt;=1),VLOOKUP(I1174,[1]data!$A$2:$C$100,3,0)+O1174,""),"")</f>
        <v/>
      </c>
      <c r="S1174" t="e">
        <f>MAX(INDEX(($I$3:I1173=I1174)*($R$3:R1173),0))</f>
        <v>#VALUE!</v>
      </c>
    </row>
    <row r="1175" spans="2:19" x14ac:dyDescent="0.25">
      <c r="B1175" s="8" t="str">
        <f>IFERROR(VLOOKUP(A1175,[1]data!$D$2:$E$10,2,0),"")</f>
        <v/>
      </c>
      <c r="D1175" s="1" t="str">
        <f>IFERROR(VLOOKUP(C1175,[1]data!$F$2:$G$10,2,0),"")</f>
        <v/>
      </c>
      <c r="F1175" s="9" t="str">
        <f t="shared" si="54"/>
        <v/>
      </c>
      <c r="G1175" s="9" t="str">
        <f t="shared" si="55"/>
        <v/>
      </c>
      <c r="J1175" s="8" t="str">
        <f>IFERROR(VLOOKUP(I1175,[1]data!$A$2:$B$100,2,0),"")</f>
        <v/>
      </c>
      <c r="N1175" s="9" t="str">
        <f>IF(I1174&lt;&gt;"",IF(MAX(INDEX(($I$3:I1174=I1175)*($O$3:O1174),0))=0,"",MAX(INDEX(($I$3:I1174=I1175)*($O$3:O1174),0))),"")</f>
        <v/>
      </c>
      <c r="P1175" s="9" t="str">
        <f t="shared" si="56"/>
        <v/>
      </c>
      <c r="Q1175" s="2" t="str">
        <f>IFERROR(IF(AND(O1175&lt;&gt;"",N1175&lt;&gt;"",VLOOKUP(I1175,[1]data!$A$2:$C$100,3,0)&gt;=1),VLOOKUP(I1175,[1]data!$A$2:$C$100,3,0),P1175/M1175),"")</f>
        <v/>
      </c>
      <c r="R1175" s="9" t="str">
        <f>IFERROR(IF(AND(O1175&lt;&gt;"",VLOOKUP(I1175,[1]data!$A$2:$C$100,3,0)&gt;=1),VLOOKUP(I1175,[1]data!$A$2:$C$100,3,0)+O1175,""),"")</f>
        <v/>
      </c>
      <c r="S1175" t="e">
        <f>MAX(INDEX(($I$3:I1174=I1175)*($R$3:R1174),0))</f>
        <v>#VALUE!</v>
      </c>
    </row>
    <row r="1176" spans="2:19" x14ac:dyDescent="0.25">
      <c r="B1176" s="8" t="str">
        <f>IFERROR(VLOOKUP(A1176,[1]data!$D$2:$E$10,2,0),"")</f>
        <v/>
      </c>
      <c r="D1176" s="1" t="str">
        <f>IFERROR(VLOOKUP(C1176,[1]data!$F$2:$G$10,2,0),"")</f>
        <v/>
      </c>
      <c r="F1176" s="9" t="str">
        <f t="shared" si="54"/>
        <v/>
      </c>
      <c r="G1176" s="9" t="str">
        <f t="shared" si="55"/>
        <v/>
      </c>
      <c r="J1176" s="8" t="str">
        <f>IFERROR(VLOOKUP(I1176,[1]data!$A$2:$B$100,2,0),"")</f>
        <v/>
      </c>
      <c r="N1176" s="9" t="str">
        <f>IF(I1175&lt;&gt;"",IF(MAX(INDEX(($I$3:I1175=I1176)*($O$3:O1175),0))=0,"",MAX(INDEX(($I$3:I1175=I1176)*($O$3:O1175),0))),"")</f>
        <v/>
      </c>
      <c r="P1176" s="9" t="str">
        <f t="shared" si="56"/>
        <v/>
      </c>
      <c r="Q1176" s="2" t="str">
        <f>IFERROR(IF(AND(O1176&lt;&gt;"",N1176&lt;&gt;"",VLOOKUP(I1176,[1]data!$A$2:$C$100,3,0)&gt;=1),VLOOKUP(I1176,[1]data!$A$2:$C$100,3,0),P1176/M1176),"")</f>
        <v/>
      </c>
      <c r="R1176" s="9" t="str">
        <f>IFERROR(IF(AND(O1176&lt;&gt;"",VLOOKUP(I1176,[1]data!$A$2:$C$100,3,0)&gt;=1),VLOOKUP(I1176,[1]data!$A$2:$C$100,3,0)+O1176,""),"")</f>
        <v/>
      </c>
      <c r="S1176" t="e">
        <f>MAX(INDEX(($I$3:I1175=I1176)*($R$3:R1175),0))</f>
        <v>#VALUE!</v>
      </c>
    </row>
    <row r="1177" spans="2:19" x14ac:dyDescent="0.25">
      <c r="B1177" s="8" t="str">
        <f>IFERROR(VLOOKUP(A1177,[1]data!$D$2:$E$10,2,0),"")</f>
        <v/>
      </c>
      <c r="D1177" s="1" t="str">
        <f>IFERROR(VLOOKUP(C1177,[1]data!$F$2:$G$10,2,0),"")</f>
        <v/>
      </c>
      <c r="F1177" s="9" t="str">
        <f t="shared" si="54"/>
        <v/>
      </c>
      <c r="G1177" s="9" t="str">
        <f t="shared" si="55"/>
        <v/>
      </c>
      <c r="J1177" s="8" t="str">
        <f>IFERROR(VLOOKUP(I1177,[1]data!$A$2:$B$100,2,0),"")</f>
        <v/>
      </c>
      <c r="N1177" s="9" t="str">
        <f>IF(I1176&lt;&gt;"",IF(MAX(INDEX(($I$3:I1176=I1177)*($O$3:O1176),0))=0,"",MAX(INDEX(($I$3:I1176=I1177)*($O$3:O1176),0))),"")</f>
        <v/>
      </c>
      <c r="P1177" s="9" t="str">
        <f t="shared" si="56"/>
        <v/>
      </c>
      <c r="Q1177" s="2" t="str">
        <f>IFERROR(IF(AND(O1177&lt;&gt;"",N1177&lt;&gt;"",VLOOKUP(I1177,[1]data!$A$2:$C$100,3,0)&gt;=1),VLOOKUP(I1177,[1]data!$A$2:$C$100,3,0),P1177/M1177),"")</f>
        <v/>
      </c>
      <c r="R1177" s="9" t="str">
        <f>IFERROR(IF(AND(O1177&lt;&gt;"",VLOOKUP(I1177,[1]data!$A$2:$C$100,3,0)&gt;=1),VLOOKUP(I1177,[1]data!$A$2:$C$100,3,0)+O1177,""),"")</f>
        <v/>
      </c>
      <c r="S1177" t="e">
        <f>MAX(INDEX(($I$3:I1176=I1177)*($R$3:R1176),0))</f>
        <v>#VALUE!</v>
      </c>
    </row>
    <row r="1178" spans="2:19" x14ac:dyDescent="0.25">
      <c r="B1178" s="8" t="str">
        <f>IFERROR(VLOOKUP(A1178,[1]data!$D$2:$E$10,2,0),"")</f>
        <v/>
      </c>
      <c r="D1178" s="1" t="str">
        <f>IFERROR(VLOOKUP(C1178,[1]data!$F$2:$G$10,2,0),"")</f>
        <v/>
      </c>
      <c r="F1178" s="9" t="str">
        <f t="shared" si="54"/>
        <v/>
      </c>
      <c r="G1178" s="9" t="str">
        <f t="shared" si="55"/>
        <v/>
      </c>
      <c r="J1178" s="8" t="str">
        <f>IFERROR(VLOOKUP(I1178,[1]data!$A$2:$B$100,2,0),"")</f>
        <v/>
      </c>
      <c r="N1178" s="9" t="str">
        <f>IF(I1177&lt;&gt;"",IF(MAX(INDEX(($I$3:I1177=I1178)*($O$3:O1177),0))=0,"",MAX(INDEX(($I$3:I1177=I1178)*($O$3:O1177),0))),"")</f>
        <v/>
      </c>
      <c r="P1178" s="9" t="str">
        <f t="shared" si="56"/>
        <v/>
      </c>
      <c r="Q1178" s="2" t="str">
        <f>IFERROR(IF(AND(O1178&lt;&gt;"",N1178&lt;&gt;"",VLOOKUP(I1178,[1]data!$A$2:$C$100,3,0)&gt;=1),VLOOKUP(I1178,[1]data!$A$2:$C$100,3,0),P1178/M1178),"")</f>
        <v/>
      </c>
      <c r="R1178" s="9" t="str">
        <f>IFERROR(IF(AND(O1178&lt;&gt;"",VLOOKUP(I1178,[1]data!$A$2:$C$100,3,0)&gt;=1),VLOOKUP(I1178,[1]data!$A$2:$C$100,3,0)+O1178,""),"")</f>
        <v/>
      </c>
      <c r="S1178" t="e">
        <f>MAX(INDEX(($I$3:I1177=I1178)*($R$3:R1177),0))</f>
        <v>#VALUE!</v>
      </c>
    </row>
    <row r="1179" spans="2:19" x14ac:dyDescent="0.25">
      <c r="B1179" s="8" t="str">
        <f>IFERROR(VLOOKUP(A1179,[1]data!$D$2:$E$10,2,0),"")</f>
        <v/>
      </c>
      <c r="D1179" s="1" t="str">
        <f>IFERROR(VLOOKUP(C1179,[1]data!$F$2:$G$10,2,0),"")</f>
        <v/>
      </c>
      <c r="F1179" s="9" t="str">
        <f t="shared" si="54"/>
        <v/>
      </c>
      <c r="G1179" s="9" t="str">
        <f t="shared" si="55"/>
        <v/>
      </c>
      <c r="J1179" s="8" t="str">
        <f>IFERROR(VLOOKUP(I1179,[1]data!$A$2:$B$100,2,0),"")</f>
        <v/>
      </c>
      <c r="N1179" s="9" t="str">
        <f>IF(I1178&lt;&gt;"",IF(MAX(INDEX(($I$3:I1178=I1179)*($O$3:O1178),0))=0,"",MAX(INDEX(($I$3:I1178=I1179)*($O$3:O1178),0))),"")</f>
        <v/>
      </c>
      <c r="P1179" s="9" t="str">
        <f t="shared" si="56"/>
        <v/>
      </c>
      <c r="Q1179" s="2" t="str">
        <f>IFERROR(IF(AND(O1179&lt;&gt;"",N1179&lt;&gt;"",VLOOKUP(I1179,[1]data!$A$2:$C$100,3,0)&gt;=1),VLOOKUP(I1179,[1]data!$A$2:$C$100,3,0),P1179/M1179),"")</f>
        <v/>
      </c>
      <c r="R1179" s="9" t="str">
        <f>IFERROR(IF(AND(O1179&lt;&gt;"",VLOOKUP(I1179,[1]data!$A$2:$C$100,3,0)&gt;=1),VLOOKUP(I1179,[1]data!$A$2:$C$100,3,0)+O1179,""),"")</f>
        <v/>
      </c>
      <c r="S1179" t="e">
        <f>MAX(INDEX(($I$3:I1178=I1179)*($R$3:R1178),0))</f>
        <v>#VALUE!</v>
      </c>
    </row>
    <row r="1180" spans="2:19" x14ac:dyDescent="0.25">
      <c r="B1180" s="8" t="str">
        <f>IFERROR(VLOOKUP(A1180,[1]data!$D$2:$E$10,2,0),"")</f>
        <v/>
      </c>
      <c r="D1180" s="1" t="str">
        <f>IFERROR(VLOOKUP(C1180,[1]data!$F$2:$G$10,2,0),"")</f>
        <v/>
      </c>
      <c r="F1180" s="9" t="str">
        <f t="shared" si="54"/>
        <v/>
      </c>
      <c r="G1180" s="9" t="str">
        <f t="shared" si="55"/>
        <v/>
      </c>
      <c r="J1180" s="8" t="str">
        <f>IFERROR(VLOOKUP(I1180,[1]data!$A$2:$B$100,2,0),"")</f>
        <v/>
      </c>
      <c r="N1180" s="9" t="str">
        <f>IF(I1179&lt;&gt;"",IF(MAX(INDEX(($I$3:I1179=I1180)*($O$3:O1179),0))=0,"",MAX(INDEX(($I$3:I1179=I1180)*($O$3:O1179),0))),"")</f>
        <v/>
      </c>
      <c r="P1180" s="9" t="str">
        <f t="shared" si="56"/>
        <v/>
      </c>
      <c r="Q1180" s="2" t="str">
        <f>IFERROR(IF(AND(O1180&lt;&gt;"",N1180&lt;&gt;"",VLOOKUP(I1180,[1]data!$A$2:$C$100,3,0)&gt;=1),VLOOKUP(I1180,[1]data!$A$2:$C$100,3,0),P1180/M1180),"")</f>
        <v/>
      </c>
      <c r="R1180" s="9" t="str">
        <f>IFERROR(IF(AND(O1180&lt;&gt;"",VLOOKUP(I1180,[1]data!$A$2:$C$100,3,0)&gt;=1),VLOOKUP(I1180,[1]data!$A$2:$C$100,3,0)+O1180,""),"")</f>
        <v/>
      </c>
      <c r="S1180" t="e">
        <f>MAX(INDEX(($I$3:I1179=I1180)*($R$3:R1179),0))</f>
        <v>#VALUE!</v>
      </c>
    </row>
    <row r="1181" spans="2:19" x14ac:dyDescent="0.25">
      <c r="B1181" s="8" t="str">
        <f>IFERROR(VLOOKUP(A1181,[1]data!$D$2:$E$10,2,0),"")</f>
        <v/>
      </c>
      <c r="D1181" s="1" t="str">
        <f>IFERROR(VLOOKUP(C1181,[1]data!$F$2:$G$10,2,0),"")</f>
        <v/>
      </c>
      <c r="F1181" s="9" t="str">
        <f t="shared" si="54"/>
        <v/>
      </c>
      <c r="G1181" s="9" t="str">
        <f t="shared" si="55"/>
        <v/>
      </c>
      <c r="J1181" s="8" t="str">
        <f>IFERROR(VLOOKUP(I1181,[1]data!$A$2:$B$100,2,0),"")</f>
        <v/>
      </c>
      <c r="N1181" s="9" t="str">
        <f>IF(I1180&lt;&gt;"",IF(MAX(INDEX(($I$3:I1180=I1181)*($O$3:O1180),0))=0,"",MAX(INDEX(($I$3:I1180=I1181)*($O$3:O1180),0))),"")</f>
        <v/>
      </c>
      <c r="P1181" s="9" t="str">
        <f t="shared" si="56"/>
        <v/>
      </c>
      <c r="Q1181" s="2" t="str">
        <f>IFERROR(IF(AND(O1181&lt;&gt;"",N1181&lt;&gt;"",VLOOKUP(I1181,[1]data!$A$2:$C$100,3,0)&gt;=1),VLOOKUP(I1181,[1]data!$A$2:$C$100,3,0),P1181/M1181),"")</f>
        <v/>
      </c>
      <c r="R1181" s="9" t="str">
        <f>IFERROR(IF(AND(O1181&lt;&gt;"",VLOOKUP(I1181,[1]data!$A$2:$C$100,3,0)&gt;=1),VLOOKUP(I1181,[1]data!$A$2:$C$100,3,0)+O1181,""),"")</f>
        <v/>
      </c>
      <c r="S1181" t="e">
        <f>MAX(INDEX(($I$3:I1180=I1181)*($R$3:R1180),0))</f>
        <v>#VALUE!</v>
      </c>
    </row>
    <row r="1182" spans="2:19" x14ac:dyDescent="0.25">
      <c r="B1182" s="8" t="str">
        <f>IFERROR(VLOOKUP(A1182,[1]data!$D$2:$E$10,2,0),"")</f>
        <v/>
      </c>
      <c r="D1182" s="1" t="str">
        <f>IFERROR(VLOOKUP(C1182,[1]data!$F$2:$G$10,2,0),"")</f>
        <v/>
      </c>
      <c r="F1182" s="9" t="str">
        <f t="shared" si="54"/>
        <v/>
      </c>
      <c r="G1182" s="9" t="str">
        <f t="shared" si="55"/>
        <v/>
      </c>
      <c r="J1182" s="8" t="str">
        <f>IFERROR(VLOOKUP(I1182,[1]data!$A$2:$B$100,2,0),"")</f>
        <v/>
      </c>
      <c r="N1182" s="9" t="str">
        <f>IF(I1181&lt;&gt;"",IF(MAX(INDEX(($I$3:I1181=I1182)*($O$3:O1181),0))=0,"",MAX(INDEX(($I$3:I1181=I1182)*($O$3:O1181),0))),"")</f>
        <v/>
      </c>
      <c r="P1182" s="9" t="str">
        <f t="shared" si="56"/>
        <v/>
      </c>
      <c r="Q1182" s="2" t="str">
        <f>IFERROR(IF(AND(O1182&lt;&gt;"",N1182&lt;&gt;"",VLOOKUP(I1182,[1]data!$A$2:$C$100,3,0)&gt;=1),VLOOKUP(I1182,[1]data!$A$2:$C$100,3,0),P1182/M1182),"")</f>
        <v/>
      </c>
      <c r="R1182" s="9" t="str">
        <f>IFERROR(IF(AND(O1182&lt;&gt;"",VLOOKUP(I1182,[1]data!$A$2:$C$100,3,0)&gt;=1),VLOOKUP(I1182,[1]data!$A$2:$C$100,3,0)+O1182,""),"")</f>
        <v/>
      </c>
      <c r="S1182" t="e">
        <f>MAX(INDEX(($I$3:I1181=I1182)*($R$3:R1181),0))</f>
        <v>#VALUE!</v>
      </c>
    </row>
    <row r="1183" spans="2:19" x14ac:dyDescent="0.25">
      <c r="B1183" s="8" t="str">
        <f>IFERROR(VLOOKUP(A1183,[1]data!$D$2:$E$10,2,0),"")</f>
        <v/>
      </c>
      <c r="D1183" s="1" t="str">
        <f>IFERROR(VLOOKUP(C1183,[1]data!$F$2:$G$10,2,0),"")</f>
        <v/>
      </c>
      <c r="F1183" s="9" t="str">
        <f t="shared" si="54"/>
        <v/>
      </c>
      <c r="G1183" s="9" t="str">
        <f t="shared" si="55"/>
        <v/>
      </c>
      <c r="J1183" s="8" t="str">
        <f>IFERROR(VLOOKUP(I1183,[1]data!$A$2:$B$100,2,0),"")</f>
        <v/>
      </c>
      <c r="N1183" s="9" t="str">
        <f>IF(I1182&lt;&gt;"",IF(MAX(INDEX(($I$3:I1182=I1183)*($O$3:O1182),0))=0,"",MAX(INDEX(($I$3:I1182=I1183)*($O$3:O1182),0))),"")</f>
        <v/>
      </c>
      <c r="P1183" s="9" t="str">
        <f t="shared" si="56"/>
        <v/>
      </c>
      <c r="Q1183" s="2" t="str">
        <f>IFERROR(IF(AND(O1183&lt;&gt;"",N1183&lt;&gt;"",VLOOKUP(I1183,[1]data!$A$2:$C$100,3,0)&gt;=1),VLOOKUP(I1183,[1]data!$A$2:$C$100,3,0),P1183/M1183),"")</f>
        <v/>
      </c>
      <c r="R1183" s="9" t="str">
        <f>IFERROR(IF(AND(O1183&lt;&gt;"",VLOOKUP(I1183,[1]data!$A$2:$C$100,3,0)&gt;=1),VLOOKUP(I1183,[1]data!$A$2:$C$100,3,0)+O1183,""),"")</f>
        <v/>
      </c>
      <c r="S1183" t="e">
        <f>MAX(INDEX(($I$3:I1182=I1183)*($R$3:R1182),0))</f>
        <v>#VALUE!</v>
      </c>
    </row>
    <row r="1184" spans="2:19" x14ac:dyDescent="0.25">
      <c r="B1184" s="8" t="str">
        <f>IFERROR(VLOOKUP(A1184,[1]data!$D$2:$E$10,2,0),"")</f>
        <v/>
      </c>
      <c r="D1184" s="1" t="str">
        <f>IFERROR(VLOOKUP(C1184,[1]data!$F$2:$G$10,2,0),"")</f>
        <v/>
      </c>
      <c r="F1184" s="9" t="str">
        <f t="shared" si="54"/>
        <v/>
      </c>
      <c r="G1184" s="9" t="str">
        <f t="shared" si="55"/>
        <v/>
      </c>
      <c r="J1184" s="8" t="str">
        <f>IFERROR(VLOOKUP(I1184,[1]data!$A$2:$B$100,2,0),"")</f>
        <v/>
      </c>
      <c r="N1184" s="9" t="str">
        <f>IF(I1183&lt;&gt;"",IF(MAX(INDEX(($I$3:I1183=I1184)*($O$3:O1183),0))=0,"",MAX(INDEX(($I$3:I1183=I1184)*($O$3:O1183),0))),"")</f>
        <v/>
      </c>
      <c r="P1184" s="9" t="str">
        <f t="shared" si="56"/>
        <v/>
      </c>
      <c r="Q1184" s="2" t="str">
        <f>IFERROR(IF(AND(O1184&lt;&gt;"",N1184&lt;&gt;"",VLOOKUP(I1184,[1]data!$A$2:$C$100,3,0)&gt;=1),VLOOKUP(I1184,[1]data!$A$2:$C$100,3,0),P1184/M1184),"")</f>
        <v/>
      </c>
      <c r="R1184" s="9" t="str">
        <f>IFERROR(IF(AND(O1184&lt;&gt;"",VLOOKUP(I1184,[1]data!$A$2:$C$100,3,0)&gt;=1),VLOOKUP(I1184,[1]data!$A$2:$C$100,3,0)+O1184,""),"")</f>
        <v/>
      </c>
      <c r="S1184" t="e">
        <f>MAX(INDEX(($I$3:I1183=I1184)*($R$3:R1183),0))</f>
        <v>#VALUE!</v>
      </c>
    </row>
    <row r="1185" spans="2:19" x14ac:dyDescent="0.25">
      <c r="B1185" s="8" t="str">
        <f>IFERROR(VLOOKUP(A1185,[1]data!$D$2:$E$10,2,0),"")</f>
        <v/>
      </c>
      <c r="D1185" s="1" t="str">
        <f>IFERROR(VLOOKUP(C1185,[1]data!$F$2:$G$10,2,0),"")</f>
        <v/>
      </c>
      <c r="F1185" s="9" t="str">
        <f t="shared" si="54"/>
        <v/>
      </c>
      <c r="G1185" s="9" t="str">
        <f t="shared" si="55"/>
        <v/>
      </c>
      <c r="J1185" s="8" t="str">
        <f>IFERROR(VLOOKUP(I1185,[1]data!$A$2:$B$100,2,0),"")</f>
        <v/>
      </c>
      <c r="N1185" s="9" t="str">
        <f>IF(I1184&lt;&gt;"",IF(MAX(INDEX(($I$3:I1184=I1185)*($O$3:O1184),0))=0,"",MAX(INDEX(($I$3:I1184=I1185)*($O$3:O1184),0))),"")</f>
        <v/>
      </c>
      <c r="P1185" s="9" t="str">
        <f t="shared" si="56"/>
        <v/>
      </c>
      <c r="Q1185" s="2" t="str">
        <f>IFERROR(IF(AND(O1185&lt;&gt;"",N1185&lt;&gt;"",VLOOKUP(I1185,[1]data!$A$2:$C$100,3,0)&gt;=1),VLOOKUP(I1185,[1]data!$A$2:$C$100,3,0),P1185/M1185),"")</f>
        <v/>
      </c>
      <c r="R1185" s="9" t="str">
        <f>IFERROR(IF(AND(O1185&lt;&gt;"",VLOOKUP(I1185,[1]data!$A$2:$C$100,3,0)&gt;=1),VLOOKUP(I1185,[1]data!$A$2:$C$100,3,0)+O1185,""),"")</f>
        <v/>
      </c>
      <c r="S1185" t="e">
        <f>MAX(INDEX(($I$3:I1184=I1185)*($R$3:R1184),0))</f>
        <v>#VALUE!</v>
      </c>
    </row>
    <row r="1186" spans="2:19" x14ac:dyDescent="0.25">
      <c r="B1186" s="8" t="str">
        <f>IFERROR(VLOOKUP(A1186,[1]data!$D$2:$E$10,2,0),"")</f>
        <v/>
      </c>
      <c r="D1186" s="1" t="str">
        <f>IFERROR(VLOOKUP(C1186,[1]data!$F$2:$G$10,2,0),"")</f>
        <v/>
      </c>
      <c r="F1186" s="9" t="str">
        <f t="shared" si="54"/>
        <v/>
      </c>
      <c r="G1186" s="9" t="str">
        <f t="shared" si="55"/>
        <v/>
      </c>
      <c r="J1186" s="8" t="str">
        <f>IFERROR(VLOOKUP(I1186,[1]data!$A$2:$B$100,2,0),"")</f>
        <v/>
      </c>
      <c r="N1186" s="9" t="str">
        <f>IF(I1185&lt;&gt;"",IF(MAX(INDEX(($I$3:I1185=I1186)*($O$3:O1185),0))=0,"",MAX(INDEX(($I$3:I1185=I1186)*($O$3:O1185),0))),"")</f>
        <v/>
      </c>
      <c r="P1186" s="9" t="str">
        <f t="shared" si="56"/>
        <v/>
      </c>
      <c r="Q1186" s="2" t="str">
        <f>IFERROR(IF(AND(O1186&lt;&gt;"",N1186&lt;&gt;"",VLOOKUP(I1186,[1]data!$A$2:$C$100,3,0)&gt;=1),VLOOKUP(I1186,[1]data!$A$2:$C$100,3,0),P1186/M1186),"")</f>
        <v/>
      </c>
      <c r="R1186" s="9" t="str">
        <f>IFERROR(IF(AND(O1186&lt;&gt;"",VLOOKUP(I1186,[1]data!$A$2:$C$100,3,0)&gt;=1),VLOOKUP(I1186,[1]data!$A$2:$C$100,3,0)+O1186,""),"")</f>
        <v/>
      </c>
      <c r="S1186" t="e">
        <f>MAX(INDEX(($I$3:I1185=I1186)*($R$3:R1185),0))</f>
        <v>#VALUE!</v>
      </c>
    </row>
    <row r="1187" spans="2:19" x14ac:dyDescent="0.25">
      <c r="B1187" s="8" t="str">
        <f>IFERROR(VLOOKUP(A1187,[1]data!$D$2:$E$10,2,0),"")</f>
        <v/>
      </c>
      <c r="D1187" s="1" t="str">
        <f>IFERROR(VLOOKUP(C1187,[1]data!$F$2:$G$10,2,0),"")</f>
        <v/>
      </c>
      <c r="F1187" s="9" t="str">
        <f t="shared" si="54"/>
        <v/>
      </c>
      <c r="G1187" s="9" t="str">
        <f t="shared" si="55"/>
        <v/>
      </c>
      <c r="J1187" s="8" t="str">
        <f>IFERROR(VLOOKUP(I1187,[1]data!$A$2:$B$100,2,0),"")</f>
        <v/>
      </c>
      <c r="N1187" s="9" t="str">
        <f>IF(I1186&lt;&gt;"",IF(MAX(INDEX(($I$3:I1186=I1187)*($O$3:O1186),0))=0,"",MAX(INDEX(($I$3:I1186=I1187)*($O$3:O1186),0))),"")</f>
        <v/>
      </c>
      <c r="P1187" s="9" t="str">
        <f t="shared" si="56"/>
        <v/>
      </c>
      <c r="Q1187" s="2" t="str">
        <f>IFERROR(IF(AND(O1187&lt;&gt;"",N1187&lt;&gt;"",VLOOKUP(I1187,[1]data!$A$2:$C$100,3,0)&gt;=1),VLOOKUP(I1187,[1]data!$A$2:$C$100,3,0),P1187/M1187),"")</f>
        <v/>
      </c>
      <c r="R1187" s="9" t="str">
        <f>IFERROR(IF(AND(O1187&lt;&gt;"",VLOOKUP(I1187,[1]data!$A$2:$C$100,3,0)&gt;=1),VLOOKUP(I1187,[1]data!$A$2:$C$100,3,0)+O1187,""),"")</f>
        <v/>
      </c>
      <c r="S1187" t="e">
        <f>MAX(INDEX(($I$3:I1186=I1187)*($R$3:R1186),0))</f>
        <v>#VALUE!</v>
      </c>
    </row>
    <row r="1188" spans="2:19" x14ac:dyDescent="0.25">
      <c r="B1188" s="8" t="str">
        <f>IFERROR(VLOOKUP(A1188,[1]data!$D$2:$E$10,2,0),"")</f>
        <v/>
      </c>
      <c r="D1188" s="1" t="str">
        <f>IFERROR(VLOOKUP(C1188,[1]data!$F$2:$G$10,2,0),"")</f>
        <v/>
      </c>
      <c r="F1188" s="9" t="str">
        <f t="shared" si="54"/>
        <v/>
      </c>
      <c r="G1188" s="9" t="str">
        <f t="shared" si="55"/>
        <v/>
      </c>
      <c r="J1188" s="8" t="str">
        <f>IFERROR(VLOOKUP(I1188,[1]data!$A$2:$B$100,2,0),"")</f>
        <v/>
      </c>
      <c r="N1188" s="9" t="str">
        <f>IF(I1187&lt;&gt;"",IF(MAX(INDEX(($I$3:I1187=I1188)*($O$3:O1187),0))=0,"",MAX(INDEX(($I$3:I1187=I1188)*($O$3:O1187),0))),"")</f>
        <v/>
      </c>
      <c r="P1188" s="9" t="str">
        <f t="shared" si="56"/>
        <v/>
      </c>
      <c r="Q1188" s="2" t="str">
        <f>IFERROR(IF(AND(O1188&lt;&gt;"",N1188&lt;&gt;"",VLOOKUP(I1188,[1]data!$A$2:$C$100,3,0)&gt;=1),VLOOKUP(I1188,[1]data!$A$2:$C$100,3,0),P1188/M1188),"")</f>
        <v/>
      </c>
      <c r="R1188" s="9" t="str">
        <f>IFERROR(IF(AND(O1188&lt;&gt;"",VLOOKUP(I1188,[1]data!$A$2:$C$100,3,0)&gt;=1),VLOOKUP(I1188,[1]data!$A$2:$C$100,3,0)+O1188,""),"")</f>
        <v/>
      </c>
      <c r="S1188" t="e">
        <f>MAX(INDEX(($I$3:I1187=I1188)*($R$3:R1187),0))</f>
        <v>#VALUE!</v>
      </c>
    </row>
    <row r="1189" spans="2:19" x14ac:dyDescent="0.25">
      <c r="B1189" s="8" t="str">
        <f>IFERROR(VLOOKUP(A1189,[1]data!$D$2:$E$10,2,0),"")</f>
        <v/>
      </c>
      <c r="D1189" s="1" t="str">
        <f>IFERROR(VLOOKUP(C1189,[1]data!$F$2:$G$10,2,0),"")</f>
        <v/>
      </c>
      <c r="F1189" s="9" t="str">
        <f t="shared" si="54"/>
        <v/>
      </c>
      <c r="G1189" s="9" t="str">
        <f t="shared" si="55"/>
        <v/>
      </c>
      <c r="J1189" s="8" t="str">
        <f>IFERROR(VLOOKUP(I1189,[1]data!$A$2:$B$100,2,0),"")</f>
        <v/>
      </c>
      <c r="N1189" s="9" t="str">
        <f>IF(I1188&lt;&gt;"",IF(MAX(INDEX(($I$3:I1188=I1189)*($O$3:O1188),0))=0,"",MAX(INDEX(($I$3:I1188=I1189)*($O$3:O1188),0))),"")</f>
        <v/>
      </c>
      <c r="P1189" s="9" t="str">
        <f t="shared" si="56"/>
        <v/>
      </c>
      <c r="Q1189" s="2" t="str">
        <f>IFERROR(IF(AND(O1189&lt;&gt;"",N1189&lt;&gt;"",VLOOKUP(I1189,[1]data!$A$2:$C$100,3,0)&gt;=1),VLOOKUP(I1189,[1]data!$A$2:$C$100,3,0),P1189/M1189),"")</f>
        <v/>
      </c>
      <c r="R1189" s="9" t="str">
        <f>IFERROR(IF(AND(O1189&lt;&gt;"",VLOOKUP(I1189,[1]data!$A$2:$C$100,3,0)&gt;=1),VLOOKUP(I1189,[1]data!$A$2:$C$100,3,0)+O1189,""),"")</f>
        <v/>
      </c>
      <c r="S1189" t="e">
        <f>MAX(INDEX(($I$3:I1188=I1189)*($R$3:R1188),0))</f>
        <v>#VALUE!</v>
      </c>
    </row>
    <row r="1190" spans="2:19" x14ac:dyDescent="0.25">
      <c r="B1190" s="8" t="str">
        <f>IFERROR(VLOOKUP(A1190,[1]data!$D$2:$E$10,2,0),"")</f>
        <v/>
      </c>
      <c r="D1190" s="1" t="str">
        <f>IFERROR(VLOOKUP(C1190,[1]data!$F$2:$G$10,2,0),"")</f>
        <v/>
      </c>
      <c r="F1190" s="9" t="str">
        <f t="shared" si="54"/>
        <v/>
      </c>
      <c r="G1190" s="9" t="str">
        <f t="shared" si="55"/>
        <v/>
      </c>
      <c r="J1190" s="8" t="str">
        <f>IFERROR(VLOOKUP(I1190,[1]data!$A$2:$B$100,2,0),"")</f>
        <v/>
      </c>
      <c r="N1190" s="9" t="str">
        <f>IF(I1189&lt;&gt;"",IF(MAX(INDEX(($I$3:I1189=I1190)*($O$3:O1189),0))=0,"",MAX(INDEX(($I$3:I1189=I1190)*($O$3:O1189),0))),"")</f>
        <v/>
      </c>
      <c r="P1190" s="9" t="str">
        <f t="shared" si="56"/>
        <v/>
      </c>
      <c r="Q1190" s="2" t="str">
        <f>IFERROR(IF(AND(O1190&lt;&gt;"",N1190&lt;&gt;"",VLOOKUP(I1190,[1]data!$A$2:$C$100,3,0)&gt;=1),VLOOKUP(I1190,[1]data!$A$2:$C$100,3,0),P1190/M1190),"")</f>
        <v/>
      </c>
      <c r="R1190" s="9" t="str">
        <f>IFERROR(IF(AND(O1190&lt;&gt;"",VLOOKUP(I1190,[1]data!$A$2:$C$100,3,0)&gt;=1),VLOOKUP(I1190,[1]data!$A$2:$C$100,3,0)+O1190,""),"")</f>
        <v/>
      </c>
      <c r="S1190" t="e">
        <f>MAX(INDEX(($I$3:I1189=I1190)*($R$3:R1189),0))</f>
        <v>#VALUE!</v>
      </c>
    </row>
    <row r="1191" spans="2:19" x14ac:dyDescent="0.25">
      <c r="B1191" s="8" t="str">
        <f>IFERROR(VLOOKUP(A1191,[1]data!$D$2:$E$10,2,0),"")</f>
        <v/>
      </c>
      <c r="D1191" s="1" t="str">
        <f>IFERROR(VLOOKUP(C1191,[1]data!$F$2:$G$10,2,0),"")</f>
        <v/>
      </c>
      <c r="F1191" s="9" t="str">
        <f t="shared" si="54"/>
        <v/>
      </c>
      <c r="G1191" s="9" t="str">
        <f t="shared" si="55"/>
        <v/>
      </c>
      <c r="J1191" s="8" t="str">
        <f>IFERROR(VLOOKUP(I1191,[1]data!$A$2:$B$100,2,0),"")</f>
        <v/>
      </c>
      <c r="N1191" s="9" t="str">
        <f>IF(I1190&lt;&gt;"",IF(MAX(INDEX(($I$3:I1190=I1191)*($O$3:O1190),0))=0,"",MAX(INDEX(($I$3:I1190=I1191)*($O$3:O1190),0))),"")</f>
        <v/>
      </c>
      <c r="P1191" s="9" t="str">
        <f t="shared" si="56"/>
        <v/>
      </c>
      <c r="Q1191" s="2" t="str">
        <f>IFERROR(IF(AND(O1191&lt;&gt;"",N1191&lt;&gt;"",VLOOKUP(I1191,[1]data!$A$2:$C$100,3,0)&gt;=1),VLOOKUP(I1191,[1]data!$A$2:$C$100,3,0),P1191/M1191),"")</f>
        <v/>
      </c>
      <c r="R1191" s="9" t="str">
        <f>IFERROR(IF(AND(O1191&lt;&gt;"",VLOOKUP(I1191,[1]data!$A$2:$C$100,3,0)&gt;=1),VLOOKUP(I1191,[1]data!$A$2:$C$100,3,0)+O1191,""),"")</f>
        <v/>
      </c>
      <c r="S1191" t="e">
        <f>MAX(INDEX(($I$3:I1190=I1191)*($R$3:R1190),0))</f>
        <v>#VALUE!</v>
      </c>
    </row>
    <row r="1192" spans="2:19" x14ac:dyDescent="0.25">
      <c r="B1192" s="8" t="str">
        <f>IFERROR(VLOOKUP(A1192,[1]data!$D$2:$E$10,2,0),"")</f>
        <v/>
      </c>
      <c r="D1192" s="1" t="str">
        <f>IFERROR(VLOOKUP(C1192,[1]data!$F$2:$G$10,2,0),"")</f>
        <v/>
      </c>
      <c r="F1192" s="9" t="str">
        <f t="shared" si="54"/>
        <v/>
      </c>
      <c r="G1192" s="9" t="str">
        <f t="shared" si="55"/>
        <v/>
      </c>
      <c r="J1192" s="8" t="str">
        <f>IFERROR(VLOOKUP(I1192,[1]data!$A$2:$B$100,2,0),"")</f>
        <v/>
      </c>
      <c r="N1192" s="9" t="str">
        <f>IF(I1191&lt;&gt;"",IF(MAX(INDEX(($I$3:I1191=I1192)*($O$3:O1191),0))=0,"",MAX(INDEX(($I$3:I1191=I1192)*($O$3:O1191),0))),"")</f>
        <v/>
      </c>
      <c r="P1192" s="9" t="str">
        <f t="shared" si="56"/>
        <v/>
      </c>
      <c r="Q1192" s="2" t="str">
        <f>IFERROR(IF(AND(O1192&lt;&gt;"",N1192&lt;&gt;"",VLOOKUP(I1192,[1]data!$A$2:$C$100,3,0)&gt;=1),VLOOKUP(I1192,[1]data!$A$2:$C$100,3,0),P1192/M1192),"")</f>
        <v/>
      </c>
      <c r="R1192" s="9" t="str">
        <f>IFERROR(IF(AND(O1192&lt;&gt;"",VLOOKUP(I1192,[1]data!$A$2:$C$100,3,0)&gt;=1),VLOOKUP(I1192,[1]data!$A$2:$C$100,3,0)+O1192,""),"")</f>
        <v/>
      </c>
      <c r="S1192" t="e">
        <f>MAX(INDEX(($I$3:I1191=I1192)*($R$3:R1191),0))</f>
        <v>#VALUE!</v>
      </c>
    </row>
    <row r="1193" spans="2:19" x14ac:dyDescent="0.25">
      <c r="B1193" s="8" t="str">
        <f>IFERROR(VLOOKUP(A1193,[1]data!$D$2:$E$10,2,0),"")</f>
        <v/>
      </c>
      <c r="D1193" s="1" t="str">
        <f>IFERROR(VLOOKUP(C1193,[1]data!$F$2:$G$10,2,0),"")</f>
        <v/>
      </c>
      <c r="F1193" s="9" t="str">
        <f t="shared" si="54"/>
        <v/>
      </c>
      <c r="G1193" s="9" t="str">
        <f t="shared" si="55"/>
        <v/>
      </c>
      <c r="J1193" s="8" t="str">
        <f>IFERROR(VLOOKUP(I1193,[1]data!$A$2:$B$100,2,0),"")</f>
        <v/>
      </c>
      <c r="N1193" s="9" t="str">
        <f>IF(I1192&lt;&gt;"",IF(MAX(INDEX(($I$3:I1192=I1193)*($O$3:O1192),0))=0,"",MAX(INDEX(($I$3:I1192=I1193)*($O$3:O1192),0))),"")</f>
        <v/>
      </c>
      <c r="P1193" s="9" t="str">
        <f t="shared" si="56"/>
        <v/>
      </c>
      <c r="Q1193" s="2" t="str">
        <f>IFERROR(IF(AND(O1193&lt;&gt;"",N1193&lt;&gt;"",VLOOKUP(I1193,[1]data!$A$2:$C$100,3,0)&gt;=1),VLOOKUP(I1193,[1]data!$A$2:$C$100,3,0),P1193/M1193),"")</f>
        <v/>
      </c>
      <c r="R1193" s="9" t="str">
        <f>IFERROR(IF(AND(O1193&lt;&gt;"",VLOOKUP(I1193,[1]data!$A$2:$C$100,3,0)&gt;=1),VLOOKUP(I1193,[1]data!$A$2:$C$100,3,0)+O1193,""),"")</f>
        <v/>
      </c>
      <c r="S1193" t="e">
        <f>MAX(INDEX(($I$3:I1192=I1193)*($R$3:R1192),0))</f>
        <v>#VALUE!</v>
      </c>
    </row>
    <row r="1194" spans="2:19" x14ac:dyDescent="0.25">
      <c r="B1194" s="8" t="str">
        <f>IFERROR(VLOOKUP(A1194,[1]data!$D$2:$E$10,2,0),"")</f>
        <v/>
      </c>
      <c r="D1194" s="1" t="str">
        <f>IFERROR(VLOOKUP(C1194,[1]data!$F$2:$G$10,2,0),"")</f>
        <v/>
      </c>
      <c r="F1194" s="9" t="str">
        <f t="shared" si="54"/>
        <v/>
      </c>
      <c r="G1194" s="9" t="str">
        <f t="shared" si="55"/>
        <v/>
      </c>
      <c r="J1194" s="8" t="str">
        <f>IFERROR(VLOOKUP(I1194,[1]data!$A$2:$B$100,2,0),"")</f>
        <v/>
      </c>
      <c r="N1194" s="9" t="str">
        <f>IF(I1193&lt;&gt;"",IF(MAX(INDEX(($I$3:I1193=I1194)*($O$3:O1193),0))=0,"",MAX(INDEX(($I$3:I1193=I1194)*($O$3:O1193),0))),"")</f>
        <v/>
      </c>
      <c r="P1194" s="9" t="str">
        <f t="shared" si="56"/>
        <v/>
      </c>
      <c r="Q1194" s="2" t="str">
        <f>IFERROR(IF(AND(O1194&lt;&gt;"",N1194&lt;&gt;"",VLOOKUP(I1194,[1]data!$A$2:$C$100,3,0)&gt;=1),VLOOKUP(I1194,[1]data!$A$2:$C$100,3,0),P1194/M1194),"")</f>
        <v/>
      </c>
      <c r="R1194" s="9" t="str">
        <f>IFERROR(IF(AND(O1194&lt;&gt;"",VLOOKUP(I1194,[1]data!$A$2:$C$100,3,0)&gt;=1),VLOOKUP(I1194,[1]data!$A$2:$C$100,3,0)+O1194,""),"")</f>
        <v/>
      </c>
      <c r="S1194" t="e">
        <f>MAX(INDEX(($I$3:I1193=I1194)*($R$3:R1193),0))</f>
        <v>#VALUE!</v>
      </c>
    </row>
    <row r="1195" spans="2:19" x14ac:dyDescent="0.25">
      <c r="B1195" s="8" t="str">
        <f>IFERROR(VLOOKUP(A1195,[1]data!$D$2:$E$10,2,0),"")</f>
        <v/>
      </c>
      <c r="D1195" s="1" t="str">
        <f>IFERROR(VLOOKUP(C1195,[1]data!$F$2:$G$10,2,0),"")</f>
        <v/>
      </c>
      <c r="F1195" s="9" t="str">
        <f t="shared" si="54"/>
        <v/>
      </c>
      <c r="G1195" s="9" t="str">
        <f t="shared" si="55"/>
        <v/>
      </c>
      <c r="J1195" s="8" t="str">
        <f>IFERROR(VLOOKUP(I1195,[1]data!$A$2:$B$100,2,0),"")</f>
        <v/>
      </c>
      <c r="N1195" s="9" t="str">
        <f>IF(I1194&lt;&gt;"",IF(MAX(INDEX(($I$3:I1194=I1195)*($O$3:O1194),0))=0,"",MAX(INDEX(($I$3:I1194=I1195)*($O$3:O1194),0))),"")</f>
        <v/>
      </c>
      <c r="P1195" s="9" t="str">
        <f t="shared" si="56"/>
        <v/>
      </c>
      <c r="Q1195" s="2" t="str">
        <f>IFERROR(IF(AND(O1195&lt;&gt;"",N1195&lt;&gt;"",VLOOKUP(I1195,[1]data!$A$2:$C$100,3,0)&gt;=1),VLOOKUP(I1195,[1]data!$A$2:$C$100,3,0),P1195/M1195),"")</f>
        <v/>
      </c>
      <c r="R1195" s="9" t="str">
        <f>IFERROR(IF(AND(O1195&lt;&gt;"",VLOOKUP(I1195,[1]data!$A$2:$C$100,3,0)&gt;=1),VLOOKUP(I1195,[1]data!$A$2:$C$100,3,0)+O1195,""),"")</f>
        <v/>
      </c>
      <c r="S1195" t="e">
        <f>MAX(INDEX(($I$3:I1194=I1195)*($R$3:R1194),0))</f>
        <v>#VALUE!</v>
      </c>
    </row>
    <row r="1196" spans="2:19" x14ac:dyDescent="0.25">
      <c r="B1196" s="8" t="str">
        <f>IFERROR(VLOOKUP(A1196,[1]data!$D$2:$E$10,2,0),"")</f>
        <v/>
      </c>
      <c r="D1196" s="1" t="str">
        <f>IFERROR(VLOOKUP(C1196,[1]data!$F$2:$G$10,2,0),"")</f>
        <v/>
      </c>
      <c r="F1196" s="9" t="str">
        <f t="shared" si="54"/>
        <v/>
      </c>
      <c r="G1196" s="9" t="str">
        <f t="shared" si="55"/>
        <v/>
      </c>
      <c r="J1196" s="8" t="str">
        <f>IFERROR(VLOOKUP(I1196,[1]data!$A$2:$B$100,2,0),"")</f>
        <v/>
      </c>
      <c r="N1196" s="9" t="str">
        <f>IF(I1195&lt;&gt;"",IF(MAX(INDEX(($I$3:I1195=I1196)*($O$3:O1195),0))=0,"",MAX(INDEX(($I$3:I1195=I1196)*($O$3:O1195),0))),"")</f>
        <v/>
      </c>
      <c r="P1196" s="9" t="str">
        <f t="shared" si="56"/>
        <v/>
      </c>
      <c r="Q1196" s="2" t="str">
        <f>IFERROR(IF(AND(O1196&lt;&gt;"",N1196&lt;&gt;"",VLOOKUP(I1196,[1]data!$A$2:$C$100,3,0)&gt;=1),VLOOKUP(I1196,[1]data!$A$2:$C$100,3,0),P1196/M1196),"")</f>
        <v/>
      </c>
      <c r="R1196" s="9" t="str">
        <f>IFERROR(IF(AND(O1196&lt;&gt;"",VLOOKUP(I1196,[1]data!$A$2:$C$100,3,0)&gt;=1),VLOOKUP(I1196,[1]data!$A$2:$C$100,3,0)+O1196,""),"")</f>
        <v/>
      </c>
      <c r="S1196" t="e">
        <f>MAX(INDEX(($I$3:I1195=I1196)*($R$3:R1195),0))</f>
        <v>#VALUE!</v>
      </c>
    </row>
    <row r="1197" spans="2:19" x14ac:dyDescent="0.25">
      <c r="B1197" s="8" t="str">
        <f>IFERROR(VLOOKUP(A1197,[1]data!$D$2:$E$10,2,0),"")</f>
        <v/>
      </c>
      <c r="D1197" s="1" t="str">
        <f>IFERROR(VLOOKUP(C1197,[1]data!$F$2:$G$10,2,0),"")</f>
        <v/>
      </c>
      <c r="F1197" s="9" t="str">
        <f t="shared" si="54"/>
        <v/>
      </c>
      <c r="G1197" s="9" t="str">
        <f t="shared" si="55"/>
        <v/>
      </c>
      <c r="J1197" s="8" t="str">
        <f>IFERROR(VLOOKUP(I1197,[1]data!$A$2:$B$100,2,0),"")</f>
        <v/>
      </c>
      <c r="N1197" s="9" t="str">
        <f>IF(I1196&lt;&gt;"",IF(MAX(INDEX(($I$3:I1196=I1197)*($O$3:O1196),0))=0,"",MAX(INDEX(($I$3:I1196=I1197)*($O$3:O1196),0))),"")</f>
        <v/>
      </c>
      <c r="P1197" s="9" t="str">
        <f t="shared" si="56"/>
        <v/>
      </c>
      <c r="Q1197" s="2" t="str">
        <f>IFERROR(IF(AND(O1197&lt;&gt;"",N1197&lt;&gt;"",VLOOKUP(I1197,[1]data!$A$2:$C$100,3,0)&gt;=1),VLOOKUP(I1197,[1]data!$A$2:$C$100,3,0),P1197/M1197),"")</f>
        <v/>
      </c>
      <c r="R1197" s="9" t="str">
        <f>IFERROR(IF(AND(O1197&lt;&gt;"",VLOOKUP(I1197,[1]data!$A$2:$C$100,3,0)&gt;=1),VLOOKUP(I1197,[1]data!$A$2:$C$100,3,0)+O1197,""),"")</f>
        <v/>
      </c>
      <c r="S1197" t="e">
        <f>MAX(INDEX(($I$3:I1196=I1197)*($R$3:R1196),0))</f>
        <v>#VALUE!</v>
      </c>
    </row>
    <row r="1198" spans="2:19" x14ac:dyDescent="0.25">
      <c r="B1198" s="8" t="str">
        <f>IFERROR(VLOOKUP(A1198,[1]data!$D$2:$E$10,2,0),"")</f>
        <v/>
      </c>
      <c r="D1198" s="1" t="str">
        <f>IFERROR(VLOOKUP(C1198,[1]data!$F$2:$G$10,2,0),"")</f>
        <v/>
      </c>
      <c r="F1198" s="9" t="str">
        <f t="shared" si="54"/>
        <v/>
      </c>
      <c r="G1198" s="9" t="str">
        <f t="shared" si="55"/>
        <v/>
      </c>
      <c r="J1198" s="8" t="str">
        <f>IFERROR(VLOOKUP(I1198,[1]data!$A$2:$B$100,2,0),"")</f>
        <v/>
      </c>
      <c r="N1198" s="9" t="str">
        <f>IF(I1197&lt;&gt;"",IF(MAX(INDEX(($I$3:I1197=I1198)*($O$3:O1197),0))=0,"",MAX(INDEX(($I$3:I1197=I1198)*($O$3:O1197),0))),"")</f>
        <v/>
      </c>
      <c r="P1198" s="9" t="str">
        <f t="shared" si="56"/>
        <v/>
      </c>
      <c r="Q1198" s="2" t="str">
        <f>IFERROR(IF(AND(O1198&lt;&gt;"",N1198&lt;&gt;"",VLOOKUP(I1198,[1]data!$A$2:$C$100,3,0)&gt;=1),VLOOKUP(I1198,[1]data!$A$2:$C$100,3,0),P1198/M1198),"")</f>
        <v/>
      </c>
      <c r="R1198" s="9" t="str">
        <f>IFERROR(IF(AND(O1198&lt;&gt;"",VLOOKUP(I1198,[1]data!$A$2:$C$100,3,0)&gt;=1),VLOOKUP(I1198,[1]data!$A$2:$C$100,3,0)+O1198,""),"")</f>
        <v/>
      </c>
      <c r="S1198" t="e">
        <f>MAX(INDEX(($I$3:I1197=I1198)*($R$3:R1197),0))</f>
        <v>#VALUE!</v>
      </c>
    </row>
    <row r="1199" spans="2:19" x14ac:dyDescent="0.25">
      <c r="B1199" s="8" t="str">
        <f>IFERROR(VLOOKUP(A1199,[1]data!$D$2:$E$10,2,0),"")</f>
        <v/>
      </c>
      <c r="D1199" s="1" t="str">
        <f>IFERROR(VLOOKUP(C1199,[1]data!$F$2:$G$10,2,0),"")</f>
        <v/>
      </c>
      <c r="F1199" s="9" t="str">
        <f t="shared" si="54"/>
        <v/>
      </c>
      <c r="G1199" s="9" t="str">
        <f t="shared" si="55"/>
        <v/>
      </c>
      <c r="J1199" s="8" t="str">
        <f>IFERROR(VLOOKUP(I1199,[1]data!$A$2:$B$100,2,0),"")</f>
        <v/>
      </c>
      <c r="N1199" s="9" t="str">
        <f>IF(I1198&lt;&gt;"",IF(MAX(INDEX(($I$3:I1198=I1199)*($O$3:O1198),0))=0,"",MAX(INDEX(($I$3:I1198=I1199)*($O$3:O1198),0))),"")</f>
        <v/>
      </c>
      <c r="P1199" s="9" t="str">
        <f t="shared" si="56"/>
        <v/>
      </c>
      <c r="Q1199" s="2" t="str">
        <f>IFERROR(IF(AND(O1199&lt;&gt;"",N1199&lt;&gt;"",VLOOKUP(I1199,[1]data!$A$2:$C$100,3,0)&gt;=1),VLOOKUP(I1199,[1]data!$A$2:$C$100,3,0),P1199/M1199),"")</f>
        <v/>
      </c>
      <c r="R1199" s="9" t="str">
        <f>IFERROR(IF(AND(O1199&lt;&gt;"",VLOOKUP(I1199,[1]data!$A$2:$C$100,3,0)&gt;=1),VLOOKUP(I1199,[1]data!$A$2:$C$100,3,0)+O1199,""),"")</f>
        <v/>
      </c>
      <c r="S1199" t="e">
        <f>MAX(INDEX(($I$3:I1198=I1199)*($R$3:R1198),0))</f>
        <v>#VALUE!</v>
      </c>
    </row>
    <row r="1200" spans="2:19" x14ac:dyDescent="0.25">
      <c r="B1200" s="8" t="str">
        <f>IFERROR(VLOOKUP(A1200,[1]data!$D$2:$E$10,2,0),"")</f>
        <v/>
      </c>
      <c r="D1200" s="1" t="str">
        <f>IFERROR(VLOOKUP(C1200,[1]data!$F$2:$G$10,2,0),"")</f>
        <v/>
      </c>
      <c r="F1200" s="9" t="str">
        <f t="shared" si="54"/>
        <v/>
      </c>
      <c r="G1200" s="9" t="str">
        <f t="shared" si="55"/>
        <v/>
      </c>
      <c r="J1200" s="8" t="str">
        <f>IFERROR(VLOOKUP(I1200,[1]data!$A$2:$B$100,2,0),"")</f>
        <v/>
      </c>
      <c r="N1200" s="9" t="str">
        <f>IF(I1199&lt;&gt;"",IF(MAX(INDEX(($I$3:I1199=I1200)*($O$3:O1199),0))=0,"",MAX(INDEX(($I$3:I1199=I1200)*($O$3:O1199),0))),"")</f>
        <v/>
      </c>
      <c r="P1200" s="9" t="str">
        <f t="shared" si="56"/>
        <v/>
      </c>
      <c r="Q1200" s="2" t="str">
        <f>IFERROR(IF(AND(O1200&lt;&gt;"",N1200&lt;&gt;"",VLOOKUP(I1200,[1]data!$A$2:$C$100,3,0)&gt;=1),VLOOKUP(I1200,[1]data!$A$2:$C$100,3,0),P1200/M1200),"")</f>
        <v/>
      </c>
      <c r="R1200" s="9" t="str">
        <f>IFERROR(IF(AND(O1200&lt;&gt;"",VLOOKUP(I1200,[1]data!$A$2:$C$100,3,0)&gt;=1),VLOOKUP(I1200,[1]data!$A$2:$C$100,3,0)+O1200,""),"")</f>
        <v/>
      </c>
      <c r="S1200" t="e">
        <f>MAX(INDEX(($I$3:I1199=I1200)*($R$3:R1199),0))</f>
        <v>#VALUE!</v>
      </c>
    </row>
    <row r="1201" spans="2:19" x14ac:dyDescent="0.25">
      <c r="B1201" s="8" t="str">
        <f>IFERROR(VLOOKUP(A1201,[1]data!$D$2:$E$10,2,0),"")</f>
        <v/>
      </c>
      <c r="D1201" s="1" t="str">
        <f>IFERROR(VLOOKUP(C1201,[1]data!$F$2:$G$10,2,0),"")</f>
        <v/>
      </c>
      <c r="F1201" s="9" t="str">
        <f t="shared" si="54"/>
        <v/>
      </c>
      <c r="G1201" s="9" t="str">
        <f t="shared" si="55"/>
        <v/>
      </c>
      <c r="J1201" s="8" t="str">
        <f>IFERROR(VLOOKUP(I1201,[1]data!$A$2:$B$100,2,0),"")</f>
        <v/>
      </c>
      <c r="N1201" s="9" t="str">
        <f>IF(I1200&lt;&gt;"",IF(MAX(INDEX(($I$3:I1200=I1201)*($O$3:O1200),0))=0,"",MAX(INDEX(($I$3:I1200=I1201)*($O$3:O1200),0))),"")</f>
        <v/>
      </c>
      <c r="P1201" s="9" t="str">
        <f t="shared" si="56"/>
        <v/>
      </c>
      <c r="Q1201" s="2" t="str">
        <f>IFERROR(IF(AND(O1201&lt;&gt;"",N1201&lt;&gt;"",VLOOKUP(I1201,[1]data!$A$2:$C$100,3,0)&gt;=1),VLOOKUP(I1201,[1]data!$A$2:$C$100,3,0),P1201/M1201),"")</f>
        <v/>
      </c>
      <c r="R1201" s="9" t="str">
        <f>IFERROR(IF(AND(O1201&lt;&gt;"",VLOOKUP(I1201,[1]data!$A$2:$C$100,3,0)&gt;=1),VLOOKUP(I1201,[1]data!$A$2:$C$100,3,0)+O1201,""),"")</f>
        <v/>
      </c>
      <c r="S1201" t="e">
        <f>MAX(INDEX(($I$3:I1200=I1201)*($R$3:R1200),0))</f>
        <v>#VALUE!</v>
      </c>
    </row>
    <row r="1202" spans="2:19" x14ac:dyDescent="0.25">
      <c r="B1202" s="8" t="str">
        <f>IFERROR(VLOOKUP(A1202,[1]data!$D$2:$E$10,2,0),"")</f>
        <v/>
      </c>
      <c r="D1202" s="1" t="str">
        <f>IFERROR(VLOOKUP(C1202,[1]data!$F$2:$G$10,2,0),"")</f>
        <v/>
      </c>
      <c r="F1202" s="9" t="str">
        <f t="shared" si="54"/>
        <v/>
      </c>
      <c r="G1202" s="9" t="str">
        <f t="shared" si="55"/>
        <v/>
      </c>
      <c r="J1202" s="8" t="str">
        <f>IFERROR(VLOOKUP(I1202,[1]data!$A$2:$B$100,2,0),"")</f>
        <v/>
      </c>
      <c r="N1202" s="9" t="str">
        <f>IF(I1201&lt;&gt;"",IF(MAX(INDEX(($I$3:I1201=I1202)*($O$3:O1201),0))=0,"",MAX(INDEX(($I$3:I1201=I1202)*($O$3:O1201),0))),"")</f>
        <v/>
      </c>
      <c r="P1202" s="9" t="str">
        <f t="shared" si="56"/>
        <v/>
      </c>
      <c r="Q1202" s="2" t="str">
        <f>IFERROR(IF(AND(O1202&lt;&gt;"",N1202&lt;&gt;"",VLOOKUP(I1202,[1]data!$A$2:$C$100,3,0)&gt;=1),VLOOKUP(I1202,[1]data!$A$2:$C$100,3,0),P1202/M1202),"")</f>
        <v/>
      </c>
      <c r="R1202" s="9" t="str">
        <f>IFERROR(IF(AND(O1202&lt;&gt;"",VLOOKUP(I1202,[1]data!$A$2:$C$100,3,0)&gt;=1),VLOOKUP(I1202,[1]data!$A$2:$C$100,3,0)+O1202,""),"")</f>
        <v/>
      </c>
      <c r="S1202" t="e">
        <f>MAX(INDEX(($I$3:I1201=I1202)*($R$3:R1201),0))</f>
        <v>#VALUE!</v>
      </c>
    </row>
    <row r="1203" spans="2:19" x14ac:dyDescent="0.25">
      <c r="B1203" s="8" t="str">
        <f>IFERROR(VLOOKUP(A1203,[1]data!$D$2:$E$10,2,0),"")</f>
        <v/>
      </c>
      <c r="D1203" s="1" t="str">
        <f>IFERROR(VLOOKUP(C1203,[1]data!$F$2:$G$10,2,0),"")</f>
        <v/>
      </c>
      <c r="F1203" s="9" t="str">
        <f t="shared" si="54"/>
        <v/>
      </c>
      <c r="G1203" s="9" t="str">
        <f t="shared" si="55"/>
        <v/>
      </c>
      <c r="J1203" s="8" t="str">
        <f>IFERROR(VLOOKUP(I1203,[1]data!$A$2:$B$100,2,0),"")</f>
        <v/>
      </c>
      <c r="N1203" s="9" t="str">
        <f>IF(I1202&lt;&gt;"",IF(MAX(INDEX(($I$3:I1202=I1203)*($O$3:O1202),0))=0,"",MAX(INDEX(($I$3:I1202=I1203)*($O$3:O1202),0))),"")</f>
        <v/>
      </c>
      <c r="P1203" s="9" t="str">
        <f t="shared" si="56"/>
        <v/>
      </c>
      <c r="Q1203" s="2" t="str">
        <f>IFERROR(IF(AND(O1203&lt;&gt;"",N1203&lt;&gt;"",VLOOKUP(I1203,[1]data!$A$2:$C$100,3,0)&gt;=1),VLOOKUP(I1203,[1]data!$A$2:$C$100,3,0),P1203/M1203),"")</f>
        <v/>
      </c>
      <c r="R1203" s="9" t="str">
        <f>IFERROR(IF(AND(O1203&lt;&gt;"",VLOOKUP(I1203,[1]data!$A$2:$C$100,3,0)&gt;=1),VLOOKUP(I1203,[1]data!$A$2:$C$100,3,0)+O1203,""),"")</f>
        <v/>
      </c>
      <c r="S1203" t="e">
        <f>MAX(INDEX(($I$3:I1202=I1203)*($R$3:R1202),0))</f>
        <v>#VALUE!</v>
      </c>
    </row>
    <row r="1204" spans="2:19" x14ac:dyDescent="0.25">
      <c r="B1204" s="8" t="str">
        <f>IFERROR(VLOOKUP(A1204,[1]data!$D$2:$E$10,2,0),"")</f>
        <v/>
      </c>
      <c r="D1204" s="1" t="str">
        <f>IFERROR(VLOOKUP(C1204,[1]data!$F$2:$G$10,2,0),"")</f>
        <v/>
      </c>
      <c r="F1204" s="9" t="str">
        <f t="shared" si="54"/>
        <v/>
      </c>
      <c r="G1204" s="9" t="str">
        <f t="shared" si="55"/>
        <v/>
      </c>
      <c r="J1204" s="8" t="str">
        <f>IFERROR(VLOOKUP(I1204,[1]data!$A$2:$B$100,2,0),"")</f>
        <v/>
      </c>
      <c r="N1204" s="9" t="str">
        <f>IF(I1203&lt;&gt;"",IF(MAX(INDEX(($I$3:I1203=I1204)*($O$3:O1203),0))=0,"",MAX(INDEX(($I$3:I1203=I1204)*($O$3:O1203),0))),"")</f>
        <v/>
      </c>
      <c r="P1204" s="9" t="str">
        <f t="shared" si="56"/>
        <v/>
      </c>
      <c r="Q1204" s="2" t="str">
        <f>IFERROR(IF(AND(O1204&lt;&gt;"",N1204&lt;&gt;"",VLOOKUP(I1204,[1]data!$A$2:$C$100,3,0)&gt;=1),VLOOKUP(I1204,[1]data!$A$2:$C$100,3,0),P1204/M1204),"")</f>
        <v/>
      </c>
      <c r="R1204" s="9" t="str">
        <f>IFERROR(IF(AND(O1204&lt;&gt;"",VLOOKUP(I1204,[1]data!$A$2:$C$100,3,0)&gt;=1),VLOOKUP(I1204,[1]data!$A$2:$C$100,3,0)+O1204,""),"")</f>
        <v/>
      </c>
      <c r="S1204" t="e">
        <f>MAX(INDEX(($I$3:I1203=I1204)*($R$3:R1203),0))</f>
        <v>#VALUE!</v>
      </c>
    </row>
    <row r="1205" spans="2:19" x14ac:dyDescent="0.25">
      <c r="B1205" s="8" t="str">
        <f>IFERROR(VLOOKUP(A1205,[1]data!$D$2:$E$10,2,0),"")</f>
        <v/>
      </c>
      <c r="D1205" s="1" t="str">
        <f>IFERROR(VLOOKUP(C1205,[1]data!$F$2:$G$10,2,0),"")</f>
        <v/>
      </c>
      <c r="F1205" s="9" t="str">
        <f t="shared" si="54"/>
        <v/>
      </c>
      <c r="G1205" s="9" t="str">
        <f t="shared" si="55"/>
        <v/>
      </c>
      <c r="J1205" s="8" t="str">
        <f>IFERROR(VLOOKUP(I1205,[1]data!$A$2:$B$100,2,0),"")</f>
        <v/>
      </c>
      <c r="N1205" s="9" t="str">
        <f>IF(I1204&lt;&gt;"",IF(MAX(INDEX(($I$3:I1204=I1205)*($O$3:O1204),0))=0,"",MAX(INDEX(($I$3:I1204=I1205)*($O$3:O1204),0))),"")</f>
        <v/>
      </c>
      <c r="P1205" s="9" t="str">
        <f t="shared" si="56"/>
        <v/>
      </c>
      <c r="Q1205" s="2" t="str">
        <f>IFERROR(IF(AND(O1205&lt;&gt;"",N1205&lt;&gt;"",VLOOKUP(I1205,[1]data!$A$2:$C$100,3,0)&gt;=1),VLOOKUP(I1205,[1]data!$A$2:$C$100,3,0),P1205/M1205),"")</f>
        <v/>
      </c>
      <c r="R1205" s="9" t="str">
        <f>IFERROR(IF(AND(O1205&lt;&gt;"",VLOOKUP(I1205,[1]data!$A$2:$C$100,3,0)&gt;=1),VLOOKUP(I1205,[1]data!$A$2:$C$100,3,0)+O1205,""),"")</f>
        <v/>
      </c>
      <c r="S1205" t="e">
        <f>MAX(INDEX(($I$3:I1204=I1205)*($R$3:R1204),0))</f>
        <v>#VALUE!</v>
      </c>
    </row>
    <row r="1206" spans="2:19" x14ac:dyDescent="0.25">
      <c r="B1206" s="8" t="str">
        <f>IFERROR(VLOOKUP(A1206,[1]data!$D$2:$E$10,2,0),"")</f>
        <v/>
      </c>
      <c r="D1206" s="1" t="str">
        <f>IFERROR(VLOOKUP(C1206,[1]data!$F$2:$G$10,2,0),"")</f>
        <v/>
      </c>
      <c r="F1206" s="9" t="str">
        <f t="shared" si="54"/>
        <v/>
      </c>
      <c r="G1206" s="9" t="str">
        <f t="shared" si="55"/>
        <v/>
      </c>
      <c r="J1206" s="8" t="str">
        <f>IFERROR(VLOOKUP(I1206,[1]data!$A$2:$B$100,2,0),"")</f>
        <v/>
      </c>
      <c r="N1206" s="9" t="str">
        <f>IF(I1205&lt;&gt;"",IF(MAX(INDEX(($I$3:I1205=I1206)*($O$3:O1205),0))=0,"",MAX(INDEX(($I$3:I1205=I1206)*($O$3:O1205),0))),"")</f>
        <v/>
      </c>
      <c r="P1206" s="9" t="str">
        <f t="shared" si="56"/>
        <v/>
      </c>
      <c r="Q1206" s="2" t="str">
        <f>IFERROR(IF(AND(O1206&lt;&gt;"",N1206&lt;&gt;"",VLOOKUP(I1206,[1]data!$A$2:$C$100,3,0)&gt;=1),VLOOKUP(I1206,[1]data!$A$2:$C$100,3,0),P1206/M1206),"")</f>
        <v/>
      </c>
      <c r="R1206" s="9" t="str">
        <f>IFERROR(IF(AND(O1206&lt;&gt;"",VLOOKUP(I1206,[1]data!$A$2:$C$100,3,0)&gt;=1),VLOOKUP(I1206,[1]data!$A$2:$C$100,3,0)+O1206,""),"")</f>
        <v/>
      </c>
      <c r="S1206" t="e">
        <f>MAX(INDEX(($I$3:I1205=I1206)*($R$3:R1205),0))</f>
        <v>#VALUE!</v>
      </c>
    </row>
    <row r="1207" spans="2:19" x14ac:dyDescent="0.25">
      <c r="B1207" s="8" t="str">
        <f>IFERROR(VLOOKUP(A1207,[1]data!$D$2:$E$10,2,0),"")</f>
        <v/>
      </c>
      <c r="D1207" s="1" t="str">
        <f>IFERROR(VLOOKUP(C1207,[1]data!$F$2:$G$10,2,0),"")</f>
        <v/>
      </c>
      <c r="F1207" s="9" t="str">
        <f t="shared" si="54"/>
        <v/>
      </c>
      <c r="G1207" s="9" t="str">
        <f t="shared" si="55"/>
        <v/>
      </c>
      <c r="J1207" s="8" t="str">
        <f>IFERROR(VLOOKUP(I1207,[1]data!$A$2:$B$100,2,0),"")</f>
        <v/>
      </c>
      <c r="N1207" s="9" t="str">
        <f>IF(I1206&lt;&gt;"",IF(MAX(INDEX(($I$3:I1206=I1207)*($O$3:O1206),0))=0,"",MAX(INDEX(($I$3:I1206=I1207)*($O$3:O1206),0))),"")</f>
        <v/>
      </c>
      <c r="P1207" s="9" t="str">
        <f t="shared" si="56"/>
        <v/>
      </c>
      <c r="Q1207" s="2" t="str">
        <f>IFERROR(IF(AND(O1207&lt;&gt;"",N1207&lt;&gt;"",VLOOKUP(I1207,[1]data!$A$2:$C$100,3,0)&gt;=1),VLOOKUP(I1207,[1]data!$A$2:$C$100,3,0),P1207/M1207),"")</f>
        <v/>
      </c>
      <c r="R1207" s="9" t="str">
        <f>IFERROR(IF(AND(O1207&lt;&gt;"",VLOOKUP(I1207,[1]data!$A$2:$C$100,3,0)&gt;=1),VLOOKUP(I1207,[1]data!$A$2:$C$100,3,0)+O1207,""),"")</f>
        <v/>
      </c>
      <c r="S1207" t="e">
        <f>MAX(INDEX(($I$3:I1206=I1207)*($R$3:R1206),0))</f>
        <v>#VALUE!</v>
      </c>
    </row>
    <row r="1208" spans="2:19" x14ac:dyDescent="0.25">
      <c r="B1208" s="8" t="str">
        <f>IFERROR(VLOOKUP(A1208,[1]data!$D$2:$E$10,2,0),"")</f>
        <v/>
      </c>
      <c r="D1208" s="1" t="str">
        <f>IFERROR(VLOOKUP(C1208,[1]data!$F$2:$G$10,2,0),"")</f>
        <v/>
      </c>
      <c r="F1208" s="9" t="str">
        <f t="shared" si="54"/>
        <v/>
      </c>
      <c r="G1208" s="9" t="str">
        <f t="shared" si="55"/>
        <v/>
      </c>
      <c r="J1208" s="8" t="str">
        <f>IFERROR(VLOOKUP(I1208,[1]data!$A$2:$B$100,2,0),"")</f>
        <v/>
      </c>
      <c r="N1208" s="9" t="str">
        <f>IF(I1207&lt;&gt;"",IF(MAX(INDEX(($I$3:I1207=I1208)*($O$3:O1207),0))=0,"",MAX(INDEX(($I$3:I1207=I1208)*($O$3:O1207),0))),"")</f>
        <v/>
      </c>
      <c r="P1208" s="9" t="str">
        <f t="shared" si="56"/>
        <v/>
      </c>
      <c r="Q1208" s="2" t="str">
        <f>IFERROR(IF(AND(O1208&lt;&gt;"",N1208&lt;&gt;"",VLOOKUP(I1208,[1]data!$A$2:$C$100,3,0)&gt;=1),VLOOKUP(I1208,[1]data!$A$2:$C$100,3,0),P1208/M1208),"")</f>
        <v/>
      </c>
      <c r="R1208" s="9" t="str">
        <f>IFERROR(IF(AND(O1208&lt;&gt;"",VLOOKUP(I1208,[1]data!$A$2:$C$100,3,0)&gt;=1),VLOOKUP(I1208,[1]data!$A$2:$C$100,3,0)+O1208,""),"")</f>
        <v/>
      </c>
      <c r="S1208" t="e">
        <f>MAX(INDEX(($I$3:I1207=I1208)*($R$3:R1207),0))</f>
        <v>#VALUE!</v>
      </c>
    </row>
    <row r="1209" spans="2:19" x14ac:dyDescent="0.25">
      <c r="B1209" s="8" t="str">
        <f>IFERROR(VLOOKUP(A1209,[1]data!$D$2:$E$10,2,0),"")</f>
        <v/>
      </c>
      <c r="D1209" s="1" t="str">
        <f>IFERROR(VLOOKUP(C1209,[1]data!$F$2:$G$10,2,0),"")</f>
        <v/>
      </c>
      <c r="F1209" s="9" t="str">
        <f t="shared" si="54"/>
        <v/>
      </c>
      <c r="G1209" s="9" t="str">
        <f t="shared" si="55"/>
        <v/>
      </c>
      <c r="J1209" s="8" t="str">
        <f>IFERROR(VLOOKUP(I1209,[1]data!$A$2:$B$100,2,0),"")</f>
        <v/>
      </c>
      <c r="N1209" s="9" t="str">
        <f>IF(I1208&lt;&gt;"",IF(MAX(INDEX(($I$3:I1208=I1209)*($O$3:O1208),0))=0,"",MAX(INDEX(($I$3:I1208=I1209)*($O$3:O1208),0))),"")</f>
        <v/>
      </c>
      <c r="P1209" s="9" t="str">
        <f t="shared" si="56"/>
        <v/>
      </c>
      <c r="Q1209" s="2" t="str">
        <f>IFERROR(IF(AND(O1209&lt;&gt;"",N1209&lt;&gt;"",VLOOKUP(I1209,[1]data!$A$2:$C$100,3,0)&gt;=1),VLOOKUP(I1209,[1]data!$A$2:$C$100,3,0),P1209/M1209),"")</f>
        <v/>
      </c>
      <c r="R1209" s="9" t="str">
        <f>IFERROR(IF(AND(O1209&lt;&gt;"",VLOOKUP(I1209,[1]data!$A$2:$C$100,3,0)&gt;=1),VLOOKUP(I1209,[1]data!$A$2:$C$100,3,0)+O1209,""),"")</f>
        <v/>
      </c>
      <c r="S1209" t="e">
        <f>MAX(INDEX(($I$3:I1208=I1209)*($R$3:R1208),0))</f>
        <v>#VALUE!</v>
      </c>
    </row>
    <row r="1210" spans="2:19" x14ac:dyDescent="0.25">
      <c r="B1210" s="8" t="str">
        <f>IFERROR(VLOOKUP(A1210,[1]data!$D$2:$E$10,2,0),"")</f>
        <v/>
      </c>
      <c r="D1210" s="1" t="str">
        <f>IFERROR(VLOOKUP(C1210,[1]data!$F$2:$G$10,2,0),"")</f>
        <v/>
      </c>
      <c r="F1210" s="9" t="str">
        <f t="shared" si="54"/>
        <v/>
      </c>
      <c r="G1210" s="9" t="str">
        <f t="shared" si="55"/>
        <v/>
      </c>
      <c r="J1210" s="8" t="str">
        <f>IFERROR(VLOOKUP(I1210,[1]data!$A$2:$B$100,2,0),"")</f>
        <v/>
      </c>
      <c r="N1210" s="9" t="str">
        <f>IF(I1209&lt;&gt;"",IF(MAX(INDEX(($I$3:I1209=I1210)*($O$3:O1209),0))=0,"",MAX(INDEX(($I$3:I1209=I1210)*($O$3:O1209),0))),"")</f>
        <v/>
      </c>
      <c r="P1210" s="9" t="str">
        <f t="shared" si="56"/>
        <v/>
      </c>
      <c r="Q1210" s="2" t="str">
        <f>IFERROR(IF(AND(O1210&lt;&gt;"",N1210&lt;&gt;"",VLOOKUP(I1210,[1]data!$A$2:$C$100,3,0)&gt;=1),VLOOKUP(I1210,[1]data!$A$2:$C$100,3,0),P1210/M1210),"")</f>
        <v/>
      </c>
      <c r="R1210" s="9" t="str">
        <f>IFERROR(IF(AND(O1210&lt;&gt;"",VLOOKUP(I1210,[1]data!$A$2:$C$100,3,0)&gt;=1),VLOOKUP(I1210,[1]data!$A$2:$C$100,3,0)+O1210,""),"")</f>
        <v/>
      </c>
      <c r="S1210" t="e">
        <f>MAX(INDEX(($I$3:I1209=I1210)*($R$3:R1209),0))</f>
        <v>#VALUE!</v>
      </c>
    </row>
    <row r="1211" spans="2:19" x14ac:dyDescent="0.25">
      <c r="B1211" s="8" t="str">
        <f>IFERROR(VLOOKUP(A1211,[1]data!$D$2:$E$10,2,0),"")</f>
        <v/>
      </c>
      <c r="D1211" s="1" t="str">
        <f>IFERROR(VLOOKUP(C1211,[1]data!$F$2:$G$10,2,0),"")</f>
        <v/>
      </c>
      <c r="F1211" s="9" t="str">
        <f t="shared" si="54"/>
        <v/>
      </c>
      <c r="G1211" s="9" t="str">
        <f t="shared" si="55"/>
        <v/>
      </c>
      <c r="J1211" s="8" t="str">
        <f>IFERROR(VLOOKUP(I1211,[1]data!$A$2:$B$100,2,0),"")</f>
        <v/>
      </c>
      <c r="N1211" s="9" t="str">
        <f>IF(I1210&lt;&gt;"",IF(MAX(INDEX(($I$3:I1210=I1211)*($O$3:O1210),0))=0,"",MAX(INDEX(($I$3:I1210=I1211)*($O$3:O1210),0))),"")</f>
        <v/>
      </c>
      <c r="P1211" s="9" t="str">
        <f t="shared" si="56"/>
        <v/>
      </c>
      <c r="Q1211" s="2" t="str">
        <f>IFERROR(IF(AND(O1211&lt;&gt;"",N1211&lt;&gt;"",VLOOKUP(I1211,[1]data!$A$2:$C$100,3,0)&gt;=1),VLOOKUP(I1211,[1]data!$A$2:$C$100,3,0),P1211/M1211),"")</f>
        <v/>
      </c>
      <c r="R1211" s="9" t="str">
        <f>IFERROR(IF(AND(O1211&lt;&gt;"",VLOOKUP(I1211,[1]data!$A$2:$C$100,3,0)&gt;=1),VLOOKUP(I1211,[1]data!$A$2:$C$100,3,0)+O1211,""),"")</f>
        <v/>
      </c>
      <c r="S1211" t="e">
        <f>MAX(INDEX(($I$3:I1210=I1211)*($R$3:R1210),0))</f>
        <v>#VALUE!</v>
      </c>
    </row>
    <row r="1212" spans="2:19" x14ac:dyDescent="0.25">
      <c r="B1212" s="8" t="str">
        <f>IFERROR(VLOOKUP(A1212,[1]data!$D$2:$E$10,2,0),"")</f>
        <v/>
      </c>
      <c r="D1212" s="1" t="str">
        <f>IFERROR(VLOOKUP(C1212,[1]data!$F$2:$G$10,2,0),"")</f>
        <v/>
      </c>
      <c r="F1212" s="9" t="str">
        <f t="shared" si="54"/>
        <v/>
      </c>
      <c r="G1212" s="9" t="str">
        <f t="shared" si="55"/>
        <v/>
      </c>
      <c r="J1212" s="8" t="str">
        <f>IFERROR(VLOOKUP(I1212,[1]data!$A$2:$B$100,2,0),"")</f>
        <v/>
      </c>
      <c r="N1212" s="9" t="str">
        <f>IF(I1211&lt;&gt;"",IF(MAX(INDEX(($I$3:I1211=I1212)*($O$3:O1211),0))=0,"",MAX(INDEX(($I$3:I1211=I1212)*($O$3:O1211),0))),"")</f>
        <v/>
      </c>
      <c r="P1212" s="9" t="str">
        <f t="shared" si="56"/>
        <v/>
      </c>
      <c r="Q1212" s="2" t="str">
        <f>IFERROR(IF(AND(O1212&lt;&gt;"",N1212&lt;&gt;"",VLOOKUP(I1212,[1]data!$A$2:$C$100,3,0)&gt;=1),VLOOKUP(I1212,[1]data!$A$2:$C$100,3,0),P1212/M1212),"")</f>
        <v/>
      </c>
      <c r="R1212" s="9" t="str">
        <f>IFERROR(IF(AND(O1212&lt;&gt;"",VLOOKUP(I1212,[1]data!$A$2:$C$100,3,0)&gt;=1),VLOOKUP(I1212,[1]data!$A$2:$C$100,3,0)+O1212,""),"")</f>
        <v/>
      </c>
      <c r="S1212" t="e">
        <f>MAX(INDEX(($I$3:I1211=I1212)*($R$3:R1211),0))</f>
        <v>#VALUE!</v>
      </c>
    </row>
    <row r="1213" spans="2:19" x14ac:dyDescent="0.25">
      <c r="B1213" s="8" t="str">
        <f>IFERROR(VLOOKUP(A1213,[1]data!$D$2:$E$10,2,0),"")</f>
        <v/>
      </c>
      <c r="D1213" s="1" t="str">
        <f>IFERROR(VLOOKUP(C1213,[1]data!$F$2:$G$10,2,0),"")</f>
        <v/>
      </c>
      <c r="F1213" s="9" t="str">
        <f t="shared" si="54"/>
        <v/>
      </c>
      <c r="G1213" s="9" t="str">
        <f t="shared" si="55"/>
        <v/>
      </c>
      <c r="J1213" s="8" t="str">
        <f>IFERROR(VLOOKUP(I1213,[1]data!$A$2:$B$100,2,0),"")</f>
        <v/>
      </c>
      <c r="N1213" s="9" t="str">
        <f>IF(I1212&lt;&gt;"",IF(MAX(INDEX(($I$3:I1212=I1213)*($O$3:O1212),0))=0,"",MAX(INDEX(($I$3:I1212=I1213)*($O$3:O1212),0))),"")</f>
        <v/>
      </c>
      <c r="P1213" s="9" t="str">
        <f t="shared" si="56"/>
        <v/>
      </c>
      <c r="Q1213" s="2" t="str">
        <f>IFERROR(IF(AND(O1213&lt;&gt;"",N1213&lt;&gt;"",VLOOKUP(I1213,[1]data!$A$2:$C$100,3,0)&gt;=1),VLOOKUP(I1213,[1]data!$A$2:$C$100,3,0),P1213/M1213),"")</f>
        <v/>
      </c>
      <c r="R1213" s="9" t="str">
        <f>IFERROR(IF(AND(O1213&lt;&gt;"",VLOOKUP(I1213,[1]data!$A$2:$C$100,3,0)&gt;=1),VLOOKUP(I1213,[1]data!$A$2:$C$100,3,0)+O1213,""),"")</f>
        <v/>
      </c>
      <c r="S1213" t="e">
        <f>MAX(INDEX(($I$3:I1212=I1213)*($R$3:R1212),0))</f>
        <v>#VALUE!</v>
      </c>
    </row>
    <row r="1214" spans="2:19" x14ac:dyDescent="0.25">
      <c r="B1214" s="8" t="str">
        <f>IFERROR(VLOOKUP(A1214,[1]data!$D$2:$E$10,2,0),"")</f>
        <v/>
      </c>
      <c r="D1214" s="1" t="str">
        <f>IFERROR(VLOOKUP(C1214,[1]data!$F$2:$G$10,2,0),"")</f>
        <v/>
      </c>
      <c r="F1214" s="9" t="str">
        <f t="shared" si="54"/>
        <v/>
      </c>
      <c r="G1214" s="9" t="str">
        <f t="shared" si="55"/>
        <v/>
      </c>
      <c r="J1214" s="8" t="str">
        <f>IFERROR(VLOOKUP(I1214,[1]data!$A$2:$B$100,2,0),"")</f>
        <v/>
      </c>
      <c r="N1214" s="9" t="str">
        <f>IF(I1213&lt;&gt;"",IF(MAX(INDEX(($I$3:I1213=I1214)*($O$3:O1213),0))=0,"",MAX(INDEX(($I$3:I1213=I1214)*($O$3:O1213),0))),"")</f>
        <v/>
      </c>
      <c r="P1214" s="9" t="str">
        <f t="shared" si="56"/>
        <v/>
      </c>
      <c r="Q1214" s="2" t="str">
        <f>IFERROR(IF(AND(O1214&lt;&gt;"",N1214&lt;&gt;"",VLOOKUP(I1214,[1]data!$A$2:$C$100,3,0)&gt;=1),VLOOKUP(I1214,[1]data!$A$2:$C$100,3,0),P1214/M1214),"")</f>
        <v/>
      </c>
      <c r="R1214" s="9" t="str">
        <f>IFERROR(IF(AND(O1214&lt;&gt;"",VLOOKUP(I1214,[1]data!$A$2:$C$100,3,0)&gt;=1),VLOOKUP(I1214,[1]data!$A$2:$C$100,3,0)+O1214,""),"")</f>
        <v/>
      </c>
      <c r="S1214" t="e">
        <f>MAX(INDEX(($I$3:I1213=I1214)*($R$3:R1213),0))</f>
        <v>#VALUE!</v>
      </c>
    </row>
    <row r="1215" spans="2:19" x14ac:dyDescent="0.25">
      <c r="B1215" s="8" t="str">
        <f>IFERROR(VLOOKUP(A1215,[1]data!$D$2:$E$10,2,0),"")</f>
        <v/>
      </c>
      <c r="D1215" s="1" t="str">
        <f>IFERROR(VLOOKUP(C1215,[1]data!$F$2:$G$10,2,0),"")</f>
        <v/>
      </c>
      <c r="F1215" s="9" t="str">
        <f t="shared" si="54"/>
        <v/>
      </c>
      <c r="G1215" s="9" t="str">
        <f t="shared" si="55"/>
        <v/>
      </c>
      <c r="J1215" s="8" t="str">
        <f>IFERROR(VLOOKUP(I1215,[1]data!$A$2:$B$100,2,0),"")</f>
        <v/>
      </c>
      <c r="N1215" s="9" t="str">
        <f>IF(I1214&lt;&gt;"",IF(MAX(INDEX(($I$3:I1214=I1215)*($O$3:O1214),0))=0,"",MAX(INDEX(($I$3:I1214=I1215)*($O$3:O1214),0))),"")</f>
        <v/>
      </c>
      <c r="P1215" s="9" t="str">
        <f t="shared" si="56"/>
        <v/>
      </c>
      <c r="Q1215" s="2" t="str">
        <f>IFERROR(IF(AND(O1215&lt;&gt;"",N1215&lt;&gt;"",VLOOKUP(I1215,[1]data!$A$2:$C$100,3,0)&gt;=1),VLOOKUP(I1215,[1]data!$A$2:$C$100,3,0),P1215/M1215),"")</f>
        <v/>
      </c>
      <c r="R1215" s="9" t="str">
        <f>IFERROR(IF(AND(O1215&lt;&gt;"",VLOOKUP(I1215,[1]data!$A$2:$C$100,3,0)&gt;=1),VLOOKUP(I1215,[1]data!$A$2:$C$100,3,0)+O1215,""),"")</f>
        <v/>
      </c>
      <c r="S1215" t="e">
        <f>MAX(INDEX(($I$3:I1214=I1215)*($R$3:R1214),0))</f>
        <v>#VALUE!</v>
      </c>
    </row>
    <row r="1216" spans="2:19" x14ac:dyDescent="0.25">
      <c r="B1216" s="8" t="str">
        <f>IFERROR(VLOOKUP(A1216,[1]data!$D$2:$E$10,2,0),"")</f>
        <v/>
      </c>
      <c r="D1216" s="1" t="str">
        <f>IFERROR(VLOOKUP(C1216,[1]data!$F$2:$G$10,2,0),"")</f>
        <v/>
      </c>
      <c r="F1216" s="9" t="str">
        <f t="shared" si="54"/>
        <v/>
      </c>
      <c r="G1216" s="9" t="str">
        <f t="shared" si="55"/>
        <v/>
      </c>
      <c r="J1216" s="8" t="str">
        <f>IFERROR(VLOOKUP(I1216,[1]data!$A$2:$B$100,2,0),"")</f>
        <v/>
      </c>
      <c r="N1216" s="9" t="str">
        <f>IF(I1215&lt;&gt;"",IF(MAX(INDEX(($I$3:I1215=I1216)*($O$3:O1215),0))=0,"",MAX(INDEX(($I$3:I1215=I1216)*($O$3:O1215),0))),"")</f>
        <v/>
      </c>
      <c r="P1216" s="9" t="str">
        <f t="shared" si="56"/>
        <v/>
      </c>
      <c r="Q1216" s="2" t="str">
        <f>IFERROR(IF(AND(O1216&lt;&gt;"",N1216&lt;&gt;"",VLOOKUP(I1216,[1]data!$A$2:$C$100,3,0)&gt;=1),VLOOKUP(I1216,[1]data!$A$2:$C$100,3,0),P1216/M1216),"")</f>
        <v/>
      </c>
      <c r="R1216" s="9" t="str">
        <f>IFERROR(IF(AND(O1216&lt;&gt;"",VLOOKUP(I1216,[1]data!$A$2:$C$100,3,0)&gt;=1),VLOOKUP(I1216,[1]data!$A$2:$C$100,3,0)+O1216,""),"")</f>
        <v/>
      </c>
      <c r="S1216" t="e">
        <f>MAX(INDEX(($I$3:I1215=I1216)*($R$3:R1215),0))</f>
        <v>#VALUE!</v>
      </c>
    </row>
    <row r="1217" spans="2:19" x14ac:dyDescent="0.25">
      <c r="B1217" s="8" t="str">
        <f>IFERROR(VLOOKUP(A1217,[1]data!$D$2:$E$10,2,0),"")</f>
        <v/>
      </c>
      <c r="D1217" s="1" t="str">
        <f>IFERROR(VLOOKUP(C1217,[1]data!$F$2:$G$10,2,0),"")</f>
        <v/>
      </c>
      <c r="F1217" s="9" t="str">
        <f t="shared" si="54"/>
        <v/>
      </c>
      <c r="G1217" s="9" t="str">
        <f t="shared" si="55"/>
        <v/>
      </c>
      <c r="J1217" s="8" t="str">
        <f>IFERROR(VLOOKUP(I1217,[1]data!$A$2:$B$100,2,0),"")</f>
        <v/>
      </c>
      <c r="N1217" s="9" t="str">
        <f>IF(I1216&lt;&gt;"",IF(MAX(INDEX(($I$3:I1216=I1217)*($O$3:O1216),0))=0,"",MAX(INDEX(($I$3:I1216=I1217)*($O$3:O1216),0))),"")</f>
        <v/>
      </c>
      <c r="P1217" s="9" t="str">
        <f t="shared" si="56"/>
        <v/>
      </c>
      <c r="Q1217" s="2" t="str">
        <f>IFERROR(IF(AND(O1217&lt;&gt;"",N1217&lt;&gt;"",VLOOKUP(I1217,[1]data!$A$2:$C$100,3,0)&gt;=1),VLOOKUP(I1217,[1]data!$A$2:$C$100,3,0),P1217/M1217),"")</f>
        <v/>
      </c>
      <c r="R1217" s="9" t="str">
        <f>IFERROR(IF(AND(O1217&lt;&gt;"",VLOOKUP(I1217,[1]data!$A$2:$C$100,3,0)&gt;=1),VLOOKUP(I1217,[1]data!$A$2:$C$100,3,0)+O1217,""),"")</f>
        <v/>
      </c>
      <c r="S1217" t="e">
        <f>MAX(INDEX(($I$3:I1216=I1217)*($R$3:R1216),0))</f>
        <v>#VALUE!</v>
      </c>
    </row>
    <row r="1218" spans="2:19" x14ac:dyDescent="0.25">
      <c r="B1218" s="8" t="str">
        <f>IFERROR(VLOOKUP(A1218,[1]data!$D$2:$E$10,2,0),"")</f>
        <v/>
      </c>
      <c r="D1218" s="1" t="str">
        <f>IFERROR(VLOOKUP(C1218,[1]data!$F$2:$G$10,2,0),"")</f>
        <v/>
      </c>
      <c r="F1218" s="9" t="str">
        <f t="shared" si="54"/>
        <v/>
      </c>
      <c r="G1218" s="9" t="str">
        <f t="shared" si="55"/>
        <v/>
      </c>
      <c r="J1218" s="8" t="str">
        <f>IFERROR(VLOOKUP(I1218,[1]data!$A$2:$B$100,2,0),"")</f>
        <v/>
      </c>
      <c r="N1218" s="9" t="str">
        <f>IF(I1217&lt;&gt;"",IF(MAX(INDEX(($I$3:I1217=I1218)*($O$3:O1217),0))=0,"",MAX(INDEX(($I$3:I1217=I1218)*($O$3:O1217),0))),"")</f>
        <v/>
      </c>
      <c r="P1218" s="9" t="str">
        <f t="shared" si="56"/>
        <v/>
      </c>
      <c r="Q1218" s="2" t="str">
        <f>IFERROR(IF(AND(O1218&lt;&gt;"",N1218&lt;&gt;"",VLOOKUP(I1218,[1]data!$A$2:$C$100,3,0)&gt;=1),VLOOKUP(I1218,[1]data!$A$2:$C$100,3,0),P1218/M1218),"")</f>
        <v/>
      </c>
      <c r="R1218" s="9" t="str">
        <f>IFERROR(IF(AND(O1218&lt;&gt;"",VLOOKUP(I1218,[1]data!$A$2:$C$100,3,0)&gt;=1),VLOOKUP(I1218,[1]data!$A$2:$C$100,3,0)+O1218,""),"")</f>
        <v/>
      </c>
      <c r="S1218" t="e">
        <f>MAX(INDEX(($I$3:I1217=I1218)*($R$3:R1217),0))</f>
        <v>#VALUE!</v>
      </c>
    </row>
    <row r="1219" spans="2:19" x14ac:dyDescent="0.25">
      <c r="B1219" s="8" t="str">
        <f>IFERROR(VLOOKUP(A1219,[1]data!$D$2:$E$10,2,0),"")</f>
        <v/>
      </c>
      <c r="D1219" s="1" t="str">
        <f>IFERROR(VLOOKUP(C1219,[1]data!$F$2:$G$10,2,0),"")</f>
        <v/>
      </c>
      <c r="F1219" s="9" t="str">
        <f t="shared" ref="F1219:F1282" si="57">IF(H1219="","",H1219)</f>
        <v/>
      </c>
      <c r="G1219" s="9" t="str">
        <f t="shared" ref="G1219:G1282" si="58">IF(I1219=1,H1219*1.8,"")</f>
        <v/>
      </c>
      <c r="J1219" s="8" t="str">
        <f>IFERROR(VLOOKUP(I1219,[1]data!$A$2:$B$100,2,0),"")</f>
        <v/>
      </c>
      <c r="N1219" s="9" t="str">
        <f>IF(I1218&lt;&gt;"",IF(MAX(INDEX(($I$3:I1218=I1219)*($O$3:O1218),0))=0,"",MAX(INDEX(($I$3:I1218=I1219)*($O$3:O1218),0))),"")</f>
        <v/>
      </c>
      <c r="P1219" s="9" t="str">
        <f t="shared" si="56"/>
        <v/>
      </c>
      <c r="Q1219" s="2" t="str">
        <f>IFERROR(IF(AND(O1219&lt;&gt;"",N1219&lt;&gt;"",VLOOKUP(I1219,[1]data!$A$2:$C$100,3,0)&gt;=1),VLOOKUP(I1219,[1]data!$A$2:$C$100,3,0),P1219/M1219),"")</f>
        <v/>
      </c>
      <c r="R1219" s="9" t="str">
        <f>IFERROR(IF(AND(O1219&lt;&gt;"",VLOOKUP(I1219,[1]data!$A$2:$C$100,3,0)&gt;=1),VLOOKUP(I1219,[1]data!$A$2:$C$100,3,0)+O1219,""),"")</f>
        <v/>
      </c>
      <c r="S1219" t="e">
        <f>MAX(INDEX(($I$3:I1218=I1219)*($R$3:R1218),0))</f>
        <v>#VALUE!</v>
      </c>
    </row>
    <row r="1220" spans="2:19" x14ac:dyDescent="0.25">
      <c r="B1220" s="8" t="str">
        <f>IFERROR(VLOOKUP(A1220,[1]data!$D$2:$E$10,2,0),"")</f>
        <v/>
      </c>
      <c r="D1220" s="1" t="str">
        <f>IFERROR(VLOOKUP(C1220,[1]data!$F$2:$G$10,2,0),"")</f>
        <v/>
      </c>
      <c r="F1220" s="9" t="str">
        <f t="shared" si="57"/>
        <v/>
      </c>
      <c r="G1220" s="9" t="str">
        <f t="shared" si="58"/>
        <v/>
      </c>
      <c r="J1220" s="8" t="str">
        <f>IFERROR(VLOOKUP(I1220,[1]data!$A$2:$B$100,2,0),"")</f>
        <v/>
      </c>
      <c r="N1220" s="9" t="str">
        <f>IF(I1219&lt;&gt;"",IF(MAX(INDEX(($I$3:I1219=I1220)*($O$3:O1219),0))=0,"",MAX(INDEX(($I$3:I1219=I1220)*($O$3:O1219),0))),"")</f>
        <v/>
      </c>
      <c r="P1220" s="9" t="str">
        <f t="shared" ref="P1220:P1283" si="59">IF(OR(O1220="",N1220=""),"",O1220-N1220)</f>
        <v/>
      </c>
      <c r="Q1220" s="2" t="str">
        <f>IFERROR(IF(AND(O1220&lt;&gt;"",N1220&lt;&gt;"",VLOOKUP(I1220,[1]data!$A$2:$C$100,3,0)&gt;=1),VLOOKUP(I1220,[1]data!$A$2:$C$100,3,0),P1220/M1220),"")</f>
        <v/>
      </c>
      <c r="R1220" s="9" t="str">
        <f>IFERROR(IF(AND(O1220&lt;&gt;"",VLOOKUP(I1220,[1]data!$A$2:$C$100,3,0)&gt;=1),VLOOKUP(I1220,[1]data!$A$2:$C$100,3,0)+O1220,""),"")</f>
        <v/>
      </c>
      <c r="S1220" t="e">
        <f>MAX(INDEX(($I$3:I1219=I1220)*($R$3:R1219),0))</f>
        <v>#VALUE!</v>
      </c>
    </row>
    <row r="1221" spans="2:19" x14ac:dyDescent="0.25">
      <c r="B1221" s="8" t="str">
        <f>IFERROR(VLOOKUP(A1221,[1]data!$D$2:$E$10,2,0),"")</f>
        <v/>
      </c>
      <c r="D1221" s="1" t="str">
        <f>IFERROR(VLOOKUP(C1221,[1]data!$F$2:$G$10,2,0),"")</f>
        <v/>
      </c>
      <c r="F1221" s="9" t="str">
        <f t="shared" si="57"/>
        <v/>
      </c>
      <c r="G1221" s="9" t="str">
        <f t="shared" si="58"/>
        <v/>
      </c>
      <c r="J1221" s="8" t="str">
        <f>IFERROR(VLOOKUP(I1221,[1]data!$A$2:$B$100,2,0),"")</f>
        <v/>
      </c>
      <c r="N1221" s="9" t="str">
        <f>IF(I1220&lt;&gt;"",IF(MAX(INDEX(($I$3:I1220=I1221)*($O$3:O1220),0))=0,"",MAX(INDEX(($I$3:I1220=I1221)*($O$3:O1220),0))),"")</f>
        <v/>
      </c>
      <c r="P1221" s="9" t="str">
        <f t="shared" si="59"/>
        <v/>
      </c>
      <c r="Q1221" s="2" t="str">
        <f>IFERROR(IF(AND(O1221&lt;&gt;"",N1221&lt;&gt;"",VLOOKUP(I1221,[1]data!$A$2:$C$100,3,0)&gt;=1),VLOOKUP(I1221,[1]data!$A$2:$C$100,3,0),P1221/M1221),"")</f>
        <v/>
      </c>
      <c r="R1221" s="9" t="str">
        <f>IFERROR(IF(AND(O1221&lt;&gt;"",VLOOKUP(I1221,[1]data!$A$2:$C$100,3,0)&gt;=1),VLOOKUP(I1221,[1]data!$A$2:$C$100,3,0)+O1221,""),"")</f>
        <v/>
      </c>
      <c r="S1221" t="e">
        <f>MAX(INDEX(($I$3:I1220=I1221)*($R$3:R1220),0))</f>
        <v>#VALUE!</v>
      </c>
    </row>
    <row r="1222" spans="2:19" x14ac:dyDescent="0.25">
      <c r="B1222" s="8" t="str">
        <f>IFERROR(VLOOKUP(A1222,[1]data!$D$2:$E$10,2,0),"")</f>
        <v/>
      </c>
      <c r="D1222" s="1" t="str">
        <f>IFERROR(VLOOKUP(C1222,[1]data!$F$2:$G$10,2,0),"")</f>
        <v/>
      </c>
      <c r="F1222" s="9" t="str">
        <f t="shared" si="57"/>
        <v/>
      </c>
      <c r="G1222" s="9" t="str">
        <f t="shared" si="58"/>
        <v/>
      </c>
      <c r="J1222" s="8" t="str">
        <f>IFERROR(VLOOKUP(I1222,[1]data!$A$2:$B$100,2,0),"")</f>
        <v/>
      </c>
      <c r="N1222" s="9" t="str">
        <f>IF(I1221&lt;&gt;"",IF(MAX(INDEX(($I$3:I1221=I1222)*($O$3:O1221),0))=0,"",MAX(INDEX(($I$3:I1221=I1222)*($O$3:O1221),0))),"")</f>
        <v/>
      </c>
      <c r="P1222" s="9" t="str">
        <f t="shared" si="59"/>
        <v/>
      </c>
      <c r="Q1222" s="2" t="str">
        <f>IFERROR(IF(AND(O1222&lt;&gt;"",N1222&lt;&gt;"",VLOOKUP(I1222,[1]data!$A$2:$C$100,3,0)&gt;=1),VLOOKUP(I1222,[1]data!$A$2:$C$100,3,0),P1222/M1222),"")</f>
        <v/>
      </c>
      <c r="R1222" s="9" t="str">
        <f>IFERROR(IF(AND(O1222&lt;&gt;"",VLOOKUP(I1222,[1]data!$A$2:$C$100,3,0)&gt;=1),VLOOKUP(I1222,[1]data!$A$2:$C$100,3,0)+O1222,""),"")</f>
        <v/>
      </c>
      <c r="S1222" t="e">
        <f>MAX(INDEX(($I$3:I1221=I1222)*($R$3:R1221),0))</f>
        <v>#VALUE!</v>
      </c>
    </row>
    <row r="1223" spans="2:19" x14ac:dyDescent="0.25">
      <c r="B1223" s="8" t="str">
        <f>IFERROR(VLOOKUP(A1223,[1]data!$D$2:$E$10,2,0),"")</f>
        <v/>
      </c>
      <c r="D1223" s="1" t="str">
        <f>IFERROR(VLOOKUP(C1223,[1]data!$F$2:$G$10,2,0),"")</f>
        <v/>
      </c>
      <c r="F1223" s="9" t="str">
        <f t="shared" si="57"/>
        <v/>
      </c>
      <c r="G1223" s="9" t="str">
        <f t="shared" si="58"/>
        <v/>
      </c>
      <c r="J1223" s="8" t="str">
        <f>IFERROR(VLOOKUP(I1223,[1]data!$A$2:$B$100,2,0),"")</f>
        <v/>
      </c>
      <c r="N1223" s="9" t="str">
        <f>IF(I1222&lt;&gt;"",IF(MAX(INDEX(($I$3:I1222=I1223)*($O$3:O1222),0))=0,"",MAX(INDEX(($I$3:I1222=I1223)*($O$3:O1222),0))),"")</f>
        <v/>
      </c>
      <c r="P1223" s="9" t="str">
        <f t="shared" si="59"/>
        <v/>
      </c>
      <c r="Q1223" s="2" t="str">
        <f>IFERROR(IF(AND(O1223&lt;&gt;"",N1223&lt;&gt;"",VLOOKUP(I1223,[1]data!$A$2:$C$100,3,0)&gt;=1),VLOOKUP(I1223,[1]data!$A$2:$C$100,3,0),P1223/M1223),"")</f>
        <v/>
      </c>
      <c r="R1223" s="9" t="str">
        <f>IFERROR(IF(AND(O1223&lt;&gt;"",VLOOKUP(I1223,[1]data!$A$2:$C$100,3,0)&gt;=1),VLOOKUP(I1223,[1]data!$A$2:$C$100,3,0)+O1223,""),"")</f>
        <v/>
      </c>
      <c r="S1223" t="e">
        <f>MAX(INDEX(($I$3:I1222=I1223)*($R$3:R1222),0))</f>
        <v>#VALUE!</v>
      </c>
    </row>
    <row r="1224" spans="2:19" x14ac:dyDescent="0.25">
      <c r="B1224" s="8" t="str">
        <f>IFERROR(VLOOKUP(A1224,[1]data!$D$2:$E$10,2,0),"")</f>
        <v/>
      </c>
      <c r="D1224" s="1" t="str">
        <f>IFERROR(VLOOKUP(C1224,[1]data!$F$2:$G$10,2,0),"")</f>
        <v/>
      </c>
      <c r="F1224" s="9" t="str">
        <f t="shared" si="57"/>
        <v/>
      </c>
      <c r="G1224" s="9" t="str">
        <f t="shared" si="58"/>
        <v/>
      </c>
      <c r="J1224" s="8" t="str">
        <f>IFERROR(VLOOKUP(I1224,[1]data!$A$2:$B$100,2,0),"")</f>
        <v/>
      </c>
      <c r="N1224" s="9" t="str">
        <f>IF(I1223&lt;&gt;"",IF(MAX(INDEX(($I$3:I1223=I1224)*($O$3:O1223),0))=0,"",MAX(INDEX(($I$3:I1223=I1224)*($O$3:O1223),0))),"")</f>
        <v/>
      </c>
      <c r="P1224" s="9" t="str">
        <f t="shared" si="59"/>
        <v/>
      </c>
      <c r="Q1224" s="2" t="str">
        <f>IFERROR(IF(AND(O1224&lt;&gt;"",N1224&lt;&gt;"",VLOOKUP(I1224,[1]data!$A$2:$C$100,3,0)&gt;=1),VLOOKUP(I1224,[1]data!$A$2:$C$100,3,0),P1224/M1224),"")</f>
        <v/>
      </c>
      <c r="R1224" s="9" t="str">
        <f>IFERROR(IF(AND(O1224&lt;&gt;"",VLOOKUP(I1224,[1]data!$A$2:$C$100,3,0)&gt;=1),VLOOKUP(I1224,[1]data!$A$2:$C$100,3,0)+O1224,""),"")</f>
        <v/>
      </c>
      <c r="S1224" t="e">
        <f>MAX(INDEX(($I$3:I1223=I1224)*($R$3:R1223),0))</f>
        <v>#VALUE!</v>
      </c>
    </row>
    <row r="1225" spans="2:19" x14ac:dyDescent="0.25">
      <c r="B1225" s="8" t="str">
        <f>IFERROR(VLOOKUP(A1225,[1]data!$D$2:$E$10,2,0),"")</f>
        <v/>
      </c>
      <c r="D1225" s="1" t="str">
        <f>IFERROR(VLOOKUP(C1225,[1]data!$F$2:$G$10,2,0),"")</f>
        <v/>
      </c>
      <c r="F1225" s="9" t="str">
        <f t="shared" si="57"/>
        <v/>
      </c>
      <c r="G1225" s="9" t="str">
        <f t="shared" si="58"/>
        <v/>
      </c>
      <c r="J1225" s="8" t="str">
        <f>IFERROR(VLOOKUP(I1225,[1]data!$A$2:$B$100,2,0),"")</f>
        <v/>
      </c>
      <c r="N1225" s="9" t="str">
        <f>IF(I1224&lt;&gt;"",IF(MAX(INDEX(($I$3:I1224=I1225)*($O$3:O1224),0))=0,"",MAX(INDEX(($I$3:I1224=I1225)*($O$3:O1224),0))),"")</f>
        <v/>
      </c>
      <c r="P1225" s="9" t="str">
        <f t="shared" si="59"/>
        <v/>
      </c>
      <c r="Q1225" s="2" t="str">
        <f>IFERROR(IF(AND(O1225&lt;&gt;"",N1225&lt;&gt;"",VLOOKUP(I1225,[1]data!$A$2:$C$100,3,0)&gt;=1),VLOOKUP(I1225,[1]data!$A$2:$C$100,3,0),P1225/M1225),"")</f>
        <v/>
      </c>
      <c r="R1225" s="9" t="str">
        <f>IFERROR(IF(AND(O1225&lt;&gt;"",VLOOKUP(I1225,[1]data!$A$2:$C$100,3,0)&gt;=1),VLOOKUP(I1225,[1]data!$A$2:$C$100,3,0)+O1225,""),"")</f>
        <v/>
      </c>
      <c r="S1225" t="e">
        <f>MAX(INDEX(($I$3:I1224=I1225)*($R$3:R1224),0))</f>
        <v>#VALUE!</v>
      </c>
    </row>
    <row r="1226" spans="2:19" x14ac:dyDescent="0.25">
      <c r="B1226" s="8" t="str">
        <f>IFERROR(VLOOKUP(A1226,[1]data!$D$2:$E$10,2,0),"")</f>
        <v/>
      </c>
      <c r="D1226" s="1" t="str">
        <f>IFERROR(VLOOKUP(C1226,[1]data!$F$2:$G$10,2,0),"")</f>
        <v/>
      </c>
      <c r="F1226" s="9" t="str">
        <f t="shared" si="57"/>
        <v/>
      </c>
      <c r="G1226" s="9" t="str">
        <f t="shared" si="58"/>
        <v/>
      </c>
      <c r="J1226" s="8" t="str">
        <f>IFERROR(VLOOKUP(I1226,[1]data!$A$2:$B$100,2,0),"")</f>
        <v/>
      </c>
      <c r="N1226" s="9" t="str">
        <f>IF(I1225&lt;&gt;"",IF(MAX(INDEX(($I$3:I1225=I1226)*($O$3:O1225),0))=0,"",MAX(INDEX(($I$3:I1225=I1226)*($O$3:O1225),0))),"")</f>
        <v/>
      </c>
      <c r="P1226" s="9" t="str">
        <f t="shared" si="59"/>
        <v/>
      </c>
      <c r="Q1226" s="2" t="str">
        <f>IFERROR(IF(AND(O1226&lt;&gt;"",N1226&lt;&gt;"",VLOOKUP(I1226,[1]data!$A$2:$C$100,3,0)&gt;=1),VLOOKUP(I1226,[1]data!$A$2:$C$100,3,0),P1226/M1226),"")</f>
        <v/>
      </c>
      <c r="R1226" s="9" t="str">
        <f>IFERROR(IF(AND(O1226&lt;&gt;"",VLOOKUP(I1226,[1]data!$A$2:$C$100,3,0)&gt;=1),VLOOKUP(I1226,[1]data!$A$2:$C$100,3,0)+O1226,""),"")</f>
        <v/>
      </c>
      <c r="S1226" t="e">
        <f>MAX(INDEX(($I$3:I1225=I1226)*($R$3:R1225),0))</f>
        <v>#VALUE!</v>
      </c>
    </row>
    <row r="1227" spans="2:19" x14ac:dyDescent="0.25">
      <c r="B1227" s="8" t="str">
        <f>IFERROR(VLOOKUP(A1227,[1]data!$D$2:$E$10,2,0),"")</f>
        <v/>
      </c>
      <c r="D1227" s="1" t="str">
        <f>IFERROR(VLOOKUP(C1227,[1]data!$F$2:$G$10,2,0),"")</f>
        <v/>
      </c>
      <c r="F1227" s="9" t="str">
        <f t="shared" si="57"/>
        <v/>
      </c>
      <c r="G1227" s="9" t="str">
        <f t="shared" si="58"/>
        <v/>
      </c>
      <c r="J1227" s="8" t="str">
        <f>IFERROR(VLOOKUP(I1227,[1]data!$A$2:$B$100,2,0),"")</f>
        <v/>
      </c>
      <c r="N1227" s="9" t="str">
        <f>IF(I1226&lt;&gt;"",IF(MAX(INDEX(($I$3:I1226=I1227)*($O$3:O1226),0))=0,"",MAX(INDEX(($I$3:I1226=I1227)*($O$3:O1226),0))),"")</f>
        <v/>
      </c>
      <c r="P1227" s="9" t="str">
        <f t="shared" si="59"/>
        <v/>
      </c>
      <c r="Q1227" s="2" t="str">
        <f>IFERROR(IF(AND(O1227&lt;&gt;"",N1227&lt;&gt;"",VLOOKUP(I1227,[1]data!$A$2:$C$100,3,0)&gt;=1),VLOOKUP(I1227,[1]data!$A$2:$C$100,3,0),P1227/M1227),"")</f>
        <v/>
      </c>
      <c r="R1227" s="9" t="str">
        <f>IFERROR(IF(AND(O1227&lt;&gt;"",VLOOKUP(I1227,[1]data!$A$2:$C$100,3,0)&gt;=1),VLOOKUP(I1227,[1]data!$A$2:$C$100,3,0)+O1227,""),"")</f>
        <v/>
      </c>
      <c r="S1227" t="e">
        <f>MAX(INDEX(($I$3:I1226=I1227)*($R$3:R1226),0))</f>
        <v>#VALUE!</v>
      </c>
    </row>
    <row r="1228" spans="2:19" x14ac:dyDescent="0.25">
      <c r="B1228" s="8" t="str">
        <f>IFERROR(VLOOKUP(A1228,[1]data!$D$2:$E$10,2,0),"")</f>
        <v/>
      </c>
      <c r="D1228" s="1" t="str">
        <f>IFERROR(VLOOKUP(C1228,[1]data!$F$2:$G$10,2,0),"")</f>
        <v/>
      </c>
      <c r="F1228" s="9" t="str">
        <f t="shared" si="57"/>
        <v/>
      </c>
      <c r="G1228" s="9" t="str">
        <f t="shared" si="58"/>
        <v/>
      </c>
      <c r="J1228" s="8" t="str">
        <f>IFERROR(VLOOKUP(I1228,[1]data!$A$2:$B$100,2,0),"")</f>
        <v/>
      </c>
      <c r="N1228" s="9" t="str">
        <f>IF(I1227&lt;&gt;"",IF(MAX(INDEX(($I$3:I1227=I1228)*($O$3:O1227),0))=0,"",MAX(INDEX(($I$3:I1227=I1228)*($O$3:O1227),0))),"")</f>
        <v/>
      </c>
      <c r="P1228" s="9" t="str">
        <f t="shared" si="59"/>
        <v/>
      </c>
      <c r="Q1228" s="2" t="str">
        <f>IFERROR(IF(AND(O1228&lt;&gt;"",N1228&lt;&gt;"",VLOOKUP(I1228,[1]data!$A$2:$C$100,3,0)&gt;=1),VLOOKUP(I1228,[1]data!$A$2:$C$100,3,0),P1228/M1228),"")</f>
        <v/>
      </c>
      <c r="R1228" s="9" t="str">
        <f>IFERROR(IF(AND(O1228&lt;&gt;"",VLOOKUP(I1228,[1]data!$A$2:$C$100,3,0)&gt;=1),VLOOKUP(I1228,[1]data!$A$2:$C$100,3,0)+O1228,""),"")</f>
        <v/>
      </c>
      <c r="S1228" t="e">
        <f>MAX(INDEX(($I$3:I1227=I1228)*($R$3:R1227),0))</f>
        <v>#VALUE!</v>
      </c>
    </row>
    <row r="1229" spans="2:19" x14ac:dyDescent="0.25">
      <c r="B1229" s="8" t="str">
        <f>IFERROR(VLOOKUP(A1229,[1]data!$D$2:$E$10,2,0),"")</f>
        <v/>
      </c>
      <c r="D1229" s="1" t="str">
        <f>IFERROR(VLOOKUP(C1229,[1]data!$F$2:$G$10,2,0),"")</f>
        <v/>
      </c>
      <c r="F1229" s="9" t="str">
        <f t="shared" si="57"/>
        <v/>
      </c>
      <c r="G1229" s="9" t="str">
        <f t="shared" si="58"/>
        <v/>
      </c>
      <c r="J1229" s="8" t="str">
        <f>IFERROR(VLOOKUP(I1229,[1]data!$A$2:$B$100,2,0),"")</f>
        <v/>
      </c>
      <c r="N1229" s="9" t="str">
        <f>IF(I1228&lt;&gt;"",IF(MAX(INDEX(($I$3:I1228=I1229)*($O$3:O1228),0))=0,"",MAX(INDEX(($I$3:I1228=I1229)*($O$3:O1228),0))),"")</f>
        <v/>
      </c>
      <c r="P1229" s="9" t="str">
        <f t="shared" si="59"/>
        <v/>
      </c>
      <c r="Q1229" s="2" t="str">
        <f>IFERROR(IF(AND(O1229&lt;&gt;"",N1229&lt;&gt;"",VLOOKUP(I1229,[1]data!$A$2:$C$100,3,0)&gt;=1),VLOOKUP(I1229,[1]data!$A$2:$C$100,3,0),P1229/M1229),"")</f>
        <v/>
      </c>
      <c r="R1229" s="9" t="str">
        <f>IFERROR(IF(AND(O1229&lt;&gt;"",VLOOKUP(I1229,[1]data!$A$2:$C$100,3,0)&gt;=1),VLOOKUP(I1229,[1]data!$A$2:$C$100,3,0)+O1229,""),"")</f>
        <v/>
      </c>
      <c r="S1229" t="e">
        <f>MAX(INDEX(($I$3:I1228=I1229)*($R$3:R1228),0))</f>
        <v>#VALUE!</v>
      </c>
    </row>
    <row r="1230" spans="2:19" x14ac:dyDescent="0.25">
      <c r="B1230" s="8" t="str">
        <f>IFERROR(VLOOKUP(A1230,[1]data!$D$2:$E$10,2,0),"")</f>
        <v/>
      </c>
      <c r="D1230" s="1" t="str">
        <f>IFERROR(VLOOKUP(C1230,[1]data!$F$2:$G$10,2,0),"")</f>
        <v/>
      </c>
      <c r="F1230" s="9" t="str">
        <f t="shared" si="57"/>
        <v/>
      </c>
      <c r="G1230" s="9" t="str">
        <f t="shared" si="58"/>
        <v/>
      </c>
      <c r="J1230" s="8" t="str">
        <f>IFERROR(VLOOKUP(I1230,[1]data!$A$2:$B$100,2,0),"")</f>
        <v/>
      </c>
      <c r="N1230" s="9" t="str">
        <f>IF(I1229&lt;&gt;"",IF(MAX(INDEX(($I$3:I1229=I1230)*($O$3:O1229),0))=0,"",MAX(INDEX(($I$3:I1229=I1230)*($O$3:O1229),0))),"")</f>
        <v/>
      </c>
      <c r="P1230" s="9" t="str">
        <f t="shared" si="59"/>
        <v/>
      </c>
      <c r="Q1230" s="2" t="str">
        <f>IFERROR(IF(AND(O1230&lt;&gt;"",N1230&lt;&gt;"",VLOOKUP(I1230,[1]data!$A$2:$C$100,3,0)&gt;=1),VLOOKUP(I1230,[1]data!$A$2:$C$100,3,0),P1230/M1230),"")</f>
        <v/>
      </c>
      <c r="R1230" s="9" t="str">
        <f>IFERROR(IF(AND(O1230&lt;&gt;"",VLOOKUP(I1230,[1]data!$A$2:$C$100,3,0)&gt;=1),VLOOKUP(I1230,[1]data!$A$2:$C$100,3,0)+O1230,""),"")</f>
        <v/>
      </c>
      <c r="S1230" t="e">
        <f>MAX(INDEX(($I$3:I1229=I1230)*($R$3:R1229),0))</f>
        <v>#VALUE!</v>
      </c>
    </row>
    <row r="1231" spans="2:19" x14ac:dyDescent="0.25">
      <c r="B1231" s="8" t="str">
        <f>IFERROR(VLOOKUP(A1231,[1]data!$D$2:$E$10,2,0),"")</f>
        <v/>
      </c>
      <c r="D1231" s="1" t="str">
        <f>IFERROR(VLOOKUP(C1231,[1]data!$F$2:$G$10,2,0),"")</f>
        <v/>
      </c>
      <c r="F1231" s="9" t="str">
        <f t="shared" si="57"/>
        <v/>
      </c>
      <c r="G1231" s="9" t="str">
        <f t="shared" si="58"/>
        <v/>
      </c>
      <c r="J1231" s="8" t="str">
        <f>IFERROR(VLOOKUP(I1231,[1]data!$A$2:$B$100,2,0),"")</f>
        <v/>
      </c>
      <c r="N1231" s="9" t="str">
        <f>IF(I1230&lt;&gt;"",IF(MAX(INDEX(($I$3:I1230=I1231)*($O$3:O1230),0))=0,"",MAX(INDEX(($I$3:I1230=I1231)*($O$3:O1230),0))),"")</f>
        <v/>
      </c>
      <c r="P1231" s="9" t="str">
        <f t="shared" si="59"/>
        <v/>
      </c>
      <c r="Q1231" s="2" t="str">
        <f>IFERROR(IF(AND(O1231&lt;&gt;"",N1231&lt;&gt;"",VLOOKUP(I1231,[1]data!$A$2:$C$100,3,0)&gt;=1),VLOOKUP(I1231,[1]data!$A$2:$C$100,3,0),P1231/M1231),"")</f>
        <v/>
      </c>
      <c r="R1231" s="9" t="str">
        <f>IFERROR(IF(AND(O1231&lt;&gt;"",VLOOKUP(I1231,[1]data!$A$2:$C$100,3,0)&gt;=1),VLOOKUP(I1231,[1]data!$A$2:$C$100,3,0)+O1231,""),"")</f>
        <v/>
      </c>
      <c r="S1231" t="e">
        <f>MAX(INDEX(($I$3:I1230=I1231)*($R$3:R1230),0))</f>
        <v>#VALUE!</v>
      </c>
    </row>
    <row r="1232" spans="2:19" x14ac:dyDescent="0.25">
      <c r="B1232" s="8" t="str">
        <f>IFERROR(VLOOKUP(A1232,[1]data!$D$2:$E$10,2,0),"")</f>
        <v/>
      </c>
      <c r="D1232" s="1" t="str">
        <f>IFERROR(VLOOKUP(C1232,[1]data!$F$2:$G$10,2,0),"")</f>
        <v/>
      </c>
      <c r="F1232" s="9" t="str">
        <f t="shared" si="57"/>
        <v/>
      </c>
      <c r="G1232" s="9" t="str">
        <f t="shared" si="58"/>
        <v/>
      </c>
      <c r="J1232" s="8" t="str">
        <f>IFERROR(VLOOKUP(I1232,[1]data!$A$2:$B$100,2,0),"")</f>
        <v/>
      </c>
      <c r="N1232" s="9" t="str">
        <f>IF(I1231&lt;&gt;"",IF(MAX(INDEX(($I$3:I1231=I1232)*($O$3:O1231),0))=0,"",MAX(INDEX(($I$3:I1231=I1232)*($O$3:O1231),0))),"")</f>
        <v/>
      </c>
      <c r="P1232" s="9" t="str">
        <f t="shared" si="59"/>
        <v/>
      </c>
      <c r="Q1232" s="2" t="str">
        <f>IFERROR(IF(AND(O1232&lt;&gt;"",N1232&lt;&gt;"",VLOOKUP(I1232,[1]data!$A$2:$C$100,3,0)&gt;=1),VLOOKUP(I1232,[1]data!$A$2:$C$100,3,0),P1232/M1232),"")</f>
        <v/>
      </c>
      <c r="R1232" s="9" t="str">
        <f>IFERROR(IF(AND(O1232&lt;&gt;"",VLOOKUP(I1232,[1]data!$A$2:$C$100,3,0)&gt;=1),VLOOKUP(I1232,[1]data!$A$2:$C$100,3,0)+O1232,""),"")</f>
        <v/>
      </c>
      <c r="S1232" t="e">
        <f>MAX(INDEX(($I$3:I1231=I1232)*($R$3:R1231),0))</f>
        <v>#VALUE!</v>
      </c>
    </row>
    <row r="1233" spans="2:19" x14ac:dyDescent="0.25">
      <c r="B1233" s="8" t="str">
        <f>IFERROR(VLOOKUP(A1233,[1]data!$D$2:$E$10,2,0),"")</f>
        <v/>
      </c>
      <c r="D1233" s="1" t="str">
        <f>IFERROR(VLOOKUP(C1233,[1]data!$F$2:$G$10,2,0),"")</f>
        <v/>
      </c>
      <c r="F1233" s="9" t="str">
        <f t="shared" si="57"/>
        <v/>
      </c>
      <c r="G1233" s="9" t="str">
        <f t="shared" si="58"/>
        <v/>
      </c>
      <c r="J1233" s="8" t="str">
        <f>IFERROR(VLOOKUP(I1233,[1]data!$A$2:$B$100,2,0),"")</f>
        <v/>
      </c>
      <c r="N1233" s="9" t="str">
        <f>IF(I1232&lt;&gt;"",IF(MAX(INDEX(($I$3:I1232=I1233)*($O$3:O1232),0))=0,"",MAX(INDEX(($I$3:I1232=I1233)*($O$3:O1232),0))),"")</f>
        <v/>
      </c>
      <c r="P1233" s="9" t="str">
        <f t="shared" si="59"/>
        <v/>
      </c>
      <c r="Q1233" s="2" t="str">
        <f>IFERROR(IF(AND(O1233&lt;&gt;"",N1233&lt;&gt;"",VLOOKUP(I1233,[1]data!$A$2:$C$100,3,0)&gt;=1),VLOOKUP(I1233,[1]data!$A$2:$C$100,3,0),P1233/M1233),"")</f>
        <v/>
      </c>
      <c r="R1233" s="9" t="str">
        <f>IFERROR(IF(AND(O1233&lt;&gt;"",VLOOKUP(I1233,[1]data!$A$2:$C$100,3,0)&gt;=1),VLOOKUP(I1233,[1]data!$A$2:$C$100,3,0)+O1233,""),"")</f>
        <v/>
      </c>
      <c r="S1233" t="e">
        <f>MAX(INDEX(($I$3:I1232=I1233)*($R$3:R1232),0))</f>
        <v>#VALUE!</v>
      </c>
    </row>
    <row r="1234" spans="2:19" x14ac:dyDescent="0.25">
      <c r="B1234" s="8" t="str">
        <f>IFERROR(VLOOKUP(A1234,[1]data!$D$2:$E$10,2,0),"")</f>
        <v/>
      </c>
      <c r="D1234" s="1" t="str">
        <f>IFERROR(VLOOKUP(C1234,[1]data!$F$2:$G$10,2,0),"")</f>
        <v/>
      </c>
      <c r="F1234" s="9" t="str">
        <f t="shared" si="57"/>
        <v/>
      </c>
      <c r="G1234" s="9" t="str">
        <f t="shared" si="58"/>
        <v/>
      </c>
      <c r="J1234" s="8" t="str">
        <f>IFERROR(VLOOKUP(I1234,[1]data!$A$2:$B$100,2,0),"")</f>
        <v/>
      </c>
      <c r="N1234" s="9" t="str">
        <f>IF(I1233&lt;&gt;"",IF(MAX(INDEX(($I$3:I1233=I1234)*($O$3:O1233),0))=0,"",MAX(INDEX(($I$3:I1233=I1234)*($O$3:O1233),0))),"")</f>
        <v/>
      </c>
      <c r="P1234" s="9" t="str">
        <f t="shared" si="59"/>
        <v/>
      </c>
      <c r="Q1234" s="2" t="str">
        <f>IFERROR(IF(AND(O1234&lt;&gt;"",N1234&lt;&gt;"",VLOOKUP(I1234,[1]data!$A$2:$C$100,3,0)&gt;=1),VLOOKUP(I1234,[1]data!$A$2:$C$100,3,0),P1234/M1234),"")</f>
        <v/>
      </c>
      <c r="R1234" s="9" t="str">
        <f>IFERROR(IF(AND(O1234&lt;&gt;"",VLOOKUP(I1234,[1]data!$A$2:$C$100,3,0)&gt;=1),VLOOKUP(I1234,[1]data!$A$2:$C$100,3,0)+O1234,""),"")</f>
        <v/>
      </c>
      <c r="S1234" t="e">
        <f>MAX(INDEX(($I$3:I1233=I1234)*($R$3:R1233),0))</f>
        <v>#VALUE!</v>
      </c>
    </row>
    <row r="1235" spans="2:19" x14ac:dyDescent="0.25">
      <c r="B1235" s="8" t="str">
        <f>IFERROR(VLOOKUP(A1235,[1]data!$D$2:$E$10,2,0),"")</f>
        <v/>
      </c>
      <c r="D1235" s="1" t="str">
        <f>IFERROR(VLOOKUP(C1235,[1]data!$F$2:$G$10,2,0),"")</f>
        <v/>
      </c>
      <c r="F1235" s="9" t="str">
        <f t="shared" si="57"/>
        <v/>
      </c>
      <c r="G1235" s="9" t="str">
        <f t="shared" si="58"/>
        <v/>
      </c>
      <c r="J1235" s="8" t="str">
        <f>IFERROR(VLOOKUP(I1235,[1]data!$A$2:$B$100,2,0),"")</f>
        <v/>
      </c>
      <c r="N1235" s="9" t="str">
        <f>IF(I1234&lt;&gt;"",IF(MAX(INDEX(($I$3:I1234=I1235)*($O$3:O1234),0))=0,"",MAX(INDEX(($I$3:I1234=I1235)*($O$3:O1234),0))),"")</f>
        <v/>
      </c>
      <c r="P1235" s="9" t="str">
        <f t="shared" si="59"/>
        <v/>
      </c>
      <c r="Q1235" s="2" t="str">
        <f>IFERROR(IF(AND(O1235&lt;&gt;"",N1235&lt;&gt;"",VLOOKUP(I1235,[1]data!$A$2:$C$100,3,0)&gt;=1),VLOOKUP(I1235,[1]data!$A$2:$C$100,3,0),P1235/M1235),"")</f>
        <v/>
      </c>
      <c r="R1235" s="9" t="str">
        <f>IFERROR(IF(AND(O1235&lt;&gt;"",VLOOKUP(I1235,[1]data!$A$2:$C$100,3,0)&gt;=1),VLOOKUP(I1235,[1]data!$A$2:$C$100,3,0)+O1235,""),"")</f>
        <v/>
      </c>
      <c r="S1235" t="e">
        <f>MAX(INDEX(($I$3:I1234=I1235)*($R$3:R1234),0))</f>
        <v>#VALUE!</v>
      </c>
    </row>
    <row r="1236" spans="2:19" x14ac:dyDescent="0.25">
      <c r="B1236" s="8" t="str">
        <f>IFERROR(VLOOKUP(A1236,[1]data!$D$2:$E$10,2,0),"")</f>
        <v/>
      </c>
      <c r="D1236" s="1" t="str">
        <f>IFERROR(VLOOKUP(C1236,[1]data!$F$2:$G$10,2,0),"")</f>
        <v/>
      </c>
      <c r="F1236" s="9" t="str">
        <f t="shared" si="57"/>
        <v/>
      </c>
      <c r="G1236" s="9" t="str">
        <f t="shared" si="58"/>
        <v/>
      </c>
      <c r="J1236" s="8" t="str">
        <f>IFERROR(VLOOKUP(I1236,[1]data!$A$2:$B$100,2,0),"")</f>
        <v/>
      </c>
      <c r="N1236" s="9" t="str">
        <f>IF(I1235&lt;&gt;"",IF(MAX(INDEX(($I$3:I1235=I1236)*($O$3:O1235),0))=0,"",MAX(INDEX(($I$3:I1235=I1236)*($O$3:O1235),0))),"")</f>
        <v/>
      </c>
      <c r="P1236" s="9" t="str">
        <f t="shared" si="59"/>
        <v/>
      </c>
      <c r="Q1236" s="2" t="str">
        <f>IFERROR(IF(AND(O1236&lt;&gt;"",N1236&lt;&gt;"",VLOOKUP(I1236,[1]data!$A$2:$C$100,3,0)&gt;=1),VLOOKUP(I1236,[1]data!$A$2:$C$100,3,0),P1236/M1236),"")</f>
        <v/>
      </c>
      <c r="R1236" s="9" t="str">
        <f>IFERROR(IF(AND(O1236&lt;&gt;"",VLOOKUP(I1236,[1]data!$A$2:$C$100,3,0)&gt;=1),VLOOKUP(I1236,[1]data!$A$2:$C$100,3,0)+O1236,""),"")</f>
        <v/>
      </c>
      <c r="S1236" t="e">
        <f>MAX(INDEX(($I$3:I1235=I1236)*($R$3:R1235),0))</f>
        <v>#VALUE!</v>
      </c>
    </row>
    <row r="1237" spans="2:19" x14ac:dyDescent="0.25">
      <c r="B1237" s="8" t="str">
        <f>IFERROR(VLOOKUP(A1237,[1]data!$D$2:$E$10,2,0),"")</f>
        <v/>
      </c>
      <c r="D1237" s="1" t="str">
        <f>IFERROR(VLOOKUP(C1237,[1]data!$F$2:$G$10,2,0),"")</f>
        <v/>
      </c>
      <c r="F1237" s="9" t="str">
        <f t="shared" si="57"/>
        <v/>
      </c>
      <c r="G1237" s="9" t="str">
        <f t="shared" si="58"/>
        <v/>
      </c>
      <c r="J1237" s="8" t="str">
        <f>IFERROR(VLOOKUP(I1237,[1]data!$A$2:$B$100,2,0),"")</f>
        <v/>
      </c>
      <c r="N1237" s="9" t="str">
        <f>IF(I1236&lt;&gt;"",IF(MAX(INDEX(($I$3:I1236=I1237)*($O$3:O1236),0))=0,"",MAX(INDEX(($I$3:I1236=I1237)*($O$3:O1236),0))),"")</f>
        <v/>
      </c>
      <c r="P1237" s="9" t="str">
        <f t="shared" si="59"/>
        <v/>
      </c>
      <c r="Q1237" s="2" t="str">
        <f>IFERROR(IF(AND(O1237&lt;&gt;"",N1237&lt;&gt;"",VLOOKUP(I1237,[1]data!$A$2:$C$100,3,0)&gt;=1),VLOOKUP(I1237,[1]data!$A$2:$C$100,3,0),P1237/M1237),"")</f>
        <v/>
      </c>
      <c r="R1237" s="9" t="str">
        <f>IFERROR(IF(AND(O1237&lt;&gt;"",VLOOKUP(I1237,[1]data!$A$2:$C$100,3,0)&gt;=1),VLOOKUP(I1237,[1]data!$A$2:$C$100,3,0)+O1237,""),"")</f>
        <v/>
      </c>
      <c r="S1237" t="e">
        <f>MAX(INDEX(($I$3:I1236=I1237)*($R$3:R1236),0))</f>
        <v>#VALUE!</v>
      </c>
    </row>
    <row r="1238" spans="2:19" x14ac:dyDescent="0.25">
      <c r="B1238" s="8" t="str">
        <f>IFERROR(VLOOKUP(A1238,[1]data!$D$2:$E$10,2,0),"")</f>
        <v/>
      </c>
      <c r="D1238" s="1" t="str">
        <f>IFERROR(VLOOKUP(C1238,[1]data!$F$2:$G$10,2,0),"")</f>
        <v/>
      </c>
      <c r="F1238" s="9" t="str">
        <f t="shared" si="57"/>
        <v/>
      </c>
      <c r="G1238" s="9" t="str">
        <f t="shared" si="58"/>
        <v/>
      </c>
      <c r="J1238" s="8" t="str">
        <f>IFERROR(VLOOKUP(I1238,[1]data!$A$2:$B$100,2,0),"")</f>
        <v/>
      </c>
      <c r="N1238" s="9" t="str">
        <f>IF(I1237&lt;&gt;"",IF(MAX(INDEX(($I$3:I1237=I1238)*($O$3:O1237),0))=0,"",MAX(INDEX(($I$3:I1237=I1238)*($O$3:O1237),0))),"")</f>
        <v/>
      </c>
      <c r="P1238" s="9" t="str">
        <f t="shared" si="59"/>
        <v/>
      </c>
      <c r="Q1238" s="2" t="str">
        <f>IFERROR(IF(AND(O1238&lt;&gt;"",N1238&lt;&gt;"",VLOOKUP(I1238,[1]data!$A$2:$C$100,3,0)&gt;=1),VLOOKUP(I1238,[1]data!$A$2:$C$100,3,0),P1238/M1238),"")</f>
        <v/>
      </c>
      <c r="R1238" s="9" t="str">
        <f>IFERROR(IF(AND(O1238&lt;&gt;"",VLOOKUP(I1238,[1]data!$A$2:$C$100,3,0)&gt;=1),VLOOKUP(I1238,[1]data!$A$2:$C$100,3,0)+O1238,""),"")</f>
        <v/>
      </c>
      <c r="S1238" t="e">
        <f>MAX(INDEX(($I$3:I1237=I1238)*($R$3:R1237),0))</f>
        <v>#VALUE!</v>
      </c>
    </row>
    <row r="1239" spans="2:19" x14ac:dyDescent="0.25">
      <c r="B1239" s="8" t="str">
        <f>IFERROR(VLOOKUP(A1239,[1]data!$D$2:$E$10,2,0),"")</f>
        <v/>
      </c>
      <c r="D1239" s="1" t="str">
        <f>IFERROR(VLOOKUP(C1239,[1]data!$F$2:$G$10,2,0),"")</f>
        <v/>
      </c>
      <c r="F1239" s="9" t="str">
        <f t="shared" si="57"/>
        <v/>
      </c>
      <c r="G1239" s="9" t="str">
        <f t="shared" si="58"/>
        <v/>
      </c>
      <c r="J1239" s="8" t="str">
        <f>IFERROR(VLOOKUP(I1239,[1]data!$A$2:$B$100,2,0),"")</f>
        <v/>
      </c>
      <c r="N1239" s="9" t="str">
        <f>IF(I1238&lt;&gt;"",IF(MAX(INDEX(($I$3:I1238=I1239)*($O$3:O1238),0))=0,"",MAX(INDEX(($I$3:I1238=I1239)*($O$3:O1238),0))),"")</f>
        <v/>
      </c>
      <c r="P1239" s="9" t="str">
        <f t="shared" si="59"/>
        <v/>
      </c>
      <c r="Q1239" s="2" t="str">
        <f>IFERROR(IF(AND(O1239&lt;&gt;"",N1239&lt;&gt;"",VLOOKUP(I1239,[1]data!$A$2:$C$100,3,0)&gt;=1),VLOOKUP(I1239,[1]data!$A$2:$C$100,3,0),P1239/M1239),"")</f>
        <v/>
      </c>
      <c r="R1239" s="9" t="str">
        <f>IFERROR(IF(AND(O1239&lt;&gt;"",VLOOKUP(I1239,[1]data!$A$2:$C$100,3,0)&gt;=1),VLOOKUP(I1239,[1]data!$A$2:$C$100,3,0)+O1239,""),"")</f>
        <v/>
      </c>
      <c r="S1239" t="e">
        <f>MAX(INDEX(($I$3:I1238=I1239)*($R$3:R1238),0))</f>
        <v>#VALUE!</v>
      </c>
    </row>
    <row r="1240" spans="2:19" x14ac:dyDescent="0.25">
      <c r="B1240" s="8" t="str">
        <f>IFERROR(VLOOKUP(A1240,[1]data!$D$2:$E$10,2,0),"")</f>
        <v/>
      </c>
      <c r="D1240" s="1" t="str">
        <f>IFERROR(VLOOKUP(C1240,[1]data!$F$2:$G$10,2,0),"")</f>
        <v/>
      </c>
      <c r="F1240" s="9" t="str">
        <f t="shared" si="57"/>
        <v/>
      </c>
      <c r="G1240" s="9" t="str">
        <f t="shared" si="58"/>
        <v/>
      </c>
      <c r="J1240" s="8" t="str">
        <f>IFERROR(VLOOKUP(I1240,[1]data!$A$2:$B$100,2,0),"")</f>
        <v/>
      </c>
      <c r="N1240" s="9" t="str">
        <f>IF(I1239&lt;&gt;"",IF(MAX(INDEX(($I$3:I1239=I1240)*($O$3:O1239),0))=0,"",MAX(INDEX(($I$3:I1239=I1240)*($O$3:O1239),0))),"")</f>
        <v/>
      </c>
      <c r="P1240" s="9" t="str">
        <f t="shared" si="59"/>
        <v/>
      </c>
      <c r="Q1240" s="2" t="str">
        <f>IFERROR(IF(AND(O1240&lt;&gt;"",N1240&lt;&gt;"",VLOOKUP(I1240,[1]data!$A$2:$C$100,3,0)&gt;=1),VLOOKUP(I1240,[1]data!$A$2:$C$100,3,0),P1240/M1240),"")</f>
        <v/>
      </c>
      <c r="R1240" s="9" t="str">
        <f>IFERROR(IF(AND(O1240&lt;&gt;"",VLOOKUP(I1240,[1]data!$A$2:$C$100,3,0)&gt;=1),VLOOKUP(I1240,[1]data!$A$2:$C$100,3,0)+O1240,""),"")</f>
        <v/>
      </c>
      <c r="S1240" t="e">
        <f>MAX(INDEX(($I$3:I1239=I1240)*($R$3:R1239),0))</f>
        <v>#VALUE!</v>
      </c>
    </row>
    <row r="1241" spans="2:19" x14ac:dyDescent="0.25">
      <c r="B1241" s="8" t="str">
        <f>IFERROR(VLOOKUP(A1241,[1]data!$D$2:$E$10,2,0),"")</f>
        <v/>
      </c>
      <c r="D1241" s="1" t="str">
        <f>IFERROR(VLOOKUP(C1241,[1]data!$F$2:$G$10,2,0),"")</f>
        <v/>
      </c>
      <c r="F1241" s="9" t="str">
        <f t="shared" si="57"/>
        <v/>
      </c>
      <c r="G1241" s="9" t="str">
        <f t="shared" si="58"/>
        <v/>
      </c>
      <c r="J1241" s="8" t="str">
        <f>IFERROR(VLOOKUP(I1241,[1]data!$A$2:$B$100,2,0),"")</f>
        <v/>
      </c>
      <c r="N1241" s="9" t="str">
        <f>IF(I1240&lt;&gt;"",IF(MAX(INDEX(($I$3:I1240=I1241)*($O$3:O1240),0))=0,"",MAX(INDEX(($I$3:I1240=I1241)*($O$3:O1240),0))),"")</f>
        <v/>
      </c>
      <c r="P1241" s="9" t="str">
        <f t="shared" si="59"/>
        <v/>
      </c>
      <c r="Q1241" s="2" t="str">
        <f>IFERROR(IF(AND(O1241&lt;&gt;"",N1241&lt;&gt;"",VLOOKUP(I1241,[1]data!$A$2:$C$100,3,0)&gt;=1),VLOOKUP(I1241,[1]data!$A$2:$C$100,3,0),P1241/M1241),"")</f>
        <v/>
      </c>
      <c r="R1241" s="9" t="str">
        <f>IFERROR(IF(AND(O1241&lt;&gt;"",VLOOKUP(I1241,[1]data!$A$2:$C$100,3,0)&gt;=1),VLOOKUP(I1241,[1]data!$A$2:$C$100,3,0)+O1241,""),"")</f>
        <v/>
      </c>
      <c r="S1241" t="e">
        <f>MAX(INDEX(($I$3:I1240=I1241)*($R$3:R1240),0))</f>
        <v>#VALUE!</v>
      </c>
    </row>
    <row r="1242" spans="2:19" x14ac:dyDescent="0.25">
      <c r="B1242" s="8" t="str">
        <f>IFERROR(VLOOKUP(A1242,[1]data!$D$2:$E$10,2,0),"")</f>
        <v/>
      </c>
      <c r="D1242" s="1" t="str">
        <f>IFERROR(VLOOKUP(C1242,[1]data!$F$2:$G$10,2,0),"")</f>
        <v/>
      </c>
      <c r="F1242" s="9" t="str">
        <f t="shared" si="57"/>
        <v/>
      </c>
      <c r="G1242" s="9" t="str">
        <f t="shared" si="58"/>
        <v/>
      </c>
      <c r="J1242" s="8" t="str">
        <f>IFERROR(VLOOKUP(I1242,[1]data!$A$2:$B$100,2,0),"")</f>
        <v/>
      </c>
      <c r="N1242" s="9" t="str">
        <f>IF(I1241&lt;&gt;"",IF(MAX(INDEX(($I$3:I1241=I1242)*($O$3:O1241),0))=0,"",MAX(INDEX(($I$3:I1241=I1242)*($O$3:O1241),0))),"")</f>
        <v/>
      </c>
      <c r="P1242" s="9" t="str">
        <f t="shared" si="59"/>
        <v/>
      </c>
      <c r="Q1242" s="2" t="str">
        <f>IFERROR(IF(AND(O1242&lt;&gt;"",N1242&lt;&gt;"",VLOOKUP(I1242,[1]data!$A$2:$C$100,3,0)&gt;=1),VLOOKUP(I1242,[1]data!$A$2:$C$100,3,0),P1242/M1242),"")</f>
        <v/>
      </c>
      <c r="R1242" s="9" t="str">
        <f>IFERROR(IF(AND(O1242&lt;&gt;"",VLOOKUP(I1242,[1]data!$A$2:$C$100,3,0)&gt;=1),VLOOKUP(I1242,[1]data!$A$2:$C$100,3,0)+O1242,""),"")</f>
        <v/>
      </c>
      <c r="S1242" t="e">
        <f>MAX(INDEX(($I$3:I1241=I1242)*($R$3:R1241),0))</f>
        <v>#VALUE!</v>
      </c>
    </row>
    <row r="1243" spans="2:19" x14ac:dyDescent="0.25">
      <c r="B1243" s="8" t="str">
        <f>IFERROR(VLOOKUP(A1243,[1]data!$D$2:$E$10,2,0),"")</f>
        <v/>
      </c>
      <c r="D1243" s="1" t="str">
        <f>IFERROR(VLOOKUP(C1243,[1]data!$F$2:$G$10,2,0),"")</f>
        <v/>
      </c>
      <c r="F1243" s="9" t="str">
        <f t="shared" si="57"/>
        <v/>
      </c>
      <c r="G1243" s="9" t="str">
        <f t="shared" si="58"/>
        <v/>
      </c>
      <c r="J1243" s="8" t="str">
        <f>IFERROR(VLOOKUP(I1243,[1]data!$A$2:$B$100,2,0),"")</f>
        <v/>
      </c>
      <c r="N1243" s="9" t="str">
        <f>IF(I1242&lt;&gt;"",IF(MAX(INDEX(($I$3:I1242=I1243)*($O$3:O1242),0))=0,"",MAX(INDEX(($I$3:I1242=I1243)*($O$3:O1242),0))),"")</f>
        <v/>
      </c>
      <c r="P1243" s="9" t="str">
        <f t="shared" si="59"/>
        <v/>
      </c>
      <c r="Q1243" s="2" t="str">
        <f>IFERROR(IF(AND(O1243&lt;&gt;"",N1243&lt;&gt;"",VLOOKUP(I1243,[1]data!$A$2:$C$100,3,0)&gt;=1),VLOOKUP(I1243,[1]data!$A$2:$C$100,3,0),P1243/M1243),"")</f>
        <v/>
      </c>
      <c r="R1243" s="9" t="str">
        <f>IFERROR(IF(AND(O1243&lt;&gt;"",VLOOKUP(I1243,[1]data!$A$2:$C$100,3,0)&gt;=1),VLOOKUP(I1243,[1]data!$A$2:$C$100,3,0)+O1243,""),"")</f>
        <v/>
      </c>
      <c r="S1243" t="e">
        <f>MAX(INDEX(($I$3:I1242=I1243)*($R$3:R1242),0))</f>
        <v>#VALUE!</v>
      </c>
    </row>
    <row r="1244" spans="2:19" x14ac:dyDescent="0.25">
      <c r="B1244" s="8" t="str">
        <f>IFERROR(VLOOKUP(A1244,[1]data!$D$2:$E$10,2,0),"")</f>
        <v/>
      </c>
      <c r="D1244" s="1" t="str">
        <f>IFERROR(VLOOKUP(C1244,[1]data!$F$2:$G$10,2,0),"")</f>
        <v/>
      </c>
      <c r="F1244" s="9" t="str">
        <f t="shared" si="57"/>
        <v/>
      </c>
      <c r="G1244" s="9" t="str">
        <f t="shared" si="58"/>
        <v/>
      </c>
      <c r="J1244" s="8" t="str">
        <f>IFERROR(VLOOKUP(I1244,[1]data!$A$2:$B$100,2,0),"")</f>
        <v/>
      </c>
      <c r="N1244" s="9" t="str">
        <f>IF(I1243&lt;&gt;"",IF(MAX(INDEX(($I$3:I1243=I1244)*($O$3:O1243),0))=0,"",MAX(INDEX(($I$3:I1243=I1244)*($O$3:O1243),0))),"")</f>
        <v/>
      </c>
      <c r="P1244" s="9" t="str">
        <f t="shared" si="59"/>
        <v/>
      </c>
      <c r="Q1244" s="2" t="str">
        <f>IFERROR(IF(AND(O1244&lt;&gt;"",N1244&lt;&gt;"",VLOOKUP(I1244,[1]data!$A$2:$C$100,3,0)&gt;=1),VLOOKUP(I1244,[1]data!$A$2:$C$100,3,0),P1244/M1244),"")</f>
        <v/>
      </c>
      <c r="R1244" s="9" t="str">
        <f>IFERROR(IF(AND(O1244&lt;&gt;"",VLOOKUP(I1244,[1]data!$A$2:$C$100,3,0)&gt;=1),VLOOKUP(I1244,[1]data!$A$2:$C$100,3,0)+O1244,""),"")</f>
        <v/>
      </c>
      <c r="S1244" t="e">
        <f>MAX(INDEX(($I$3:I1243=I1244)*($R$3:R1243),0))</f>
        <v>#VALUE!</v>
      </c>
    </row>
    <row r="1245" spans="2:19" x14ac:dyDescent="0.25">
      <c r="B1245" s="8" t="str">
        <f>IFERROR(VLOOKUP(A1245,[1]data!$D$2:$E$10,2,0),"")</f>
        <v/>
      </c>
      <c r="D1245" s="1" t="str">
        <f>IFERROR(VLOOKUP(C1245,[1]data!$F$2:$G$10,2,0),"")</f>
        <v/>
      </c>
      <c r="F1245" s="9" t="str">
        <f t="shared" si="57"/>
        <v/>
      </c>
      <c r="G1245" s="9" t="str">
        <f t="shared" si="58"/>
        <v/>
      </c>
      <c r="J1245" s="8" t="str">
        <f>IFERROR(VLOOKUP(I1245,[1]data!$A$2:$B$100,2,0),"")</f>
        <v/>
      </c>
      <c r="N1245" s="9" t="str">
        <f>IF(I1244&lt;&gt;"",IF(MAX(INDEX(($I$3:I1244=I1245)*($O$3:O1244),0))=0,"",MAX(INDEX(($I$3:I1244=I1245)*($O$3:O1244),0))),"")</f>
        <v/>
      </c>
      <c r="P1245" s="9" t="str">
        <f t="shared" si="59"/>
        <v/>
      </c>
      <c r="Q1245" s="2" t="str">
        <f>IFERROR(IF(AND(O1245&lt;&gt;"",N1245&lt;&gt;"",VLOOKUP(I1245,[1]data!$A$2:$C$100,3,0)&gt;=1),VLOOKUP(I1245,[1]data!$A$2:$C$100,3,0),P1245/M1245),"")</f>
        <v/>
      </c>
      <c r="R1245" s="9" t="str">
        <f>IFERROR(IF(AND(O1245&lt;&gt;"",VLOOKUP(I1245,[1]data!$A$2:$C$100,3,0)&gt;=1),VLOOKUP(I1245,[1]data!$A$2:$C$100,3,0)+O1245,""),"")</f>
        <v/>
      </c>
      <c r="S1245" t="e">
        <f>MAX(INDEX(($I$3:I1244=I1245)*($R$3:R1244),0))</f>
        <v>#VALUE!</v>
      </c>
    </row>
    <row r="1246" spans="2:19" x14ac:dyDescent="0.25">
      <c r="B1246" s="8" t="str">
        <f>IFERROR(VLOOKUP(A1246,[1]data!$D$2:$E$10,2,0),"")</f>
        <v/>
      </c>
      <c r="D1246" s="1" t="str">
        <f>IFERROR(VLOOKUP(C1246,[1]data!$F$2:$G$10,2,0),"")</f>
        <v/>
      </c>
      <c r="F1246" s="9" t="str">
        <f t="shared" si="57"/>
        <v/>
      </c>
      <c r="G1246" s="9" t="str">
        <f t="shared" si="58"/>
        <v/>
      </c>
      <c r="J1246" s="8" t="str">
        <f>IFERROR(VLOOKUP(I1246,[1]data!$A$2:$B$100,2,0),"")</f>
        <v/>
      </c>
      <c r="N1246" s="9" t="str">
        <f>IF(I1245&lt;&gt;"",IF(MAX(INDEX(($I$3:I1245=I1246)*($O$3:O1245),0))=0,"",MAX(INDEX(($I$3:I1245=I1246)*($O$3:O1245),0))),"")</f>
        <v/>
      </c>
      <c r="P1246" s="9" t="str">
        <f t="shared" si="59"/>
        <v/>
      </c>
      <c r="Q1246" s="2" t="str">
        <f>IFERROR(IF(AND(O1246&lt;&gt;"",N1246&lt;&gt;"",VLOOKUP(I1246,[1]data!$A$2:$C$100,3,0)&gt;=1),VLOOKUP(I1246,[1]data!$A$2:$C$100,3,0),P1246/M1246),"")</f>
        <v/>
      </c>
      <c r="R1246" s="9" t="str">
        <f>IFERROR(IF(AND(O1246&lt;&gt;"",VLOOKUP(I1246,[1]data!$A$2:$C$100,3,0)&gt;=1),VLOOKUP(I1246,[1]data!$A$2:$C$100,3,0)+O1246,""),"")</f>
        <v/>
      </c>
      <c r="S1246" t="e">
        <f>MAX(INDEX(($I$3:I1245=I1246)*($R$3:R1245),0))</f>
        <v>#VALUE!</v>
      </c>
    </row>
    <row r="1247" spans="2:19" x14ac:dyDescent="0.25">
      <c r="B1247" s="8" t="str">
        <f>IFERROR(VLOOKUP(A1247,[1]data!$D$2:$E$10,2,0),"")</f>
        <v/>
      </c>
      <c r="D1247" s="1" t="str">
        <f>IFERROR(VLOOKUP(C1247,[1]data!$F$2:$G$10,2,0),"")</f>
        <v/>
      </c>
      <c r="F1247" s="9" t="str">
        <f t="shared" si="57"/>
        <v/>
      </c>
      <c r="G1247" s="9" t="str">
        <f t="shared" si="58"/>
        <v/>
      </c>
      <c r="J1247" s="8" t="str">
        <f>IFERROR(VLOOKUP(I1247,[1]data!$A$2:$B$100,2,0),"")</f>
        <v/>
      </c>
      <c r="N1247" s="9" t="str">
        <f>IF(I1246&lt;&gt;"",IF(MAX(INDEX(($I$3:I1246=I1247)*($O$3:O1246),0))=0,"",MAX(INDEX(($I$3:I1246=I1247)*($O$3:O1246),0))),"")</f>
        <v/>
      </c>
      <c r="P1247" s="9" t="str">
        <f t="shared" si="59"/>
        <v/>
      </c>
      <c r="Q1247" s="2" t="str">
        <f>IFERROR(IF(AND(O1247&lt;&gt;"",N1247&lt;&gt;"",VLOOKUP(I1247,[1]data!$A$2:$C$100,3,0)&gt;=1),VLOOKUP(I1247,[1]data!$A$2:$C$100,3,0),P1247/M1247),"")</f>
        <v/>
      </c>
      <c r="R1247" s="9" t="str">
        <f>IFERROR(IF(AND(O1247&lt;&gt;"",VLOOKUP(I1247,[1]data!$A$2:$C$100,3,0)&gt;=1),VLOOKUP(I1247,[1]data!$A$2:$C$100,3,0)+O1247,""),"")</f>
        <v/>
      </c>
      <c r="S1247" t="e">
        <f>MAX(INDEX(($I$3:I1246=I1247)*($R$3:R1246),0))</f>
        <v>#VALUE!</v>
      </c>
    </row>
    <row r="1248" spans="2:19" x14ac:dyDescent="0.25">
      <c r="B1248" s="8" t="str">
        <f>IFERROR(VLOOKUP(A1248,[1]data!$D$2:$E$10,2,0),"")</f>
        <v/>
      </c>
      <c r="D1248" s="1" t="str">
        <f>IFERROR(VLOOKUP(C1248,[1]data!$F$2:$G$10,2,0),"")</f>
        <v/>
      </c>
      <c r="F1248" s="9" t="str">
        <f t="shared" si="57"/>
        <v/>
      </c>
      <c r="G1248" s="9" t="str">
        <f t="shared" si="58"/>
        <v/>
      </c>
      <c r="J1248" s="8" t="str">
        <f>IFERROR(VLOOKUP(I1248,[1]data!$A$2:$B$100,2,0),"")</f>
        <v/>
      </c>
      <c r="N1248" s="9" t="str">
        <f>IF(I1247&lt;&gt;"",IF(MAX(INDEX(($I$3:I1247=I1248)*($O$3:O1247),0))=0,"",MAX(INDEX(($I$3:I1247=I1248)*($O$3:O1247),0))),"")</f>
        <v/>
      </c>
      <c r="P1248" s="9" t="str">
        <f t="shared" si="59"/>
        <v/>
      </c>
      <c r="Q1248" s="2" t="str">
        <f>IFERROR(IF(AND(O1248&lt;&gt;"",N1248&lt;&gt;"",VLOOKUP(I1248,[1]data!$A$2:$C$100,3,0)&gt;=1),VLOOKUP(I1248,[1]data!$A$2:$C$100,3,0),P1248/M1248),"")</f>
        <v/>
      </c>
      <c r="R1248" s="9" t="str">
        <f>IFERROR(IF(AND(O1248&lt;&gt;"",VLOOKUP(I1248,[1]data!$A$2:$C$100,3,0)&gt;=1),VLOOKUP(I1248,[1]data!$A$2:$C$100,3,0)+O1248,""),"")</f>
        <v/>
      </c>
      <c r="S1248" t="e">
        <f>MAX(INDEX(($I$3:I1247=I1248)*($R$3:R1247),0))</f>
        <v>#VALUE!</v>
      </c>
    </row>
    <row r="1249" spans="2:19" x14ac:dyDescent="0.25">
      <c r="B1249" s="8" t="str">
        <f>IFERROR(VLOOKUP(A1249,[1]data!$D$2:$E$10,2,0),"")</f>
        <v/>
      </c>
      <c r="D1249" s="1" t="str">
        <f>IFERROR(VLOOKUP(C1249,[1]data!$F$2:$G$10,2,0),"")</f>
        <v/>
      </c>
      <c r="F1249" s="9" t="str">
        <f t="shared" si="57"/>
        <v/>
      </c>
      <c r="G1249" s="9" t="str">
        <f t="shared" si="58"/>
        <v/>
      </c>
      <c r="J1249" s="8" t="str">
        <f>IFERROR(VLOOKUP(I1249,[1]data!$A$2:$B$100,2,0),"")</f>
        <v/>
      </c>
      <c r="N1249" s="9" t="str">
        <f>IF(I1248&lt;&gt;"",IF(MAX(INDEX(($I$3:I1248=I1249)*($O$3:O1248),0))=0,"",MAX(INDEX(($I$3:I1248=I1249)*($O$3:O1248),0))),"")</f>
        <v/>
      </c>
      <c r="P1249" s="9" t="str">
        <f t="shared" si="59"/>
        <v/>
      </c>
      <c r="Q1249" s="2" t="str">
        <f>IFERROR(IF(AND(O1249&lt;&gt;"",N1249&lt;&gt;"",VLOOKUP(I1249,[1]data!$A$2:$C$100,3,0)&gt;=1),VLOOKUP(I1249,[1]data!$A$2:$C$100,3,0),P1249/M1249),"")</f>
        <v/>
      </c>
      <c r="R1249" s="9" t="str">
        <f>IFERROR(IF(AND(O1249&lt;&gt;"",VLOOKUP(I1249,[1]data!$A$2:$C$100,3,0)&gt;=1),VLOOKUP(I1249,[1]data!$A$2:$C$100,3,0)+O1249,""),"")</f>
        <v/>
      </c>
      <c r="S1249" t="e">
        <f>MAX(INDEX(($I$3:I1248=I1249)*($R$3:R1248),0))</f>
        <v>#VALUE!</v>
      </c>
    </row>
    <row r="1250" spans="2:19" x14ac:dyDescent="0.25">
      <c r="B1250" s="8" t="str">
        <f>IFERROR(VLOOKUP(A1250,[1]data!$D$2:$E$10,2,0),"")</f>
        <v/>
      </c>
      <c r="D1250" s="1" t="str">
        <f>IFERROR(VLOOKUP(C1250,[1]data!$F$2:$G$10,2,0),"")</f>
        <v/>
      </c>
      <c r="F1250" s="9" t="str">
        <f t="shared" si="57"/>
        <v/>
      </c>
      <c r="G1250" s="9" t="str">
        <f t="shared" si="58"/>
        <v/>
      </c>
      <c r="J1250" s="8" t="str">
        <f>IFERROR(VLOOKUP(I1250,[1]data!$A$2:$B$100,2,0),"")</f>
        <v/>
      </c>
      <c r="N1250" s="9" t="str">
        <f>IF(I1249&lt;&gt;"",IF(MAX(INDEX(($I$3:I1249=I1250)*($O$3:O1249),0))=0,"",MAX(INDEX(($I$3:I1249=I1250)*($O$3:O1249),0))),"")</f>
        <v/>
      </c>
      <c r="P1250" s="9" t="str">
        <f t="shared" si="59"/>
        <v/>
      </c>
      <c r="Q1250" s="2" t="str">
        <f>IFERROR(IF(AND(O1250&lt;&gt;"",N1250&lt;&gt;"",VLOOKUP(I1250,[1]data!$A$2:$C$100,3,0)&gt;=1),VLOOKUP(I1250,[1]data!$A$2:$C$100,3,0),P1250/M1250),"")</f>
        <v/>
      </c>
      <c r="R1250" s="9" t="str">
        <f>IFERROR(IF(AND(O1250&lt;&gt;"",VLOOKUP(I1250,[1]data!$A$2:$C$100,3,0)&gt;=1),VLOOKUP(I1250,[1]data!$A$2:$C$100,3,0)+O1250,""),"")</f>
        <v/>
      </c>
      <c r="S1250" t="e">
        <f>MAX(INDEX(($I$3:I1249=I1250)*($R$3:R1249),0))</f>
        <v>#VALUE!</v>
      </c>
    </row>
    <row r="1251" spans="2:19" x14ac:dyDescent="0.25">
      <c r="B1251" s="8" t="str">
        <f>IFERROR(VLOOKUP(A1251,[1]data!$D$2:$E$10,2,0),"")</f>
        <v/>
      </c>
      <c r="D1251" s="1" t="str">
        <f>IFERROR(VLOOKUP(C1251,[1]data!$F$2:$G$10,2,0),"")</f>
        <v/>
      </c>
      <c r="F1251" s="9" t="str">
        <f t="shared" si="57"/>
        <v/>
      </c>
      <c r="G1251" s="9" t="str">
        <f t="shared" si="58"/>
        <v/>
      </c>
      <c r="J1251" s="8" t="str">
        <f>IFERROR(VLOOKUP(I1251,[1]data!$A$2:$B$100,2,0),"")</f>
        <v/>
      </c>
      <c r="N1251" s="9" t="str">
        <f>IF(I1250&lt;&gt;"",IF(MAX(INDEX(($I$3:I1250=I1251)*($O$3:O1250),0))=0,"",MAX(INDEX(($I$3:I1250=I1251)*($O$3:O1250),0))),"")</f>
        <v/>
      </c>
      <c r="P1251" s="9" t="str">
        <f t="shared" si="59"/>
        <v/>
      </c>
      <c r="Q1251" s="2" t="str">
        <f>IFERROR(IF(AND(O1251&lt;&gt;"",N1251&lt;&gt;"",VLOOKUP(I1251,[1]data!$A$2:$C$100,3,0)&gt;=1),VLOOKUP(I1251,[1]data!$A$2:$C$100,3,0),P1251/M1251),"")</f>
        <v/>
      </c>
      <c r="R1251" s="9" t="str">
        <f>IFERROR(IF(AND(O1251&lt;&gt;"",VLOOKUP(I1251,[1]data!$A$2:$C$100,3,0)&gt;=1),VLOOKUP(I1251,[1]data!$A$2:$C$100,3,0)+O1251,""),"")</f>
        <v/>
      </c>
      <c r="S1251" t="e">
        <f>MAX(INDEX(($I$3:I1250=I1251)*($R$3:R1250),0))</f>
        <v>#VALUE!</v>
      </c>
    </row>
    <row r="1252" spans="2:19" x14ac:dyDescent="0.25">
      <c r="B1252" s="8" t="str">
        <f>IFERROR(VLOOKUP(A1252,[1]data!$D$2:$E$10,2,0),"")</f>
        <v/>
      </c>
      <c r="D1252" s="1" t="str">
        <f>IFERROR(VLOOKUP(C1252,[1]data!$F$2:$G$10,2,0),"")</f>
        <v/>
      </c>
      <c r="F1252" s="9" t="str">
        <f t="shared" si="57"/>
        <v/>
      </c>
      <c r="G1252" s="9" t="str">
        <f t="shared" si="58"/>
        <v/>
      </c>
      <c r="J1252" s="8" t="str">
        <f>IFERROR(VLOOKUP(I1252,[1]data!$A$2:$B$100,2,0),"")</f>
        <v/>
      </c>
      <c r="N1252" s="9" t="str">
        <f>IF(I1251&lt;&gt;"",IF(MAX(INDEX(($I$3:I1251=I1252)*($O$3:O1251),0))=0,"",MAX(INDEX(($I$3:I1251=I1252)*($O$3:O1251),0))),"")</f>
        <v/>
      </c>
      <c r="P1252" s="9" t="str">
        <f t="shared" si="59"/>
        <v/>
      </c>
      <c r="Q1252" s="2" t="str">
        <f>IFERROR(IF(AND(O1252&lt;&gt;"",N1252&lt;&gt;"",VLOOKUP(I1252,[1]data!$A$2:$C$100,3,0)&gt;=1),VLOOKUP(I1252,[1]data!$A$2:$C$100,3,0),P1252/M1252),"")</f>
        <v/>
      </c>
      <c r="R1252" s="9" t="str">
        <f>IFERROR(IF(AND(O1252&lt;&gt;"",VLOOKUP(I1252,[1]data!$A$2:$C$100,3,0)&gt;=1),VLOOKUP(I1252,[1]data!$A$2:$C$100,3,0)+O1252,""),"")</f>
        <v/>
      </c>
      <c r="S1252" t="e">
        <f>MAX(INDEX(($I$3:I1251=I1252)*($R$3:R1251),0))</f>
        <v>#VALUE!</v>
      </c>
    </row>
    <row r="1253" spans="2:19" x14ac:dyDescent="0.25">
      <c r="B1253" s="8" t="str">
        <f>IFERROR(VLOOKUP(A1253,[1]data!$D$2:$E$10,2,0),"")</f>
        <v/>
      </c>
      <c r="D1253" s="1" t="str">
        <f>IFERROR(VLOOKUP(C1253,[1]data!$F$2:$G$10,2,0),"")</f>
        <v/>
      </c>
      <c r="F1253" s="9" t="str">
        <f t="shared" si="57"/>
        <v/>
      </c>
      <c r="G1253" s="9" t="str">
        <f t="shared" si="58"/>
        <v/>
      </c>
      <c r="J1253" s="8" t="str">
        <f>IFERROR(VLOOKUP(I1253,[1]data!$A$2:$B$100,2,0),"")</f>
        <v/>
      </c>
      <c r="N1253" s="9" t="str">
        <f>IF(I1252&lt;&gt;"",IF(MAX(INDEX(($I$3:I1252=I1253)*($O$3:O1252),0))=0,"",MAX(INDEX(($I$3:I1252=I1253)*($O$3:O1252),0))),"")</f>
        <v/>
      </c>
      <c r="P1253" s="9" t="str">
        <f t="shared" si="59"/>
        <v/>
      </c>
      <c r="Q1253" s="2" t="str">
        <f>IFERROR(IF(AND(O1253&lt;&gt;"",N1253&lt;&gt;"",VLOOKUP(I1253,[1]data!$A$2:$C$100,3,0)&gt;=1),VLOOKUP(I1253,[1]data!$A$2:$C$100,3,0),P1253/M1253),"")</f>
        <v/>
      </c>
      <c r="R1253" s="9" t="str">
        <f>IFERROR(IF(AND(O1253&lt;&gt;"",VLOOKUP(I1253,[1]data!$A$2:$C$100,3,0)&gt;=1),VLOOKUP(I1253,[1]data!$A$2:$C$100,3,0)+O1253,""),"")</f>
        <v/>
      </c>
      <c r="S1253" t="e">
        <f>MAX(INDEX(($I$3:I1252=I1253)*($R$3:R1252),0))</f>
        <v>#VALUE!</v>
      </c>
    </row>
    <row r="1254" spans="2:19" x14ac:dyDescent="0.25">
      <c r="B1254" s="8" t="str">
        <f>IFERROR(VLOOKUP(A1254,[1]data!$D$2:$E$10,2,0),"")</f>
        <v/>
      </c>
      <c r="D1254" s="1" t="str">
        <f>IFERROR(VLOOKUP(C1254,[1]data!$F$2:$G$10,2,0),"")</f>
        <v/>
      </c>
      <c r="F1254" s="9" t="str">
        <f t="shared" si="57"/>
        <v/>
      </c>
      <c r="G1254" s="9" t="str">
        <f t="shared" si="58"/>
        <v/>
      </c>
      <c r="J1254" s="8" t="str">
        <f>IFERROR(VLOOKUP(I1254,[1]data!$A$2:$B$100,2,0),"")</f>
        <v/>
      </c>
      <c r="N1254" s="9" t="str">
        <f>IF(I1253&lt;&gt;"",IF(MAX(INDEX(($I$3:I1253=I1254)*($O$3:O1253),0))=0,"",MAX(INDEX(($I$3:I1253=I1254)*($O$3:O1253),0))),"")</f>
        <v/>
      </c>
      <c r="P1254" s="9" t="str">
        <f t="shared" si="59"/>
        <v/>
      </c>
      <c r="Q1254" s="2" t="str">
        <f>IFERROR(IF(AND(O1254&lt;&gt;"",N1254&lt;&gt;"",VLOOKUP(I1254,[1]data!$A$2:$C$100,3,0)&gt;=1),VLOOKUP(I1254,[1]data!$A$2:$C$100,3,0),P1254/M1254),"")</f>
        <v/>
      </c>
      <c r="R1254" s="9" t="str">
        <f>IFERROR(IF(AND(O1254&lt;&gt;"",VLOOKUP(I1254,[1]data!$A$2:$C$100,3,0)&gt;=1),VLOOKUP(I1254,[1]data!$A$2:$C$100,3,0)+O1254,""),"")</f>
        <v/>
      </c>
      <c r="S1254" t="e">
        <f>MAX(INDEX(($I$3:I1253=I1254)*($R$3:R1253),0))</f>
        <v>#VALUE!</v>
      </c>
    </row>
    <row r="1255" spans="2:19" x14ac:dyDescent="0.25">
      <c r="B1255" s="8" t="str">
        <f>IFERROR(VLOOKUP(A1255,[1]data!$D$2:$E$10,2,0),"")</f>
        <v/>
      </c>
      <c r="D1255" s="1" t="str">
        <f>IFERROR(VLOOKUP(C1255,[1]data!$F$2:$G$10,2,0),"")</f>
        <v/>
      </c>
      <c r="F1255" s="9" t="str">
        <f t="shared" si="57"/>
        <v/>
      </c>
      <c r="G1255" s="9" t="str">
        <f t="shared" si="58"/>
        <v/>
      </c>
      <c r="J1255" s="8" t="str">
        <f>IFERROR(VLOOKUP(I1255,[1]data!$A$2:$B$100,2,0),"")</f>
        <v/>
      </c>
      <c r="N1255" s="9" t="str">
        <f>IF(I1254&lt;&gt;"",IF(MAX(INDEX(($I$3:I1254=I1255)*($O$3:O1254),0))=0,"",MAX(INDEX(($I$3:I1254=I1255)*($O$3:O1254),0))),"")</f>
        <v/>
      </c>
      <c r="P1255" s="9" t="str">
        <f t="shared" si="59"/>
        <v/>
      </c>
      <c r="Q1255" s="2" t="str">
        <f>IFERROR(IF(AND(O1255&lt;&gt;"",N1255&lt;&gt;"",VLOOKUP(I1255,[1]data!$A$2:$C$100,3,0)&gt;=1),VLOOKUP(I1255,[1]data!$A$2:$C$100,3,0),P1255/M1255),"")</f>
        <v/>
      </c>
      <c r="R1255" s="9" t="str">
        <f>IFERROR(IF(AND(O1255&lt;&gt;"",VLOOKUP(I1255,[1]data!$A$2:$C$100,3,0)&gt;=1),VLOOKUP(I1255,[1]data!$A$2:$C$100,3,0)+O1255,""),"")</f>
        <v/>
      </c>
      <c r="S1255" t="e">
        <f>MAX(INDEX(($I$3:I1254=I1255)*($R$3:R1254),0))</f>
        <v>#VALUE!</v>
      </c>
    </row>
    <row r="1256" spans="2:19" x14ac:dyDescent="0.25">
      <c r="B1256" s="8" t="str">
        <f>IFERROR(VLOOKUP(A1256,[1]data!$D$2:$E$10,2,0),"")</f>
        <v/>
      </c>
      <c r="D1256" s="1" t="str">
        <f>IFERROR(VLOOKUP(C1256,[1]data!$F$2:$G$10,2,0),"")</f>
        <v/>
      </c>
      <c r="F1256" s="9" t="str">
        <f t="shared" si="57"/>
        <v/>
      </c>
      <c r="G1256" s="9" t="str">
        <f t="shared" si="58"/>
        <v/>
      </c>
      <c r="J1256" s="8" t="str">
        <f>IFERROR(VLOOKUP(I1256,[1]data!$A$2:$B$100,2,0),"")</f>
        <v/>
      </c>
      <c r="N1256" s="9" t="str">
        <f>IF(I1255&lt;&gt;"",IF(MAX(INDEX(($I$3:I1255=I1256)*($O$3:O1255),0))=0,"",MAX(INDEX(($I$3:I1255=I1256)*($O$3:O1255),0))),"")</f>
        <v/>
      </c>
      <c r="P1256" s="9" t="str">
        <f t="shared" si="59"/>
        <v/>
      </c>
      <c r="Q1256" s="2" t="str">
        <f>IFERROR(IF(AND(O1256&lt;&gt;"",N1256&lt;&gt;"",VLOOKUP(I1256,[1]data!$A$2:$C$100,3,0)&gt;=1),VLOOKUP(I1256,[1]data!$A$2:$C$100,3,0),P1256/M1256),"")</f>
        <v/>
      </c>
      <c r="R1256" s="9" t="str">
        <f>IFERROR(IF(AND(O1256&lt;&gt;"",VLOOKUP(I1256,[1]data!$A$2:$C$100,3,0)&gt;=1),VLOOKUP(I1256,[1]data!$A$2:$C$100,3,0)+O1256,""),"")</f>
        <v/>
      </c>
      <c r="S1256" t="e">
        <f>MAX(INDEX(($I$3:I1255=I1256)*($R$3:R1255),0))</f>
        <v>#VALUE!</v>
      </c>
    </row>
    <row r="1257" spans="2:19" x14ac:dyDescent="0.25">
      <c r="B1257" s="8" t="str">
        <f>IFERROR(VLOOKUP(A1257,[1]data!$D$2:$E$10,2,0),"")</f>
        <v/>
      </c>
      <c r="D1257" s="1" t="str">
        <f>IFERROR(VLOOKUP(C1257,[1]data!$F$2:$G$10,2,0),"")</f>
        <v/>
      </c>
      <c r="F1257" s="9" t="str">
        <f t="shared" si="57"/>
        <v/>
      </c>
      <c r="G1257" s="9" t="str">
        <f t="shared" si="58"/>
        <v/>
      </c>
      <c r="J1257" s="8" t="str">
        <f>IFERROR(VLOOKUP(I1257,[1]data!$A$2:$B$100,2,0),"")</f>
        <v/>
      </c>
      <c r="N1257" s="9" t="str">
        <f>IF(I1256&lt;&gt;"",IF(MAX(INDEX(($I$3:I1256=I1257)*($O$3:O1256),0))=0,"",MAX(INDEX(($I$3:I1256=I1257)*($O$3:O1256),0))),"")</f>
        <v/>
      </c>
      <c r="P1257" s="9" t="str">
        <f t="shared" si="59"/>
        <v/>
      </c>
      <c r="Q1257" s="2" t="str">
        <f>IFERROR(IF(AND(O1257&lt;&gt;"",N1257&lt;&gt;"",VLOOKUP(I1257,[1]data!$A$2:$C$100,3,0)&gt;=1),VLOOKUP(I1257,[1]data!$A$2:$C$100,3,0),P1257/M1257),"")</f>
        <v/>
      </c>
      <c r="R1257" s="9" t="str">
        <f>IFERROR(IF(AND(O1257&lt;&gt;"",VLOOKUP(I1257,[1]data!$A$2:$C$100,3,0)&gt;=1),VLOOKUP(I1257,[1]data!$A$2:$C$100,3,0)+O1257,""),"")</f>
        <v/>
      </c>
      <c r="S1257" t="e">
        <f>MAX(INDEX(($I$3:I1256=I1257)*($R$3:R1256),0))</f>
        <v>#VALUE!</v>
      </c>
    </row>
    <row r="1258" spans="2:19" x14ac:dyDescent="0.25">
      <c r="B1258" s="8" t="str">
        <f>IFERROR(VLOOKUP(A1258,[1]data!$D$2:$E$10,2,0),"")</f>
        <v/>
      </c>
      <c r="D1258" s="1" t="str">
        <f>IFERROR(VLOOKUP(C1258,[1]data!$F$2:$G$10,2,0),"")</f>
        <v/>
      </c>
      <c r="F1258" s="9" t="str">
        <f t="shared" si="57"/>
        <v/>
      </c>
      <c r="G1258" s="9" t="str">
        <f t="shared" si="58"/>
        <v/>
      </c>
      <c r="J1258" s="8" t="str">
        <f>IFERROR(VLOOKUP(I1258,[1]data!$A$2:$B$100,2,0),"")</f>
        <v/>
      </c>
      <c r="N1258" s="9" t="str">
        <f>IF(I1257&lt;&gt;"",IF(MAX(INDEX(($I$3:I1257=I1258)*($O$3:O1257),0))=0,"",MAX(INDEX(($I$3:I1257=I1258)*($O$3:O1257),0))),"")</f>
        <v/>
      </c>
      <c r="P1258" s="9" t="str">
        <f t="shared" si="59"/>
        <v/>
      </c>
      <c r="Q1258" s="2" t="str">
        <f>IFERROR(IF(AND(O1258&lt;&gt;"",N1258&lt;&gt;"",VLOOKUP(I1258,[1]data!$A$2:$C$100,3,0)&gt;=1),VLOOKUP(I1258,[1]data!$A$2:$C$100,3,0),P1258/M1258),"")</f>
        <v/>
      </c>
      <c r="R1258" s="9" t="str">
        <f>IFERROR(IF(AND(O1258&lt;&gt;"",VLOOKUP(I1258,[1]data!$A$2:$C$100,3,0)&gt;=1),VLOOKUP(I1258,[1]data!$A$2:$C$100,3,0)+O1258,""),"")</f>
        <v/>
      </c>
      <c r="S1258" t="e">
        <f>MAX(INDEX(($I$3:I1257=I1258)*($R$3:R1257),0))</f>
        <v>#VALUE!</v>
      </c>
    </row>
    <row r="1259" spans="2:19" x14ac:dyDescent="0.25">
      <c r="B1259" s="8" t="str">
        <f>IFERROR(VLOOKUP(A1259,[1]data!$D$2:$E$10,2,0),"")</f>
        <v/>
      </c>
      <c r="D1259" s="1" t="str">
        <f>IFERROR(VLOOKUP(C1259,[1]data!$F$2:$G$10,2,0),"")</f>
        <v/>
      </c>
      <c r="F1259" s="9" t="str">
        <f t="shared" si="57"/>
        <v/>
      </c>
      <c r="G1259" s="9" t="str">
        <f t="shared" si="58"/>
        <v/>
      </c>
      <c r="J1259" s="8" t="str">
        <f>IFERROR(VLOOKUP(I1259,[1]data!$A$2:$B$100,2,0),"")</f>
        <v/>
      </c>
      <c r="N1259" s="9" t="str">
        <f>IF(I1258&lt;&gt;"",IF(MAX(INDEX(($I$3:I1258=I1259)*($O$3:O1258),0))=0,"",MAX(INDEX(($I$3:I1258=I1259)*($O$3:O1258),0))),"")</f>
        <v/>
      </c>
      <c r="P1259" s="9" t="str">
        <f t="shared" si="59"/>
        <v/>
      </c>
      <c r="Q1259" s="2" t="str">
        <f>IFERROR(IF(AND(O1259&lt;&gt;"",N1259&lt;&gt;"",VLOOKUP(I1259,[1]data!$A$2:$C$100,3,0)&gt;=1),VLOOKUP(I1259,[1]data!$A$2:$C$100,3,0),P1259/M1259),"")</f>
        <v/>
      </c>
      <c r="R1259" s="9" t="str">
        <f>IFERROR(IF(AND(O1259&lt;&gt;"",VLOOKUP(I1259,[1]data!$A$2:$C$100,3,0)&gt;=1),VLOOKUP(I1259,[1]data!$A$2:$C$100,3,0)+O1259,""),"")</f>
        <v/>
      </c>
      <c r="S1259" t="e">
        <f>MAX(INDEX(($I$3:I1258=I1259)*($R$3:R1258),0))</f>
        <v>#VALUE!</v>
      </c>
    </row>
    <row r="1260" spans="2:19" x14ac:dyDescent="0.25">
      <c r="B1260" s="8" t="str">
        <f>IFERROR(VLOOKUP(A1260,[1]data!$D$2:$E$10,2,0),"")</f>
        <v/>
      </c>
      <c r="D1260" s="1" t="str">
        <f>IFERROR(VLOOKUP(C1260,[1]data!$F$2:$G$10,2,0),"")</f>
        <v/>
      </c>
      <c r="F1260" s="9" t="str">
        <f t="shared" si="57"/>
        <v/>
      </c>
      <c r="G1260" s="9" t="str">
        <f t="shared" si="58"/>
        <v/>
      </c>
      <c r="J1260" s="8" t="str">
        <f>IFERROR(VLOOKUP(I1260,[1]data!$A$2:$B$100,2,0),"")</f>
        <v/>
      </c>
      <c r="N1260" s="9" t="str">
        <f>IF(I1259&lt;&gt;"",IF(MAX(INDEX(($I$3:I1259=I1260)*($O$3:O1259),0))=0,"",MAX(INDEX(($I$3:I1259=I1260)*($O$3:O1259),0))),"")</f>
        <v/>
      </c>
      <c r="P1260" s="9" t="str">
        <f t="shared" si="59"/>
        <v/>
      </c>
      <c r="Q1260" s="2" t="str">
        <f>IFERROR(IF(AND(O1260&lt;&gt;"",N1260&lt;&gt;"",VLOOKUP(I1260,[1]data!$A$2:$C$100,3,0)&gt;=1),VLOOKUP(I1260,[1]data!$A$2:$C$100,3,0),P1260/M1260),"")</f>
        <v/>
      </c>
      <c r="R1260" s="9" t="str">
        <f>IFERROR(IF(AND(O1260&lt;&gt;"",VLOOKUP(I1260,[1]data!$A$2:$C$100,3,0)&gt;=1),VLOOKUP(I1260,[1]data!$A$2:$C$100,3,0)+O1260,""),"")</f>
        <v/>
      </c>
      <c r="S1260" t="e">
        <f>MAX(INDEX(($I$3:I1259=I1260)*($R$3:R1259),0))</f>
        <v>#VALUE!</v>
      </c>
    </row>
    <row r="1261" spans="2:19" x14ac:dyDescent="0.25">
      <c r="B1261" s="8" t="str">
        <f>IFERROR(VLOOKUP(A1261,[1]data!$D$2:$E$10,2,0),"")</f>
        <v/>
      </c>
      <c r="D1261" s="1" t="str">
        <f>IFERROR(VLOOKUP(C1261,[1]data!$F$2:$G$10,2,0),"")</f>
        <v/>
      </c>
      <c r="F1261" s="9" t="str">
        <f t="shared" si="57"/>
        <v/>
      </c>
      <c r="G1261" s="9" t="str">
        <f t="shared" si="58"/>
        <v/>
      </c>
      <c r="J1261" s="8" t="str">
        <f>IFERROR(VLOOKUP(I1261,[1]data!$A$2:$B$100,2,0),"")</f>
        <v/>
      </c>
      <c r="N1261" s="9" t="str">
        <f>IF(I1260&lt;&gt;"",IF(MAX(INDEX(($I$3:I1260=I1261)*($O$3:O1260),0))=0,"",MAX(INDEX(($I$3:I1260=I1261)*($O$3:O1260),0))),"")</f>
        <v/>
      </c>
      <c r="P1261" s="9" t="str">
        <f t="shared" si="59"/>
        <v/>
      </c>
      <c r="Q1261" s="2" t="str">
        <f>IFERROR(IF(AND(O1261&lt;&gt;"",N1261&lt;&gt;"",VLOOKUP(I1261,[1]data!$A$2:$C$100,3,0)&gt;=1),VLOOKUP(I1261,[1]data!$A$2:$C$100,3,0),P1261/M1261),"")</f>
        <v/>
      </c>
      <c r="R1261" s="9" t="str">
        <f>IFERROR(IF(AND(O1261&lt;&gt;"",VLOOKUP(I1261,[1]data!$A$2:$C$100,3,0)&gt;=1),VLOOKUP(I1261,[1]data!$A$2:$C$100,3,0)+O1261,""),"")</f>
        <v/>
      </c>
      <c r="S1261" t="e">
        <f>MAX(INDEX(($I$3:I1260=I1261)*($R$3:R1260),0))</f>
        <v>#VALUE!</v>
      </c>
    </row>
    <row r="1262" spans="2:19" x14ac:dyDescent="0.25">
      <c r="B1262" s="8" t="str">
        <f>IFERROR(VLOOKUP(A1262,[1]data!$D$2:$E$10,2,0),"")</f>
        <v/>
      </c>
      <c r="D1262" s="1" t="str">
        <f>IFERROR(VLOOKUP(C1262,[1]data!$F$2:$G$10,2,0),"")</f>
        <v/>
      </c>
      <c r="F1262" s="9" t="str">
        <f t="shared" si="57"/>
        <v/>
      </c>
      <c r="G1262" s="9" t="str">
        <f t="shared" si="58"/>
        <v/>
      </c>
      <c r="J1262" s="8" t="str">
        <f>IFERROR(VLOOKUP(I1262,[1]data!$A$2:$B$100,2,0),"")</f>
        <v/>
      </c>
      <c r="N1262" s="9" t="str">
        <f>IF(I1261&lt;&gt;"",IF(MAX(INDEX(($I$3:I1261=I1262)*($O$3:O1261),0))=0,"",MAX(INDEX(($I$3:I1261=I1262)*($O$3:O1261),0))),"")</f>
        <v/>
      </c>
      <c r="P1262" s="9" t="str">
        <f t="shared" si="59"/>
        <v/>
      </c>
      <c r="Q1262" s="2" t="str">
        <f>IFERROR(IF(AND(O1262&lt;&gt;"",N1262&lt;&gt;"",VLOOKUP(I1262,[1]data!$A$2:$C$100,3,0)&gt;=1),VLOOKUP(I1262,[1]data!$A$2:$C$100,3,0),P1262/M1262),"")</f>
        <v/>
      </c>
      <c r="R1262" s="9" t="str">
        <f>IFERROR(IF(AND(O1262&lt;&gt;"",VLOOKUP(I1262,[1]data!$A$2:$C$100,3,0)&gt;=1),VLOOKUP(I1262,[1]data!$A$2:$C$100,3,0)+O1262,""),"")</f>
        <v/>
      </c>
      <c r="S1262" t="e">
        <f>MAX(INDEX(($I$3:I1261=I1262)*($R$3:R1261),0))</f>
        <v>#VALUE!</v>
      </c>
    </row>
    <row r="1263" spans="2:19" x14ac:dyDescent="0.25">
      <c r="B1263" s="8" t="str">
        <f>IFERROR(VLOOKUP(A1263,[1]data!$D$2:$E$10,2,0),"")</f>
        <v/>
      </c>
      <c r="D1263" s="1" t="str">
        <f>IFERROR(VLOOKUP(C1263,[1]data!$F$2:$G$10,2,0),"")</f>
        <v/>
      </c>
      <c r="F1263" s="9" t="str">
        <f t="shared" si="57"/>
        <v/>
      </c>
      <c r="G1263" s="9" t="str">
        <f t="shared" si="58"/>
        <v/>
      </c>
      <c r="J1263" s="8" t="str">
        <f>IFERROR(VLOOKUP(I1263,[1]data!$A$2:$B$100,2,0),"")</f>
        <v/>
      </c>
      <c r="N1263" s="9" t="str">
        <f>IF(I1262&lt;&gt;"",IF(MAX(INDEX(($I$3:I1262=I1263)*($O$3:O1262),0))=0,"",MAX(INDEX(($I$3:I1262=I1263)*($O$3:O1262),0))),"")</f>
        <v/>
      </c>
      <c r="P1263" s="9" t="str">
        <f t="shared" si="59"/>
        <v/>
      </c>
      <c r="Q1263" s="2" t="str">
        <f>IFERROR(IF(AND(O1263&lt;&gt;"",N1263&lt;&gt;"",VLOOKUP(I1263,[1]data!$A$2:$C$100,3,0)&gt;=1),VLOOKUP(I1263,[1]data!$A$2:$C$100,3,0),P1263/M1263),"")</f>
        <v/>
      </c>
      <c r="R1263" s="9" t="str">
        <f>IFERROR(IF(AND(O1263&lt;&gt;"",VLOOKUP(I1263,[1]data!$A$2:$C$100,3,0)&gt;=1),VLOOKUP(I1263,[1]data!$A$2:$C$100,3,0)+O1263,""),"")</f>
        <v/>
      </c>
      <c r="S1263" t="e">
        <f>MAX(INDEX(($I$3:I1262=I1263)*($R$3:R1262),0))</f>
        <v>#VALUE!</v>
      </c>
    </row>
    <row r="1264" spans="2:19" x14ac:dyDescent="0.25">
      <c r="B1264" s="8" t="str">
        <f>IFERROR(VLOOKUP(A1264,[1]data!$D$2:$E$10,2,0),"")</f>
        <v/>
      </c>
      <c r="D1264" s="1" t="str">
        <f>IFERROR(VLOOKUP(C1264,[1]data!$F$2:$G$10,2,0),"")</f>
        <v/>
      </c>
      <c r="F1264" s="9" t="str">
        <f t="shared" si="57"/>
        <v/>
      </c>
      <c r="G1264" s="9" t="str">
        <f t="shared" si="58"/>
        <v/>
      </c>
      <c r="J1264" s="8" t="str">
        <f>IFERROR(VLOOKUP(I1264,[1]data!$A$2:$B$100,2,0),"")</f>
        <v/>
      </c>
      <c r="N1264" s="9" t="str">
        <f>IF(I1263&lt;&gt;"",IF(MAX(INDEX(($I$3:I1263=I1264)*($O$3:O1263),0))=0,"",MAX(INDEX(($I$3:I1263=I1264)*($O$3:O1263),0))),"")</f>
        <v/>
      </c>
      <c r="P1264" s="9" t="str">
        <f t="shared" si="59"/>
        <v/>
      </c>
      <c r="Q1264" s="2" t="str">
        <f>IFERROR(IF(AND(O1264&lt;&gt;"",N1264&lt;&gt;"",VLOOKUP(I1264,[1]data!$A$2:$C$100,3,0)&gt;=1),VLOOKUP(I1264,[1]data!$A$2:$C$100,3,0),P1264/M1264),"")</f>
        <v/>
      </c>
      <c r="R1264" s="9" t="str">
        <f>IFERROR(IF(AND(O1264&lt;&gt;"",VLOOKUP(I1264,[1]data!$A$2:$C$100,3,0)&gt;=1),VLOOKUP(I1264,[1]data!$A$2:$C$100,3,0)+O1264,""),"")</f>
        <v/>
      </c>
      <c r="S1264" t="e">
        <f>MAX(INDEX(($I$3:I1263=I1264)*($R$3:R1263),0))</f>
        <v>#VALUE!</v>
      </c>
    </row>
    <row r="1265" spans="2:19" x14ac:dyDescent="0.25">
      <c r="B1265" s="8" t="str">
        <f>IFERROR(VLOOKUP(A1265,[1]data!$D$2:$E$10,2,0),"")</f>
        <v/>
      </c>
      <c r="D1265" s="1" t="str">
        <f>IFERROR(VLOOKUP(C1265,[1]data!$F$2:$G$10,2,0),"")</f>
        <v/>
      </c>
      <c r="F1265" s="9" t="str">
        <f t="shared" si="57"/>
        <v/>
      </c>
      <c r="G1265" s="9" t="str">
        <f t="shared" si="58"/>
        <v/>
      </c>
      <c r="J1265" s="8" t="str">
        <f>IFERROR(VLOOKUP(I1265,[1]data!$A$2:$B$100,2,0),"")</f>
        <v/>
      </c>
      <c r="N1265" s="9" t="str">
        <f>IF(I1264&lt;&gt;"",IF(MAX(INDEX(($I$3:I1264=I1265)*($O$3:O1264),0))=0,"",MAX(INDEX(($I$3:I1264=I1265)*($O$3:O1264),0))),"")</f>
        <v/>
      </c>
      <c r="P1265" s="9" t="str">
        <f t="shared" si="59"/>
        <v/>
      </c>
      <c r="Q1265" s="2" t="str">
        <f>IFERROR(IF(AND(O1265&lt;&gt;"",N1265&lt;&gt;"",VLOOKUP(I1265,[1]data!$A$2:$C$100,3,0)&gt;=1),VLOOKUP(I1265,[1]data!$A$2:$C$100,3,0),P1265/M1265),"")</f>
        <v/>
      </c>
      <c r="R1265" s="9" t="str">
        <f>IFERROR(IF(AND(O1265&lt;&gt;"",VLOOKUP(I1265,[1]data!$A$2:$C$100,3,0)&gt;=1),VLOOKUP(I1265,[1]data!$A$2:$C$100,3,0)+O1265,""),"")</f>
        <v/>
      </c>
      <c r="S1265" t="e">
        <f>MAX(INDEX(($I$3:I1264=I1265)*($R$3:R1264),0))</f>
        <v>#VALUE!</v>
      </c>
    </row>
    <row r="1266" spans="2:19" x14ac:dyDescent="0.25">
      <c r="B1266" s="8" t="str">
        <f>IFERROR(VLOOKUP(A1266,[1]data!$D$2:$E$10,2,0),"")</f>
        <v/>
      </c>
      <c r="D1266" s="1" t="str">
        <f>IFERROR(VLOOKUP(C1266,[1]data!$F$2:$G$10,2,0),"")</f>
        <v/>
      </c>
      <c r="F1266" s="9" t="str">
        <f t="shared" si="57"/>
        <v/>
      </c>
      <c r="G1266" s="9" t="str">
        <f t="shared" si="58"/>
        <v/>
      </c>
      <c r="J1266" s="8" t="str">
        <f>IFERROR(VLOOKUP(I1266,[1]data!$A$2:$B$100,2,0),"")</f>
        <v/>
      </c>
      <c r="N1266" s="9" t="str">
        <f>IF(I1265&lt;&gt;"",IF(MAX(INDEX(($I$3:I1265=I1266)*($O$3:O1265),0))=0,"",MAX(INDEX(($I$3:I1265=I1266)*($O$3:O1265),0))),"")</f>
        <v/>
      </c>
      <c r="P1266" s="9" t="str">
        <f t="shared" si="59"/>
        <v/>
      </c>
      <c r="Q1266" s="2" t="str">
        <f>IFERROR(IF(AND(O1266&lt;&gt;"",N1266&lt;&gt;"",VLOOKUP(I1266,[1]data!$A$2:$C$100,3,0)&gt;=1),VLOOKUP(I1266,[1]data!$A$2:$C$100,3,0),P1266/M1266),"")</f>
        <v/>
      </c>
      <c r="R1266" s="9" t="str">
        <f>IFERROR(IF(AND(O1266&lt;&gt;"",VLOOKUP(I1266,[1]data!$A$2:$C$100,3,0)&gt;=1),VLOOKUP(I1266,[1]data!$A$2:$C$100,3,0)+O1266,""),"")</f>
        <v/>
      </c>
      <c r="S1266" t="e">
        <f>MAX(INDEX(($I$3:I1265=I1266)*($R$3:R1265),0))</f>
        <v>#VALUE!</v>
      </c>
    </row>
    <row r="1267" spans="2:19" x14ac:dyDescent="0.25">
      <c r="B1267" s="8" t="str">
        <f>IFERROR(VLOOKUP(A1267,[1]data!$D$2:$E$10,2,0),"")</f>
        <v/>
      </c>
      <c r="D1267" s="1" t="str">
        <f>IFERROR(VLOOKUP(C1267,[1]data!$F$2:$G$10,2,0),"")</f>
        <v/>
      </c>
      <c r="F1267" s="9" t="str">
        <f t="shared" si="57"/>
        <v/>
      </c>
      <c r="G1267" s="9" t="str">
        <f t="shared" si="58"/>
        <v/>
      </c>
      <c r="J1267" s="8" t="str">
        <f>IFERROR(VLOOKUP(I1267,[1]data!$A$2:$B$100,2,0),"")</f>
        <v/>
      </c>
      <c r="N1267" s="9" t="str">
        <f>IF(I1266&lt;&gt;"",IF(MAX(INDEX(($I$3:I1266=I1267)*($O$3:O1266),0))=0,"",MAX(INDEX(($I$3:I1266=I1267)*($O$3:O1266),0))),"")</f>
        <v/>
      </c>
      <c r="P1267" s="9" t="str">
        <f t="shared" si="59"/>
        <v/>
      </c>
      <c r="Q1267" s="2" t="str">
        <f>IFERROR(IF(AND(O1267&lt;&gt;"",N1267&lt;&gt;"",VLOOKUP(I1267,[1]data!$A$2:$C$100,3,0)&gt;=1),VLOOKUP(I1267,[1]data!$A$2:$C$100,3,0),P1267/M1267),"")</f>
        <v/>
      </c>
      <c r="R1267" s="9" t="str">
        <f>IFERROR(IF(AND(O1267&lt;&gt;"",VLOOKUP(I1267,[1]data!$A$2:$C$100,3,0)&gt;=1),VLOOKUP(I1267,[1]data!$A$2:$C$100,3,0)+O1267,""),"")</f>
        <v/>
      </c>
      <c r="S1267" t="e">
        <f>MAX(INDEX(($I$3:I1266=I1267)*($R$3:R1266),0))</f>
        <v>#VALUE!</v>
      </c>
    </row>
    <row r="1268" spans="2:19" x14ac:dyDescent="0.25">
      <c r="B1268" s="8" t="str">
        <f>IFERROR(VLOOKUP(A1268,[1]data!$D$2:$E$10,2,0),"")</f>
        <v/>
      </c>
      <c r="D1268" s="1" t="str">
        <f>IFERROR(VLOOKUP(C1268,[1]data!$F$2:$G$10,2,0),"")</f>
        <v/>
      </c>
      <c r="F1268" s="9" t="str">
        <f t="shared" si="57"/>
        <v/>
      </c>
      <c r="G1268" s="9" t="str">
        <f t="shared" si="58"/>
        <v/>
      </c>
      <c r="J1268" s="8" t="str">
        <f>IFERROR(VLOOKUP(I1268,[1]data!$A$2:$B$100,2,0),"")</f>
        <v/>
      </c>
      <c r="N1268" s="9" t="str">
        <f>IF(I1267&lt;&gt;"",IF(MAX(INDEX(($I$3:I1267=I1268)*($O$3:O1267),0))=0,"",MAX(INDEX(($I$3:I1267=I1268)*($O$3:O1267),0))),"")</f>
        <v/>
      </c>
      <c r="P1268" s="9" t="str">
        <f t="shared" si="59"/>
        <v/>
      </c>
      <c r="Q1268" s="2" t="str">
        <f>IFERROR(IF(AND(O1268&lt;&gt;"",N1268&lt;&gt;"",VLOOKUP(I1268,[1]data!$A$2:$C$100,3,0)&gt;=1),VLOOKUP(I1268,[1]data!$A$2:$C$100,3,0),P1268/M1268),"")</f>
        <v/>
      </c>
      <c r="R1268" s="9" t="str">
        <f>IFERROR(IF(AND(O1268&lt;&gt;"",VLOOKUP(I1268,[1]data!$A$2:$C$100,3,0)&gt;=1),VLOOKUP(I1268,[1]data!$A$2:$C$100,3,0)+O1268,""),"")</f>
        <v/>
      </c>
      <c r="S1268" t="e">
        <f>MAX(INDEX(($I$3:I1267=I1268)*($R$3:R1267),0))</f>
        <v>#VALUE!</v>
      </c>
    </row>
    <row r="1269" spans="2:19" x14ac:dyDescent="0.25">
      <c r="B1269" s="8" t="str">
        <f>IFERROR(VLOOKUP(A1269,[1]data!$D$2:$E$10,2,0),"")</f>
        <v/>
      </c>
      <c r="D1269" s="1" t="str">
        <f>IFERROR(VLOOKUP(C1269,[1]data!$F$2:$G$10,2,0),"")</f>
        <v/>
      </c>
      <c r="F1269" s="9" t="str">
        <f t="shared" si="57"/>
        <v/>
      </c>
      <c r="G1269" s="9" t="str">
        <f t="shared" si="58"/>
        <v/>
      </c>
      <c r="J1269" s="8" t="str">
        <f>IFERROR(VLOOKUP(I1269,[1]data!$A$2:$B$100,2,0),"")</f>
        <v/>
      </c>
      <c r="N1269" s="9" t="str">
        <f>IF(I1268&lt;&gt;"",IF(MAX(INDEX(($I$3:I1268=I1269)*($O$3:O1268),0))=0,"",MAX(INDEX(($I$3:I1268=I1269)*($O$3:O1268),0))),"")</f>
        <v/>
      </c>
      <c r="P1269" s="9" t="str">
        <f t="shared" si="59"/>
        <v/>
      </c>
      <c r="Q1269" s="2" t="str">
        <f>IFERROR(IF(AND(O1269&lt;&gt;"",N1269&lt;&gt;"",VLOOKUP(I1269,[1]data!$A$2:$C$100,3,0)&gt;=1),VLOOKUP(I1269,[1]data!$A$2:$C$100,3,0),P1269/M1269),"")</f>
        <v/>
      </c>
      <c r="R1269" s="9" t="str">
        <f>IFERROR(IF(AND(O1269&lt;&gt;"",VLOOKUP(I1269,[1]data!$A$2:$C$100,3,0)&gt;=1),VLOOKUP(I1269,[1]data!$A$2:$C$100,3,0)+O1269,""),"")</f>
        <v/>
      </c>
      <c r="S1269" t="e">
        <f>MAX(INDEX(($I$3:I1268=I1269)*($R$3:R1268),0))</f>
        <v>#VALUE!</v>
      </c>
    </row>
    <row r="1270" spans="2:19" x14ac:dyDescent="0.25">
      <c r="B1270" s="8" t="str">
        <f>IFERROR(VLOOKUP(A1270,[1]data!$D$2:$E$10,2,0),"")</f>
        <v/>
      </c>
      <c r="D1270" s="1" t="str">
        <f>IFERROR(VLOOKUP(C1270,[1]data!$F$2:$G$10,2,0),"")</f>
        <v/>
      </c>
      <c r="F1270" s="9" t="str">
        <f t="shared" si="57"/>
        <v/>
      </c>
      <c r="G1270" s="9" t="str">
        <f t="shared" si="58"/>
        <v/>
      </c>
      <c r="J1270" s="8" t="str">
        <f>IFERROR(VLOOKUP(I1270,[1]data!$A$2:$B$100,2,0),"")</f>
        <v/>
      </c>
      <c r="N1270" s="9" t="str">
        <f>IF(I1269&lt;&gt;"",IF(MAX(INDEX(($I$3:I1269=I1270)*($O$3:O1269),0))=0,"",MAX(INDEX(($I$3:I1269=I1270)*($O$3:O1269),0))),"")</f>
        <v/>
      </c>
      <c r="P1270" s="9" t="str">
        <f t="shared" si="59"/>
        <v/>
      </c>
      <c r="Q1270" s="2" t="str">
        <f>IFERROR(IF(AND(O1270&lt;&gt;"",N1270&lt;&gt;"",VLOOKUP(I1270,[1]data!$A$2:$C$100,3,0)&gt;=1),VLOOKUP(I1270,[1]data!$A$2:$C$100,3,0),P1270/M1270),"")</f>
        <v/>
      </c>
      <c r="R1270" s="9" t="str">
        <f>IFERROR(IF(AND(O1270&lt;&gt;"",VLOOKUP(I1270,[1]data!$A$2:$C$100,3,0)&gt;=1),VLOOKUP(I1270,[1]data!$A$2:$C$100,3,0)+O1270,""),"")</f>
        <v/>
      </c>
      <c r="S1270" t="e">
        <f>MAX(INDEX(($I$3:I1269=I1270)*($R$3:R1269),0))</f>
        <v>#VALUE!</v>
      </c>
    </row>
    <row r="1271" spans="2:19" x14ac:dyDescent="0.25">
      <c r="B1271" s="8" t="str">
        <f>IFERROR(VLOOKUP(A1271,[1]data!$D$2:$E$10,2,0),"")</f>
        <v/>
      </c>
      <c r="D1271" s="1" t="str">
        <f>IFERROR(VLOOKUP(C1271,[1]data!$F$2:$G$10,2,0),"")</f>
        <v/>
      </c>
      <c r="F1271" s="9" t="str">
        <f t="shared" si="57"/>
        <v/>
      </c>
      <c r="G1271" s="9" t="str">
        <f t="shared" si="58"/>
        <v/>
      </c>
      <c r="J1271" s="8" t="str">
        <f>IFERROR(VLOOKUP(I1271,[1]data!$A$2:$B$100,2,0),"")</f>
        <v/>
      </c>
      <c r="N1271" s="9" t="str">
        <f>IF(I1270&lt;&gt;"",IF(MAX(INDEX(($I$3:I1270=I1271)*($O$3:O1270),0))=0,"",MAX(INDEX(($I$3:I1270=I1271)*($O$3:O1270),0))),"")</f>
        <v/>
      </c>
      <c r="P1271" s="9" t="str">
        <f t="shared" si="59"/>
        <v/>
      </c>
      <c r="Q1271" s="2" t="str">
        <f>IFERROR(IF(AND(O1271&lt;&gt;"",N1271&lt;&gt;"",VLOOKUP(I1271,[1]data!$A$2:$C$100,3,0)&gt;=1),VLOOKUP(I1271,[1]data!$A$2:$C$100,3,0),P1271/M1271),"")</f>
        <v/>
      </c>
      <c r="R1271" s="9" t="str">
        <f>IFERROR(IF(AND(O1271&lt;&gt;"",VLOOKUP(I1271,[1]data!$A$2:$C$100,3,0)&gt;=1),VLOOKUP(I1271,[1]data!$A$2:$C$100,3,0)+O1271,""),"")</f>
        <v/>
      </c>
      <c r="S1271" t="e">
        <f>MAX(INDEX(($I$3:I1270=I1271)*($R$3:R1270),0))</f>
        <v>#VALUE!</v>
      </c>
    </row>
    <row r="1272" spans="2:19" x14ac:dyDescent="0.25">
      <c r="B1272" s="8" t="str">
        <f>IFERROR(VLOOKUP(A1272,[1]data!$D$2:$E$10,2,0),"")</f>
        <v/>
      </c>
      <c r="D1272" s="1" t="str">
        <f>IFERROR(VLOOKUP(C1272,[1]data!$F$2:$G$10,2,0),"")</f>
        <v/>
      </c>
      <c r="F1272" s="9" t="str">
        <f t="shared" si="57"/>
        <v/>
      </c>
      <c r="G1272" s="9" t="str">
        <f t="shared" si="58"/>
        <v/>
      </c>
      <c r="J1272" s="8" t="str">
        <f>IFERROR(VLOOKUP(I1272,[1]data!$A$2:$B$100,2,0),"")</f>
        <v/>
      </c>
      <c r="N1272" s="9" t="str">
        <f>IF(I1271&lt;&gt;"",IF(MAX(INDEX(($I$3:I1271=I1272)*($O$3:O1271),0))=0,"",MAX(INDEX(($I$3:I1271=I1272)*($O$3:O1271),0))),"")</f>
        <v/>
      </c>
      <c r="P1272" s="9" t="str">
        <f t="shared" si="59"/>
        <v/>
      </c>
      <c r="Q1272" s="2" t="str">
        <f>IFERROR(IF(AND(O1272&lt;&gt;"",N1272&lt;&gt;"",VLOOKUP(I1272,[1]data!$A$2:$C$100,3,0)&gt;=1),VLOOKUP(I1272,[1]data!$A$2:$C$100,3,0),P1272/M1272),"")</f>
        <v/>
      </c>
      <c r="R1272" s="9" t="str">
        <f>IFERROR(IF(AND(O1272&lt;&gt;"",VLOOKUP(I1272,[1]data!$A$2:$C$100,3,0)&gt;=1),VLOOKUP(I1272,[1]data!$A$2:$C$100,3,0)+O1272,""),"")</f>
        <v/>
      </c>
      <c r="S1272" t="e">
        <f>MAX(INDEX(($I$3:I1271=I1272)*($R$3:R1271),0))</f>
        <v>#VALUE!</v>
      </c>
    </row>
    <row r="1273" spans="2:19" x14ac:dyDescent="0.25">
      <c r="B1273" s="8" t="str">
        <f>IFERROR(VLOOKUP(A1273,[1]data!$D$2:$E$10,2,0),"")</f>
        <v/>
      </c>
      <c r="D1273" s="1" t="str">
        <f>IFERROR(VLOOKUP(C1273,[1]data!$F$2:$G$10,2,0),"")</f>
        <v/>
      </c>
      <c r="F1273" s="9" t="str">
        <f t="shared" si="57"/>
        <v/>
      </c>
      <c r="G1273" s="9" t="str">
        <f t="shared" si="58"/>
        <v/>
      </c>
      <c r="J1273" s="8" t="str">
        <f>IFERROR(VLOOKUP(I1273,[1]data!$A$2:$B$100,2,0),"")</f>
        <v/>
      </c>
      <c r="N1273" s="9" t="str">
        <f>IF(I1272&lt;&gt;"",IF(MAX(INDEX(($I$3:I1272=I1273)*($O$3:O1272),0))=0,"",MAX(INDEX(($I$3:I1272=I1273)*($O$3:O1272),0))),"")</f>
        <v/>
      </c>
      <c r="P1273" s="9" t="str">
        <f t="shared" si="59"/>
        <v/>
      </c>
      <c r="Q1273" s="2" t="str">
        <f>IFERROR(IF(AND(O1273&lt;&gt;"",N1273&lt;&gt;"",VLOOKUP(I1273,[1]data!$A$2:$C$100,3,0)&gt;=1),VLOOKUP(I1273,[1]data!$A$2:$C$100,3,0),P1273/M1273),"")</f>
        <v/>
      </c>
      <c r="R1273" s="9" t="str">
        <f>IFERROR(IF(AND(O1273&lt;&gt;"",VLOOKUP(I1273,[1]data!$A$2:$C$100,3,0)&gt;=1),VLOOKUP(I1273,[1]data!$A$2:$C$100,3,0)+O1273,""),"")</f>
        <v/>
      </c>
      <c r="S1273" t="e">
        <f>MAX(INDEX(($I$3:I1272=I1273)*($R$3:R1272),0))</f>
        <v>#VALUE!</v>
      </c>
    </row>
    <row r="1274" spans="2:19" x14ac:dyDescent="0.25">
      <c r="B1274" s="8" t="str">
        <f>IFERROR(VLOOKUP(A1274,[1]data!$D$2:$E$10,2,0),"")</f>
        <v/>
      </c>
      <c r="D1274" s="1" t="str">
        <f>IFERROR(VLOOKUP(C1274,[1]data!$F$2:$G$10,2,0),"")</f>
        <v/>
      </c>
      <c r="F1274" s="9" t="str">
        <f t="shared" si="57"/>
        <v/>
      </c>
      <c r="G1274" s="9" t="str">
        <f t="shared" si="58"/>
        <v/>
      </c>
      <c r="J1274" s="8" t="str">
        <f>IFERROR(VLOOKUP(I1274,[1]data!$A$2:$B$100,2,0),"")</f>
        <v/>
      </c>
      <c r="N1274" s="9" t="str">
        <f>IF(I1273&lt;&gt;"",IF(MAX(INDEX(($I$3:I1273=I1274)*($O$3:O1273),0))=0,"",MAX(INDEX(($I$3:I1273=I1274)*($O$3:O1273),0))),"")</f>
        <v/>
      </c>
      <c r="P1274" s="9" t="str">
        <f t="shared" si="59"/>
        <v/>
      </c>
      <c r="Q1274" s="2" t="str">
        <f>IFERROR(IF(AND(O1274&lt;&gt;"",N1274&lt;&gt;"",VLOOKUP(I1274,[1]data!$A$2:$C$100,3,0)&gt;=1),VLOOKUP(I1274,[1]data!$A$2:$C$100,3,0),P1274/M1274),"")</f>
        <v/>
      </c>
      <c r="R1274" s="9" t="str">
        <f>IFERROR(IF(AND(O1274&lt;&gt;"",VLOOKUP(I1274,[1]data!$A$2:$C$100,3,0)&gt;=1),VLOOKUP(I1274,[1]data!$A$2:$C$100,3,0)+O1274,""),"")</f>
        <v/>
      </c>
      <c r="S1274" t="e">
        <f>MAX(INDEX(($I$3:I1273=I1274)*($R$3:R1273),0))</f>
        <v>#VALUE!</v>
      </c>
    </row>
    <row r="1275" spans="2:19" x14ac:dyDescent="0.25">
      <c r="B1275" s="8" t="str">
        <f>IFERROR(VLOOKUP(A1275,[1]data!$D$2:$E$10,2,0),"")</f>
        <v/>
      </c>
      <c r="D1275" s="1" t="str">
        <f>IFERROR(VLOOKUP(C1275,[1]data!$F$2:$G$10,2,0),"")</f>
        <v/>
      </c>
      <c r="F1275" s="9" t="str">
        <f t="shared" si="57"/>
        <v/>
      </c>
      <c r="G1275" s="9" t="str">
        <f t="shared" si="58"/>
        <v/>
      </c>
      <c r="J1275" s="8" t="str">
        <f>IFERROR(VLOOKUP(I1275,[1]data!$A$2:$B$100,2,0),"")</f>
        <v/>
      </c>
      <c r="N1275" s="9" t="str">
        <f>IF(I1274&lt;&gt;"",IF(MAX(INDEX(($I$3:I1274=I1275)*($O$3:O1274),0))=0,"",MAX(INDEX(($I$3:I1274=I1275)*($O$3:O1274),0))),"")</f>
        <v/>
      </c>
      <c r="P1275" s="9" t="str">
        <f t="shared" si="59"/>
        <v/>
      </c>
      <c r="Q1275" s="2" t="str">
        <f>IFERROR(IF(AND(O1275&lt;&gt;"",N1275&lt;&gt;"",VLOOKUP(I1275,[1]data!$A$2:$C$100,3,0)&gt;=1),VLOOKUP(I1275,[1]data!$A$2:$C$100,3,0),P1275/M1275),"")</f>
        <v/>
      </c>
      <c r="R1275" s="9" t="str">
        <f>IFERROR(IF(AND(O1275&lt;&gt;"",VLOOKUP(I1275,[1]data!$A$2:$C$100,3,0)&gt;=1),VLOOKUP(I1275,[1]data!$A$2:$C$100,3,0)+O1275,""),"")</f>
        <v/>
      </c>
      <c r="S1275" t="e">
        <f>MAX(INDEX(($I$3:I1274=I1275)*($R$3:R1274),0))</f>
        <v>#VALUE!</v>
      </c>
    </row>
    <row r="1276" spans="2:19" x14ac:dyDescent="0.25">
      <c r="B1276" s="8" t="str">
        <f>IFERROR(VLOOKUP(A1276,[1]data!$D$2:$E$10,2,0),"")</f>
        <v/>
      </c>
      <c r="D1276" s="1" t="str">
        <f>IFERROR(VLOOKUP(C1276,[1]data!$F$2:$G$10,2,0),"")</f>
        <v/>
      </c>
      <c r="F1276" s="9" t="str">
        <f t="shared" si="57"/>
        <v/>
      </c>
      <c r="G1276" s="9" t="str">
        <f t="shared" si="58"/>
        <v/>
      </c>
      <c r="J1276" s="8" t="str">
        <f>IFERROR(VLOOKUP(I1276,[1]data!$A$2:$B$100,2,0),"")</f>
        <v/>
      </c>
      <c r="N1276" s="9" t="str">
        <f>IF(I1275&lt;&gt;"",IF(MAX(INDEX(($I$3:I1275=I1276)*($O$3:O1275),0))=0,"",MAX(INDEX(($I$3:I1275=I1276)*($O$3:O1275),0))),"")</f>
        <v/>
      </c>
      <c r="P1276" s="9" t="str">
        <f t="shared" si="59"/>
        <v/>
      </c>
      <c r="Q1276" s="2" t="str">
        <f>IFERROR(IF(AND(O1276&lt;&gt;"",N1276&lt;&gt;"",VLOOKUP(I1276,[1]data!$A$2:$C$100,3,0)&gt;=1),VLOOKUP(I1276,[1]data!$A$2:$C$100,3,0),P1276/M1276),"")</f>
        <v/>
      </c>
      <c r="R1276" s="9" t="str">
        <f>IFERROR(IF(AND(O1276&lt;&gt;"",VLOOKUP(I1276,[1]data!$A$2:$C$100,3,0)&gt;=1),VLOOKUP(I1276,[1]data!$A$2:$C$100,3,0)+O1276,""),"")</f>
        <v/>
      </c>
      <c r="S1276" t="e">
        <f>MAX(INDEX(($I$3:I1275=I1276)*($R$3:R1275),0))</f>
        <v>#VALUE!</v>
      </c>
    </row>
    <row r="1277" spans="2:19" x14ac:dyDescent="0.25">
      <c r="B1277" s="8" t="str">
        <f>IFERROR(VLOOKUP(A1277,[1]data!$D$2:$E$10,2,0),"")</f>
        <v/>
      </c>
      <c r="D1277" s="1" t="str">
        <f>IFERROR(VLOOKUP(C1277,[1]data!$F$2:$G$10,2,0),"")</f>
        <v/>
      </c>
      <c r="F1277" s="9" t="str">
        <f t="shared" si="57"/>
        <v/>
      </c>
      <c r="G1277" s="9" t="str">
        <f t="shared" si="58"/>
        <v/>
      </c>
      <c r="J1277" s="8" t="str">
        <f>IFERROR(VLOOKUP(I1277,[1]data!$A$2:$B$100,2,0),"")</f>
        <v/>
      </c>
      <c r="N1277" s="9" t="str">
        <f>IF(I1276&lt;&gt;"",IF(MAX(INDEX(($I$3:I1276=I1277)*($O$3:O1276),0))=0,"",MAX(INDEX(($I$3:I1276=I1277)*($O$3:O1276),0))),"")</f>
        <v/>
      </c>
      <c r="P1277" s="9" t="str">
        <f t="shared" si="59"/>
        <v/>
      </c>
      <c r="Q1277" s="2" t="str">
        <f>IFERROR(IF(AND(O1277&lt;&gt;"",N1277&lt;&gt;"",VLOOKUP(I1277,[1]data!$A$2:$C$100,3,0)&gt;=1),VLOOKUP(I1277,[1]data!$A$2:$C$100,3,0),P1277/M1277),"")</f>
        <v/>
      </c>
      <c r="R1277" s="9" t="str">
        <f>IFERROR(IF(AND(O1277&lt;&gt;"",VLOOKUP(I1277,[1]data!$A$2:$C$100,3,0)&gt;=1),VLOOKUP(I1277,[1]data!$A$2:$C$100,3,0)+O1277,""),"")</f>
        <v/>
      </c>
      <c r="S1277" t="e">
        <f>MAX(INDEX(($I$3:I1276=I1277)*($R$3:R1276),0))</f>
        <v>#VALUE!</v>
      </c>
    </row>
    <row r="1278" spans="2:19" x14ac:dyDescent="0.25">
      <c r="B1278" s="8" t="str">
        <f>IFERROR(VLOOKUP(A1278,[1]data!$D$2:$E$10,2,0),"")</f>
        <v/>
      </c>
      <c r="D1278" s="1" t="str">
        <f>IFERROR(VLOOKUP(C1278,[1]data!$F$2:$G$10,2,0),"")</f>
        <v/>
      </c>
      <c r="F1278" s="9" t="str">
        <f t="shared" si="57"/>
        <v/>
      </c>
      <c r="G1278" s="9" t="str">
        <f t="shared" si="58"/>
        <v/>
      </c>
      <c r="J1278" s="8" t="str">
        <f>IFERROR(VLOOKUP(I1278,[1]data!$A$2:$B$100,2,0),"")</f>
        <v/>
      </c>
      <c r="N1278" s="9" t="str">
        <f>IF(I1277&lt;&gt;"",IF(MAX(INDEX(($I$3:I1277=I1278)*($O$3:O1277),0))=0,"",MAX(INDEX(($I$3:I1277=I1278)*($O$3:O1277),0))),"")</f>
        <v/>
      </c>
      <c r="P1278" s="9" t="str">
        <f t="shared" si="59"/>
        <v/>
      </c>
      <c r="Q1278" s="2" t="str">
        <f>IFERROR(IF(AND(O1278&lt;&gt;"",N1278&lt;&gt;"",VLOOKUP(I1278,[1]data!$A$2:$C$100,3,0)&gt;=1),VLOOKUP(I1278,[1]data!$A$2:$C$100,3,0),P1278/M1278),"")</f>
        <v/>
      </c>
      <c r="R1278" s="9" t="str">
        <f>IFERROR(IF(AND(O1278&lt;&gt;"",VLOOKUP(I1278,[1]data!$A$2:$C$100,3,0)&gt;=1),VLOOKUP(I1278,[1]data!$A$2:$C$100,3,0)+O1278,""),"")</f>
        <v/>
      </c>
      <c r="S1278" t="e">
        <f>MAX(INDEX(($I$3:I1277=I1278)*($R$3:R1277),0))</f>
        <v>#VALUE!</v>
      </c>
    </row>
    <row r="1279" spans="2:19" x14ac:dyDescent="0.25">
      <c r="B1279" s="8" t="str">
        <f>IFERROR(VLOOKUP(A1279,[1]data!$D$2:$E$10,2,0),"")</f>
        <v/>
      </c>
      <c r="D1279" s="1" t="str">
        <f>IFERROR(VLOOKUP(C1279,[1]data!$F$2:$G$10,2,0),"")</f>
        <v/>
      </c>
      <c r="F1279" s="9" t="str">
        <f t="shared" si="57"/>
        <v/>
      </c>
      <c r="G1279" s="9" t="str">
        <f t="shared" si="58"/>
        <v/>
      </c>
      <c r="J1279" s="8" t="str">
        <f>IFERROR(VLOOKUP(I1279,[1]data!$A$2:$B$100,2,0),"")</f>
        <v/>
      </c>
      <c r="N1279" s="9" t="str">
        <f>IF(I1278&lt;&gt;"",IF(MAX(INDEX(($I$3:I1278=I1279)*($O$3:O1278),0))=0,"",MAX(INDEX(($I$3:I1278=I1279)*($O$3:O1278),0))),"")</f>
        <v/>
      </c>
      <c r="P1279" s="9" t="str">
        <f t="shared" si="59"/>
        <v/>
      </c>
      <c r="Q1279" s="2" t="str">
        <f>IFERROR(IF(AND(O1279&lt;&gt;"",N1279&lt;&gt;"",VLOOKUP(I1279,[1]data!$A$2:$C$100,3,0)&gt;=1),VLOOKUP(I1279,[1]data!$A$2:$C$100,3,0),P1279/M1279),"")</f>
        <v/>
      </c>
      <c r="R1279" s="9" t="str">
        <f>IFERROR(IF(AND(O1279&lt;&gt;"",VLOOKUP(I1279,[1]data!$A$2:$C$100,3,0)&gt;=1),VLOOKUP(I1279,[1]data!$A$2:$C$100,3,0)+O1279,""),"")</f>
        <v/>
      </c>
      <c r="S1279" t="e">
        <f>MAX(INDEX(($I$3:I1278=I1279)*($R$3:R1278),0))</f>
        <v>#VALUE!</v>
      </c>
    </row>
    <row r="1280" spans="2:19" x14ac:dyDescent="0.25">
      <c r="B1280" s="8" t="str">
        <f>IFERROR(VLOOKUP(A1280,[1]data!$D$2:$E$10,2,0),"")</f>
        <v/>
      </c>
      <c r="D1280" s="1" t="str">
        <f>IFERROR(VLOOKUP(C1280,[1]data!$F$2:$G$10,2,0),"")</f>
        <v/>
      </c>
      <c r="F1280" s="9" t="str">
        <f t="shared" si="57"/>
        <v/>
      </c>
      <c r="G1280" s="9" t="str">
        <f t="shared" si="58"/>
        <v/>
      </c>
      <c r="J1280" s="8" t="str">
        <f>IFERROR(VLOOKUP(I1280,[1]data!$A$2:$B$100,2,0),"")</f>
        <v/>
      </c>
      <c r="N1280" s="9" t="str">
        <f>IF(I1279&lt;&gt;"",IF(MAX(INDEX(($I$3:I1279=I1280)*($O$3:O1279),0))=0,"",MAX(INDEX(($I$3:I1279=I1280)*($O$3:O1279),0))),"")</f>
        <v/>
      </c>
      <c r="P1280" s="9" t="str">
        <f t="shared" si="59"/>
        <v/>
      </c>
      <c r="Q1280" s="2" t="str">
        <f>IFERROR(IF(AND(O1280&lt;&gt;"",N1280&lt;&gt;"",VLOOKUP(I1280,[1]data!$A$2:$C$100,3,0)&gt;=1),VLOOKUP(I1280,[1]data!$A$2:$C$100,3,0),P1280/M1280),"")</f>
        <v/>
      </c>
      <c r="R1280" s="9" t="str">
        <f>IFERROR(IF(AND(O1280&lt;&gt;"",VLOOKUP(I1280,[1]data!$A$2:$C$100,3,0)&gt;=1),VLOOKUP(I1280,[1]data!$A$2:$C$100,3,0)+O1280,""),"")</f>
        <v/>
      </c>
      <c r="S1280" t="e">
        <f>MAX(INDEX(($I$3:I1279=I1280)*($R$3:R1279),0))</f>
        <v>#VALUE!</v>
      </c>
    </row>
    <row r="1281" spans="2:19" x14ac:dyDescent="0.25">
      <c r="B1281" s="8" t="str">
        <f>IFERROR(VLOOKUP(A1281,[1]data!$D$2:$E$10,2,0),"")</f>
        <v/>
      </c>
      <c r="D1281" s="1" t="str">
        <f>IFERROR(VLOOKUP(C1281,[1]data!$F$2:$G$10,2,0),"")</f>
        <v/>
      </c>
      <c r="F1281" s="9" t="str">
        <f t="shared" si="57"/>
        <v/>
      </c>
      <c r="G1281" s="9" t="str">
        <f t="shared" si="58"/>
        <v/>
      </c>
      <c r="J1281" s="8" t="str">
        <f>IFERROR(VLOOKUP(I1281,[1]data!$A$2:$B$100,2,0),"")</f>
        <v/>
      </c>
      <c r="N1281" s="9" t="str">
        <f>IF(I1280&lt;&gt;"",IF(MAX(INDEX(($I$3:I1280=I1281)*($O$3:O1280),0))=0,"",MAX(INDEX(($I$3:I1280=I1281)*($O$3:O1280),0))),"")</f>
        <v/>
      </c>
      <c r="P1281" s="9" t="str">
        <f t="shared" si="59"/>
        <v/>
      </c>
      <c r="Q1281" s="2" t="str">
        <f>IFERROR(IF(AND(O1281&lt;&gt;"",N1281&lt;&gt;"",VLOOKUP(I1281,[1]data!$A$2:$C$100,3,0)&gt;=1),VLOOKUP(I1281,[1]data!$A$2:$C$100,3,0),P1281/M1281),"")</f>
        <v/>
      </c>
      <c r="R1281" s="9" t="str">
        <f>IFERROR(IF(AND(O1281&lt;&gt;"",VLOOKUP(I1281,[1]data!$A$2:$C$100,3,0)&gt;=1),VLOOKUP(I1281,[1]data!$A$2:$C$100,3,0)+O1281,""),"")</f>
        <v/>
      </c>
      <c r="S1281" t="e">
        <f>MAX(INDEX(($I$3:I1280=I1281)*($R$3:R1280),0))</f>
        <v>#VALUE!</v>
      </c>
    </row>
    <row r="1282" spans="2:19" x14ac:dyDescent="0.25">
      <c r="B1282" s="8" t="str">
        <f>IFERROR(VLOOKUP(A1282,[1]data!$D$2:$E$10,2,0),"")</f>
        <v/>
      </c>
      <c r="D1282" s="1" t="str">
        <f>IFERROR(VLOOKUP(C1282,[1]data!$F$2:$G$10,2,0),"")</f>
        <v/>
      </c>
      <c r="F1282" s="9" t="str">
        <f t="shared" si="57"/>
        <v/>
      </c>
      <c r="G1282" s="9" t="str">
        <f t="shared" si="58"/>
        <v/>
      </c>
      <c r="J1282" s="8" t="str">
        <f>IFERROR(VLOOKUP(I1282,[1]data!$A$2:$B$100,2,0),"")</f>
        <v/>
      </c>
      <c r="N1282" s="9" t="str">
        <f>IF(I1281&lt;&gt;"",IF(MAX(INDEX(($I$3:I1281=I1282)*($O$3:O1281),0))=0,"",MAX(INDEX(($I$3:I1281=I1282)*($O$3:O1281),0))),"")</f>
        <v/>
      </c>
      <c r="P1282" s="9" t="str">
        <f t="shared" si="59"/>
        <v/>
      </c>
      <c r="Q1282" s="2" t="str">
        <f>IFERROR(IF(AND(O1282&lt;&gt;"",N1282&lt;&gt;"",VLOOKUP(I1282,[1]data!$A$2:$C$100,3,0)&gt;=1),VLOOKUP(I1282,[1]data!$A$2:$C$100,3,0),P1282/M1282),"")</f>
        <v/>
      </c>
      <c r="R1282" s="9" t="str">
        <f>IFERROR(IF(AND(O1282&lt;&gt;"",VLOOKUP(I1282,[1]data!$A$2:$C$100,3,0)&gt;=1),VLOOKUP(I1282,[1]data!$A$2:$C$100,3,0)+O1282,""),"")</f>
        <v/>
      </c>
      <c r="S1282" t="e">
        <f>MAX(INDEX(($I$3:I1281=I1282)*($R$3:R1281),0))</f>
        <v>#VALUE!</v>
      </c>
    </row>
    <row r="1283" spans="2:19" x14ac:dyDescent="0.25">
      <c r="B1283" s="8" t="str">
        <f>IFERROR(VLOOKUP(A1283,[1]data!$D$2:$E$10,2,0),"")</f>
        <v/>
      </c>
      <c r="D1283" s="1" t="str">
        <f>IFERROR(VLOOKUP(C1283,[1]data!$F$2:$G$10,2,0),"")</f>
        <v/>
      </c>
      <c r="F1283" s="9" t="str">
        <f t="shared" ref="F1283:F1346" si="60">IF(H1283="","",H1283)</f>
        <v/>
      </c>
      <c r="G1283" s="9" t="str">
        <f t="shared" ref="G1283:G1346" si="61">IF(I1283=1,H1283*1.8,"")</f>
        <v/>
      </c>
      <c r="J1283" s="8" t="str">
        <f>IFERROR(VLOOKUP(I1283,[1]data!$A$2:$B$100,2,0),"")</f>
        <v/>
      </c>
      <c r="N1283" s="9" t="str">
        <f>IF(I1282&lt;&gt;"",IF(MAX(INDEX(($I$3:I1282=I1283)*($O$3:O1282),0))=0,"",MAX(INDEX(($I$3:I1282=I1283)*($O$3:O1282),0))),"")</f>
        <v/>
      </c>
      <c r="P1283" s="9" t="str">
        <f t="shared" si="59"/>
        <v/>
      </c>
      <c r="Q1283" s="2" t="str">
        <f>IFERROR(IF(AND(O1283&lt;&gt;"",N1283&lt;&gt;"",VLOOKUP(I1283,[1]data!$A$2:$C$100,3,0)&gt;=1),VLOOKUP(I1283,[1]data!$A$2:$C$100,3,0),P1283/M1283),"")</f>
        <v/>
      </c>
      <c r="R1283" s="9" t="str">
        <f>IFERROR(IF(AND(O1283&lt;&gt;"",VLOOKUP(I1283,[1]data!$A$2:$C$100,3,0)&gt;=1),VLOOKUP(I1283,[1]data!$A$2:$C$100,3,0)+O1283,""),"")</f>
        <v/>
      </c>
      <c r="S1283" t="e">
        <f>MAX(INDEX(($I$3:I1282=I1283)*($R$3:R1282),0))</f>
        <v>#VALUE!</v>
      </c>
    </row>
    <row r="1284" spans="2:19" x14ac:dyDescent="0.25">
      <c r="B1284" s="8" t="str">
        <f>IFERROR(VLOOKUP(A1284,[1]data!$D$2:$E$10,2,0),"")</f>
        <v/>
      </c>
      <c r="D1284" s="1" t="str">
        <f>IFERROR(VLOOKUP(C1284,[1]data!$F$2:$G$10,2,0),"")</f>
        <v/>
      </c>
      <c r="F1284" s="9" t="str">
        <f t="shared" si="60"/>
        <v/>
      </c>
      <c r="G1284" s="9" t="str">
        <f t="shared" si="61"/>
        <v/>
      </c>
      <c r="J1284" s="8" t="str">
        <f>IFERROR(VLOOKUP(I1284,[1]data!$A$2:$B$100,2,0),"")</f>
        <v/>
      </c>
      <c r="N1284" s="9" t="str">
        <f>IF(I1283&lt;&gt;"",IF(MAX(INDEX(($I$3:I1283=I1284)*($O$3:O1283),0))=0,"",MAX(INDEX(($I$3:I1283=I1284)*($O$3:O1283),0))),"")</f>
        <v/>
      </c>
      <c r="P1284" s="9" t="str">
        <f t="shared" ref="P1284:P1347" si="62">IF(OR(O1284="",N1284=""),"",O1284-N1284)</f>
        <v/>
      </c>
      <c r="Q1284" s="2" t="str">
        <f>IFERROR(IF(AND(O1284&lt;&gt;"",N1284&lt;&gt;"",VLOOKUP(I1284,[1]data!$A$2:$C$100,3,0)&gt;=1),VLOOKUP(I1284,[1]data!$A$2:$C$100,3,0),P1284/M1284),"")</f>
        <v/>
      </c>
      <c r="R1284" s="9" t="str">
        <f>IFERROR(IF(AND(O1284&lt;&gt;"",VLOOKUP(I1284,[1]data!$A$2:$C$100,3,0)&gt;=1),VLOOKUP(I1284,[1]data!$A$2:$C$100,3,0)+O1284,""),"")</f>
        <v/>
      </c>
      <c r="S1284" t="e">
        <f>MAX(INDEX(($I$3:I1283=I1284)*($R$3:R1283),0))</f>
        <v>#VALUE!</v>
      </c>
    </row>
    <row r="1285" spans="2:19" x14ac:dyDescent="0.25">
      <c r="B1285" s="8" t="str">
        <f>IFERROR(VLOOKUP(A1285,[1]data!$D$2:$E$10,2,0),"")</f>
        <v/>
      </c>
      <c r="D1285" s="1" t="str">
        <f>IFERROR(VLOOKUP(C1285,[1]data!$F$2:$G$10,2,0),"")</f>
        <v/>
      </c>
      <c r="F1285" s="9" t="str">
        <f t="shared" si="60"/>
        <v/>
      </c>
      <c r="G1285" s="9" t="str">
        <f t="shared" si="61"/>
        <v/>
      </c>
      <c r="J1285" s="8" t="str">
        <f>IFERROR(VLOOKUP(I1285,[1]data!$A$2:$B$100,2,0),"")</f>
        <v/>
      </c>
      <c r="N1285" s="9" t="str">
        <f>IF(I1284&lt;&gt;"",IF(MAX(INDEX(($I$3:I1284=I1285)*($O$3:O1284),0))=0,"",MAX(INDEX(($I$3:I1284=I1285)*($O$3:O1284),0))),"")</f>
        <v/>
      </c>
      <c r="P1285" s="9" t="str">
        <f t="shared" si="62"/>
        <v/>
      </c>
      <c r="Q1285" s="2" t="str">
        <f>IFERROR(IF(AND(O1285&lt;&gt;"",N1285&lt;&gt;"",VLOOKUP(I1285,[1]data!$A$2:$C$100,3,0)&gt;=1),VLOOKUP(I1285,[1]data!$A$2:$C$100,3,0),P1285/M1285),"")</f>
        <v/>
      </c>
      <c r="R1285" s="9" t="str">
        <f>IFERROR(IF(AND(O1285&lt;&gt;"",VLOOKUP(I1285,[1]data!$A$2:$C$100,3,0)&gt;=1),VLOOKUP(I1285,[1]data!$A$2:$C$100,3,0)+O1285,""),"")</f>
        <v/>
      </c>
      <c r="S1285" t="e">
        <f>MAX(INDEX(($I$3:I1284=I1285)*($R$3:R1284),0))</f>
        <v>#VALUE!</v>
      </c>
    </row>
    <row r="1286" spans="2:19" x14ac:dyDescent="0.25">
      <c r="B1286" s="8" t="str">
        <f>IFERROR(VLOOKUP(A1286,[1]data!$D$2:$E$10,2,0),"")</f>
        <v/>
      </c>
      <c r="D1286" s="1" t="str">
        <f>IFERROR(VLOOKUP(C1286,[1]data!$F$2:$G$10,2,0),"")</f>
        <v/>
      </c>
      <c r="F1286" s="9" t="str">
        <f t="shared" si="60"/>
        <v/>
      </c>
      <c r="G1286" s="9" t="str">
        <f t="shared" si="61"/>
        <v/>
      </c>
      <c r="J1286" s="8" t="str">
        <f>IFERROR(VLOOKUP(I1286,[1]data!$A$2:$B$100,2,0),"")</f>
        <v/>
      </c>
      <c r="N1286" s="9" t="str">
        <f>IF(I1285&lt;&gt;"",IF(MAX(INDEX(($I$3:I1285=I1286)*($O$3:O1285),0))=0,"",MAX(INDEX(($I$3:I1285=I1286)*($O$3:O1285),0))),"")</f>
        <v/>
      </c>
      <c r="P1286" s="9" t="str">
        <f t="shared" si="62"/>
        <v/>
      </c>
      <c r="Q1286" s="2" t="str">
        <f>IFERROR(IF(AND(O1286&lt;&gt;"",N1286&lt;&gt;"",VLOOKUP(I1286,[1]data!$A$2:$C$100,3,0)&gt;=1),VLOOKUP(I1286,[1]data!$A$2:$C$100,3,0),P1286/M1286),"")</f>
        <v/>
      </c>
      <c r="R1286" s="9" t="str">
        <f>IFERROR(IF(AND(O1286&lt;&gt;"",VLOOKUP(I1286,[1]data!$A$2:$C$100,3,0)&gt;=1),VLOOKUP(I1286,[1]data!$A$2:$C$100,3,0)+O1286,""),"")</f>
        <v/>
      </c>
      <c r="S1286" t="e">
        <f>MAX(INDEX(($I$3:I1285=I1286)*($R$3:R1285),0))</f>
        <v>#VALUE!</v>
      </c>
    </row>
    <row r="1287" spans="2:19" x14ac:dyDescent="0.25">
      <c r="B1287" s="8" t="str">
        <f>IFERROR(VLOOKUP(A1287,[1]data!$D$2:$E$10,2,0),"")</f>
        <v/>
      </c>
      <c r="D1287" s="1" t="str">
        <f>IFERROR(VLOOKUP(C1287,[1]data!$F$2:$G$10,2,0),"")</f>
        <v/>
      </c>
      <c r="F1287" s="9" t="str">
        <f t="shared" si="60"/>
        <v/>
      </c>
      <c r="G1287" s="9" t="str">
        <f t="shared" si="61"/>
        <v/>
      </c>
      <c r="J1287" s="8" t="str">
        <f>IFERROR(VLOOKUP(I1287,[1]data!$A$2:$B$100,2,0),"")</f>
        <v/>
      </c>
      <c r="N1287" s="9" t="str">
        <f>IF(I1286&lt;&gt;"",IF(MAX(INDEX(($I$3:I1286=I1287)*($O$3:O1286),0))=0,"",MAX(INDEX(($I$3:I1286=I1287)*($O$3:O1286),0))),"")</f>
        <v/>
      </c>
      <c r="P1287" s="9" t="str">
        <f t="shared" si="62"/>
        <v/>
      </c>
      <c r="Q1287" s="2" t="str">
        <f>IFERROR(IF(AND(O1287&lt;&gt;"",N1287&lt;&gt;"",VLOOKUP(I1287,[1]data!$A$2:$C$100,3,0)&gt;=1),VLOOKUP(I1287,[1]data!$A$2:$C$100,3,0),P1287/M1287),"")</f>
        <v/>
      </c>
      <c r="R1287" s="9" t="str">
        <f>IFERROR(IF(AND(O1287&lt;&gt;"",VLOOKUP(I1287,[1]data!$A$2:$C$100,3,0)&gt;=1),VLOOKUP(I1287,[1]data!$A$2:$C$100,3,0)+O1287,""),"")</f>
        <v/>
      </c>
      <c r="S1287" t="e">
        <f>MAX(INDEX(($I$3:I1286=I1287)*($R$3:R1286),0))</f>
        <v>#VALUE!</v>
      </c>
    </row>
    <row r="1288" spans="2:19" x14ac:dyDescent="0.25">
      <c r="B1288" s="8" t="str">
        <f>IFERROR(VLOOKUP(A1288,[1]data!$D$2:$E$10,2,0),"")</f>
        <v/>
      </c>
      <c r="D1288" s="1" t="str">
        <f>IFERROR(VLOOKUP(C1288,[1]data!$F$2:$G$10,2,0),"")</f>
        <v/>
      </c>
      <c r="F1288" s="9" t="str">
        <f t="shared" si="60"/>
        <v/>
      </c>
      <c r="G1288" s="9" t="str">
        <f t="shared" si="61"/>
        <v/>
      </c>
      <c r="J1288" s="8" t="str">
        <f>IFERROR(VLOOKUP(I1288,[1]data!$A$2:$B$100,2,0),"")</f>
        <v/>
      </c>
      <c r="N1288" s="9" t="str">
        <f>IF(I1287&lt;&gt;"",IF(MAX(INDEX(($I$3:I1287=I1288)*($O$3:O1287),0))=0,"",MAX(INDEX(($I$3:I1287=I1288)*($O$3:O1287),0))),"")</f>
        <v/>
      </c>
      <c r="P1288" s="9" t="str">
        <f t="shared" si="62"/>
        <v/>
      </c>
      <c r="Q1288" s="2" t="str">
        <f>IFERROR(IF(AND(O1288&lt;&gt;"",N1288&lt;&gt;"",VLOOKUP(I1288,[1]data!$A$2:$C$100,3,0)&gt;=1),VLOOKUP(I1288,[1]data!$A$2:$C$100,3,0),P1288/M1288),"")</f>
        <v/>
      </c>
      <c r="R1288" s="9" t="str">
        <f>IFERROR(IF(AND(O1288&lt;&gt;"",VLOOKUP(I1288,[1]data!$A$2:$C$100,3,0)&gt;=1),VLOOKUP(I1288,[1]data!$A$2:$C$100,3,0)+O1288,""),"")</f>
        <v/>
      </c>
      <c r="S1288" t="e">
        <f>MAX(INDEX(($I$3:I1287=I1288)*($R$3:R1287),0))</f>
        <v>#VALUE!</v>
      </c>
    </row>
    <row r="1289" spans="2:19" x14ac:dyDescent="0.25">
      <c r="B1289" s="8" t="str">
        <f>IFERROR(VLOOKUP(A1289,[1]data!$D$2:$E$10,2,0),"")</f>
        <v/>
      </c>
      <c r="D1289" s="1" t="str">
        <f>IFERROR(VLOOKUP(C1289,[1]data!$F$2:$G$10,2,0),"")</f>
        <v/>
      </c>
      <c r="F1289" s="9" t="str">
        <f t="shared" si="60"/>
        <v/>
      </c>
      <c r="G1289" s="9" t="str">
        <f t="shared" si="61"/>
        <v/>
      </c>
      <c r="J1289" s="8" t="str">
        <f>IFERROR(VLOOKUP(I1289,[1]data!$A$2:$B$100,2,0),"")</f>
        <v/>
      </c>
      <c r="N1289" s="9" t="str">
        <f>IF(I1288&lt;&gt;"",IF(MAX(INDEX(($I$3:I1288=I1289)*($O$3:O1288),0))=0,"",MAX(INDEX(($I$3:I1288=I1289)*($O$3:O1288),0))),"")</f>
        <v/>
      </c>
      <c r="P1289" s="9" t="str">
        <f t="shared" si="62"/>
        <v/>
      </c>
      <c r="Q1289" s="2" t="str">
        <f>IFERROR(IF(AND(O1289&lt;&gt;"",N1289&lt;&gt;"",VLOOKUP(I1289,[1]data!$A$2:$C$100,3,0)&gt;=1),VLOOKUP(I1289,[1]data!$A$2:$C$100,3,0),P1289/M1289),"")</f>
        <v/>
      </c>
      <c r="R1289" s="9" t="str">
        <f>IFERROR(IF(AND(O1289&lt;&gt;"",VLOOKUP(I1289,[1]data!$A$2:$C$100,3,0)&gt;=1),VLOOKUP(I1289,[1]data!$A$2:$C$100,3,0)+O1289,""),"")</f>
        <v/>
      </c>
      <c r="S1289" t="e">
        <f>MAX(INDEX(($I$3:I1288=I1289)*($R$3:R1288),0))</f>
        <v>#VALUE!</v>
      </c>
    </row>
    <row r="1290" spans="2:19" x14ac:dyDescent="0.25">
      <c r="B1290" s="8" t="str">
        <f>IFERROR(VLOOKUP(A1290,[1]data!$D$2:$E$10,2,0),"")</f>
        <v/>
      </c>
      <c r="D1290" s="1" t="str">
        <f>IFERROR(VLOOKUP(C1290,[1]data!$F$2:$G$10,2,0),"")</f>
        <v/>
      </c>
      <c r="F1290" s="9" t="str">
        <f t="shared" si="60"/>
        <v/>
      </c>
      <c r="G1290" s="9" t="str">
        <f t="shared" si="61"/>
        <v/>
      </c>
      <c r="J1290" s="8" t="str">
        <f>IFERROR(VLOOKUP(I1290,[1]data!$A$2:$B$100,2,0),"")</f>
        <v/>
      </c>
      <c r="N1290" s="9" t="str">
        <f>IF(I1289&lt;&gt;"",IF(MAX(INDEX(($I$3:I1289=I1290)*($O$3:O1289),0))=0,"",MAX(INDEX(($I$3:I1289=I1290)*($O$3:O1289),0))),"")</f>
        <v/>
      </c>
      <c r="P1290" s="9" t="str">
        <f t="shared" si="62"/>
        <v/>
      </c>
      <c r="Q1290" s="2" t="str">
        <f>IFERROR(IF(AND(O1290&lt;&gt;"",N1290&lt;&gt;"",VLOOKUP(I1290,[1]data!$A$2:$C$100,3,0)&gt;=1),VLOOKUP(I1290,[1]data!$A$2:$C$100,3,0),P1290/M1290),"")</f>
        <v/>
      </c>
      <c r="R1290" s="9" t="str">
        <f>IFERROR(IF(AND(O1290&lt;&gt;"",VLOOKUP(I1290,[1]data!$A$2:$C$100,3,0)&gt;=1),VLOOKUP(I1290,[1]data!$A$2:$C$100,3,0)+O1290,""),"")</f>
        <v/>
      </c>
      <c r="S1290" t="e">
        <f>MAX(INDEX(($I$3:I1289=I1290)*($R$3:R1289),0))</f>
        <v>#VALUE!</v>
      </c>
    </row>
    <row r="1291" spans="2:19" x14ac:dyDescent="0.25">
      <c r="B1291" s="8" t="str">
        <f>IFERROR(VLOOKUP(A1291,[1]data!$D$2:$E$10,2,0),"")</f>
        <v/>
      </c>
      <c r="D1291" s="1" t="str">
        <f>IFERROR(VLOOKUP(C1291,[1]data!$F$2:$G$10,2,0),"")</f>
        <v/>
      </c>
      <c r="F1291" s="9" t="str">
        <f t="shared" si="60"/>
        <v/>
      </c>
      <c r="G1291" s="9" t="str">
        <f t="shared" si="61"/>
        <v/>
      </c>
      <c r="J1291" s="8" t="str">
        <f>IFERROR(VLOOKUP(I1291,[1]data!$A$2:$B$100,2,0),"")</f>
        <v/>
      </c>
      <c r="N1291" s="9" t="str">
        <f>IF(I1290&lt;&gt;"",IF(MAX(INDEX(($I$3:I1290=I1291)*($O$3:O1290),0))=0,"",MAX(INDEX(($I$3:I1290=I1291)*($O$3:O1290),0))),"")</f>
        <v/>
      </c>
      <c r="P1291" s="9" t="str">
        <f t="shared" si="62"/>
        <v/>
      </c>
      <c r="Q1291" s="2" t="str">
        <f>IFERROR(IF(AND(O1291&lt;&gt;"",N1291&lt;&gt;"",VLOOKUP(I1291,[1]data!$A$2:$C$100,3,0)&gt;=1),VLOOKUP(I1291,[1]data!$A$2:$C$100,3,0),P1291/M1291),"")</f>
        <v/>
      </c>
      <c r="R1291" s="9" t="str">
        <f>IFERROR(IF(AND(O1291&lt;&gt;"",VLOOKUP(I1291,[1]data!$A$2:$C$100,3,0)&gt;=1),VLOOKUP(I1291,[1]data!$A$2:$C$100,3,0)+O1291,""),"")</f>
        <v/>
      </c>
      <c r="S1291" t="e">
        <f>MAX(INDEX(($I$3:I1290=I1291)*($R$3:R1290),0))</f>
        <v>#VALUE!</v>
      </c>
    </row>
    <row r="1292" spans="2:19" x14ac:dyDescent="0.25">
      <c r="B1292" s="8" t="str">
        <f>IFERROR(VLOOKUP(A1292,[1]data!$D$2:$E$10,2,0),"")</f>
        <v/>
      </c>
      <c r="D1292" s="1" t="str">
        <f>IFERROR(VLOOKUP(C1292,[1]data!$F$2:$G$10,2,0),"")</f>
        <v/>
      </c>
      <c r="F1292" s="9" t="str">
        <f t="shared" si="60"/>
        <v/>
      </c>
      <c r="G1292" s="9" t="str">
        <f t="shared" si="61"/>
        <v/>
      </c>
      <c r="J1292" s="8" t="str">
        <f>IFERROR(VLOOKUP(I1292,[1]data!$A$2:$B$100,2,0),"")</f>
        <v/>
      </c>
      <c r="N1292" s="9" t="str">
        <f>IF(I1291&lt;&gt;"",IF(MAX(INDEX(($I$3:I1291=I1292)*($O$3:O1291),0))=0,"",MAX(INDEX(($I$3:I1291=I1292)*($O$3:O1291),0))),"")</f>
        <v/>
      </c>
      <c r="P1292" s="9" t="str">
        <f t="shared" si="62"/>
        <v/>
      </c>
      <c r="Q1292" s="2" t="str">
        <f>IFERROR(IF(AND(O1292&lt;&gt;"",N1292&lt;&gt;"",VLOOKUP(I1292,[1]data!$A$2:$C$100,3,0)&gt;=1),VLOOKUP(I1292,[1]data!$A$2:$C$100,3,0),P1292/M1292),"")</f>
        <v/>
      </c>
      <c r="R1292" s="9" t="str">
        <f>IFERROR(IF(AND(O1292&lt;&gt;"",VLOOKUP(I1292,[1]data!$A$2:$C$100,3,0)&gt;=1),VLOOKUP(I1292,[1]data!$A$2:$C$100,3,0)+O1292,""),"")</f>
        <v/>
      </c>
      <c r="S1292" t="e">
        <f>MAX(INDEX(($I$3:I1291=I1292)*($R$3:R1291),0))</f>
        <v>#VALUE!</v>
      </c>
    </row>
    <row r="1293" spans="2:19" x14ac:dyDescent="0.25">
      <c r="B1293" s="8" t="str">
        <f>IFERROR(VLOOKUP(A1293,[1]data!$D$2:$E$10,2,0),"")</f>
        <v/>
      </c>
      <c r="D1293" s="1" t="str">
        <f>IFERROR(VLOOKUP(C1293,[1]data!$F$2:$G$10,2,0),"")</f>
        <v/>
      </c>
      <c r="F1293" s="9" t="str">
        <f t="shared" si="60"/>
        <v/>
      </c>
      <c r="G1293" s="9" t="str">
        <f t="shared" si="61"/>
        <v/>
      </c>
      <c r="J1293" s="8" t="str">
        <f>IFERROR(VLOOKUP(I1293,[1]data!$A$2:$B$100,2,0),"")</f>
        <v/>
      </c>
      <c r="N1293" s="9" t="str">
        <f>IF(I1292&lt;&gt;"",IF(MAX(INDEX(($I$3:I1292=I1293)*($O$3:O1292),0))=0,"",MAX(INDEX(($I$3:I1292=I1293)*($O$3:O1292),0))),"")</f>
        <v/>
      </c>
      <c r="P1293" s="9" t="str">
        <f t="shared" si="62"/>
        <v/>
      </c>
      <c r="Q1293" s="2" t="str">
        <f>IFERROR(IF(AND(O1293&lt;&gt;"",N1293&lt;&gt;"",VLOOKUP(I1293,[1]data!$A$2:$C$100,3,0)&gt;=1),VLOOKUP(I1293,[1]data!$A$2:$C$100,3,0),P1293/M1293),"")</f>
        <v/>
      </c>
      <c r="R1293" s="9" t="str">
        <f>IFERROR(IF(AND(O1293&lt;&gt;"",VLOOKUP(I1293,[1]data!$A$2:$C$100,3,0)&gt;=1),VLOOKUP(I1293,[1]data!$A$2:$C$100,3,0)+O1293,""),"")</f>
        <v/>
      </c>
      <c r="S1293" t="e">
        <f>MAX(INDEX(($I$3:I1292=I1293)*($R$3:R1292),0))</f>
        <v>#VALUE!</v>
      </c>
    </row>
    <row r="1294" spans="2:19" x14ac:dyDescent="0.25">
      <c r="B1294" s="8" t="str">
        <f>IFERROR(VLOOKUP(A1294,[1]data!$D$2:$E$10,2,0),"")</f>
        <v/>
      </c>
      <c r="D1294" s="1" t="str">
        <f>IFERROR(VLOOKUP(C1294,[1]data!$F$2:$G$10,2,0),"")</f>
        <v/>
      </c>
      <c r="F1294" s="9" t="str">
        <f t="shared" si="60"/>
        <v/>
      </c>
      <c r="G1294" s="9" t="str">
        <f t="shared" si="61"/>
        <v/>
      </c>
      <c r="J1294" s="8" t="str">
        <f>IFERROR(VLOOKUP(I1294,[1]data!$A$2:$B$100,2,0),"")</f>
        <v/>
      </c>
      <c r="N1294" s="9" t="str">
        <f>IF(I1293&lt;&gt;"",IF(MAX(INDEX(($I$3:I1293=I1294)*($O$3:O1293),0))=0,"",MAX(INDEX(($I$3:I1293=I1294)*($O$3:O1293),0))),"")</f>
        <v/>
      </c>
      <c r="P1294" s="9" t="str">
        <f t="shared" si="62"/>
        <v/>
      </c>
      <c r="Q1294" s="2" t="str">
        <f>IFERROR(IF(AND(O1294&lt;&gt;"",N1294&lt;&gt;"",VLOOKUP(I1294,[1]data!$A$2:$C$100,3,0)&gt;=1),VLOOKUP(I1294,[1]data!$A$2:$C$100,3,0),P1294/M1294),"")</f>
        <v/>
      </c>
      <c r="R1294" s="9" t="str">
        <f>IFERROR(IF(AND(O1294&lt;&gt;"",VLOOKUP(I1294,[1]data!$A$2:$C$100,3,0)&gt;=1),VLOOKUP(I1294,[1]data!$A$2:$C$100,3,0)+O1294,""),"")</f>
        <v/>
      </c>
      <c r="S1294" t="e">
        <f>MAX(INDEX(($I$3:I1293=I1294)*($R$3:R1293),0))</f>
        <v>#VALUE!</v>
      </c>
    </row>
    <row r="1295" spans="2:19" x14ac:dyDescent="0.25">
      <c r="B1295" s="8" t="str">
        <f>IFERROR(VLOOKUP(A1295,[1]data!$D$2:$E$10,2,0),"")</f>
        <v/>
      </c>
      <c r="D1295" s="1" t="str">
        <f>IFERROR(VLOOKUP(C1295,[1]data!$F$2:$G$10,2,0),"")</f>
        <v/>
      </c>
      <c r="F1295" s="9" t="str">
        <f t="shared" si="60"/>
        <v/>
      </c>
      <c r="G1295" s="9" t="str">
        <f t="shared" si="61"/>
        <v/>
      </c>
      <c r="J1295" s="8" t="str">
        <f>IFERROR(VLOOKUP(I1295,[1]data!$A$2:$B$100,2,0),"")</f>
        <v/>
      </c>
      <c r="N1295" s="9" t="str">
        <f>IF(I1294&lt;&gt;"",IF(MAX(INDEX(($I$3:I1294=I1295)*($O$3:O1294),0))=0,"",MAX(INDEX(($I$3:I1294=I1295)*($O$3:O1294),0))),"")</f>
        <v/>
      </c>
      <c r="P1295" s="9" t="str">
        <f t="shared" si="62"/>
        <v/>
      </c>
      <c r="Q1295" s="2" t="str">
        <f>IFERROR(IF(AND(O1295&lt;&gt;"",N1295&lt;&gt;"",VLOOKUP(I1295,[1]data!$A$2:$C$100,3,0)&gt;=1),VLOOKUP(I1295,[1]data!$A$2:$C$100,3,0),P1295/M1295),"")</f>
        <v/>
      </c>
      <c r="R1295" s="9" t="str">
        <f>IFERROR(IF(AND(O1295&lt;&gt;"",VLOOKUP(I1295,[1]data!$A$2:$C$100,3,0)&gt;=1),VLOOKUP(I1295,[1]data!$A$2:$C$100,3,0)+O1295,""),"")</f>
        <v/>
      </c>
      <c r="S1295" t="e">
        <f>MAX(INDEX(($I$3:I1294=I1295)*($R$3:R1294),0))</f>
        <v>#VALUE!</v>
      </c>
    </row>
    <row r="1296" spans="2:19" x14ac:dyDescent="0.25">
      <c r="B1296" s="8" t="str">
        <f>IFERROR(VLOOKUP(A1296,[1]data!$D$2:$E$10,2,0),"")</f>
        <v/>
      </c>
      <c r="D1296" s="1" t="str">
        <f>IFERROR(VLOOKUP(C1296,[1]data!$F$2:$G$10,2,0),"")</f>
        <v/>
      </c>
      <c r="F1296" s="9" t="str">
        <f t="shared" si="60"/>
        <v/>
      </c>
      <c r="G1296" s="9" t="str">
        <f t="shared" si="61"/>
        <v/>
      </c>
      <c r="J1296" s="8" t="str">
        <f>IFERROR(VLOOKUP(I1296,[1]data!$A$2:$B$100,2,0),"")</f>
        <v/>
      </c>
      <c r="N1296" s="9" t="str">
        <f>IF(I1295&lt;&gt;"",IF(MAX(INDEX(($I$3:I1295=I1296)*($O$3:O1295),0))=0,"",MAX(INDEX(($I$3:I1295=I1296)*($O$3:O1295),0))),"")</f>
        <v/>
      </c>
      <c r="P1296" s="9" t="str">
        <f t="shared" si="62"/>
        <v/>
      </c>
      <c r="Q1296" s="2" t="str">
        <f>IFERROR(IF(AND(O1296&lt;&gt;"",N1296&lt;&gt;"",VLOOKUP(I1296,[1]data!$A$2:$C$100,3,0)&gt;=1),VLOOKUP(I1296,[1]data!$A$2:$C$100,3,0),P1296/M1296),"")</f>
        <v/>
      </c>
      <c r="R1296" s="9" t="str">
        <f>IFERROR(IF(AND(O1296&lt;&gt;"",VLOOKUP(I1296,[1]data!$A$2:$C$100,3,0)&gt;=1),VLOOKUP(I1296,[1]data!$A$2:$C$100,3,0)+O1296,""),"")</f>
        <v/>
      </c>
      <c r="S1296" t="e">
        <f>MAX(INDEX(($I$3:I1295=I1296)*($R$3:R1295),0))</f>
        <v>#VALUE!</v>
      </c>
    </row>
    <row r="1297" spans="2:19" x14ac:dyDescent="0.25">
      <c r="B1297" s="8" t="str">
        <f>IFERROR(VLOOKUP(A1297,[1]data!$D$2:$E$10,2,0),"")</f>
        <v/>
      </c>
      <c r="D1297" s="1" t="str">
        <f>IFERROR(VLOOKUP(C1297,[1]data!$F$2:$G$10,2,0),"")</f>
        <v/>
      </c>
      <c r="F1297" s="9" t="str">
        <f t="shared" si="60"/>
        <v/>
      </c>
      <c r="G1297" s="9" t="str">
        <f t="shared" si="61"/>
        <v/>
      </c>
      <c r="J1297" s="8" t="str">
        <f>IFERROR(VLOOKUP(I1297,[1]data!$A$2:$B$100,2,0),"")</f>
        <v/>
      </c>
      <c r="N1297" s="9" t="str">
        <f>IF(I1296&lt;&gt;"",IF(MAX(INDEX(($I$3:I1296=I1297)*($O$3:O1296),0))=0,"",MAX(INDEX(($I$3:I1296=I1297)*($O$3:O1296),0))),"")</f>
        <v/>
      </c>
      <c r="P1297" s="9" t="str">
        <f t="shared" si="62"/>
        <v/>
      </c>
      <c r="Q1297" s="2" t="str">
        <f>IFERROR(IF(AND(O1297&lt;&gt;"",N1297&lt;&gt;"",VLOOKUP(I1297,[1]data!$A$2:$C$100,3,0)&gt;=1),VLOOKUP(I1297,[1]data!$A$2:$C$100,3,0),P1297/M1297),"")</f>
        <v/>
      </c>
      <c r="R1297" s="9" t="str">
        <f>IFERROR(IF(AND(O1297&lt;&gt;"",VLOOKUP(I1297,[1]data!$A$2:$C$100,3,0)&gt;=1),VLOOKUP(I1297,[1]data!$A$2:$C$100,3,0)+O1297,""),"")</f>
        <v/>
      </c>
      <c r="S1297" t="e">
        <f>MAX(INDEX(($I$3:I1296=I1297)*($R$3:R1296),0))</f>
        <v>#VALUE!</v>
      </c>
    </row>
    <row r="1298" spans="2:19" x14ac:dyDescent="0.25">
      <c r="B1298" s="8" t="str">
        <f>IFERROR(VLOOKUP(A1298,[1]data!$D$2:$E$10,2,0),"")</f>
        <v/>
      </c>
      <c r="D1298" s="1" t="str">
        <f>IFERROR(VLOOKUP(C1298,[1]data!$F$2:$G$10,2,0),"")</f>
        <v/>
      </c>
      <c r="F1298" s="9" t="str">
        <f t="shared" si="60"/>
        <v/>
      </c>
      <c r="G1298" s="9" t="str">
        <f t="shared" si="61"/>
        <v/>
      </c>
      <c r="J1298" s="8" t="str">
        <f>IFERROR(VLOOKUP(I1298,[1]data!$A$2:$B$100,2,0),"")</f>
        <v/>
      </c>
      <c r="N1298" s="9" t="str">
        <f>IF(I1297&lt;&gt;"",IF(MAX(INDEX(($I$3:I1297=I1298)*($O$3:O1297),0))=0,"",MAX(INDEX(($I$3:I1297=I1298)*($O$3:O1297),0))),"")</f>
        <v/>
      </c>
      <c r="P1298" s="9" t="str">
        <f t="shared" si="62"/>
        <v/>
      </c>
      <c r="Q1298" s="2" t="str">
        <f>IFERROR(IF(AND(O1298&lt;&gt;"",N1298&lt;&gt;"",VLOOKUP(I1298,[1]data!$A$2:$C$100,3,0)&gt;=1),VLOOKUP(I1298,[1]data!$A$2:$C$100,3,0),P1298/M1298),"")</f>
        <v/>
      </c>
      <c r="R1298" s="9" t="str">
        <f>IFERROR(IF(AND(O1298&lt;&gt;"",VLOOKUP(I1298,[1]data!$A$2:$C$100,3,0)&gt;=1),VLOOKUP(I1298,[1]data!$A$2:$C$100,3,0)+O1298,""),"")</f>
        <v/>
      </c>
      <c r="S1298" t="e">
        <f>MAX(INDEX(($I$3:I1297=I1298)*($R$3:R1297),0))</f>
        <v>#VALUE!</v>
      </c>
    </row>
    <row r="1299" spans="2:19" x14ac:dyDescent="0.25">
      <c r="B1299" s="8" t="str">
        <f>IFERROR(VLOOKUP(A1299,[1]data!$D$2:$E$10,2,0),"")</f>
        <v/>
      </c>
      <c r="D1299" s="1" t="str">
        <f>IFERROR(VLOOKUP(C1299,[1]data!$F$2:$G$10,2,0),"")</f>
        <v/>
      </c>
      <c r="F1299" s="9" t="str">
        <f t="shared" si="60"/>
        <v/>
      </c>
      <c r="G1299" s="9" t="str">
        <f t="shared" si="61"/>
        <v/>
      </c>
      <c r="J1299" s="8" t="str">
        <f>IFERROR(VLOOKUP(I1299,[1]data!$A$2:$B$100,2,0),"")</f>
        <v/>
      </c>
      <c r="N1299" s="9" t="str">
        <f>IF(I1298&lt;&gt;"",IF(MAX(INDEX(($I$3:I1298=I1299)*($O$3:O1298),0))=0,"",MAX(INDEX(($I$3:I1298=I1299)*($O$3:O1298),0))),"")</f>
        <v/>
      </c>
      <c r="P1299" s="9" t="str">
        <f t="shared" si="62"/>
        <v/>
      </c>
      <c r="Q1299" s="2" t="str">
        <f>IFERROR(IF(AND(O1299&lt;&gt;"",N1299&lt;&gt;"",VLOOKUP(I1299,[1]data!$A$2:$C$100,3,0)&gt;=1),VLOOKUP(I1299,[1]data!$A$2:$C$100,3,0),P1299/M1299),"")</f>
        <v/>
      </c>
      <c r="R1299" s="9" t="str">
        <f>IFERROR(IF(AND(O1299&lt;&gt;"",VLOOKUP(I1299,[1]data!$A$2:$C$100,3,0)&gt;=1),VLOOKUP(I1299,[1]data!$A$2:$C$100,3,0)+O1299,""),"")</f>
        <v/>
      </c>
      <c r="S1299" t="e">
        <f>MAX(INDEX(($I$3:I1298=I1299)*($R$3:R1298),0))</f>
        <v>#VALUE!</v>
      </c>
    </row>
    <row r="1300" spans="2:19" x14ac:dyDescent="0.25">
      <c r="B1300" s="8" t="str">
        <f>IFERROR(VLOOKUP(A1300,[1]data!$D$2:$E$10,2,0),"")</f>
        <v/>
      </c>
      <c r="D1300" s="1" t="str">
        <f>IFERROR(VLOOKUP(C1300,[1]data!$F$2:$G$10,2,0),"")</f>
        <v/>
      </c>
      <c r="F1300" s="9" t="str">
        <f t="shared" si="60"/>
        <v/>
      </c>
      <c r="G1300" s="9" t="str">
        <f t="shared" si="61"/>
        <v/>
      </c>
      <c r="J1300" s="8" t="str">
        <f>IFERROR(VLOOKUP(I1300,[1]data!$A$2:$B$100,2,0),"")</f>
        <v/>
      </c>
      <c r="N1300" s="9" t="str">
        <f>IF(I1299&lt;&gt;"",IF(MAX(INDEX(($I$3:I1299=I1300)*($O$3:O1299),0))=0,"",MAX(INDEX(($I$3:I1299=I1300)*($O$3:O1299),0))),"")</f>
        <v/>
      </c>
      <c r="P1300" s="9" t="str">
        <f t="shared" si="62"/>
        <v/>
      </c>
      <c r="Q1300" s="2" t="str">
        <f>IFERROR(IF(AND(O1300&lt;&gt;"",N1300&lt;&gt;"",VLOOKUP(I1300,[1]data!$A$2:$C$100,3,0)&gt;=1),VLOOKUP(I1300,[1]data!$A$2:$C$100,3,0),P1300/M1300),"")</f>
        <v/>
      </c>
      <c r="R1300" s="9" t="str">
        <f>IFERROR(IF(AND(O1300&lt;&gt;"",VLOOKUP(I1300,[1]data!$A$2:$C$100,3,0)&gt;=1),VLOOKUP(I1300,[1]data!$A$2:$C$100,3,0)+O1300,""),"")</f>
        <v/>
      </c>
      <c r="S1300" t="e">
        <f>MAX(INDEX(($I$3:I1299=I1300)*($R$3:R1299),0))</f>
        <v>#VALUE!</v>
      </c>
    </row>
    <row r="1301" spans="2:19" x14ac:dyDescent="0.25">
      <c r="B1301" s="8" t="str">
        <f>IFERROR(VLOOKUP(A1301,[1]data!$D$2:$E$10,2,0),"")</f>
        <v/>
      </c>
      <c r="D1301" s="1" t="str">
        <f>IFERROR(VLOOKUP(C1301,[1]data!$F$2:$G$10,2,0),"")</f>
        <v/>
      </c>
      <c r="F1301" s="9" t="str">
        <f t="shared" si="60"/>
        <v/>
      </c>
      <c r="G1301" s="9" t="str">
        <f t="shared" si="61"/>
        <v/>
      </c>
      <c r="J1301" s="8" t="str">
        <f>IFERROR(VLOOKUP(I1301,[1]data!$A$2:$B$100,2,0),"")</f>
        <v/>
      </c>
      <c r="N1301" s="9" t="str">
        <f>IF(I1300&lt;&gt;"",IF(MAX(INDEX(($I$3:I1300=I1301)*($O$3:O1300),0))=0,"",MAX(INDEX(($I$3:I1300=I1301)*($O$3:O1300),0))),"")</f>
        <v/>
      </c>
      <c r="P1301" s="9" t="str">
        <f t="shared" si="62"/>
        <v/>
      </c>
      <c r="Q1301" s="2" t="str">
        <f>IFERROR(IF(AND(O1301&lt;&gt;"",N1301&lt;&gt;"",VLOOKUP(I1301,[1]data!$A$2:$C$100,3,0)&gt;=1),VLOOKUP(I1301,[1]data!$A$2:$C$100,3,0),P1301/M1301),"")</f>
        <v/>
      </c>
      <c r="R1301" s="9" t="str">
        <f>IFERROR(IF(AND(O1301&lt;&gt;"",VLOOKUP(I1301,[1]data!$A$2:$C$100,3,0)&gt;=1),VLOOKUP(I1301,[1]data!$A$2:$C$100,3,0)+O1301,""),"")</f>
        <v/>
      </c>
      <c r="S1301" t="e">
        <f>MAX(INDEX(($I$3:I1300=I1301)*($R$3:R1300),0))</f>
        <v>#VALUE!</v>
      </c>
    </row>
    <row r="1302" spans="2:19" x14ac:dyDescent="0.25">
      <c r="B1302" s="8" t="str">
        <f>IFERROR(VLOOKUP(A1302,[1]data!$D$2:$E$10,2,0),"")</f>
        <v/>
      </c>
      <c r="D1302" s="1" t="str">
        <f>IFERROR(VLOOKUP(C1302,[1]data!$F$2:$G$10,2,0),"")</f>
        <v/>
      </c>
      <c r="F1302" s="9" t="str">
        <f t="shared" si="60"/>
        <v/>
      </c>
      <c r="G1302" s="9" t="str">
        <f t="shared" si="61"/>
        <v/>
      </c>
      <c r="J1302" s="8" t="str">
        <f>IFERROR(VLOOKUP(I1302,[1]data!$A$2:$B$100,2,0),"")</f>
        <v/>
      </c>
      <c r="N1302" s="9" t="str">
        <f>IF(I1301&lt;&gt;"",IF(MAX(INDEX(($I$3:I1301=I1302)*($O$3:O1301),0))=0,"",MAX(INDEX(($I$3:I1301=I1302)*($O$3:O1301),0))),"")</f>
        <v/>
      </c>
      <c r="P1302" s="9" t="str">
        <f t="shared" si="62"/>
        <v/>
      </c>
      <c r="Q1302" s="2" t="str">
        <f>IFERROR(IF(AND(O1302&lt;&gt;"",N1302&lt;&gt;"",VLOOKUP(I1302,[1]data!$A$2:$C$100,3,0)&gt;=1),VLOOKUP(I1302,[1]data!$A$2:$C$100,3,0),P1302/M1302),"")</f>
        <v/>
      </c>
      <c r="R1302" s="9" t="str">
        <f>IFERROR(IF(AND(O1302&lt;&gt;"",VLOOKUP(I1302,[1]data!$A$2:$C$100,3,0)&gt;=1),VLOOKUP(I1302,[1]data!$A$2:$C$100,3,0)+O1302,""),"")</f>
        <v/>
      </c>
      <c r="S1302" t="e">
        <f>MAX(INDEX(($I$3:I1301=I1302)*($R$3:R1301),0))</f>
        <v>#VALUE!</v>
      </c>
    </row>
    <row r="1303" spans="2:19" x14ac:dyDescent="0.25">
      <c r="B1303" s="8" t="str">
        <f>IFERROR(VLOOKUP(A1303,[1]data!$D$2:$E$10,2,0),"")</f>
        <v/>
      </c>
      <c r="D1303" s="1" t="str">
        <f>IFERROR(VLOOKUP(C1303,[1]data!$F$2:$G$10,2,0),"")</f>
        <v/>
      </c>
      <c r="F1303" s="9" t="str">
        <f t="shared" si="60"/>
        <v/>
      </c>
      <c r="G1303" s="9" t="str">
        <f t="shared" si="61"/>
        <v/>
      </c>
      <c r="J1303" s="8" t="str">
        <f>IFERROR(VLOOKUP(I1303,[1]data!$A$2:$B$100,2,0),"")</f>
        <v/>
      </c>
      <c r="N1303" s="9" t="str">
        <f>IF(I1302&lt;&gt;"",IF(MAX(INDEX(($I$3:I1302=I1303)*($O$3:O1302),0))=0,"",MAX(INDEX(($I$3:I1302=I1303)*($O$3:O1302),0))),"")</f>
        <v/>
      </c>
      <c r="P1303" s="9" t="str">
        <f t="shared" si="62"/>
        <v/>
      </c>
      <c r="Q1303" s="2" t="str">
        <f>IFERROR(IF(AND(O1303&lt;&gt;"",N1303&lt;&gt;"",VLOOKUP(I1303,[1]data!$A$2:$C$100,3,0)&gt;=1),VLOOKUP(I1303,[1]data!$A$2:$C$100,3,0),P1303/M1303),"")</f>
        <v/>
      </c>
      <c r="R1303" s="9" t="str">
        <f>IFERROR(IF(AND(O1303&lt;&gt;"",VLOOKUP(I1303,[1]data!$A$2:$C$100,3,0)&gt;=1),VLOOKUP(I1303,[1]data!$A$2:$C$100,3,0)+O1303,""),"")</f>
        <v/>
      </c>
      <c r="S1303" t="e">
        <f>MAX(INDEX(($I$3:I1302=I1303)*($R$3:R1302),0))</f>
        <v>#VALUE!</v>
      </c>
    </row>
    <row r="1304" spans="2:19" x14ac:dyDescent="0.25">
      <c r="B1304" s="8" t="str">
        <f>IFERROR(VLOOKUP(A1304,[1]data!$D$2:$E$10,2,0),"")</f>
        <v/>
      </c>
      <c r="D1304" s="1" t="str">
        <f>IFERROR(VLOOKUP(C1304,[1]data!$F$2:$G$10,2,0),"")</f>
        <v/>
      </c>
      <c r="F1304" s="9" t="str">
        <f t="shared" si="60"/>
        <v/>
      </c>
      <c r="G1304" s="9" t="str">
        <f t="shared" si="61"/>
        <v/>
      </c>
      <c r="J1304" s="8" t="str">
        <f>IFERROR(VLOOKUP(I1304,[1]data!$A$2:$B$100,2,0),"")</f>
        <v/>
      </c>
      <c r="N1304" s="9" t="str">
        <f>IF(I1303&lt;&gt;"",IF(MAX(INDEX(($I$3:I1303=I1304)*($O$3:O1303),0))=0,"",MAX(INDEX(($I$3:I1303=I1304)*($O$3:O1303),0))),"")</f>
        <v/>
      </c>
      <c r="P1304" s="9" t="str">
        <f t="shared" si="62"/>
        <v/>
      </c>
      <c r="Q1304" s="2" t="str">
        <f>IFERROR(IF(AND(O1304&lt;&gt;"",N1304&lt;&gt;"",VLOOKUP(I1304,[1]data!$A$2:$C$100,3,0)&gt;=1),VLOOKUP(I1304,[1]data!$A$2:$C$100,3,0),P1304/M1304),"")</f>
        <v/>
      </c>
      <c r="R1304" s="9" t="str">
        <f>IFERROR(IF(AND(O1304&lt;&gt;"",VLOOKUP(I1304,[1]data!$A$2:$C$100,3,0)&gt;=1),VLOOKUP(I1304,[1]data!$A$2:$C$100,3,0)+O1304,""),"")</f>
        <v/>
      </c>
      <c r="S1304" t="e">
        <f>MAX(INDEX(($I$3:I1303=I1304)*($R$3:R1303),0))</f>
        <v>#VALUE!</v>
      </c>
    </row>
    <row r="1305" spans="2:19" x14ac:dyDescent="0.25">
      <c r="B1305" s="8" t="str">
        <f>IFERROR(VLOOKUP(A1305,[1]data!$D$2:$E$10,2,0),"")</f>
        <v/>
      </c>
      <c r="D1305" s="1" t="str">
        <f>IFERROR(VLOOKUP(C1305,[1]data!$F$2:$G$10,2,0),"")</f>
        <v/>
      </c>
      <c r="F1305" s="9" t="str">
        <f t="shared" si="60"/>
        <v/>
      </c>
      <c r="G1305" s="9" t="str">
        <f t="shared" si="61"/>
        <v/>
      </c>
      <c r="J1305" s="8" t="str">
        <f>IFERROR(VLOOKUP(I1305,[1]data!$A$2:$B$100,2,0),"")</f>
        <v/>
      </c>
      <c r="N1305" s="9" t="str">
        <f>IF(I1304&lt;&gt;"",IF(MAX(INDEX(($I$3:I1304=I1305)*($O$3:O1304),0))=0,"",MAX(INDEX(($I$3:I1304=I1305)*($O$3:O1304),0))),"")</f>
        <v/>
      </c>
      <c r="P1305" s="9" t="str">
        <f t="shared" si="62"/>
        <v/>
      </c>
      <c r="Q1305" s="2" t="str">
        <f>IFERROR(IF(AND(O1305&lt;&gt;"",N1305&lt;&gt;"",VLOOKUP(I1305,[1]data!$A$2:$C$100,3,0)&gt;=1),VLOOKUP(I1305,[1]data!$A$2:$C$100,3,0),P1305/M1305),"")</f>
        <v/>
      </c>
      <c r="R1305" s="9" t="str">
        <f>IFERROR(IF(AND(O1305&lt;&gt;"",VLOOKUP(I1305,[1]data!$A$2:$C$100,3,0)&gt;=1),VLOOKUP(I1305,[1]data!$A$2:$C$100,3,0)+O1305,""),"")</f>
        <v/>
      </c>
      <c r="S1305" t="e">
        <f>MAX(INDEX(($I$3:I1304=I1305)*($R$3:R1304),0))</f>
        <v>#VALUE!</v>
      </c>
    </row>
    <row r="1306" spans="2:19" x14ac:dyDescent="0.25">
      <c r="B1306" s="8" t="str">
        <f>IFERROR(VLOOKUP(A1306,[1]data!$D$2:$E$10,2,0),"")</f>
        <v/>
      </c>
      <c r="D1306" s="1" t="str">
        <f>IFERROR(VLOOKUP(C1306,[1]data!$F$2:$G$10,2,0),"")</f>
        <v/>
      </c>
      <c r="F1306" s="9" t="str">
        <f t="shared" si="60"/>
        <v/>
      </c>
      <c r="G1306" s="9" t="str">
        <f t="shared" si="61"/>
        <v/>
      </c>
      <c r="J1306" s="8" t="str">
        <f>IFERROR(VLOOKUP(I1306,[1]data!$A$2:$B$100,2,0),"")</f>
        <v/>
      </c>
      <c r="N1306" s="9" t="str">
        <f>IF(I1305&lt;&gt;"",IF(MAX(INDEX(($I$3:I1305=I1306)*($O$3:O1305),0))=0,"",MAX(INDEX(($I$3:I1305=I1306)*($O$3:O1305),0))),"")</f>
        <v/>
      </c>
      <c r="P1306" s="9" t="str">
        <f t="shared" si="62"/>
        <v/>
      </c>
      <c r="Q1306" s="2" t="str">
        <f>IFERROR(IF(AND(O1306&lt;&gt;"",N1306&lt;&gt;"",VLOOKUP(I1306,[1]data!$A$2:$C$100,3,0)&gt;=1),VLOOKUP(I1306,[1]data!$A$2:$C$100,3,0),P1306/M1306),"")</f>
        <v/>
      </c>
      <c r="R1306" s="9" t="str">
        <f>IFERROR(IF(AND(O1306&lt;&gt;"",VLOOKUP(I1306,[1]data!$A$2:$C$100,3,0)&gt;=1),VLOOKUP(I1306,[1]data!$A$2:$C$100,3,0)+O1306,""),"")</f>
        <v/>
      </c>
      <c r="S1306" t="e">
        <f>MAX(INDEX(($I$3:I1305=I1306)*($R$3:R1305),0))</f>
        <v>#VALUE!</v>
      </c>
    </row>
    <row r="1307" spans="2:19" x14ac:dyDescent="0.25">
      <c r="B1307" s="8" t="str">
        <f>IFERROR(VLOOKUP(A1307,[1]data!$D$2:$E$10,2,0),"")</f>
        <v/>
      </c>
      <c r="D1307" s="1" t="str">
        <f>IFERROR(VLOOKUP(C1307,[1]data!$F$2:$G$10,2,0),"")</f>
        <v/>
      </c>
      <c r="F1307" s="9" t="str">
        <f t="shared" si="60"/>
        <v/>
      </c>
      <c r="G1307" s="9" t="str">
        <f t="shared" si="61"/>
        <v/>
      </c>
      <c r="J1307" s="8" t="str">
        <f>IFERROR(VLOOKUP(I1307,[1]data!$A$2:$B$100,2,0),"")</f>
        <v/>
      </c>
      <c r="N1307" s="9" t="str">
        <f>IF(I1306&lt;&gt;"",IF(MAX(INDEX(($I$3:I1306=I1307)*($O$3:O1306),0))=0,"",MAX(INDEX(($I$3:I1306=I1307)*($O$3:O1306),0))),"")</f>
        <v/>
      </c>
      <c r="P1307" s="9" t="str">
        <f t="shared" si="62"/>
        <v/>
      </c>
      <c r="Q1307" s="2" t="str">
        <f>IFERROR(IF(AND(O1307&lt;&gt;"",N1307&lt;&gt;"",VLOOKUP(I1307,[1]data!$A$2:$C$100,3,0)&gt;=1),VLOOKUP(I1307,[1]data!$A$2:$C$100,3,0),P1307/M1307),"")</f>
        <v/>
      </c>
      <c r="R1307" s="9" t="str">
        <f>IFERROR(IF(AND(O1307&lt;&gt;"",VLOOKUP(I1307,[1]data!$A$2:$C$100,3,0)&gt;=1),VLOOKUP(I1307,[1]data!$A$2:$C$100,3,0)+O1307,""),"")</f>
        <v/>
      </c>
      <c r="S1307" t="e">
        <f>MAX(INDEX(($I$3:I1306=I1307)*($R$3:R1306),0))</f>
        <v>#VALUE!</v>
      </c>
    </row>
    <row r="1308" spans="2:19" x14ac:dyDescent="0.25">
      <c r="B1308" s="8" t="str">
        <f>IFERROR(VLOOKUP(A1308,[1]data!$D$2:$E$10,2,0),"")</f>
        <v/>
      </c>
      <c r="D1308" s="1" t="str">
        <f>IFERROR(VLOOKUP(C1308,[1]data!$F$2:$G$10,2,0),"")</f>
        <v/>
      </c>
      <c r="F1308" s="9" t="str">
        <f t="shared" si="60"/>
        <v/>
      </c>
      <c r="G1308" s="9" t="str">
        <f t="shared" si="61"/>
        <v/>
      </c>
      <c r="J1308" s="8" t="str">
        <f>IFERROR(VLOOKUP(I1308,[1]data!$A$2:$B$100,2,0),"")</f>
        <v/>
      </c>
      <c r="N1308" s="9" t="str">
        <f>IF(I1307&lt;&gt;"",IF(MAX(INDEX(($I$3:I1307=I1308)*($O$3:O1307),0))=0,"",MAX(INDEX(($I$3:I1307=I1308)*($O$3:O1307),0))),"")</f>
        <v/>
      </c>
      <c r="P1308" s="9" t="str">
        <f t="shared" si="62"/>
        <v/>
      </c>
      <c r="Q1308" s="2" t="str">
        <f>IFERROR(IF(AND(O1308&lt;&gt;"",N1308&lt;&gt;"",VLOOKUP(I1308,[1]data!$A$2:$C$100,3,0)&gt;=1),VLOOKUP(I1308,[1]data!$A$2:$C$100,3,0),P1308/M1308),"")</f>
        <v/>
      </c>
      <c r="R1308" s="9" t="str">
        <f>IFERROR(IF(AND(O1308&lt;&gt;"",VLOOKUP(I1308,[1]data!$A$2:$C$100,3,0)&gt;=1),VLOOKUP(I1308,[1]data!$A$2:$C$100,3,0)+O1308,""),"")</f>
        <v/>
      </c>
      <c r="S1308" t="e">
        <f>MAX(INDEX(($I$3:I1307=I1308)*($R$3:R1307),0))</f>
        <v>#VALUE!</v>
      </c>
    </row>
    <row r="1309" spans="2:19" x14ac:dyDescent="0.25">
      <c r="B1309" s="8" t="str">
        <f>IFERROR(VLOOKUP(A1309,[1]data!$D$2:$E$10,2,0),"")</f>
        <v/>
      </c>
      <c r="D1309" s="1" t="str">
        <f>IFERROR(VLOOKUP(C1309,[1]data!$F$2:$G$10,2,0),"")</f>
        <v/>
      </c>
      <c r="F1309" s="9" t="str">
        <f t="shared" si="60"/>
        <v/>
      </c>
      <c r="G1309" s="9" t="str">
        <f t="shared" si="61"/>
        <v/>
      </c>
      <c r="J1309" s="8" t="str">
        <f>IFERROR(VLOOKUP(I1309,[1]data!$A$2:$B$100,2,0),"")</f>
        <v/>
      </c>
      <c r="N1309" s="9" t="str">
        <f>IF(I1308&lt;&gt;"",IF(MAX(INDEX(($I$3:I1308=I1309)*($O$3:O1308),0))=0,"",MAX(INDEX(($I$3:I1308=I1309)*($O$3:O1308),0))),"")</f>
        <v/>
      </c>
      <c r="P1309" s="9" t="str">
        <f t="shared" si="62"/>
        <v/>
      </c>
      <c r="Q1309" s="2" t="str">
        <f>IFERROR(IF(AND(O1309&lt;&gt;"",N1309&lt;&gt;"",VLOOKUP(I1309,[1]data!$A$2:$C$100,3,0)&gt;=1),VLOOKUP(I1309,[1]data!$A$2:$C$100,3,0),P1309/M1309),"")</f>
        <v/>
      </c>
      <c r="R1309" s="9" t="str">
        <f>IFERROR(IF(AND(O1309&lt;&gt;"",VLOOKUP(I1309,[1]data!$A$2:$C$100,3,0)&gt;=1),VLOOKUP(I1309,[1]data!$A$2:$C$100,3,0)+O1309,""),"")</f>
        <v/>
      </c>
      <c r="S1309" t="e">
        <f>MAX(INDEX(($I$3:I1308=I1309)*($R$3:R1308),0))</f>
        <v>#VALUE!</v>
      </c>
    </row>
    <row r="1310" spans="2:19" x14ac:dyDescent="0.25">
      <c r="B1310" s="8" t="str">
        <f>IFERROR(VLOOKUP(A1310,[1]data!$D$2:$E$10,2,0),"")</f>
        <v/>
      </c>
      <c r="D1310" s="1" t="str">
        <f>IFERROR(VLOOKUP(C1310,[1]data!$F$2:$G$10,2,0),"")</f>
        <v/>
      </c>
      <c r="F1310" s="9" t="str">
        <f t="shared" si="60"/>
        <v/>
      </c>
      <c r="G1310" s="9" t="str">
        <f t="shared" si="61"/>
        <v/>
      </c>
      <c r="J1310" s="8" t="str">
        <f>IFERROR(VLOOKUP(I1310,[1]data!$A$2:$B$100,2,0),"")</f>
        <v/>
      </c>
      <c r="N1310" s="9" t="str">
        <f>IF(I1309&lt;&gt;"",IF(MAX(INDEX(($I$3:I1309=I1310)*($O$3:O1309),0))=0,"",MAX(INDEX(($I$3:I1309=I1310)*($O$3:O1309),0))),"")</f>
        <v/>
      </c>
      <c r="P1310" s="9" t="str">
        <f t="shared" si="62"/>
        <v/>
      </c>
      <c r="Q1310" s="2" t="str">
        <f>IFERROR(IF(AND(O1310&lt;&gt;"",N1310&lt;&gt;"",VLOOKUP(I1310,[1]data!$A$2:$C$100,3,0)&gt;=1),VLOOKUP(I1310,[1]data!$A$2:$C$100,3,0),P1310/M1310),"")</f>
        <v/>
      </c>
      <c r="R1310" s="9" t="str">
        <f>IFERROR(IF(AND(O1310&lt;&gt;"",VLOOKUP(I1310,[1]data!$A$2:$C$100,3,0)&gt;=1),VLOOKUP(I1310,[1]data!$A$2:$C$100,3,0)+O1310,""),"")</f>
        <v/>
      </c>
      <c r="S1310" t="e">
        <f>MAX(INDEX(($I$3:I1309=I1310)*($R$3:R1309),0))</f>
        <v>#VALUE!</v>
      </c>
    </row>
    <row r="1311" spans="2:19" x14ac:dyDescent="0.25">
      <c r="B1311" s="8" t="str">
        <f>IFERROR(VLOOKUP(A1311,[1]data!$D$2:$E$10,2,0),"")</f>
        <v/>
      </c>
      <c r="D1311" s="1" t="str">
        <f>IFERROR(VLOOKUP(C1311,[1]data!$F$2:$G$10,2,0),"")</f>
        <v/>
      </c>
      <c r="F1311" s="9" t="str">
        <f t="shared" si="60"/>
        <v/>
      </c>
      <c r="G1311" s="9" t="str">
        <f t="shared" si="61"/>
        <v/>
      </c>
      <c r="J1311" s="8" t="str">
        <f>IFERROR(VLOOKUP(I1311,[1]data!$A$2:$B$100,2,0),"")</f>
        <v/>
      </c>
      <c r="N1311" s="9" t="str">
        <f>IF(I1310&lt;&gt;"",IF(MAX(INDEX(($I$3:I1310=I1311)*($O$3:O1310),0))=0,"",MAX(INDEX(($I$3:I1310=I1311)*($O$3:O1310),0))),"")</f>
        <v/>
      </c>
      <c r="P1311" s="9" t="str">
        <f t="shared" si="62"/>
        <v/>
      </c>
      <c r="Q1311" s="2" t="str">
        <f>IFERROR(IF(AND(O1311&lt;&gt;"",N1311&lt;&gt;"",VLOOKUP(I1311,[1]data!$A$2:$C$100,3,0)&gt;=1),VLOOKUP(I1311,[1]data!$A$2:$C$100,3,0),P1311/M1311),"")</f>
        <v/>
      </c>
      <c r="R1311" s="9" t="str">
        <f>IFERROR(IF(AND(O1311&lt;&gt;"",VLOOKUP(I1311,[1]data!$A$2:$C$100,3,0)&gt;=1),VLOOKUP(I1311,[1]data!$A$2:$C$100,3,0)+O1311,""),"")</f>
        <v/>
      </c>
      <c r="S1311" t="e">
        <f>MAX(INDEX(($I$3:I1310=I1311)*($R$3:R1310),0))</f>
        <v>#VALUE!</v>
      </c>
    </row>
    <row r="1312" spans="2:19" x14ac:dyDescent="0.25">
      <c r="B1312" s="8" t="str">
        <f>IFERROR(VLOOKUP(A1312,[1]data!$D$2:$E$10,2,0),"")</f>
        <v/>
      </c>
      <c r="D1312" s="1" t="str">
        <f>IFERROR(VLOOKUP(C1312,[1]data!$F$2:$G$10,2,0),"")</f>
        <v/>
      </c>
      <c r="F1312" s="9" t="str">
        <f t="shared" si="60"/>
        <v/>
      </c>
      <c r="G1312" s="9" t="str">
        <f t="shared" si="61"/>
        <v/>
      </c>
      <c r="J1312" s="8" t="str">
        <f>IFERROR(VLOOKUP(I1312,[1]data!$A$2:$B$100,2,0),"")</f>
        <v/>
      </c>
      <c r="N1312" s="9" t="str">
        <f>IF(I1311&lt;&gt;"",IF(MAX(INDEX(($I$3:I1311=I1312)*($O$3:O1311),0))=0,"",MAX(INDEX(($I$3:I1311=I1312)*($O$3:O1311),0))),"")</f>
        <v/>
      </c>
      <c r="P1312" s="9" t="str">
        <f t="shared" si="62"/>
        <v/>
      </c>
      <c r="Q1312" s="2" t="str">
        <f>IFERROR(IF(AND(O1312&lt;&gt;"",N1312&lt;&gt;"",VLOOKUP(I1312,[1]data!$A$2:$C$100,3,0)&gt;=1),VLOOKUP(I1312,[1]data!$A$2:$C$100,3,0),P1312/M1312),"")</f>
        <v/>
      </c>
      <c r="R1312" s="9" t="str">
        <f>IFERROR(IF(AND(O1312&lt;&gt;"",VLOOKUP(I1312,[1]data!$A$2:$C$100,3,0)&gt;=1),VLOOKUP(I1312,[1]data!$A$2:$C$100,3,0)+O1312,""),"")</f>
        <v/>
      </c>
      <c r="S1312" t="e">
        <f>MAX(INDEX(($I$3:I1311=I1312)*($R$3:R1311),0))</f>
        <v>#VALUE!</v>
      </c>
    </row>
    <row r="1313" spans="2:19" x14ac:dyDescent="0.25">
      <c r="B1313" s="8" t="str">
        <f>IFERROR(VLOOKUP(A1313,[1]data!$D$2:$E$10,2,0),"")</f>
        <v/>
      </c>
      <c r="D1313" s="1" t="str">
        <f>IFERROR(VLOOKUP(C1313,[1]data!$F$2:$G$10,2,0),"")</f>
        <v/>
      </c>
      <c r="F1313" s="9" t="str">
        <f t="shared" si="60"/>
        <v/>
      </c>
      <c r="G1313" s="9" t="str">
        <f t="shared" si="61"/>
        <v/>
      </c>
      <c r="J1313" s="8" t="str">
        <f>IFERROR(VLOOKUP(I1313,[1]data!$A$2:$B$100,2,0),"")</f>
        <v/>
      </c>
      <c r="N1313" s="9" t="str">
        <f>IF(I1312&lt;&gt;"",IF(MAX(INDEX(($I$3:I1312=I1313)*($O$3:O1312),0))=0,"",MAX(INDEX(($I$3:I1312=I1313)*($O$3:O1312),0))),"")</f>
        <v/>
      </c>
      <c r="P1313" s="9" t="str">
        <f t="shared" si="62"/>
        <v/>
      </c>
      <c r="Q1313" s="2" t="str">
        <f>IFERROR(IF(AND(O1313&lt;&gt;"",N1313&lt;&gt;"",VLOOKUP(I1313,[1]data!$A$2:$C$100,3,0)&gt;=1),VLOOKUP(I1313,[1]data!$A$2:$C$100,3,0),P1313/M1313),"")</f>
        <v/>
      </c>
      <c r="R1313" s="9" t="str">
        <f>IFERROR(IF(AND(O1313&lt;&gt;"",VLOOKUP(I1313,[1]data!$A$2:$C$100,3,0)&gt;=1),VLOOKUP(I1313,[1]data!$A$2:$C$100,3,0)+O1313,""),"")</f>
        <v/>
      </c>
      <c r="S1313" t="e">
        <f>MAX(INDEX(($I$3:I1312=I1313)*($R$3:R1312),0))</f>
        <v>#VALUE!</v>
      </c>
    </row>
    <row r="1314" spans="2:19" x14ac:dyDescent="0.25">
      <c r="B1314" s="8" t="str">
        <f>IFERROR(VLOOKUP(A1314,[1]data!$D$2:$E$10,2,0),"")</f>
        <v/>
      </c>
      <c r="D1314" s="1" t="str">
        <f>IFERROR(VLOOKUP(C1314,[1]data!$F$2:$G$10,2,0),"")</f>
        <v/>
      </c>
      <c r="F1314" s="9" t="str">
        <f t="shared" si="60"/>
        <v/>
      </c>
      <c r="G1314" s="9" t="str">
        <f t="shared" si="61"/>
        <v/>
      </c>
      <c r="J1314" s="8" t="str">
        <f>IFERROR(VLOOKUP(I1314,[1]data!$A$2:$B$100,2,0),"")</f>
        <v/>
      </c>
      <c r="N1314" s="9" t="str">
        <f>IF(I1313&lt;&gt;"",IF(MAX(INDEX(($I$3:I1313=I1314)*($O$3:O1313),0))=0,"",MAX(INDEX(($I$3:I1313=I1314)*($O$3:O1313),0))),"")</f>
        <v/>
      </c>
      <c r="P1314" s="9" t="str">
        <f t="shared" si="62"/>
        <v/>
      </c>
      <c r="Q1314" s="2" t="str">
        <f>IFERROR(IF(AND(O1314&lt;&gt;"",N1314&lt;&gt;"",VLOOKUP(I1314,[1]data!$A$2:$C$100,3,0)&gt;=1),VLOOKUP(I1314,[1]data!$A$2:$C$100,3,0),P1314/M1314),"")</f>
        <v/>
      </c>
      <c r="R1314" s="9" t="str">
        <f>IFERROR(IF(AND(O1314&lt;&gt;"",VLOOKUP(I1314,[1]data!$A$2:$C$100,3,0)&gt;=1),VLOOKUP(I1314,[1]data!$A$2:$C$100,3,0)+O1314,""),"")</f>
        <v/>
      </c>
      <c r="S1314" t="e">
        <f>MAX(INDEX(($I$3:I1313=I1314)*($R$3:R1313),0))</f>
        <v>#VALUE!</v>
      </c>
    </row>
    <row r="1315" spans="2:19" x14ac:dyDescent="0.25">
      <c r="B1315" s="8" t="str">
        <f>IFERROR(VLOOKUP(A1315,[1]data!$D$2:$E$10,2,0),"")</f>
        <v/>
      </c>
      <c r="D1315" s="1" t="str">
        <f>IFERROR(VLOOKUP(C1315,[1]data!$F$2:$G$10,2,0),"")</f>
        <v/>
      </c>
      <c r="F1315" s="9" t="str">
        <f t="shared" si="60"/>
        <v/>
      </c>
      <c r="G1315" s="9" t="str">
        <f t="shared" si="61"/>
        <v/>
      </c>
      <c r="J1315" s="8" t="str">
        <f>IFERROR(VLOOKUP(I1315,[1]data!$A$2:$B$100,2,0),"")</f>
        <v/>
      </c>
      <c r="N1315" s="9" t="str">
        <f>IF(I1314&lt;&gt;"",IF(MAX(INDEX(($I$3:I1314=I1315)*($O$3:O1314),0))=0,"",MAX(INDEX(($I$3:I1314=I1315)*($O$3:O1314),0))),"")</f>
        <v/>
      </c>
      <c r="P1315" s="9" t="str">
        <f t="shared" si="62"/>
        <v/>
      </c>
      <c r="Q1315" s="2" t="str">
        <f>IFERROR(IF(AND(O1315&lt;&gt;"",N1315&lt;&gt;"",VLOOKUP(I1315,[1]data!$A$2:$C$100,3,0)&gt;=1),VLOOKUP(I1315,[1]data!$A$2:$C$100,3,0),P1315/M1315),"")</f>
        <v/>
      </c>
      <c r="R1315" s="9" t="str">
        <f>IFERROR(IF(AND(O1315&lt;&gt;"",VLOOKUP(I1315,[1]data!$A$2:$C$100,3,0)&gt;=1),VLOOKUP(I1315,[1]data!$A$2:$C$100,3,0)+O1315,""),"")</f>
        <v/>
      </c>
      <c r="S1315" t="e">
        <f>MAX(INDEX(($I$3:I1314=I1315)*($R$3:R1314),0))</f>
        <v>#VALUE!</v>
      </c>
    </row>
    <row r="1316" spans="2:19" x14ac:dyDescent="0.25">
      <c r="B1316" s="8" t="str">
        <f>IFERROR(VLOOKUP(A1316,[1]data!$D$2:$E$10,2,0),"")</f>
        <v/>
      </c>
      <c r="D1316" s="1" t="str">
        <f>IFERROR(VLOOKUP(C1316,[1]data!$F$2:$G$10,2,0),"")</f>
        <v/>
      </c>
      <c r="F1316" s="9" t="str">
        <f t="shared" si="60"/>
        <v/>
      </c>
      <c r="G1316" s="9" t="str">
        <f t="shared" si="61"/>
        <v/>
      </c>
      <c r="J1316" s="8" t="str">
        <f>IFERROR(VLOOKUP(I1316,[1]data!$A$2:$B$100,2,0),"")</f>
        <v/>
      </c>
      <c r="N1316" s="9" t="str">
        <f>IF(I1315&lt;&gt;"",IF(MAX(INDEX(($I$3:I1315=I1316)*($O$3:O1315),0))=0,"",MAX(INDEX(($I$3:I1315=I1316)*($O$3:O1315),0))),"")</f>
        <v/>
      </c>
      <c r="P1316" s="9" t="str">
        <f t="shared" si="62"/>
        <v/>
      </c>
      <c r="Q1316" s="2" t="str">
        <f>IFERROR(IF(AND(O1316&lt;&gt;"",N1316&lt;&gt;"",VLOOKUP(I1316,[1]data!$A$2:$C$100,3,0)&gt;=1),VLOOKUP(I1316,[1]data!$A$2:$C$100,3,0),P1316/M1316),"")</f>
        <v/>
      </c>
      <c r="R1316" s="9" t="str">
        <f>IFERROR(IF(AND(O1316&lt;&gt;"",VLOOKUP(I1316,[1]data!$A$2:$C$100,3,0)&gt;=1),VLOOKUP(I1316,[1]data!$A$2:$C$100,3,0)+O1316,""),"")</f>
        <v/>
      </c>
      <c r="S1316" t="e">
        <f>MAX(INDEX(($I$3:I1315=I1316)*($R$3:R1315),0))</f>
        <v>#VALUE!</v>
      </c>
    </row>
    <row r="1317" spans="2:19" x14ac:dyDescent="0.25">
      <c r="B1317" s="8" t="str">
        <f>IFERROR(VLOOKUP(A1317,[1]data!$D$2:$E$10,2,0),"")</f>
        <v/>
      </c>
      <c r="D1317" s="1" t="str">
        <f>IFERROR(VLOOKUP(C1317,[1]data!$F$2:$G$10,2,0),"")</f>
        <v/>
      </c>
      <c r="F1317" s="9" t="str">
        <f t="shared" si="60"/>
        <v/>
      </c>
      <c r="G1317" s="9" t="str">
        <f t="shared" si="61"/>
        <v/>
      </c>
      <c r="J1317" s="8" t="str">
        <f>IFERROR(VLOOKUP(I1317,[1]data!$A$2:$B$100,2,0),"")</f>
        <v/>
      </c>
      <c r="N1317" s="9" t="str">
        <f>IF(I1316&lt;&gt;"",IF(MAX(INDEX(($I$3:I1316=I1317)*($O$3:O1316),0))=0,"",MAX(INDEX(($I$3:I1316=I1317)*($O$3:O1316),0))),"")</f>
        <v/>
      </c>
      <c r="P1317" s="9" t="str">
        <f t="shared" si="62"/>
        <v/>
      </c>
      <c r="Q1317" s="2" t="str">
        <f>IFERROR(IF(AND(O1317&lt;&gt;"",N1317&lt;&gt;"",VLOOKUP(I1317,[1]data!$A$2:$C$100,3,0)&gt;=1),VLOOKUP(I1317,[1]data!$A$2:$C$100,3,0),P1317/M1317),"")</f>
        <v/>
      </c>
      <c r="R1317" s="9" t="str">
        <f>IFERROR(IF(AND(O1317&lt;&gt;"",VLOOKUP(I1317,[1]data!$A$2:$C$100,3,0)&gt;=1),VLOOKUP(I1317,[1]data!$A$2:$C$100,3,0)+O1317,""),"")</f>
        <v/>
      </c>
      <c r="S1317" t="e">
        <f>MAX(INDEX(($I$3:I1316=I1317)*($R$3:R1316),0))</f>
        <v>#VALUE!</v>
      </c>
    </row>
    <row r="1318" spans="2:19" x14ac:dyDescent="0.25">
      <c r="B1318" s="8" t="str">
        <f>IFERROR(VLOOKUP(A1318,[1]data!$D$2:$E$10,2,0),"")</f>
        <v/>
      </c>
      <c r="D1318" s="1" t="str">
        <f>IFERROR(VLOOKUP(C1318,[1]data!$F$2:$G$10,2,0),"")</f>
        <v/>
      </c>
      <c r="F1318" s="9" t="str">
        <f t="shared" si="60"/>
        <v/>
      </c>
      <c r="G1318" s="9" t="str">
        <f t="shared" si="61"/>
        <v/>
      </c>
      <c r="J1318" s="8" t="str">
        <f>IFERROR(VLOOKUP(I1318,[1]data!$A$2:$B$100,2,0),"")</f>
        <v/>
      </c>
      <c r="N1318" s="9" t="str">
        <f>IF(I1317&lt;&gt;"",IF(MAX(INDEX(($I$3:I1317=I1318)*($O$3:O1317),0))=0,"",MAX(INDEX(($I$3:I1317=I1318)*($O$3:O1317),0))),"")</f>
        <v/>
      </c>
      <c r="P1318" s="9" t="str">
        <f t="shared" si="62"/>
        <v/>
      </c>
      <c r="Q1318" s="2" t="str">
        <f>IFERROR(IF(AND(O1318&lt;&gt;"",N1318&lt;&gt;"",VLOOKUP(I1318,[1]data!$A$2:$C$100,3,0)&gt;=1),VLOOKUP(I1318,[1]data!$A$2:$C$100,3,0),P1318/M1318),"")</f>
        <v/>
      </c>
      <c r="R1318" s="9" t="str">
        <f>IFERROR(IF(AND(O1318&lt;&gt;"",VLOOKUP(I1318,[1]data!$A$2:$C$100,3,0)&gt;=1),VLOOKUP(I1318,[1]data!$A$2:$C$100,3,0)+O1318,""),"")</f>
        <v/>
      </c>
      <c r="S1318" t="e">
        <f>MAX(INDEX(($I$3:I1317=I1318)*($R$3:R1317),0))</f>
        <v>#VALUE!</v>
      </c>
    </row>
    <row r="1319" spans="2:19" x14ac:dyDescent="0.25">
      <c r="B1319" s="8" t="str">
        <f>IFERROR(VLOOKUP(A1319,[1]data!$D$2:$E$10,2,0),"")</f>
        <v/>
      </c>
      <c r="D1319" s="1" t="str">
        <f>IFERROR(VLOOKUP(C1319,[1]data!$F$2:$G$10,2,0),"")</f>
        <v/>
      </c>
      <c r="F1319" s="9" t="str">
        <f t="shared" si="60"/>
        <v/>
      </c>
      <c r="G1319" s="9" t="str">
        <f t="shared" si="61"/>
        <v/>
      </c>
      <c r="J1319" s="8" t="str">
        <f>IFERROR(VLOOKUP(I1319,[1]data!$A$2:$B$100,2,0),"")</f>
        <v/>
      </c>
      <c r="N1319" s="9" t="str">
        <f>IF(I1318&lt;&gt;"",IF(MAX(INDEX(($I$3:I1318=I1319)*($O$3:O1318),0))=0,"",MAX(INDEX(($I$3:I1318=I1319)*($O$3:O1318),0))),"")</f>
        <v/>
      </c>
      <c r="P1319" s="9" t="str">
        <f t="shared" si="62"/>
        <v/>
      </c>
      <c r="Q1319" s="2" t="str">
        <f>IFERROR(IF(AND(O1319&lt;&gt;"",N1319&lt;&gt;"",VLOOKUP(I1319,[1]data!$A$2:$C$100,3,0)&gt;=1),VLOOKUP(I1319,[1]data!$A$2:$C$100,3,0),P1319/M1319),"")</f>
        <v/>
      </c>
      <c r="R1319" s="9" t="str">
        <f>IFERROR(IF(AND(O1319&lt;&gt;"",VLOOKUP(I1319,[1]data!$A$2:$C$100,3,0)&gt;=1),VLOOKUP(I1319,[1]data!$A$2:$C$100,3,0)+O1319,""),"")</f>
        <v/>
      </c>
      <c r="S1319" t="e">
        <f>MAX(INDEX(($I$3:I1318=I1319)*($R$3:R1318),0))</f>
        <v>#VALUE!</v>
      </c>
    </row>
    <row r="1320" spans="2:19" x14ac:dyDescent="0.25">
      <c r="B1320" s="8" t="str">
        <f>IFERROR(VLOOKUP(A1320,[1]data!$D$2:$E$10,2,0),"")</f>
        <v/>
      </c>
      <c r="D1320" s="1" t="str">
        <f>IFERROR(VLOOKUP(C1320,[1]data!$F$2:$G$10,2,0),"")</f>
        <v/>
      </c>
      <c r="F1320" s="9" t="str">
        <f t="shared" si="60"/>
        <v/>
      </c>
      <c r="G1320" s="9" t="str">
        <f t="shared" si="61"/>
        <v/>
      </c>
      <c r="J1320" s="8" t="str">
        <f>IFERROR(VLOOKUP(I1320,[1]data!$A$2:$B$100,2,0),"")</f>
        <v/>
      </c>
      <c r="N1320" s="9" t="str">
        <f>IF(I1319&lt;&gt;"",IF(MAX(INDEX(($I$3:I1319=I1320)*($O$3:O1319),0))=0,"",MAX(INDEX(($I$3:I1319=I1320)*($O$3:O1319),0))),"")</f>
        <v/>
      </c>
      <c r="P1320" s="9" t="str">
        <f t="shared" si="62"/>
        <v/>
      </c>
      <c r="Q1320" s="2" t="str">
        <f>IFERROR(IF(AND(O1320&lt;&gt;"",N1320&lt;&gt;"",VLOOKUP(I1320,[1]data!$A$2:$C$100,3,0)&gt;=1),VLOOKUP(I1320,[1]data!$A$2:$C$100,3,0),P1320/M1320),"")</f>
        <v/>
      </c>
      <c r="R1320" s="9" t="str">
        <f>IFERROR(IF(AND(O1320&lt;&gt;"",VLOOKUP(I1320,[1]data!$A$2:$C$100,3,0)&gt;=1),VLOOKUP(I1320,[1]data!$A$2:$C$100,3,0)+O1320,""),"")</f>
        <v/>
      </c>
      <c r="S1320" t="e">
        <f>MAX(INDEX(($I$3:I1319=I1320)*($R$3:R1319),0))</f>
        <v>#VALUE!</v>
      </c>
    </row>
    <row r="1321" spans="2:19" x14ac:dyDescent="0.25">
      <c r="B1321" s="8" t="str">
        <f>IFERROR(VLOOKUP(A1321,[1]data!$D$2:$E$10,2,0),"")</f>
        <v/>
      </c>
      <c r="D1321" s="1" t="str">
        <f>IFERROR(VLOOKUP(C1321,[1]data!$F$2:$G$10,2,0),"")</f>
        <v/>
      </c>
      <c r="F1321" s="9" t="str">
        <f t="shared" si="60"/>
        <v/>
      </c>
      <c r="G1321" s="9" t="str">
        <f t="shared" si="61"/>
        <v/>
      </c>
      <c r="J1321" s="8" t="str">
        <f>IFERROR(VLOOKUP(I1321,[1]data!$A$2:$B$100,2,0),"")</f>
        <v/>
      </c>
      <c r="N1321" s="9" t="str">
        <f>IF(I1320&lt;&gt;"",IF(MAX(INDEX(($I$3:I1320=I1321)*($O$3:O1320),0))=0,"",MAX(INDEX(($I$3:I1320=I1321)*($O$3:O1320),0))),"")</f>
        <v/>
      </c>
      <c r="P1321" s="9" t="str">
        <f t="shared" si="62"/>
        <v/>
      </c>
      <c r="Q1321" s="2" t="str">
        <f>IFERROR(IF(AND(O1321&lt;&gt;"",N1321&lt;&gt;"",VLOOKUP(I1321,[1]data!$A$2:$C$100,3,0)&gt;=1),VLOOKUP(I1321,[1]data!$A$2:$C$100,3,0),P1321/M1321),"")</f>
        <v/>
      </c>
      <c r="R1321" s="9" t="str">
        <f>IFERROR(IF(AND(O1321&lt;&gt;"",VLOOKUP(I1321,[1]data!$A$2:$C$100,3,0)&gt;=1),VLOOKUP(I1321,[1]data!$A$2:$C$100,3,0)+O1321,""),"")</f>
        <v/>
      </c>
      <c r="S1321" t="e">
        <f>MAX(INDEX(($I$3:I1320=I1321)*($R$3:R1320),0))</f>
        <v>#VALUE!</v>
      </c>
    </row>
    <row r="1322" spans="2:19" x14ac:dyDescent="0.25">
      <c r="B1322" s="8" t="str">
        <f>IFERROR(VLOOKUP(A1322,[1]data!$D$2:$E$10,2,0),"")</f>
        <v/>
      </c>
      <c r="D1322" s="1" t="str">
        <f>IFERROR(VLOOKUP(C1322,[1]data!$F$2:$G$10,2,0),"")</f>
        <v/>
      </c>
      <c r="F1322" s="9" t="str">
        <f t="shared" si="60"/>
        <v/>
      </c>
      <c r="G1322" s="9" t="str">
        <f t="shared" si="61"/>
        <v/>
      </c>
      <c r="J1322" s="8" t="str">
        <f>IFERROR(VLOOKUP(I1322,[1]data!$A$2:$B$100,2,0),"")</f>
        <v/>
      </c>
      <c r="N1322" s="9" t="str">
        <f>IF(I1321&lt;&gt;"",IF(MAX(INDEX(($I$3:I1321=I1322)*($O$3:O1321),0))=0,"",MAX(INDEX(($I$3:I1321=I1322)*($O$3:O1321),0))),"")</f>
        <v/>
      </c>
      <c r="P1322" s="9" t="str">
        <f t="shared" si="62"/>
        <v/>
      </c>
      <c r="Q1322" s="2" t="str">
        <f>IFERROR(IF(AND(O1322&lt;&gt;"",N1322&lt;&gt;"",VLOOKUP(I1322,[1]data!$A$2:$C$100,3,0)&gt;=1),VLOOKUP(I1322,[1]data!$A$2:$C$100,3,0),P1322/M1322),"")</f>
        <v/>
      </c>
      <c r="R1322" s="9" t="str">
        <f>IFERROR(IF(AND(O1322&lt;&gt;"",VLOOKUP(I1322,[1]data!$A$2:$C$100,3,0)&gt;=1),VLOOKUP(I1322,[1]data!$A$2:$C$100,3,0)+O1322,""),"")</f>
        <v/>
      </c>
      <c r="S1322" t="e">
        <f>MAX(INDEX(($I$3:I1321=I1322)*($R$3:R1321),0))</f>
        <v>#VALUE!</v>
      </c>
    </row>
    <row r="1323" spans="2:19" x14ac:dyDescent="0.25">
      <c r="B1323" s="8" t="str">
        <f>IFERROR(VLOOKUP(A1323,[1]data!$D$2:$E$10,2,0),"")</f>
        <v/>
      </c>
      <c r="D1323" s="1" t="str">
        <f>IFERROR(VLOOKUP(C1323,[1]data!$F$2:$G$10,2,0),"")</f>
        <v/>
      </c>
      <c r="F1323" s="9" t="str">
        <f t="shared" si="60"/>
        <v/>
      </c>
      <c r="G1323" s="9" t="str">
        <f t="shared" si="61"/>
        <v/>
      </c>
      <c r="J1323" s="8" t="str">
        <f>IFERROR(VLOOKUP(I1323,[1]data!$A$2:$B$100,2,0),"")</f>
        <v/>
      </c>
      <c r="N1323" s="9" t="str">
        <f>IF(I1322&lt;&gt;"",IF(MAX(INDEX(($I$3:I1322=I1323)*($O$3:O1322),0))=0,"",MAX(INDEX(($I$3:I1322=I1323)*($O$3:O1322),0))),"")</f>
        <v/>
      </c>
      <c r="P1323" s="9" t="str">
        <f t="shared" si="62"/>
        <v/>
      </c>
      <c r="Q1323" s="2" t="str">
        <f>IFERROR(IF(AND(O1323&lt;&gt;"",N1323&lt;&gt;"",VLOOKUP(I1323,[1]data!$A$2:$C$100,3,0)&gt;=1),VLOOKUP(I1323,[1]data!$A$2:$C$100,3,0),P1323/M1323),"")</f>
        <v/>
      </c>
      <c r="R1323" s="9" t="str">
        <f>IFERROR(IF(AND(O1323&lt;&gt;"",VLOOKUP(I1323,[1]data!$A$2:$C$100,3,0)&gt;=1),VLOOKUP(I1323,[1]data!$A$2:$C$100,3,0)+O1323,""),"")</f>
        <v/>
      </c>
      <c r="S1323" t="e">
        <f>MAX(INDEX(($I$3:I1322=I1323)*($R$3:R1322),0))</f>
        <v>#VALUE!</v>
      </c>
    </row>
    <row r="1324" spans="2:19" x14ac:dyDescent="0.25">
      <c r="B1324" s="8" t="str">
        <f>IFERROR(VLOOKUP(A1324,[1]data!$D$2:$E$10,2,0),"")</f>
        <v/>
      </c>
      <c r="D1324" s="1" t="str">
        <f>IFERROR(VLOOKUP(C1324,[1]data!$F$2:$G$10,2,0),"")</f>
        <v/>
      </c>
      <c r="F1324" s="9" t="str">
        <f t="shared" si="60"/>
        <v/>
      </c>
      <c r="G1324" s="9" t="str">
        <f t="shared" si="61"/>
        <v/>
      </c>
      <c r="J1324" s="8" t="str">
        <f>IFERROR(VLOOKUP(I1324,[1]data!$A$2:$B$100,2,0),"")</f>
        <v/>
      </c>
      <c r="N1324" s="9" t="str">
        <f>IF(I1323&lt;&gt;"",IF(MAX(INDEX(($I$3:I1323=I1324)*($O$3:O1323),0))=0,"",MAX(INDEX(($I$3:I1323=I1324)*($O$3:O1323),0))),"")</f>
        <v/>
      </c>
      <c r="P1324" s="9" t="str">
        <f t="shared" si="62"/>
        <v/>
      </c>
      <c r="Q1324" s="2" t="str">
        <f>IFERROR(IF(AND(O1324&lt;&gt;"",N1324&lt;&gt;"",VLOOKUP(I1324,[1]data!$A$2:$C$100,3,0)&gt;=1),VLOOKUP(I1324,[1]data!$A$2:$C$100,3,0),P1324/M1324),"")</f>
        <v/>
      </c>
      <c r="R1324" s="9" t="str">
        <f>IFERROR(IF(AND(O1324&lt;&gt;"",VLOOKUP(I1324,[1]data!$A$2:$C$100,3,0)&gt;=1),VLOOKUP(I1324,[1]data!$A$2:$C$100,3,0)+O1324,""),"")</f>
        <v/>
      </c>
      <c r="S1324" t="e">
        <f>MAX(INDEX(($I$3:I1323=I1324)*($R$3:R1323),0))</f>
        <v>#VALUE!</v>
      </c>
    </row>
    <row r="1325" spans="2:19" x14ac:dyDescent="0.25">
      <c r="B1325" s="8" t="str">
        <f>IFERROR(VLOOKUP(A1325,[1]data!$D$2:$E$10,2,0),"")</f>
        <v/>
      </c>
      <c r="D1325" s="1" t="str">
        <f>IFERROR(VLOOKUP(C1325,[1]data!$F$2:$G$10,2,0),"")</f>
        <v/>
      </c>
      <c r="F1325" s="9" t="str">
        <f t="shared" si="60"/>
        <v/>
      </c>
      <c r="G1325" s="9" t="str">
        <f t="shared" si="61"/>
        <v/>
      </c>
      <c r="J1325" s="8" t="str">
        <f>IFERROR(VLOOKUP(I1325,[1]data!$A$2:$B$100,2,0),"")</f>
        <v/>
      </c>
      <c r="N1325" s="9" t="str">
        <f>IF(I1324&lt;&gt;"",IF(MAX(INDEX(($I$3:I1324=I1325)*($O$3:O1324),0))=0,"",MAX(INDEX(($I$3:I1324=I1325)*($O$3:O1324),0))),"")</f>
        <v/>
      </c>
      <c r="P1325" s="9" t="str">
        <f t="shared" si="62"/>
        <v/>
      </c>
      <c r="Q1325" s="2" t="str">
        <f>IFERROR(IF(AND(O1325&lt;&gt;"",N1325&lt;&gt;"",VLOOKUP(I1325,[1]data!$A$2:$C$100,3,0)&gt;=1),VLOOKUP(I1325,[1]data!$A$2:$C$100,3,0),P1325/M1325),"")</f>
        <v/>
      </c>
      <c r="R1325" s="9" t="str">
        <f>IFERROR(IF(AND(O1325&lt;&gt;"",VLOOKUP(I1325,[1]data!$A$2:$C$100,3,0)&gt;=1),VLOOKUP(I1325,[1]data!$A$2:$C$100,3,0)+O1325,""),"")</f>
        <v/>
      </c>
      <c r="S1325" t="e">
        <f>MAX(INDEX(($I$3:I1324=I1325)*($R$3:R1324),0))</f>
        <v>#VALUE!</v>
      </c>
    </row>
    <row r="1326" spans="2:19" x14ac:dyDescent="0.25">
      <c r="B1326" s="8" t="str">
        <f>IFERROR(VLOOKUP(A1326,[1]data!$D$2:$E$10,2,0),"")</f>
        <v/>
      </c>
      <c r="D1326" s="1" t="str">
        <f>IFERROR(VLOOKUP(C1326,[1]data!$F$2:$G$10,2,0),"")</f>
        <v/>
      </c>
      <c r="F1326" s="9" t="str">
        <f t="shared" si="60"/>
        <v/>
      </c>
      <c r="G1326" s="9" t="str">
        <f t="shared" si="61"/>
        <v/>
      </c>
      <c r="J1326" s="8" t="str">
        <f>IFERROR(VLOOKUP(I1326,[1]data!$A$2:$B$100,2,0),"")</f>
        <v/>
      </c>
      <c r="N1326" s="9" t="str">
        <f>IF(I1325&lt;&gt;"",IF(MAX(INDEX(($I$3:I1325=I1326)*($O$3:O1325),0))=0,"",MAX(INDEX(($I$3:I1325=I1326)*($O$3:O1325),0))),"")</f>
        <v/>
      </c>
      <c r="P1326" s="9" t="str">
        <f t="shared" si="62"/>
        <v/>
      </c>
      <c r="Q1326" s="2" t="str">
        <f>IFERROR(IF(AND(O1326&lt;&gt;"",N1326&lt;&gt;"",VLOOKUP(I1326,[1]data!$A$2:$C$100,3,0)&gt;=1),VLOOKUP(I1326,[1]data!$A$2:$C$100,3,0),P1326/M1326),"")</f>
        <v/>
      </c>
      <c r="R1326" s="9" t="str">
        <f>IFERROR(IF(AND(O1326&lt;&gt;"",VLOOKUP(I1326,[1]data!$A$2:$C$100,3,0)&gt;=1),VLOOKUP(I1326,[1]data!$A$2:$C$100,3,0)+O1326,""),"")</f>
        <v/>
      </c>
      <c r="S1326" t="e">
        <f>MAX(INDEX(($I$3:I1325=I1326)*($R$3:R1325),0))</f>
        <v>#VALUE!</v>
      </c>
    </row>
    <row r="1327" spans="2:19" x14ac:dyDescent="0.25">
      <c r="B1327" s="8" t="str">
        <f>IFERROR(VLOOKUP(A1327,[1]data!$D$2:$E$10,2,0),"")</f>
        <v/>
      </c>
      <c r="D1327" s="1" t="str">
        <f>IFERROR(VLOOKUP(C1327,[1]data!$F$2:$G$10,2,0),"")</f>
        <v/>
      </c>
      <c r="F1327" s="9" t="str">
        <f t="shared" si="60"/>
        <v/>
      </c>
      <c r="G1327" s="9" t="str">
        <f t="shared" si="61"/>
        <v/>
      </c>
      <c r="J1327" s="8" t="str">
        <f>IFERROR(VLOOKUP(I1327,[1]data!$A$2:$B$100,2,0),"")</f>
        <v/>
      </c>
      <c r="N1327" s="9" t="str">
        <f>IF(I1326&lt;&gt;"",IF(MAX(INDEX(($I$3:I1326=I1327)*($O$3:O1326),0))=0,"",MAX(INDEX(($I$3:I1326=I1327)*($O$3:O1326),0))),"")</f>
        <v/>
      </c>
      <c r="P1327" s="9" t="str">
        <f t="shared" si="62"/>
        <v/>
      </c>
      <c r="Q1327" s="2" t="str">
        <f>IFERROR(IF(AND(O1327&lt;&gt;"",N1327&lt;&gt;"",VLOOKUP(I1327,[1]data!$A$2:$C$100,3,0)&gt;=1),VLOOKUP(I1327,[1]data!$A$2:$C$100,3,0),P1327/M1327),"")</f>
        <v/>
      </c>
      <c r="R1327" s="9" t="str">
        <f>IFERROR(IF(AND(O1327&lt;&gt;"",VLOOKUP(I1327,[1]data!$A$2:$C$100,3,0)&gt;=1),VLOOKUP(I1327,[1]data!$A$2:$C$100,3,0)+O1327,""),"")</f>
        <v/>
      </c>
      <c r="S1327" t="e">
        <f>MAX(INDEX(($I$3:I1326=I1327)*($R$3:R1326),0))</f>
        <v>#VALUE!</v>
      </c>
    </row>
    <row r="1328" spans="2:19" x14ac:dyDescent="0.25">
      <c r="B1328" s="8" t="str">
        <f>IFERROR(VLOOKUP(A1328,[1]data!$D$2:$E$10,2,0),"")</f>
        <v/>
      </c>
      <c r="D1328" s="1" t="str">
        <f>IFERROR(VLOOKUP(C1328,[1]data!$F$2:$G$10,2,0),"")</f>
        <v/>
      </c>
      <c r="F1328" s="9" t="str">
        <f t="shared" si="60"/>
        <v/>
      </c>
      <c r="G1328" s="9" t="str">
        <f t="shared" si="61"/>
        <v/>
      </c>
      <c r="J1328" s="8" t="str">
        <f>IFERROR(VLOOKUP(I1328,[1]data!$A$2:$B$100,2,0),"")</f>
        <v/>
      </c>
      <c r="N1328" s="9" t="str">
        <f>IF(I1327&lt;&gt;"",IF(MAX(INDEX(($I$3:I1327=I1328)*($O$3:O1327),0))=0,"",MAX(INDEX(($I$3:I1327=I1328)*($O$3:O1327),0))),"")</f>
        <v/>
      </c>
      <c r="P1328" s="9" t="str">
        <f t="shared" si="62"/>
        <v/>
      </c>
      <c r="Q1328" s="2" t="str">
        <f>IFERROR(IF(AND(O1328&lt;&gt;"",N1328&lt;&gt;"",VLOOKUP(I1328,[1]data!$A$2:$C$100,3,0)&gt;=1),VLOOKUP(I1328,[1]data!$A$2:$C$100,3,0),P1328/M1328),"")</f>
        <v/>
      </c>
      <c r="R1328" s="9" t="str">
        <f>IFERROR(IF(AND(O1328&lt;&gt;"",VLOOKUP(I1328,[1]data!$A$2:$C$100,3,0)&gt;=1),VLOOKUP(I1328,[1]data!$A$2:$C$100,3,0)+O1328,""),"")</f>
        <v/>
      </c>
      <c r="S1328" t="e">
        <f>MAX(INDEX(($I$3:I1327=I1328)*($R$3:R1327),0))</f>
        <v>#VALUE!</v>
      </c>
    </row>
    <row r="1329" spans="2:19" x14ac:dyDescent="0.25">
      <c r="B1329" s="8" t="str">
        <f>IFERROR(VLOOKUP(A1329,[1]data!$D$2:$E$10,2,0),"")</f>
        <v/>
      </c>
      <c r="D1329" s="1" t="str">
        <f>IFERROR(VLOOKUP(C1329,[1]data!$F$2:$G$10,2,0),"")</f>
        <v/>
      </c>
      <c r="F1329" s="9" t="str">
        <f t="shared" si="60"/>
        <v/>
      </c>
      <c r="G1329" s="9" t="str">
        <f t="shared" si="61"/>
        <v/>
      </c>
      <c r="J1329" s="8" t="str">
        <f>IFERROR(VLOOKUP(I1329,[1]data!$A$2:$B$100,2,0),"")</f>
        <v/>
      </c>
      <c r="N1329" s="9" t="str">
        <f>IF(I1328&lt;&gt;"",IF(MAX(INDEX(($I$3:I1328=I1329)*($O$3:O1328),0))=0,"",MAX(INDEX(($I$3:I1328=I1329)*($O$3:O1328),0))),"")</f>
        <v/>
      </c>
      <c r="P1329" s="9" t="str">
        <f t="shared" si="62"/>
        <v/>
      </c>
      <c r="Q1329" s="2" t="str">
        <f>IFERROR(IF(AND(O1329&lt;&gt;"",N1329&lt;&gt;"",VLOOKUP(I1329,[1]data!$A$2:$C$100,3,0)&gt;=1),VLOOKUP(I1329,[1]data!$A$2:$C$100,3,0),P1329/M1329),"")</f>
        <v/>
      </c>
      <c r="R1329" s="9" t="str">
        <f>IFERROR(IF(AND(O1329&lt;&gt;"",VLOOKUP(I1329,[1]data!$A$2:$C$100,3,0)&gt;=1),VLOOKUP(I1329,[1]data!$A$2:$C$100,3,0)+O1329,""),"")</f>
        <v/>
      </c>
      <c r="S1329" t="e">
        <f>MAX(INDEX(($I$3:I1328=I1329)*($R$3:R1328),0))</f>
        <v>#VALUE!</v>
      </c>
    </row>
    <row r="1330" spans="2:19" x14ac:dyDescent="0.25">
      <c r="B1330" s="8" t="str">
        <f>IFERROR(VLOOKUP(A1330,[1]data!$D$2:$E$10,2,0),"")</f>
        <v/>
      </c>
      <c r="D1330" s="1" t="str">
        <f>IFERROR(VLOOKUP(C1330,[1]data!$F$2:$G$10,2,0),"")</f>
        <v/>
      </c>
      <c r="F1330" s="9" t="str">
        <f t="shared" si="60"/>
        <v/>
      </c>
      <c r="G1330" s="9" t="str">
        <f t="shared" si="61"/>
        <v/>
      </c>
      <c r="J1330" s="8" t="str">
        <f>IFERROR(VLOOKUP(I1330,[1]data!$A$2:$B$100,2,0),"")</f>
        <v/>
      </c>
      <c r="N1330" s="9" t="str">
        <f>IF(I1329&lt;&gt;"",IF(MAX(INDEX(($I$3:I1329=I1330)*($O$3:O1329),0))=0,"",MAX(INDEX(($I$3:I1329=I1330)*($O$3:O1329),0))),"")</f>
        <v/>
      </c>
      <c r="P1330" s="9" t="str">
        <f t="shared" si="62"/>
        <v/>
      </c>
      <c r="Q1330" s="2" t="str">
        <f>IFERROR(IF(AND(O1330&lt;&gt;"",N1330&lt;&gt;"",VLOOKUP(I1330,[1]data!$A$2:$C$100,3,0)&gt;=1),VLOOKUP(I1330,[1]data!$A$2:$C$100,3,0),P1330/M1330),"")</f>
        <v/>
      </c>
      <c r="R1330" s="9" t="str">
        <f>IFERROR(IF(AND(O1330&lt;&gt;"",VLOOKUP(I1330,[1]data!$A$2:$C$100,3,0)&gt;=1),VLOOKUP(I1330,[1]data!$A$2:$C$100,3,0)+O1330,""),"")</f>
        <v/>
      </c>
      <c r="S1330" t="e">
        <f>MAX(INDEX(($I$3:I1329=I1330)*($R$3:R1329),0))</f>
        <v>#VALUE!</v>
      </c>
    </row>
    <row r="1331" spans="2:19" x14ac:dyDescent="0.25">
      <c r="B1331" s="8" t="str">
        <f>IFERROR(VLOOKUP(A1331,[1]data!$D$2:$E$10,2,0),"")</f>
        <v/>
      </c>
      <c r="D1331" s="1" t="str">
        <f>IFERROR(VLOOKUP(C1331,[1]data!$F$2:$G$10,2,0),"")</f>
        <v/>
      </c>
      <c r="F1331" s="9" t="str">
        <f t="shared" si="60"/>
        <v/>
      </c>
      <c r="G1331" s="9" t="str">
        <f t="shared" si="61"/>
        <v/>
      </c>
      <c r="J1331" s="8" t="str">
        <f>IFERROR(VLOOKUP(I1331,[1]data!$A$2:$B$100,2,0),"")</f>
        <v/>
      </c>
      <c r="N1331" s="9" t="str">
        <f>IF(I1330&lt;&gt;"",IF(MAX(INDEX(($I$3:I1330=I1331)*($O$3:O1330),0))=0,"",MAX(INDEX(($I$3:I1330=I1331)*($O$3:O1330),0))),"")</f>
        <v/>
      </c>
      <c r="P1331" s="9" t="str">
        <f t="shared" si="62"/>
        <v/>
      </c>
      <c r="Q1331" s="2" t="str">
        <f>IFERROR(IF(AND(O1331&lt;&gt;"",N1331&lt;&gt;"",VLOOKUP(I1331,[1]data!$A$2:$C$100,3,0)&gt;=1),VLOOKUP(I1331,[1]data!$A$2:$C$100,3,0),P1331/M1331),"")</f>
        <v/>
      </c>
      <c r="R1331" s="9" t="str">
        <f>IFERROR(IF(AND(O1331&lt;&gt;"",VLOOKUP(I1331,[1]data!$A$2:$C$100,3,0)&gt;=1),VLOOKUP(I1331,[1]data!$A$2:$C$100,3,0)+O1331,""),"")</f>
        <v/>
      </c>
      <c r="S1331" t="e">
        <f>MAX(INDEX(($I$3:I1330=I1331)*($R$3:R1330),0))</f>
        <v>#VALUE!</v>
      </c>
    </row>
    <row r="1332" spans="2:19" x14ac:dyDescent="0.25">
      <c r="B1332" s="8" t="str">
        <f>IFERROR(VLOOKUP(A1332,[1]data!$D$2:$E$10,2,0),"")</f>
        <v/>
      </c>
      <c r="D1332" s="1" t="str">
        <f>IFERROR(VLOOKUP(C1332,[1]data!$F$2:$G$10,2,0),"")</f>
        <v/>
      </c>
      <c r="F1332" s="9" t="str">
        <f t="shared" si="60"/>
        <v/>
      </c>
      <c r="G1332" s="9" t="str">
        <f t="shared" si="61"/>
        <v/>
      </c>
      <c r="J1332" s="8" t="str">
        <f>IFERROR(VLOOKUP(I1332,[1]data!$A$2:$B$100,2,0),"")</f>
        <v/>
      </c>
      <c r="N1332" s="9" t="str">
        <f>IF(I1331&lt;&gt;"",IF(MAX(INDEX(($I$3:I1331=I1332)*($O$3:O1331),0))=0,"",MAX(INDEX(($I$3:I1331=I1332)*($O$3:O1331),0))),"")</f>
        <v/>
      </c>
      <c r="P1332" s="9" t="str">
        <f t="shared" si="62"/>
        <v/>
      </c>
      <c r="Q1332" s="2" t="str">
        <f>IFERROR(IF(AND(O1332&lt;&gt;"",N1332&lt;&gt;"",VLOOKUP(I1332,[1]data!$A$2:$C$100,3,0)&gt;=1),VLOOKUP(I1332,[1]data!$A$2:$C$100,3,0),P1332/M1332),"")</f>
        <v/>
      </c>
      <c r="R1332" s="9" t="str">
        <f>IFERROR(IF(AND(O1332&lt;&gt;"",VLOOKUP(I1332,[1]data!$A$2:$C$100,3,0)&gt;=1),VLOOKUP(I1332,[1]data!$A$2:$C$100,3,0)+O1332,""),"")</f>
        <v/>
      </c>
      <c r="S1332" t="e">
        <f>MAX(INDEX(($I$3:I1331=I1332)*($R$3:R1331),0))</f>
        <v>#VALUE!</v>
      </c>
    </row>
    <row r="1333" spans="2:19" x14ac:dyDescent="0.25">
      <c r="B1333" s="8" t="str">
        <f>IFERROR(VLOOKUP(A1333,[1]data!$D$2:$E$10,2,0),"")</f>
        <v/>
      </c>
      <c r="D1333" s="1" t="str">
        <f>IFERROR(VLOOKUP(C1333,[1]data!$F$2:$G$10,2,0),"")</f>
        <v/>
      </c>
      <c r="F1333" s="9" t="str">
        <f t="shared" si="60"/>
        <v/>
      </c>
      <c r="G1333" s="9" t="str">
        <f t="shared" si="61"/>
        <v/>
      </c>
      <c r="J1333" s="8" t="str">
        <f>IFERROR(VLOOKUP(I1333,[1]data!$A$2:$B$100,2,0),"")</f>
        <v/>
      </c>
      <c r="N1333" s="9" t="str">
        <f>IF(I1332&lt;&gt;"",IF(MAX(INDEX(($I$3:I1332=I1333)*($O$3:O1332),0))=0,"",MAX(INDEX(($I$3:I1332=I1333)*($O$3:O1332),0))),"")</f>
        <v/>
      </c>
      <c r="P1333" s="9" t="str">
        <f t="shared" si="62"/>
        <v/>
      </c>
      <c r="Q1333" s="2" t="str">
        <f>IFERROR(IF(AND(O1333&lt;&gt;"",N1333&lt;&gt;"",VLOOKUP(I1333,[1]data!$A$2:$C$100,3,0)&gt;=1),VLOOKUP(I1333,[1]data!$A$2:$C$100,3,0),P1333/M1333),"")</f>
        <v/>
      </c>
      <c r="R1333" s="9" t="str">
        <f>IFERROR(IF(AND(O1333&lt;&gt;"",VLOOKUP(I1333,[1]data!$A$2:$C$100,3,0)&gt;=1),VLOOKUP(I1333,[1]data!$A$2:$C$100,3,0)+O1333,""),"")</f>
        <v/>
      </c>
      <c r="S1333" t="e">
        <f>MAX(INDEX(($I$3:I1332=I1333)*($R$3:R1332),0))</f>
        <v>#VALUE!</v>
      </c>
    </row>
    <row r="1334" spans="2:19" x14ac:dyDescent="0.25">
      <c r="B1334" s="8" t="str">
        <f>IFERROR(VLOOKUP(A1334,[1]data!$D$2:$E$10,2,0),"")</f>
        <v/>
      </c>
      <c r="D1334" s="1" t="str">
        <f>IFERROR(VLOOKUP(C1334,[1]data!$F$2:$G$10,2,0),"")</f>
        <v/>
      </c>
      <c r="F1334" s="9" t="str">
        <f t="shared" si="60"/>
        <v/>
      </c>
      <c r="G1334" s="9" t="str">
        <f t="shared" si="61"/>
        <v/>
      </c>
      <c r="J1334" s="8" t="str">
        <f>IFERROR(VLOOKUP(I1334,[1]data!$A$2:$B$100,2,0),"")</f>
        <v/>
      </c>
      <c r="N1334" s="9" t="str">
        <f>IF(I1333&lt;&gt;"",IF(MAX(INDEX(($I$3:I1333=I1334)*($O$3:O1333),0))=0,"",MAX(INDEX(($I$3:I1333=I1334)*($O$3:O1333),0))),"")</f>
        <v/>
      </c>
      <c r="P1334" s="9" t="str">
        <f t="shared" si="62"/>
        <v/>
      </c>
      <c r="Q1334" s="2" t="str">
        <f>IFERROR(IF(AND(O1334&lt;&gt;"",N1334&lt;&gt;"",VLOOKUP(I1334,[1]data!$A$2:$C$100,3,0)&gt;=1),VLOOKUP(I1334,[1]data!$A$2:$C$100,3,0),P1334/M1334),"")</f>
        <v/>
      </c>
      <c r="R1334" s="9" t="str">
        <f>IFERROR(IF(AND(O1334&lt;&gt;"",VLOOKUP(I1334,[1]data!$A$2:$C$100,3,0)&gt;=1),VLOOKUP(I1334,[1]data!$A$2:$C$100,3,0)+O1334,""),"")</f>
        <v/>
      </c>
      <c r="S1334" t="e">
        <f>MAX(INDEX(($I$3:I1333=I1334)*($R$3:R1333),0))</f>
        <v>#VALUE!</v>
      </c>
    </row>
    <row r="1335" spans="2:19" x14ac:dyDescent="0.25">
      <c r="B1335" s="8" t="str">
        <f>IFERROR(VLOOKUP(A1335,[1]data!$D$2:$E$10,2,0),"")</f>
        <v/>
      </c>
      <c r="D1335" s="1" t="str">
        <f>IFERROR(VLOOKUP(C1335,[1]data!$F$2:$G$10,2,0),"")</f>
        <v/>
      </c>
      <c r="F1335" s="9" t="str">
        <f t="shared" si="60"/>
        <v/>
      </c>
      <c r="G1335" s="9" t="str">
        <f t="shared" si="61"/>
        <v/>
      </c>
      <c r="J1335" s="8" t="str">
        <f>IFERROR(VLOOKUP(I1335,[1]data!$A$2:$B$100,2,0),"")</f>
        <v/>
      </c>
      <c r="N1335" s="9" t="str">
        <f>IF(I1334&lt;&gt;"",IF(MAX(INDEX(($I$3:I1334=I1335)*($O$3:O1334),0))=0,"",MAX(INDEX(($I$3:I1334=I1335)*($O$3:O1334),0))),"")</f>
        <v/>
      </c>
      <c r="P1335" s="9" t="str">
        <f t="shared" si="62"/>
        <v/>
      </c>
      <c r="Q1335" s="2" t="str">
        <f>IFERROR(IF(AND(O1335&lt;&gt;"",N1335&lt;&gt;"",VLOOKUP(I1335,[1]data!$A$2:$C$100,3,0)&gt;=1),VLOOKUP(I1335,[1]data!$A$2:$C$100,3,0),P1335/M1335),"")</f>
        <v/>
      </c>
      <c r="R1335" s="9" t="str">
        <f>IFERROR(IF(AND(O1335&lt;&gt;"",VLOOKUP(I1335,[1]data!$A$2:$C$100,3,0)&gt;=1),VLOOKUP(I1335,[1]data!$A$2:$C$100,3,0)+O1335,""),"")</f>
        <v/>
      </c>
      <c r="S1335" t="e">
        <f>MAX(INDEX(($I$3:I1334=I1335)*($R$3:R1334),0))</f>
        <v>#VALUE!</v>
      </c>
    </row>
    <row r="1336" spans="2:19" x14ac:dyDescent="0.25">
      <c r="B1336" s="8" t="str">
        <f>IFERROR(VLOOKUP(A1336,[1]data!$D$2:$E$10,2,0),"")</f>
        <v/>
      </c>
      <c r="D1336" s="1" t="str">
        <f>IFERROR(VLOOKUP(C1336,[1]data!$F$2:$G$10,2,0),"")</f>
        <v/>
      </c>
      <c r="F1336" s="9" t="str">
        <f t="shared" si="60"/>
        <v/>
      </c>
      <c r="G1336" s="9" t="str">
        <f t="shared" si="61"/>
        <v/>
      </c>
      <c r="J1336" s="8" t="str">
        <f>IFERROR(VLOOKUP(I1336,[1]data!$A$2:$B$100,2,0),"")</f>
        <v/>
      </c>
      <c r="N1336" s="9" t="str">
        <f>IF(I1335&lt;&gt;"",IF(MAX(INDEX(($I$3:I1335=I1336)*($O$3:O1335),0))=0,"",MAX(INDEX(($I$3:I1335=I1336)*($O$3:O1335),0))),"")</f>
        <v/>
      </c>
      <c r="P1336" s="9" t="str">
        <f t="shared" si="62"/>
        <v/>
      </c>
      <c r="Q1336" s="2" t="str">
        <f>IFERROR(IF(AND(O1336&lt;&gt;"",N1336&lt;&gt;"",VLOOKUP(I1336,[1]data!$A$2:$C$100,3,0)&gt;=1),VLOOKUP(I1336,[1]data!$A$2:$C$100,3,0),P1336/M1336),"")</f>
        <v/>
      </c>
      <c r="R1336" s="9" t="str">
        <f>IFERROR(IF(AND(O1336&lt;&gt;"",VLOOKUP(I1336,[1]data!$A$2:$C$100,3,0)&gt;=1),VLOOKUP(I1336,[1]data!$A$2:$C$100,3,0)+O1336,""),"")</f>
        <v/>
      </c>
      <c r="S1336" t="e">
        <f>MAX(INDEX(($I$3:I1335=I1336)*($R$3:R1335),0))</f>
        <v>#VALUE!</v>
      </c>
    </row>
    <row r="1337" spans="2:19" x14ac:dyDescent="0.25">
      <c r="B1337" s="8" t="str">
        <f>IFERROR(VLOOKUP(A1337,[1]data!$D$2:$E$10,2,0),"")</f>
        <v/>
      </c>
      <c r="D1337" s="1" t="str">
        <f>IFERROR(VLOOKUP(C1337,[1]data!$F$2:$G$10,2,0),"")</f>
        <v/>
      </c>
      <c r="F1337" s="9" t="str">
        <f t="shared" si="60"/>
        <v/>
      </c>
      <c r="G1337" s="9" t="str">
        <f t="shared" si="61"/>
        <v/>
      </c>
      <c r="J1337" s="8" t="str">
        <f>IFERROR(VLOOKUP(I1337,[1]data!$A$2:$B$100,2,0),"")</f>
        <v/>
      </c>
      <c r="N1337" s="9" t="str">
        <f>IF(I1336&lt;&gt;"",IF(MAX(INDEX(($I$3:I1336=I1337)*($O$3:O1336),0))=0,"",MAX(INDEX(($I$3:I1336=I1337)*($O$3:O1336),0))),"")</f>
        <v/>
      </c>
      <c r="P1337" s="9" t="str">
        <f t="shared" si="62"/>
        <v/>
      </c>
      <c r="Q1337" s="2" t="str">
        <f>IFERROR(IF(AND(O1337&lt;&gt;"",N1337&lt;&gt;"",VLOOKUP(I1337,[1]data!$A$2:$C$100,3,0)&gt;=1),VLOOKUP(I1337,[1]data!$A$2:$C$100,3,0),P1337/M1337),"")</f>
        <v/>
      </c>
      <c r="R1337" s="9" t="str">
        <f>IFERROR(IF(AND(O1337&lt;&gt;"",VLOOKUP(I1337,[1]data!$A$2:$C$100,3,0)&gt;=1),VLOOKUP(I1337,[1]data!$A$2:$C$100,3,0)+O1337,""),"")</f>
        <v/>
      </c>
      <c r="S1337" t="e">
        <f>MAX(INDEX(($I$3:I1336=I1337)*($R$3:R1336),0))</f>
        <v>#VALUE!</v>
      </c>
    </row>
    <row r="1338" spans="2:19" x14ac:dyDescent="0.25">
      <c r="B1338" s="8" t="str">
        <f>IFERROR(VLOOKUP(A1338,[1]data!$D$2:$E$10,2,0),"")</f>
        <v/>
      </c>
      <c r="D1338" s="1" t="str">
        <f>IFERROR(VLOOKUP(C1338,[1]data!$F$2:$G$10,2,0),"")</f>
        <v/>
      </c>
      <c r="F1338" s="9" t="str">
        <f t="shared" si="60"/>
        <v/>
      </c>
      <c r="G1338" s="9" t="str">
        <f t="shared" si="61"/>
        <v/>
      </c>
      <c r="J1338" s="8" t="str">
        <f>IFERROR(VLOOKUP(I1338,[1]data!$A$2:$B$100,2,0),"")</f>
        <v/>
      </c>
      <c r="N1338" s="9" t="str">
        <f>IF(I1337&lt;&gt;"",IF(MAX(INDEX(($I$3:I1337=I1338)*($O$3:O1337),0))=0,"",MAX(INDEX(($I$3:I1337=I1338)*($O$3:O1337),0))),"")</f>
        <v/>
      </c>
      <c r="P1338" s="9" t="str">
        <f t="shared" si="62"/>
        <v/>
      </c>
      <c r="Q1338" s="2" t="str">
        <f>IFERROR(IF(AND(O1338&lt;&gt;"",N1338&lt;&gt;"",VLOOKUP(I1338,[1]data!$A$2:$C$100,3,0)&gt;=1),VLOOKUP(I1338,[1]data!$A$2:$C$100,3,0),P1338/M1338),"")</f>
        <v/>
      </c>
      <c r="R1338" s="9" t="str">
        <f>IFERROR(IF(AND(O1338&lt;&gt;"",VLOOKUP(I1338,[1]data!$A$2:$C$100,3,0)&gt;=1),VLOOKUP(I1338,[1]data!$A$2:$C$100,3,0)+O1338,""),"")</f>
        <v/>
      </c>
      <c r="S1338" t="e">
        <f>MAX(INDEX(($I$3:I1337=I1338)*($R$3:R1337),0))</f>
        <v>#VALUE!</v>
      </c>
    </row>
    <row r="1339" spans="2:19" x14ac:dyDescent="0.25">
      <c r="B1339" s="8" t="str">
        <f>IFERROR(VLOOKUP(A1339,[1]data!$D$2:$E$10,2,0),"")</f>
        <v/>
      </c>
      <c r="D1339" s="1" t="str">
        <f>IFERROR(VLOOKUP(C1339,[1]data!$F$2:$G$10,2,0),"")</f>
        <v/>
      </c>
      <c r="F1339" s="9" t="str">
        <f t="shared" si="60"/>
        <v/>
      </c>
      <c r="G1339" s="9" t="str">
        <f t="shared" si="61"/>
        <v/>
      </c>
      <c r="J1339" s="8" t="str">
        <f>IFERROR(VLOOKUP(I1339,[1]data!$A$2:$B$100,2,0),"")</f>
        <v/>
      </c>
      <c r="N1339" s="9" t="str">
        <f>IF(I1338&lt;&gt;"",IF(MAX(INDEX(($I$3:I1338=I1339)*($O$3:O1338),0))=0,"",MAX(INDEX(($I$3:I1338=I1339)*($O$3:O1338),0))),"")</f>
        <v/>
      </c>
      <c r="P1339" s="9" t="str">
        <f t="shared" si="62"/>
        <v/>
      </c>
      <c r="Q1339" s="2" t="str">
        <f>IFERROR(IF(AND(O1339&lt;&gt;"",N1339&lt;&gt;"",VLOOKUP(I1339,[1]data!$A$2:$C$100,3,0)&gt;=1),VLOOKUP(I1339,[1]data!$A$2:$C$100,3,0),P1339/M1339),"")</f>
        <v/>
      </c>
      <c r="R1339" s="9" t="str">
        <f>IFERROR(IF(AND(O1339&lt;&gt;"",VLOOKUP(I1339,[1]data!$A$2:$C$100,3,0)&gt;=1),VLOOKUP(I1339,[1]data!$A$2:$C$100,3,0)+O1339,""),"")</f>
        <v/>
      </c>
      <c r="S1339" t="e">
        <f>MAX(INDEX(($I$3:I1338=I1339)*($R$3:R1338),0))</f>
        <v>#VALUE!</v>
      </c>
    </row>
    <row r="1340" spans="2:19" x14ac:dyDescent="0.25">
      <c r="B1340" s="8" t="str">
        <f>IFERROR(VLOOKUP(A1340,[1]data!$D$2:$E$10,2,0),"")</f>
        <v/>
      </c>
      <c r="D1340" s="1" t="str">
        <f>IFERROR(VLOOKUP(C1340,[1]data!$F$2:$G$10,2,0),"")</f>
        <v/>
      </c>
      <c r="F1340" s="9" t="str">
        <f t="shared" si="60"/>
        <v/>
      </c>
      <c r="G1340" s="9" t="str">
        <f t="shared" si="61"/>
        <v/>
      </c>
      <c r="J1340" s="8" t="str">
        <f>IFERROR(VLOOKUP(I1340,[1]data!$A$2:$B$100,2,0),"")</f>
        <v/>
      </c>
      <c r="N1340" s="9" t="str">
        <f>IF(I1339&lt;&gt;"",IF(MAX(INDEX(($I$3:I1339=I1340)*($O$3:O1339),0))=0,"",MAX(INDEX(($I$3:I1339=I1340)*($O$3:O1339),0))),"")</f>
        <v/>
      </c>
      <c r="P1340" s="9" t="str">
        <f t="shared" si="62"/>
        <v/>
      </c>
      <c r="Q1340" s="2" t="str">
        <f>IFERROR(IF(AND(O1340&lt;&gt;"",N1340&lt;&gt;"",VLOOKUP(I1340,[1]data!$A$2:$C$100,3,0)&gt;=1),VLOOKUP(I1340,[1]data!$A$2:$C$100,3,0),P1340/M1340),"")</f>
        <v/>
      </c>
      <c r="R1340" s="9" t="str">
        <f>IFERROR(IF(AND(O1340&lt;&gt;"",VLOOKUP(I1340,[1]data!$A$2:$C$100,3,0)&gt;=1),VLOOKUP(I1340,[1]data!$A$2:$C$100,3,0)+O1340,""),"")</f>
        <v/>
      </c>
      <c r="S1340" t="e">
        <f>MAX(INDEX(($I$3:I1339=I1340)*($R$3:R1339),0))</f>
        <v>#VALUE!</v>
      </c>
    </row>
    <row r="1341" spans="2:19" x14ac:dyDescent="0.25">
      <c r="B1341" s="8" t="str">
        <f>IFERROR(VLOOKUP(A1341,[1]data!$D$2:$E$10,2,0),"")</f>
        <v/>
      </c>
      <c r="D1341" s="1" t="str">
        <f>IFERROR(VLOOKUP(C1341,[1]data!$F$2:$G$10,2,0),"")</f>
        <v/>
      </c>
      <c r="F1341" s="9" t="str">
        <f t="shared" si="60"/>
        <v/>
      </c>
      <c r="G1341" s="9" t="str">
        <f t="shared" si="61"/>
        <v/>
      </c>
      <c r="J1341" s="8" t="str">
        <f>IFERROR(VLOOKUP(I1341,[1]data!$A$2:$B$100,2,0),"")</f>
        <v/>
      </c>
      <c r="N1341" s="9" t="str">
        <f>IF(I1340&lt;&gt;"",IF(MAX(INDEX(($I$3:I1340=I1341)*($O$3:O1340),0))=0,"",MAX(INDEX(($I$3:I1340=I1341)*($O$3:O1340),0))),"")</f>
        <v/>
      </c>
      <c r="P1341" s="9" t="str">
        <f t="shared" si="62"/>
        <v/>
      </c>
      <c r="Q1341" s="2" t="str">
        <f>IFERROR(IF(AND(O1341&lt;&gt;"",N1341&lt;&gt;"",VLOOKUP(I1341,[1]data!$A$2:$C$100,3,0)&gt;=1),VLOOKUP(I1341,[1]data!$A$2:$C$100,3,0),P1341/M1341),"")</f>
        <v/>
      </c>
      <c r="R1341" s="9" t="str">
        <f>IFERROR(IF(AND(O1341&lt;&gt;"",VLOOKUP(I1341,[1]data!$A$2:$C$100,3,0)&gt;=1),VLOOKUP(I1341,[1]data!$A$2:$C$100,3,0)+O1341,""),"")</f>
        <v/>
      </c>
      <c r="S1341" t="e">
        <f>MAX(INDEX(($I$3:I1340=I1341)*($R$3:R1340),0))</f>
        <v>#VALUE!</v>
      </c>
    </row>
    <row r="1342" spans="2:19" x14ac:dyDescent="0.25">
      <c r="B1342" s="8" t="str">
        <f>IFERROR(VLOOKUP(A1342,[1]data!$D$2:$E$10,2,0),"")</f>
        <v/>
      </c>
      <c r="D1342" s="1" t="str">
        <f>IFERROR(VLOOKUP(C1342,[1]data!$F$2:$G$10,2,0),"")</f>
        <v/>
      </c>
      <c r="F1342" s="9" t="str">
        <f t="shared" si="60"/>
        <v/>
      </c>
      <c r="G1342" s="9" t="str">
        <f t="shared" si="61"/>
        <v/>
      </c>
      <c r="J1342" s="8" t="str">
        <f>IFERROR(VLOOKUP(I1342,[1]data!$A$2:$B$100,2,0),"")</f>
        <v/>
      </c>
      <c r="N1342" s="9" t="str">
        <f>IF(I1341&lt;&gt;"",IF(MAX(INDEX(($I$3:I1341=I1342)*($O$3:O1341),0))=0,"",MAX(INDEX(($I$3:I1341=I1342)*($O$3:O1341),0))),"")</f>
        <v/>
      </c>
      <c r="P1342" s="9" t="str">
        <f t="shared" si="62"/>
        <v/>
      </c>
      <c r="Q1342" s="2" t="str">
        <f>IFERROR(IF(AND(O1342&lt;&gt;"",N1342&lt;&gt;"",VLOOKUP(I1342,[1]data!$A$2:$C$100,3,0)&gt;=1),VLOOKUP(I1342,[1]data!$A$2:$C$100,3,0),P1342/M1342),"")</f>
        <v/>
      </c>
      <c r="R1342" s="9" t="str">
        <f>IFERROR(IF(AND(O1342&lt;&gt;"",VLOOKUP(I1342,[1]data!$A$2:$C$100,3,0)&gt;=1),VLOOKUP(I1342,[1]data!$A$2:$C$100,3,0)+O1342,""),"")</f>
        <v/>
      </c>
      <c r="S1342" t="e">
        <f>MAX(INDEX(($I$3:I1341=I1342)*($R$3:R1341),0))</f>
        <v>#VALUE!</v>
      </c>
    </row>
    <row r="1343" spans="2:19" x14ac:dyDescent="0.25">
      <c r="B1343" s="8" t="str">
        <f>IFERROR(VLOOKUP(A1343,[1]data!$D$2:$E$10,2,0),"")</f>
        <v/>
      </c>
      <c r="D1343" s="1" t="str">
        <f>IFERROR(VLOOKUP(C1343,[1]data!$F$2:$G$10,2,0),"")</f>
        <v/>
      </c>
      <c r="F1343" s="9" t="str">
        <f t="shared" si="60"/>
        <v/>
      </c>
      <c r="G1343" s="9" t="str">
        <f t="shared" si="61"/>
        <v/>
      </c>
      <c r="J1343" s="8" t="str">
        <f>IFERROR(VLOOKUP(I1343,[1]data!$A$2:$B$100,2,0),"")</f>
        <v/>
      </c>
      <c r="N1343" s="9" t="str">
        <f>IF(I1342&lt;&gt;"",IF(MAX(INDEX(($I$3:I1342=I1343)*($O$3:O1342),0))=0,"",MAX(INDEX(($I$3:I1342=I1343)*($O$3:O1342),0))),"")</f>
        <v/>
      </c>
      <c r="P1343" s="9" t="str">
        <f t="shared" si="62"/>
        <v/>
      </c>
      <c r="Q1343" s="2" t="str">
        <f>IFERROR(IF(AND(O1343&lt;&gt;"",N1343&lt;&gt;"",VLOOKUP(I1343,[1]data!$A$2:$C$100,3,0)&gt;=1),VLOOKUP(I1343,[1]data!$A$2:$C$100,3,0),P1343/M1343),"")</f>
        <v/>
      </c>
      <c r="R1343" s="9" t="str">
        <f>IFERROR(IF(AND(O1343&lt;&gt;"",VLOOKUP(I1343,[1]data!$A$2:$C$100,3,0)&gt;=1),VLOOKUP(I1343,[1]data!$A$2:$C$100,3,0)+O1343,""),"")</f>
        <v/>
      </c>
      <c r="S1343" t="e">
        <f>MAX(INDEX(($I$3:I1342=I1343)*($R$3:R1342),0))</f>
        <v>#VALUE!</v>
      </c>
    </row>
    <row r="1344" spans="2:19" x14ac:dyDescent="0.25">
      <c r="B1344" s="8" t="str">
        <f>IFERROR(VLOOKUP(A1344,[1]data!$D$2:$E$10,2,0),"")</f>
        <v/>
      </c>
      <c r="D1344" s="1" t="str">
        <f>IFERROR(VLOOKUP(C1344,[1]data!$F$2:$G$10,2,0),"")</f>
        <v/>
      </c>
      <c r="F1344" s="9" t="str">
        <f t="shared" si="60"/>
        <v/>
      </c>
      <c r="G1344" s="9" t="str">
        <f t="shared" si="61"/>
        <v/>
      </c>
      <c r="J1344" s="8" t="str">
        <f>IFERROR(VLOOKUP(I1344,[1]data!$A$2:$B$100,2,0),"")</f>
        <v/>
      </c>
      <c r="N1344" s="9" t="str">
        <f>IF(I1343&lt;&gt;"",IF(MAX(INDEX(($I$3:I1343=I1344)*($O$3:O1343),0))=0,"",MAX(INDEX(($I$3:I1343=I1344)*($O$3:O1343),0))),"")</f>
        <v/>
      </c>
      <c r="P1344" s="9" t="str">
        <f t="shared" si="62"/>
        <v/>
      </c>
      <c r="Q1344" s="2" t="str">
        <f>IFERROR(IF(AND(O1344&lt;&gt;"",N1344&lt;&gt;"",VLOOKUP(I1344,[1]data!$A$2:$C$100,3,0)&gt;=1),VLOOKUP(I1344,[1]data!$A$2:$C$100,3,0),P1344/M1344),"")</f>
        <v/>
      </c>
      <c r="R1344" s="9" t="str">
        <f>IFERROR(IF(AND(O1344&lt;&gt;"",VLOOKUP(I1344,[1]data!$A$2:$C$100,3,0)&gt;=1),VLOOKUP(I1344,[1]data!$A$2:$C$100,3,0)+O1344,""),"")</f>
        <v/>
      </c>
      <c r="S1344" t="e">
        <f>MAX(INDEX(($I$3:I1343=I1344)*($R$3:R1343),0))</f>
        <v>#VALUE!</v>
      </c>
    </row>
    <row r="1345" spans="2:19" x14ac:dyDescent="0.25">
      <c r="B1345" s="8" t="str">
        <f>IFERROR(VLOOKUP(A1345,[1]data!$D$2:$E$10,2,0),"")</f>
        <v/>
      </c>
      <c r="D1345" s="1" t="str">
        <f>IFERROR(VLOOKUP(C1345,[1]data!$F$2:$G$10,2,0),"")</f>
        <v/>
      </c>
      <c r="F1345" s="9" t="str">
        <f t="shared" si="60"/>
        <v/>
      </c>
      <c r="G1345" s="9" t="str">
        <f t="shared" si="61"/>
        <v/>
      </c>
      <c r="J1345" s="8" t="str">
        <f>IFERROR(VLOOKUP(I1345,[1]data!$A$2:$B$100,2,0),"")</f>
        <v/>
      </c>
      <c r="N1345" s="9" t="str">
        <f>IF(I1344&lt;&gt;"",IF(MAX(INDEX(($I$3:I1344=I1345)*($O$3:O1344),0))=0,"",MAX(INDEX(($I$3:I1344=I1345)*($O$3:O1344),0))),"")</f>
        <v/>
      </c>
      <c r="P1345" s="9" t="str">
        <f t="shared" si="62"/>
        <v/>
      </c>
      <c r="Q1345" s="2" t="str">
        <f>IFERROR(IF(AND(O1345&lt;&gt;"",N1345&lt;&gt;"",VLOOKUP(I1345,[1]data!$A$2:$C$100,3,0)&gt;=1),VLOOKUP(I1345,[1]data!$A$2:$C$100,3,0),P1345/M1345),"")</f>
        <v/>
      </c>
      <c r="R1345" s="9" t="str">
        <f>IFERROR(IF(AND(O1345&lt;&gt;"",VLOOKUP(I1345,[1]data!$A$2:$C$100,3,0)&gt;=1),VLOOKUP(I1345,[1]data!$A$2:$C$100,3,0)+O1345,""),"")</f>
        <v/>
      </c>
      <c r="S1345" t="e">
        <f>MAX(INDEX(($I$3:I1344=I1345)*($R$3:R1344),0))</f>
        <v>#VALUE!</v>
      </c>
    </row>
    <row r="1346" spans="2:19" x14ac:dyDescent="0.25">
      <c r="B1346" s="8" t="str">
        <f>IFERROR(VLOOKUP(A1346,[1]data!$D$2:$E$10,2,0),"")</f>
        <v/>
      </c>
      <c r="D1346" s="1" t="str">
        <f>IFERROR(VLOOKUP(C1346,[1]data!$F$2:$G$10,2,0),"")</f>
        <v/>
      </c>
      <c r="F1346" s="9" t="str">
        <f t="shared" si="60"/>
        <v/>
      </c>
      <c r="G1346" s="9" t="str">
        <f t="shared" si="61"/>
        <v/>
      </c>
      <c r="J1346" s="8" t="str">
        <f>IFERROR(VLOOKUP(I1346,[1]data!$A$2:$B$100,2,0),"")</f>
        <v/>
      </c>
      <c r="N1346" s="9" t="str">
        <f>IF(I1345&lt;&gt;"",IF(MAX(INDEX(($I$3:I1345=I1346)*($O$3:O1345),0))=0,"",MAX(INDEX(($I$3:I1345=I1346)*($O$3:O1345),0))),"")</f>
        <v/>
      </c>
      <c r="P1346" s="9" t="str">
        <f t="shared" si="62"/>
        <v/>
      </c>
      <c r="Q1346" s="2" t="str">
        <f>IFERROR(IF(AND(O1346&lt;&gt;"",N1346&lt;&gt;"",VLOOKUP(I1346,[1]data!$A$2:$C$100,3,0)&gt;=1),VLOOKUP(I1346,[1]data!$A$2:$C$100,3,0),P1346/M1346),"")</f>
        <v/>
      </c>
      <c r="R1346" s="9" t="str">
        <f>IFERROR(IF(AND(O1346&lt;&gt;"",VLOOKUP(I1346,[1]data!$A$2:$C$100,3,0)&gt;=1),VLOOKUP(I1346,[1]data!$A$2:$C$100,3,0)+O1346,""),"")</f>
        <v/>
      </c>
      <c r="S1346" t="e">
        <f>MAX(INDEX(($I$3:I1345=I1346)*($R$3:R1345),0))</f>
        <v>#VALUE!</v>
      </c>
    </row>
    <row r="1347" spans="2:19" x14ac:dyDescent="0.25">
      <c r="B1347" s="8" t="str">
        <f>IFERROR(VLOOKUP(A1347,[1]data!$D$2:$E$10,2,0),"")</f>
        <v/>
      </c>
      <c r="D1347" s="1" t="str">
        <f>IFERROR(VLOOKUP(C1347,[1]data!$F$2:$G$10,2,0),"")</f>
        <v/>
      </c>
      <c r="F1347" s="9" t="str">
        <f t="shared" ref="F1347:F1410" si="63">IF(H1347="","",H1347)</f>
        <v/>
      </c>
      <c r="G1347" s="9" t="str">
        <f t="shared" ref="G1347:G1410" si="64">IF(I1347=1,H1347*1.8,"")</f>
        <v/>
      </c>
      <c r="J1347" s="8" t="str">
        <f>IFERROR(VLOOKUP(I1347,[1]data!$A$2:$B$100,2,0),"")</f>
        <v/>
      </c>
      <c r="N1347" s="9" t="str">
        <f>IF(I1346&lt;&gt;"",IF(MAX(INDEX(($I$3:I1346=I1347)*($O$3:O1346),0))=0,"",MAX(INDEX(($I$3:I1346=I1347)*($O$3:O1346),0))),"")</f>
        <v/>
      </c>
      <c r="P1347" s="9" t="str">
        <f t="shared" si="62"/>
        <v/>
      </c>
      <c r="Q1347" s="2" t="str">
        <f>IFERROR(IF(AND(O1347&lt;&gt;"",N1347&lt;&gt;"",VLOOKUP(I1347,[1]data!$A$2:$C$100,3,0)&gt;=1),VLOOKUP(I1347,[1]data!$A$2:$C$100,3,0),P1347/M1347),"")</f>
        <v/>
      </c>
      <c r="R1347" s="9" t="str">
        <f>IFERROR(IF(AND(O1347&lt;&gt;"",VLOOKUP(I1347,[1]data!$A$2:$C$100,3,0)&gt;=1),VLOOKUP(I1347,[1]data!$A$2:$C$100,3,0)+O1347,""),"")</f>
        <v/>
      </c>
      <c r="S1347" t="e">
        <f>MAX(INDEX(($I$3:I1346=I1347)*($R$3:R1346),0))</f>
        <v>#VALUE!</v>
      </c>
    </row>
    <row r="1348" spans="2:19" x14ac:dyDescent="0.25">
      <c r="B1348" s="8" t="str">
        <f>IFERROR(VLOOKUP(A1348,[1]data!$D$2:$E$10,2,0),"")</f>
        <v/>
      </c>
      <c r="D1348" s="1" t="str">
        <f>IFERROR(VLOOKUP(C1348,[1]data!$F$2:$G$10,2,0),"")</f>
        <v/>
      </c>
      <c r="F1348" s="9" t="str">
        <f t="shared" si="63"/>
        <v/>
      </c>
      <c r="G1348" s="9" t="str">
        <f t="shared" si="64"/>
        <v/>
      </c>
      <c r="J1348" s="8" t="str">
        <f>IFERROR(VLOOKUP(I1348,[1]data!$A$2:$B$100,2,0),"")</f>
        <v/>
      </c>
      <c r="N1348" s="9" t="str">
        <f>IF(I1347&lt;&gt;"",IF(MAX(INDEX(($I$3:I1347=I1348)*($O$3:O1347),0))=0,"",MAX(INDEX(($I$3:I1347=I1348)*($O$3:O1347),0))),"")</f>
        <v/>
      </c>
      <c r="P1348" s="9" t="str">
        <f t="shared" ref="P1348:P1411" si="65">IF(OR(O1348="",N1348=""),"",O1348-N1348)</f>
        <v/>
      </c>
      <c r="Q1348" s="2" t="str">
        <f>IFERROR(IF(AND(O1348&lt;&gt;"",N1348&lt;&gt;"",VLOOKUP(I1348,[1]data!$A$2:$C$100,3,0)&gt;=1),VLOOKUP(I1348,[1]data!$A$2:$C$100,3,0),P1348/M1348),"")</f>
        <v/>
      </c>
      <c r="R1348" s="9" t="str">
        <f>IFERROR(IF(AND(O1348&lt;&gt;"",VLOOKUP(I1348,[1]data!$A$2:$C$100,3,0)&gt;=1),VLOOKUP(I1348,[1]data!$A$2:$C$100,3,0)+O1348,""),"")</f>
        <v/>
      </c>
      <c r="S1348" t="e">
        <f>MAX(INDEX(($I$3:I1347=I1348)*($R$3:R1347),0))</f>
        <v>#VALUE!</v>
      </c>
    </row>
    <row r="1349" spans="2:19" x14ac:dyDescent="0.25">
      <c r="B1349" s="8" t="str">
        <f>IFERROR(VLOOKUP(A1349,[1]data!$D$2:$E$10,2,0),"")</f>
        <v/>
      </c>
      <c r="D1349" s="1" t="str">
        <f>IFERROR(VLOOKUP(C1349,[1]data!$F$2:$G$10,2,0),"")</f>
        <v/>
      </c>
      <c r="F1349" s="9" t="str">
        <f t="shared" si="63"/>
        <v/>
      </c>
      <c r="G1349" s="9" t="str">
        <f t="shared" si="64"/>
        <v/>
      </c>
      <c r="J1349" s="8" t="str">
        <f>IFERROR(VLOOKUP(I1349,[1]data!$A$2:$B$100,2,0),"")</f>
        <v/>
      </c>
      <c r="N1349" s="9" t="str">
        <f>IF(I1348&lt;&gt;"",IF(MAX(INDEX(($I$3:I1348=I1349)*($O$3:O1348),0))=0,"",MAX(INDEX(($I$3:I1348=I1349)*($O$3:O1348),0))),"")</f>
        <v/>
      </c>
      <c r="P1349" s="9" t="str">
        <f t="shared" si="65"/>
        <v/>
      </c>
      <c r="Q1349" s="2" t="str">
        <f>IFERROR(IF(AND(O1349&lt;&gt;"",N1349&lt;&gt;"",VLOOKUP(I1349,[1]data!$A$2:$C$100,3,0)&gt;=1),VLOOKUP(I1349,[1]data!$A$2:$C$100,3,0),P1349/M1349),"")</f>
        <v/>
      </c>
      <c r="R1349" s="9" t="str">
        <f>IFERROR(IF(AND(O1349&lt;&gt;"",VLOOKUP(I1349,[1]data!$A$2:$C$100,3,0)&gt;=1),VLOOKUP(I1349,[1]data!$A$2:$C$100,3,0)+O1349,""),"")</f>
        <v/>
      </c>
      <c r="S1349" t="e">
        <f>MAX(INDEX(($I$3:I1348=I1349)*($R$3:R1348),0))</f>
        <v>#VALUE!</v>
      </c>
    </row>
    <row r="1350" spans="2:19" x14ac:dyDescent="0.25">
      <c r="B1350" s="8" t="str">
        <f>IFERROR(VLOOKUP(A1350,[1]data!$D$2:$E$10,2,0),"")</f>
        <v/>
      </c>
      <c r="D1350" s="1" t="str">
        <f>IFERROR(VLOOKUP(C1350,[1]data!$F$2:$G$10,2,0),"")</f>
        <v/>
      </c>
      <c r="F1350" s="9" t="str">
        <f t="shared" si="63"/>
        <v/>
      </c>
      <c r="G1350" s="9" t="str">
        <f t="shared" si="64"/>
        <v/>
      </c>
      <c r="J1350" s="8" t="str">
        <f>IFERROR(VLOOKUP(I1350,[1]data!$A$2:$B$100,2,0),"")</f>
        <v/>
      </c>
      <c r="N1350" s="9" t="str">
        <f>IF(I1349&lt;&gt;"",IF(MAX(INDEX(($I$3:I1349=I1350)*($O$3:O1349),0))=0,"",MAX(INDEX(($I$3:I1349=I1350)*($O$3:O1349),0))),"")</f>
        <v/>
      </c>
      <c r="P1350" s="9" t="str">
        <f t="shared" si="65"/>
        <v/>
      </c>
      <c r="Q1350" s="2" t="str">
        <f>IFERROR(IF(AND(O1350&lt;&gt;"",N1350&lt;&gt;"",VLOOKUP(I1350,[1]data!$A$2:$C$100,3,0)&gt;=1),VLOOKUP(I1350,[1]data!$A$2:$C$100,3,0),P1350/M1350),"")</f>
        <v/>
      </c>
      <c r="R1350" s="9" t="str">
        <f>IFERROR(IF(AND(O1350&lt;&gt;"",VLOOKUP(I1350,[1]data!$A$2:$C$100,3,0)&gt;=1),VLOOKUP(I1350,[1]data!$A$2:$C$100,3,0)+O1350,""),"")</f>
        <v/>
      </c>
      <c r="S1350" t="e">
        <f>MAX(INDEX(($I$3:I1349=I1350)*($R$3:R1349),0))</f>
        <v>#VALUE!</v>
      </c>
    </row>
    <row r="1351" spans="2:19" x14ac:dyDescent="0.25">
      <c r="B1351" s="8" t="str">
        <f>IFERROR(VLOOKUP(A1351,[1]data!$D$2:$E$10,2,0),"")</f>
        <v/>
      </c>
      <c r="D1351" s="1" t="str">
        <f>IFERROR(VLOOKUP(C1351,[1]data!$F$2:$G$10,2,0),"")</f>
        <v/>
      </c>
      <c r="F1351" s="9" t="str">
        <f t="shared" si="63"/>
        <v/>
      </c>
      <c r="G1351" s="9" t="str">
        <f t="shared" si="64"/>
        <v/>
      </c>
      <c r="J1351" s="8" t="str">
        <f>IFERROR(VLOOKUP(I1351,[1]data!$A$2:$B$100,2,0),"")</f>
        <v/>
      </c>
      <c r="N1351" s="9" t="str">
        <f>IF(I1350&lt;&gt;"",IF(MAX(INDEX(($I$3:I1350=I1351)*($O$3:O1350),0))=0,"",MAX(INDEX(($I$3:I1350=I1351)*($O$3:O1350),0))),"")</f>
        <v/>
      </c>
      <c r="P1351" s="9" t="str">
        <f t="shared" si="65"/>
        <v/>
      </c>
      <c r="Q1351" s="2" t="str">
        <f>IFERROR(IF(AND(O1351&lt;&gt;"",N1351&lt;&gt;"",VLOOKUP(I1351,[1]data!$A$2:$C$100,3,0)&gt;=1),VLOOKUP(I1351,[1]data!$A$2:$C$100,3,0),P1351/M1351),"")</f>
        <v/>
      </c>
      <c r="R1351" s="9" t="str">
        <f>IFERROR(IF(AND(O1351&lt;&gt;"",VLOOKUP(I1351,[1]data!$A$2:$C$100,3,0)&gt;=1),VLOOKUP(I1351,[1]data!$A$2:$C$100,3,0)+O1351,""),"")</f>
        <v/>
      </c>
      <c r="S1351" t="e">
        <f>MAX(INDEX(($I$3:I1350=I1351)*($R$3:R1350),0))</f>
        <v>#VALUE!</v>
      </c>
    </row>
    <row r="1352" spans="2:19" x14ac:dyDescent="0.25">
      <c r="B1352" s="8" t="str">
        <f>IFERROR(VLOOKUP(A1352,[1]data!$D$2:$E$10,2,0),"")</f>
        <v/>
      </c>
      <c r="D1352" s="1" t="str">
        <f>IFERROR(VLOOKUP(C1352,[1]data!$F$2:$G$10,2,0),"")</f>
        <v/>
      </c>
      <c r="F1352" s="9" t="str">
        <f t="shared" si="63"/>
        <v/>
      </c>
      <c r="G1352" s="9" t="str">
        <f t="shared" si="64"/>
        <v/>
      </c>
      <c r="J1352" s="8" t="str">
        <f>IFERROR(VLOOKUP(I1352,[1]data!$A$2:$B$100,2,0),"")</f>
        <v/>
      </c>
      <c r="N1352" s="9" t="str">
        <f>IF(I1351&lt;&gt;"",IF(MAX(INDEX(($I$3:I1351=I1352)*($O$3:O1351),0))=0,"",MAX(INDEX(($I$3:I1351=I1352)*($O$3:O1351),0))),"")</f>
        <v/>
      </c>
      <c r="P1352" s="9" t="str">
        <f t="shared" si="65"/>
        <v/>
      </c>
      <c r="Q1352" s="2" t="str">
        <f>IFERROR(IF(AND(O1352&lt;&gt;"",N1352&lt;&gt;"",VLOOKUP(I1352,[1]data!$A$2:$C$100,3,0)&gt;=1),VLOOKUP(I1352,[1]data!$A$2:$C$100,3,0),P1352/M1352),"")</f>
        <v/>
      </c>
      <c r="R1352" s="9" t="str">
        <f>IFERROR(IF(AND(O1352&lt;&gt;"",VLOOKUP(I1352,[1]data!$A$2:$C$100,3,0)&gt;=1),VLOOKUP(I1352,[1]data!$A$2:$C$100,3,0)+O1352,""),"")</f>
        <v/>
      </c>
      <c r="S1352" t="e">
        <f>MAX(INDEX(($I$3:I1351=I1352)*($R$3:R1351),0))</f>
        <v>#VALUE!</v>
      </c>
    </row>
    <row r="1353" spans="2:19" x14ac:dyDescent="0.25">
      <c r="B1353" s="8" t="str">
        <f>IFERROR(VLOOKUP(A1353,[1]data!$D$2:$E$10,2,0),"")</f>
        <v/>
      </c>
      <c r="D1353" s="1" t="str">
        <f>IFERROR(VLOOKUP(C1353,[1]data!$F$2:$G$10,2,0),"")</f>
        <v/>
      </c>
      <c r="F1353" s="9" t="str">
        <f t="shared" si="63"/>
        <v/>
      </c>
      <c r="G1353" s="9" t="str">
        <f t="shared" si="64"/>
        <v/>
      </c>
      <c r="J1353" s="8" t="str">
        <f>IFERROR(VLOOKUP(I1353,[1]data!$A$2:$B$100,2,0),"")</f>
        <v/>
      </c>
      <c r="N1353" s="9" t="str">
        <f>IF(I1352&lt;&gt;"",IF(MAX(INDEX(($I$3:I1352=I1353)*($O$3:O1352),0))=0,"",MAX(INDEX(($I$3:I1352=I1353)*($O$3:O1352),0))),"")</f>
        <v/>
      </c>
      <c r="P1353" s="9" t="str">
        <f t="shared" si="65"/>
        <v/>
      </c>
      <c r="Q1353" s="2" t="str">
        <f>IFERROR(IF(AND(O1353&lt;&gt;"",N1353&lt;&gt;"",VLOOKUP(I1353,[1]data!$A$2:$C$100,3,0)&gt;=1),VLOOKUP(I1353,[1]data!$A$2:$C$100,3,0),P1353/M1353),"")</f>
        <v/>
      </c>
      <c r="R1353" s="9" t="str">
        <f>IFERROR(IF(AND(O1353&lt;&gt;"",VLOOKUP(I1353,[1]data!$A$2:$C$100,3,0)&gt;=1),VLOOKUP(I1353,[1]data!$A$2:$C$100,3,0)+O1353,""),"")</f>
        <v/>
      </c>
      <c r="S1353" t="e">
        <f>MAX(INDEX(($I$3:I1352=I1353)*($R$3:R1352),0))</f>
        <v>#VALUE!</v>
      </c>
    </row>
    <row r="1354" spans="2:19" x14ac:dyDescent="0.25">
      <c r="B1354" s="8" t="str">
        <f>IFERROR(VLOOKUP(A1354,[1]data!$D$2:$E$10,2,0),"")</f>
        <v/>
      </c>
      <c r="D1354" s="1" t="str">
        <f>IFERROR(VLOOKUP(C1354,[1]data!$F$2:$G$10,2,0),"")</f>
        <v/>
      </c>
      <c r="F1354" s="9" t="str">
        <f t="shared" si="63"/>
        <v/>
      </c>
      <c r="G1354" s="9" t="str">
        <f t="shared" si="64"/>
        <v/>
      </c>
      <c r="J1354" s="8" t="str">
        <f>IFERROR(VLOOKUP(I1354,[1]data!$A$2:$B$100,2,0),"")</f>
        <v/>
      </c>
      <c r="N1354" s="9" t="str">
        <f>IF(I1353&lt;&gt;"",IF(MAX(INDEX(($I$3:I1353=I1354)*($O$3:O1353),0))=0,"",MAX(INDEX(($I$3:I1353=I1354)*($O$3:O1353),0))),"")</f>
        <v/>
      </c>
      <c r="P1354" s="9" t="str">
        <f t="shared" si="65"/>
        <v/>
      </c>
      <c r="Q1354" s="2" t="str">
        <f>IFERROR(IF(AND(O1354&lt;&gt;"",N1354&lt;&gt;"",VLOOKUP(I1354,[1]data!$A$2:$C$100,3,0)&gt;=1),VLOOKUP(I1354,[1]data!$A$2:$C$100,3,0),P1354/M1354),"")</f>
        <v/>
      </c>
      <c r="R1354" s="9" t="str">
        <f>IFERROR(IF(AND(O1354&lt;&gt;"",VLOOKUP(I1354,[1]data!$A$2:$C$100,3,0)&gt;=1),VLOOKUP(I1354,[1]data!$A$2:$C$100,3,0)+O1354,""),"")</f>
        <v/>
      </c>
      <c r="S1354" t="e">
        <f>MAX(INDEX(($I$3:I1353=I1354)*($R$3:R1353),0))</f>
        <v>#VALUE!</v>
      </c>
    </row>
    <row r="1355" spans="2:19" x14ac:dyDescent="0.25">
      <c r="B1355" s="8" t="str">
        <f>IFERROR(VLOOKUP(A1355,[1]data!$D$2:$E$10,2,0),"")</f>
        <v/>
      </c>
      <c r="D1355" s="1" t="str">
        <f>IFERROR(VLOOKUP(C1355,[1]data!$F$2:$G$10,2,0),"")</f>
        <v/>
      </c>
      <c r="F1355" s="9" t="str">
        <f t="shared" si="63"/>
        <v/>
      </c>
      <c r="G1355" s="9" t="str">
        <f t="shared" si="64"/>
        <v/>
      </c>
      <c r="J1355" s="8" t="str">
        <f>IFERROR(VLOOKUP(I1355,[1]data!$A$2:$B$100,2,0),"")</f>
        <v/>
      </c>
      <c r="N1355" s="9" t="str">
        <f>IF(I1354&lt;&gt;"",IF(MAX(INDEX(($I$3:I1354=I1355)*($O$3:O1354),0))=0,"",MAX(INDEX(($I$3:I1354=I1355)*($O$3:O1354),0))),"")</f>
        <v/>
      </c>
      <c r="P1355" s="9" t="str">
        <f t="shared" si="65"/>
        <v/>
      </c>
      <c r="Q1355" s="2" t="str">
        <f>IFERROR(IF(AND(O1355&lt;&gt;"",N1355&lt;&gt;"",VLOOKUP(I1355,[1]data!$A$2:$C$100,3,0)&gt;=1),VLOOKUP(I1355,[1]data!$A$2:$C$100,3,0),P1355/M1355),"")</f>
        <v/>
      </c>
      <c r="R1355" s="9" t="str">
        <f>IFERROR(IF(AND(O1355&lt;&gt;"",VLOOKUP(I1355,[1]data!$A$2:$C$100,3,0)&gt;=1),VLOOKUP(I1355,[1]data!$A$2:$C$100,3,0)+O1355,""),"")</f>
        <v/>
      </c>
      <c r="S1355" t="e">
        <f>MAX(INDEX(($I$3:I1354=I1355)*($R$3:R1354),0))</f>
        <v>#VALUE!</v>
      </c>
    </row>
    <row r="1356" spans="2:19" x14ac:dyDescent="0.25">
      <c r="B1356" s="8" t="str">
        <f>IFERROR(VLOOKUP(A1356,[1]data!$D$2:$E$10,2,0),"")</f>
        <v/>
      </c>
      <c r="D1356" s="1" t="str">
        <f>IFERROR(VLOOKUP(C1356,[1]data!$F$2:$G$10,2,0),"")</f>
        <v/>
      </c>
      <c r="F1356" s="9" t="str">
        <f t="shared" si="63"/>
        <v/>
      </c>
      <c r="G1356" s="9" t="str">
        <f t="shared" si="64"/>
        <v/>
      </c>
      <c r="J1356" s="8" t="str">
        <f>IFERROR(VLOOKUP(I1356,[1]data!$A$2:$B$100,2,0),"")</f>
        <v/>
      </c>
      <c r="N1356" s="9" t="str">
        <f>IF(I1355&lt;&gt;"",IF(MAX(INDEX(($I$3:I1355=I1356)*($O$3:O1355),0))=0,"",MAX(INDEX(($I$3:I1355=I1356)*($O$3:O1355),0))),"")</f>
        <v/>
      </c>
      <c r="P1356" s="9" t="str">
        <f t="shared" si="65"/>
        <v/>
      </c>
      <c r="Q1356" s="2" t="str">
        <f>IFERROR(IF(AND(O1356&lt;&gt;"",N1356&lt;&gt;"",VLOOKUP(I1356,[1]data!$A$2:$C$100,3,0)&gt;=1),VLOOKUP(I1356,[1]data!$A$2:$C$100,3,0),P1356/M1356),"")</f>
        <v/>
      </c>
      <c r="R1356" s="9" t="str">
        <f>IFERROR(IF(AND(O1356&lt;&gt;"",VLOOKUP(I1356,[1]data!$A$2:$C$100,3,0)&gt;=1),VLOOKUP(I1356,[1]data!$A$2:$C$100,3,0)+O1356,""),"")</f>
        <v/>
      </c>
      <c r="S1356" t="e">
        <f>MAX(INDEX(($I$3:I1355=I1356)*($R$3:R1355),0))</f>
        <v>#VALUE!</v>
      </c>
    </row>
    <row r="1357" spans="2:19" x14ac:dyDescent="0.25">
      <c r="B1357" s="8" t="str">
        <f>IFERROR(VLOOKUP(A1357,[1]data!$D$2:$E$10,2,0),"")</f>
        <v/>
      </c>
      <c r="D1357" s="1" t="str">
        <f>IFERROR(VLOOKUP(C1357,[1]data!$F$2:$G$10,2,0),"")</f>
        <v/>
      </c>
      <c r="F1357" s="9" t="str">
        <f t="shared" si="63"/>
        <v/>
      </c>
      <c r="G1357" s="9" t="str">
        <f t="shared" si="64"/>
        <v/>
      </c>
      <c r="J1357" s="8" t="str">
        <f>IFERROR(VLOOKUP(I1357,[1]data!$A$2:$B$100,2,0),"")</f>
        <v/>
      </c>
      <c r="N1357" s="9" t="str">
        <f>IF(I1356&lt;&gt;"",IF(MAX(INDEX(($I$3:I1356=I1357)*($O$3:O1356),0))=0,"",MAX(INDEX(($I$3:I1356=I1357)*($O$3:O1356),0))),"")</f>
        <v/>
      </c>
      <c r="P1357" s="9" t="str">
        <f t="shared" si="65"/>
        <v/>
      </c>
      <c r="Q1357" s="2" t="str">
        <f>IFERROR(IF(AND(O1357&lt;&gt;"",N1357&lt;&gt;"",VLOOKUP(I1357,[1]data!$A$2:$C$100,3,0)&gt;=1),VLOOKUP(I1357,[1]data!$A$2:$C$100,3,0),P1357/M1357),"")</f>
        <v/>
      </c>
      <c r="R1357" s="9" t="str">
        <f>IFERROR(IF(AND(O1357&lt;&gt;"",VLOOKUP(I1357,[1]data!$A$2:$C$100,3,0)&gt;=1),VLOOKUP(I1357,[1]data!$A$2:$C$100,3,0)+O1357,""),"")</f>
        <v/>
      </c>
      <c r="S1357" t="e">
        <f>MAX(INDEX(($I$3:I1356=I1357)*($R$3:R1356),0))</f>
        <v>#VALUE!</v>
      </c>
    </row>
    <row r="1358" spans="2:19" x14ac:dyDescent="0.25">
      <c r="B1358" s="8" t="str">
        <f>IFERROR(VLOOKUP(A1358,[1]data!$D$2:$E$10,2,0),"")</f>
        <v/>
      </c>
      <c r="D1358" s="1" t="str">
        <f>IFERROR(VLOOKUP(C1358,[1]data!$F$2:$G$10,2,0),"")</f>
        <v/>
      </c>
      <c r="F1358" s="9" t="str">
        <f t="shared" si="63"/>
        <v/>
      </c>
      <c r="G1358" s="9" t="str">
        <f t="shared" si="64"/>
        <v/>
      </c>
      <c r="J1358" s="8" t="str">
        <f>IFERROR(VLOOKUP(I1358,[1]data!$A$2:$B$100,2,0),"")</f>
        <v/>
      </c>
      <c r="N1358" s="9" t="str">
        <f>IF(I1357&lt;&gt;"",IF(MAX(INDEX(($I$3:I1357=I1358)*($O$3:O1357),0))=0,"",MAX(INDEX(($I$3:I1357=I1358)*($O$3:O1357),0))),"")</f>
        <v/>
      </c>
      <c r="P1358" s="9" t="str">
        <f t="shared" si="65"/>
        <v/>
      </c>
      <c r="Q1358" s="2" t="str">
        <f>IFERROR(IF(AND(O1358&lt;&gt;"",N1358&lt;&gt;"",VLOOKUP(I1358,[1]data!$A$2:$C$100,3,0)&gt;=1),VLOOKUP(I1358,[1]data!$A$2:$C$100,3,0),P1358/M1358),"")</f>
        <v/>
      </c>
      <c r="R1358" s="9" t="str">
        <f>IFERROR(IF(AND(O1358&lt;&gt;"",VLOOKUP(I1358,[1]data!$A$2:$C$100,3,0)&gt;=1),VLOOKUP(I1358,[1]data!$A$2:$C$100,3,0)+O1358,""),"")</f>
        <v/>
      </c>
      <c r="S1358" t="e">
        <f>MAX(INDEX(($I$3:I1357=I1358)*($R$3:R1357),0))</f>
        <v>#VALUE!</v>
      </c>
    </row>
    <row r="1359" spans="2:19" x14ac:dyDescent="0.25">
      <c r="B1359" s="8" t="str">
        <f>IFERROR(VLOOKUP(A1359,[1]data!$D$2:$E$10,2,0),"")</f>
        <v/>
      </c>
      <c r="D1359" s="1" t="str">
        <f>IFERROR(VLOOKUP(C1359,[1]data!$F$2:$G$10,2,0),"")</f>
        <v/>
      </c>
      <c r="F1359" s="9" t="str">
        <f t="shared" si="63"/>
        <v/>
      </c>
      <c r="G1359" s="9" t="str">
        <f t="shared" si="64"/>
        <v/>
      </c>
      <c r="J1359" s="8" t="str">
        <f>IFERROR(VLOOKUP(I1359,[1]data!$A$2:$B$100,2,0),"")</f>
        <v/>
      </c>
      <c r="N1359" s="9" t="str">
        <f>IF(I1358&lt;&gt;"",IF(MAX(INDEX(($I$3:I1358=I1359)*($O$3:O1358),0))=0,"",MAX(INDEX(($I$3:I1358=I1359)*($O$3:O1358),0))),"")</f>
        <v/>
      </c>
      <c r="P1359" s="9" t="str">
        <f t="shared" si="65"/>
        <v/>
      </c>
      <c r="Q1359" s="2" t="str">
        <f>IFERROR(IF(AND(O1359&lt;&gt;"",N1359&lt;&gt;"",VLOOKUP(I1359,[1]data!$A$2:$C$100,3,0)&gt;=1),VLOOKUP(I1359,[1]data!$A$2:$C$100,3,0),P1359/M1359),"")</f>
        <v/>
      </c>
      <c r="R1359" s="9" t="str">
        <f>IFERROR(IF(AND(O1359&lt;&gt;"",VLOOKUP(I1359,[1]data!$A$2:$C$100,3,0)&gt;=1),VLOOKUP(I1359,[1]data!$A$2:$C$100,3,0)+O1359,""),"")</f>
        <v/>
      </c>
      <c r="S1359" t="e">
        <f>MAX(INDEX(($I$3:I1358=I1359)*($R$3:R1358),0))</f>
        <v>#VALUE!</v>
      </c>
    </row>
    <row r="1360" spans="2:19" x14ac:dyDescent="0.25">
      <c r="B1360" s="8" t="str">
        <f>IFERROR(VLOOKUP(A1360,[1]data!$D$2:$E$10,2,0),"")</f>
        <v/>
      </c>
      <c r="D1360" s="1" t="str">
        <f>IFERROR(VLOOKUP(C1360,[1]data!$F$2:$G$10,2,0),"")</f>
        <v/>
      </c>
      <c r="F1360" s="9" t="str">
        <f t="shared" si="63"/>
        <v/>
      </c>
      <c r="G1360" s="9" t="str">
        <f t="shared" si="64"/>
        <v/>
      </c>
      <c r="J1360" s="8" t="str">
        <f>IFERROR(VLOOKUP(I1360,[1]data!$A$2:$B$100,2,0),"")</f>
        <v/>
      </c>
      <c r="N1360" s="9" t="str">
        <f>IF(I1359&lt;&gt;"",IF(MAX(INDEX(($I$3:I1359=I1360)*($O$3:O1359),0))=0,"",MAX(INDEX(($I$3:I1359=I1360)*($O$3:O1359),0))),"")</f>
        <v/>
      </c>
      <c r="P1360" s="9" t="str">
        <f t="shared" si="65"/>
        <v/>
      </c>
      <c r="Q1360" s="2" t="str">
        <f>IFERROR(IF(AND(O1360&lt;&gt;"",N1360&lt;&gt;"",VLOOKUP(I1360,[1]data!$A$2:$C$100,3,0)&gt;=1),VLOOKUP(I1360,[1]data!$A$2:$C$100,3,0),P1360/M1360),"")</f>
        <v/>
      </c>
      <c r="R1360" s="9" t="str">
        <f>IFERROR(IF(AND(O1360&lt;&gt;"",VLOOKUP(I1360,[1]data!$A$2:$C$100,3,0)&gt;=1),VLOOKUP(I1360,[1]data!$A$2:$C$100,3,0)+O1360,""),"")</f>
        <v/>
      </c>
      <c r="S1360" t="e">
        <f>MAX(INDEX(($I$3:I1359=I1360)*($R$3:R1359),0))</f>
        <v>#VALUE!</v>
      </c>
    </row>
    <row r="1361" spans="2:19" x14ac:dyDescent="0.25">
      <c r="B1361" s="8" t="str">
        <f>IFERROR(VLOOKUP(A1361,[1]data!$D$2:$E$10,2,0),"")</f>
        <v/>
      </c>
      <c r="D1361" s="1" t="str">
        <f>IFERROR(VLOOKUP(C1361,[1]data!$F$2:$G$10,2,0),"")</f>
        <v/>
      </c>
      <c r="F1361" s="9" t="str">
        <f t="shared" si="63"/>
        <v/>
      </c>
      <c r="G1361" s="9" t="str">
        <f t="shared" si="64"/>
        <v/>
      </c>
      <c r="J1361" s="8" t="str">
        <f>IFERROR(VLOOKUP(I1361,[1]data!$A$2:$B$100,2,0),"")</f>
        <v/>
      </c>
      <c r="N1361" s="9" t="str">
        <f>IF(I1360&lt;&gt;"",IF(MAX(INDEX(($I$3:I1360=I1361)*($O$3:O1360),0))=0,"",MAX(INDEX(($I$3:I1360=I1361)*($O$3:O1360),0))),"")</f>
        <v/>
      </c>
      <c r="P1361" s="9" t="str">
        <f t="shared" si="65"/>
        <v/>
      </c>
      <c r="Q1361" s="2" t="str">
        <f>IFERROR(IF(AND(O1361&lt;&gt;"",N1361&lt;&gt;"",VLOOKUP(I1361,[1]data!$A$2:$C$100,3,0)&gt;=1),VLOOKUP(I1361,[1]data!$A$2:$C$100,3,0),P1361/M1361),"")</f>
        <v/>
      </c>
      <c r="R1361" s="9" t="str">
        <f>IFERROR(IF(AND(O1361&lt;&gt;"",VLOOKUP(I1361,[1]data!$A$2:$C$100,3,0)&gt;=1),VLOOKUP(I1361,[1]data!$A$2:$C$100,3,0)+O1361,""),"")</f>
        <v/>
      </c>
      <c r="S1361" t="e">
        <f>MAX(INDEX(($I$3:I1360=I1361)*($R$3:R1360),0))</f>
        <v>#VALUE!</v>
      </c>
    </row>
    <row r="1362" spans="2:19" x14ac:dyDescent="0.25">
      <c r="B1362" s="8" t="str">
        <f>IFERROR(VLOOKUP(A1362,[1]data!$D$2:$E$10,2,0),"")</f>
        <v/>
      </c>
      <c r="D1362" s="1" t="str">
        <f>IFERROR(VLOOKUP(C1362,[1]data!$F$2:$G$10,2,0),"")</f>
        <v/>
      </c>
      <c r="F1362" s="9" t="str">
        <f t="shared" si="63"/>
        <v/>
      </c>
      <c r="G1362" s="9" t="str">
        <f t="shared" si="64"/>
        <v/>
      </c>
      <c r="J1362" s="8" t="str">
        <f>IFERROR(VLOOKUP(I1362,[1]data!$A$2:$B$100,2,0),"")</f>
        <v/>
      </c>
      <c r="N1362" s="9" t="str">
        <f>IF(I1361&lt;&gt;"",IF(MAX(INDEX(($I$3:I1361=I1362)*($O$3:O1361),0))=0,"",MAX(INDEX(($I$3:I1361=I1362)*($O$3:O1361),0))),"")</f>
        <v/>
      </c>
      <c r="P1362" s="9" t="str">
        <f t="shared" si="65"/>
        <v/>
      </c>
      <c r="Q1362" s="2" t="str">
        <f>IFERROR(IF(AND(O1362&lt;&gt;"",N1362&lt;&gt;"",VLOOKUP(I1362,[1]data!$A$2:$C$100,3,0)&gt;=1),VLOOKUP(I1362,[1]data!$A$2:$C$100,3,0),P1362/M1362),"")</f>
        <v/>
      </c>
      <c r="R1362" s="9" t="str">
        <f>IFERROR(IF(AND(O1362&lt;&gt;"",VLOOKUP(I1362,[1]data!$A$2:$C$100,3,0)&gt;=1),VLOOKUP(I1362,[1]data!$A$2:$C$100,3,0)+O1362,""),"")</f>
        <v/>
      </c>
      <c r="S1362" t="e">
        <f>MAX(INDEX(($I$3:I1361=I1362)*($R$3:R1361),0))</f>
        <v>#VALUE!</v>
      </c>
    </row>
    <row r="1363" spans="2:19" x14ac:dyDescent="0.25">
      <c r="B1363" s="8" t="str">
        <f>IFERROR(VLOOKUP(A1363,[1]data!$D$2:$E$10,2,0),"")</f>
        <v/>
      </c>
      <c r="D1363" s="1" t="str">
        <f>IFERROR(VLOOKUP(C1363,[1]data!$F$2:$G$10,2,0),"")</f>
        <v/>
      </c>
      <c r="F1363" s="9" t="str">
        <f t="shared" si="63"/>
        <v/>
      </c>
      <c r="G1363" s="9" t="str">
        <f t="shared" si="64"/>
        <v/>
      </c>
      <c r="J1363" s="8" t="str">
        <f>IFERROR(VLOOKUP(I1363,[1]data!$A$2:$B$100,2,0),"")</f>
        <v/>
      </c>
      <c r="N1363" s="9" t="str">
        <f>IF(I1362&lt;&gt;"",IF(MAX(INDEX(($I$3:I1362=I1363)*($O$3:O1362),0))=0,"",MAX(INDEX(($I$3:I1362=I1363)*($O$3:O1362),0))),"")</f>
        <v/>
      </c>
      <c r="P1363" s="9" t="str">
        <f t="shared" si="65"/>
        <v/>
      </c>
      <c r="Q1363" s="2" t="str">
        <f>IFERROR(IF(AND(O1363&lt;&gt;"",N1363&lt;&gt;"",VLOOKUP(I1363,[1]data!$A$2:$C$100,3,0)&gt;=1),VLOOKUP(I1363,[1]data!$A$2:$C$100,3,0),P1363/M1363),"")</f>
        <v/>
      </c>
      <c r="R1363" s="9" t="str">
        <f>IFERROR(IF(AND(O1363&lt;&gt;"",VLOOKUP(I1363,[1]data!$A$2:$C$100,3,0)&gt;=1),VLOOKUP(I1363,[1]data!$A$2:$C$100,3,0)+O1363,""),"")</f>
        <v/>
      </c>
      <c r="S1363" t="e">
        <f>MAX(INDEX(($I$3:I1362=I1363)*($R$3:R1362),0))</f>
        <v>#VALUE!</v>
      </c>
    </row>
    <row r="1364" spans="2:19" x14ac:dyDescent="0.25">
      <c r="B1364" s="8" t="str">
        <f>IFERROR(VLOOKUP(A1364,[1]data!$D$2:$E$10,2,0),"")</f>
        <v/>
      </c>
      <c r="D1364" s="1" t="str">
        <f>IFERROR(VLOOKUP(C1364,[1]data!$F$2:$G$10,2,0),"")</f>
        <v/>
      </c>
      <c r="F1364" s="9" t="str">
        <f t="shared" si="63"/>
        <v/>
      </c>
      <c r="G1364" s="9" t="str">
        <f t="shared" si="64"/>
        <v/>
      </c>
      <c r="J1364" s="8" t="str">
        <f>IFERROR(VLOOKUP(I1364,[1]data!$A$2:$B$100,2,0),"")</f>
        <v/>
      </c>
      <c r="N1364" s="9" t="str">
        <f>IF(I1363&lt;&gt;"",IF(MAX(INDEX(($I$3:I1363=I1364)*($O$3:O1363),0))=0,"",MAX(INDEX(($I$3:I1363=I1364)*($O$3:O1363),0))),"")</f>
        <v/>
      </c>
      <c r="P1364" s="9" t="str">
        <f t="shared" si="65"/>
        <v/>
      </c>
      <c r="Q1364" s="2" t="str">
        <f>IFERROR(IF(AND(O1364&lt;&gt;"",N1364&lt;&gt;"",VLOOKUP(I1364,[1]data!$A$2:$C$100,3,0)&gt;=1),VLOOKUP(I1364,[1]data!$A$2:$C$100,3,0),P1364/M1364),"")</f>
        <v/>
      </c>
      <c r="R1364" s="9" t="str">
        <f>IFERROR(IF(AND(O1364&lt;&gt;"",VLOOKUP(I1364,[1]data!$A$2:$C$100,3,0)&gt;=1),VLOOKUP(I1364,[1]data!$A$2:$C$100,3,0)+O1364,""),"")</f>
        <v/>
      </c>
      <c r="S1364" t="e">
        <f>MAX(INDEX(($I$3:I1363=I1364)*($R$3:R1363),0))</f>
        <v>#VALUE!</v>
      </c>
    </row>
    <row r="1365" spans="2:19" x14ac:dyDescent="0.25">
      <c r="B1365" s="8" t="str">
        <f>IFERROR(VLOOKUP(A1365,[1]data!$D$2:$E$10,2,0),"")</f>
        <v/>
      </c>
      <c r="D1365" s="1" t="str">
        <f>IFERROR(VLOOKUP(C1365,[1]data!$F$2:$G$10,2,0),"")</f>
        <v/>
      </c>
      <c r="F1365" s="9" t="str">
        <f t="shared" si="63"/>
        <v/>
      </c>
      <c r="G1365" s="9" t="str">
        <f t="shared" si="64"/>
        <v/>
      </c>
      <c r="J1365" s="8" t="str">
        <f>IFERROR(VLOOKUP(I1365,[1]data!$A$2:$B$100,2,0),"")</f>
        <v/>
      </c>
      <c r="N1365" s="9" t="str">
        <f>IF(I1364&lt;&gt;"",IF(MAX(INDEX(($I$3:I1364=I1365)*($O$3:O1364),0))=0,"",MAX(INDEX(($I$3:I1364=I1365)*($O$3:O1364),0))),"")</f>
        <v/>
      </c>
      <c r="P1365" s="9" t="str">
        <f t="shared" si="65"/>
        <v/>
      </c>
      <c r="Q1365" s="2" t="str">
        <f>IFERROR(IF(AND(O1365&lt;&gt;"",N1365&lt;&gt;"",VLOOKUP(I1365,[1]data!$A$2:$C$100,3,0)&gt;=1),VLOOKUP(I1365,[1]data!$A$2:$C$100,3,0),P1365/M1365),"")</f>
        <v/>
      </c>
      <c r="R1365" s="9" t="str">
        <f>IFERROR(IF(AND(O1365&lt;&gt;"",VLOOKUP(I1365,[1]data!$A$2:$C$100,3,0)&gt;=1),VLOOKUP(I1365,[1]data!$A$2:$C$100,3,0)+O1365,""),"")</f>
        <v/>
      </c>
      <c r="S1365" t="e">
        <f>MAX(INDEX(($I$3:I1364=I1365)*($R$3:R1364),0))</f>
        <v>#VALUE!</v>
      </c>
    </row>
    <row r="1366" spans="2:19" x14ac:dyDescent="0.25">
      <c r="B1366" s="8" t="str">
        <f>IFERROR(VLOOKUP(A1366,[1]data!$D$2:$E$10,2,0),"")</f>
        <v/>
      </c>
      <c r="D1366" s="1" t="str">
        <f>IFERROR(VLOOKUP(C1366,[1]data!$F$2:$G$10,2,0),"")</f>
        <v/>
      </c>
      <c r="F1366" s="9" t="str">
        <f t="shared" si="63"/>
        <v/>
      </c>
      <c r="G1366" s="9" t="str">
        <f t="shared" si="64"/>
        <v/>
      </c>
      <c r="J1366" s="8" t="str">
        <f>IFERROR(VLOOKUP(I1366,[1]data!$A$2:$B$100,2,0),"")</f>
        <v/>
      </c>
      <c r="N1366" s="9" t="str">
        <f>IF(I1365&lt;&gt;"",IF(MAX(INDEX(($I$3:I1365=I1366)*($O$3:O1365),0))=0,"",MAX(INDEX(($I$3:I1365=I1366)*($O$3:O1365),0))),"")</f>
        <v/>
      </c>
      <c r="P1366" s="9" t="str">
        <f t="shared" si="65"/>
        <v/>
      </c>
      <c r="Q1366" s="2" t="str">
        <f>IFERROR(IF(AND(O1366&lt;&gt;"",N1366&lt;&gt;"",VLOOKUP(I1366,[1]data!$A$2:$C$100,3,0)&gt;=1),VLOOKUP(I1366,[1]data!$A$2:$C$100,3,0),P1366/M1366),"")</f>
        <v/>
      </c>
      <c r="R1366" s="9" t="str">
        <f>IFERROR(IF(AND(O1366&lt;&gt;"",VLOOKUP(I1366,[1]data!$A$2:$C$100,3,0)&gt;=1),VLOOKUP(I1366,[1]data!$A$2:$C$100,3,0)+O1366,""),"")</f>
        <v/>
      </c>
      <c r="S1366" t="e">
        <f>MAX(INDEX(($I$3:I1365=I1366)*($R$3:R1365),0))</f>
        <v>#VALUE!</v>
      </c>
    </row>
    <row r="1367" spans="2:19" x14ac:dyDescent="0.25">
      <c r="B1367" s="8" t="str">
        <f>IFERROR(VLOOKUP(A1367,[1]data!$D$2:$E$10,2,0),"")</f>
        <v/>
      </c>
      <c r="D1367" s="1" t="str">
        <f>IFERROR(VLOOKUP(C1367,[1]data!$F$2:$G$10,2,0),"")</f>
        <v/>
      </c>
      <c r="F1367" s="9" t="str">
        <f t="shared" si="63"/>
        <v/>
      </c>
      <c r="G1367" s="9" t="str">
        <f t="shared" si="64"/>
        <v/>
      </c>
      <c r="J1367" s="8" t="str">
        <f>IFERROR(VLOOKUP(I1367,[1]data!$A$2:$B$100,2,0),"")</f>
        <v/>
      </c>
      <c r="N1367" s="9" t="str">
        <f>IF(I1366&lt;&gt;"",IF(MAX(INDEX(($I$3:I1366=I1367)*($O$3:O1366),0))=0,"",MAX(INDEX(($I$3:I1366=I1367)*($O$3:O1366),0))),"")</f>
        <v/>
      </c>
      <c r="P1367" s="9" t="str">
        <f t="shared" si="65"/>
        <v/>
      </c>
      <c r="Q1367" s="2" t="str">
        <f>IFERROR(IF(AND(O1367&lt;&gt;"",N1367&lt;&gt;"",VLOOKUP(I1367,[1]data!$A$2:$C$100,3,0)&gt;=1),VLOOKUP(I1367,[1]data!$A$2:$C$100,3,0),P1367/M1367),"")</f>
        <v/>
      </c>
      <c r="R1367" s="9" t="str">
        <f>IFERROR(IF(AND(O1367&lt;&gt;"",VLOOKUP(I1367,[1]data!$A$2:$C$100,3,0)&gt;=1),VLOOKUP(I1367,[1]data!$A$2:$C$100,3,0)+O1367,""),"")</f>
        <v/>
      </c>
      <c r="S1367" t="e">
        <f>MAX(INDEX(($I$3:I1366=I1367)*($R$3:R1366),0))</f>
        <v>#VALUE!</v>
      </c>
    </row>
    <row r="1368" spans="2:19" x14ac:dyDescent="0.25">
      <c r="B1368" s="8" t="str">
        <f>IFERROR(VLOOKUP(A1368,[1]data!$D$2:$E$10,2,0),"")</f>
        <v/>
      </c>
      <c r="D1368" s="1" t="str">
        <f>IFERROR(VLOOKUP(C1368,[1]data!$F$2:$G$10,2,0),"")</f>
        <v/>
      </c>
      <c r="F1368" s="9" t="str">
        <f t="shared" si="63"/>
        <v/>
      </c>
      <c r="G1368" s="9" t="str">
        <f t="shared" si="64"/>
        <v/>
      </c>
      <c r="J1368" s="8" t="str">
        <f>IFERROR(VLOOKUP(I1368,[1]data!$A$2:$B$100,2,0),"")</f>
        <v/>
      </c>
      <c r="N1368" s="9" t="str">
        <f>IF(I1367&lt;&gt;"",IF(MAX(INDEX(($I$3:I1367=I1368)*($O$3:O1367),0))=0,"",MAX(INDEX(($I$3:I1367=I1368)*($O$3:O1367),0))),"")</f>
        <v/>
      </c>
      <c r="P1368" s="9" t="str">
        <f t="shared" si="65"/>
        <v/>
      </c>
      <c r="Q1368" s="2" t="str">
        <f>IFERROR(IF(AND(O1368&lt;&gt;"",N1368&lt;&gt;"",VLOOKUP(I1368,[1]data!$A$2:$C$100,3,0)&gt;=1),VLOOKUP(I1368,[1]data!$A$2:$C$100,3,0),P1368/M1368),"")</f>
        <v/>
      </c>
      <c r="R1368" s="9" t="str">
        <f>IFERROR(IF(AND(O1368&lt;&gt;"",VLOOKUP(I1368,[1]data!$A$2:$C$100,3,0)&gt;=1),VLOOKUP(I1368,[1]data!$A$2:$C$100,3,0)+O1368,""),"")</f>
        <v/>
      </c>
      <c r="S1368" t="e">
        <f>MAX(INDEX(($I$3:I1367=I1368)*($R$3:R1367),0))</f>
        <v>#VALUE!</v>
      </c>
    </row>
    <row r="1369" spans="2:19" x14ac:dyDescent="0.25">
      <c r="B1369" s="8" t="str">
        <f>IFERROR(VLOOKUP(A1369,[1]data!$D$2:$E$10,2,0),"")</f>
        <v/>
      </c>
      <c r="D1369" s="1" t="str">
        <f>IFERROR(VLOOKUP(C1369,[1]data!$F$2:$G$10,2,0),"")</f>
        <v/>
      </c>
      <c r="F1369" s="9" t="str">
        <f t="shared" si="63"/>
        <v/>
      </c>
      <c r="G1369" s="9" t="str">
        <f t="shared" si="64"/>
        <v/>
      </c>
      <c r="J1369" s="8" t="str">
        <f>IFERROR(VLOOKUP(I1369,[1]data!$A$2:$B$100,2,0),"")</f>
        <v/>
      </c>
      <c r="N1369" s="9" t="str">
        <f>IF(I1368&lt;&gt;"",IF(MAX(INDEX(($I$3:I1368=I1369)*($O$3:O1368),0))=0,"",MAX(INDEX(($I$3:I1368=I1369)*($O$3:O1368),0))),"")</f>
        <v/>
      </c>
      <c r="P1369" s="9" t="str">
        <f t="shared" si="65"/>
        <v/>
      </c>
      <c r="Q1369" s="2" t="str">
        <f>IFERROR(IF(AND(O1369&lt;&gt;"",N1369&lt;&gt;"",VLOOKUP(I1369,[1]data!$A$2:$C$100,3,0)&gt;=1),VLOOKUP(I1369,[1]data!$A$2:$C$100,3,0),P1369/M1369),"")</f>
        <v/>
      </c>
      <c r="R1369" s="9" t="str">
        <f>IFERROR(IF(AND(O1369&lt;&gt;"",VLOOKUP(I1369,[1]data!$A$2:$C$100,3,0)&gt;=1),VLOOKUP(I1369,[1]data!$A$2:$C$100,3,0)+O1369,""),"")</f>
        <v/>
      </c>
      <c r="S1369" t="e">
        <f>MAX(INDEX(($I$3:I1368=I1369)*($R$3:R1368),0))</f>
        <v>#VALUE!</v>
      </c>
    </row>
    <row r="1370" spans="2:19" x14ac:dyDescent="0.25">
      <c r="B1370" s="8" t="str">
        <f>IFERROR(VLOOKUP(A1370,[1]data!$D$2:$E$10,2,0),"")</f>
        <v/>
      </c>
      <c r="D1370" s="1" t="str">
        <f>IFERROR(VLOOKUP(C1370,[1]data!$F$2:$G$10,2,0),"")</f>
        <v/>
      </c>
      <c r="F1370" s="9" t="str">
        <f t="shared" si="63"/>
        <v/>
      </c>
      <c r="G1370" s="9" t="str">
        <f t="shared" si="64"/>
        <v/>
      </c>
      <c r="J1370" s="8" t="str">
        <f>IFERROR(VLOOKUP(I1370,[1]data!$A$2:$B$100,2,0),"")</f>
        <v/>
      </c>
      <c r="N1370" s="9" t="str">
        <f>IF(I1369&lt;&gt;"",IF(MAX(INDEX(($I$3:I1369=I1370)*($O$3:O1369),0))=0,"",MAX(INDEX(($I$3:I1369=I1370)*($O$3:O1369),0))),"")</f>
        <v/>
      </c>
      <c r="P1370" s="9" t="str">
        <f t="shared" si="65"/>
        <v/>
      </c>
      <c r="Q1370" s="2" t="str">
        <f>IFERROR(IF(AND(O1370&lt;&gt;"",N1370&lt;&gt;"",VLOOKUP(I1370,[1]data!$A$2:$C$100,3,0)&gt;=1),VLOOKUP(I1370,[1]data!$A$2:$C$100,3,0),P1370/M1370),"")</f>
        <v/>
      </c>
      <c r="R1370" s="9" t="str">
        <f>IFERROR(IF(AND(O1370&lt;&gt;"",VLOOKUP(I1370,[1]data!$A$2:$C$100,3,0)&gt;=1),VLOOKUP(I1370,[1]data!$A$2:$C$100,3,0)+O1370,""),"")</f>
        <v/>
      </c>
      <c r="S1370" t="e">
        <f>MAX(INDEX(($I$3:I1369=I1370)*($R$3:R1369),0))</f>
        <v>#VALUE!</v>
      </c>
    </row>
    <row r="1371" spans="2:19" x14ac:dyDescent="0.25">
      <c r="B1371" s="8" t="str">
        <f>IFERROR(VLOOKUP(A1371,[1]data!$D$2:$E$10,2,0),"")</f>
        <v/>
      </c>
      <c r="D1371" s="1" t="str">
        <f>IFERROR(VLOOKUP(C1371,[1]data!$F$2:$G$10,2,0),"")</f>
        <v/>
      </c>
      <c r="F1371" s="9" t="str">
        <f t="shared" si="63"/>
        <v/>
      </c>
      <c r="G1371" s="9" t="str">
        <f t="shared" si="64"/>
        <v/>
      </c>
      <c r="J1371" s="8" t="str">
        <f>IFERROR(VLOOKUP(I1371,[1]data!$A$2:$B$100,2,0),"")</f>
        <v/>
      </c>
      <c r="N1371" s="9" t="str">
        <f>IF(I1370&lt;&gt;"",IF(MAX(INDEX(($I$3:I1370=I1371)*($O$3:O1370),0))=0,"",MAX(INDEX(($I$3:I1370=I1371)*($O$3:O1370),0))),"")</f>
        <v/>
      </c>
      <c r="P1371" s="9" t="str">
        <f t="shared" si="65"/>
        <v/>
      </c>
      <c r="Q1371" s="2" t="str">
        <f>IFERROR(IF(AND(O1371&lt;&gt;"",N1371&lt;&gt;"",VLOOKUP(I1371,[1]data!$A$2:$C$100,3,0)&gt;=1),VLOOKUP(I1371,[1]data!$A$2:$C$100,3,0),P1371/M1371),"")</f>
        <v/>
      </c>
      <c r="R1371" s="9" t="str">
        <f>IFERROR(IF(AND(O1371&lt;&gt;"",VLOOKUP(I1371,[1]data!$A$2:$C$100,3,0)&gt;=1),VLOOKUP(I1371,[1]data!$A$2:$C$100,3,0)+O1371,""),"")</f>
        <v/>
      </c>
      <c r="S1371" t="e">
        <f>MAX(INDEX(($I$3:I1370=I1371)*($R$3:R1370),0))</f>
        <v>#VALUE!</v>
      </c>
    </row>
    <row r="1372" spans="2:19" x14ac:dyDescent="0.25">
      <c r="B1372" s="8" t="str">
        <f>IFERROR(VLOOKUP(A1372,[1]data!$D$2:$E$10,2,0),"")</f>
        <v/>
      </c>
      <c r="D1372" s="1" t="str">
        <f>IFERROR(VLOOKUP(C1372,[1]data!$F$2:$G$10,2,0),"")</f>
        <v/>
      </c>
      <c r="F1372" s="9" t="str">
        <f t="shared" si="63"/>
        <v/>
      </c>
      <c r="G1372" s="9" t="str">
        <f t="shared" si="64"/>
        <v/>
      </c>
      <c r="J1372" s="8" t="str">
        <f>IFERROR(VLOOKUP(I1372,[1]data!$A$2:$B$100,2,0),"")</f>
        <v/>
      </c>
      <c r="N1372" s="9" t="str">
        <f>IF(I1371&lt;&gt;"",IF(MAX(INDEX(($I$3:I1371=I1372)*($O$3:O1371),0))=0,"",MAX(INDEX(($I$3:I1371=I1372)*($O$3:O1371),0))),"")</f>
        <v/>
      </c>
      <c r="P1372" s="9" t="str">
        <f t="shared" si="65"/>
        <v/>
      </c>
      <c r="Q1372" s="2" t="str">
        <f>IFERROR(IF(AND(O1372&lt;&gt;"",N1372&lt;&gt;"",VLOOKUP(I1372,[1]data!$A$2:$C$100,3,0)&gt;=1),VLOOKUP(I1372,[1]data!$A$2:$C$100,3,0),P1372/M1372),"")</f>
        <v/>
      </c>
      <c r="R1372" s="9" t="str">
        <f>IFERROR(IF(AND(O1372&lt;&gt;"",VLOOKUP(I1372,[1]data!$A$2:$C$100,3,0)&gt;=1),VLOOKUP(I1372,[1]data!$A$2:$C$100,3,0)+O1372,""),"")</f>
        <v/>
      </c>
      <c r="S1372" t="e">
        <f>MAX(INDEX(($I$3:I1371=I1372)*($R$3:R1371),0))</f>
        <v>#VALUE!</v>
      </c>
    </row>
    <row r="1373" spans="2:19" x14ac:dyDescent="0.25">
      <c r="B1373" s="8" t="str">
        <f>IFERROR(VLOOKUP(A1373,[1]data!$D$2:$E$10,2,0),"")</f>
        <v/>
      </c>
      <c r="D1373" s="1" t="str">
        <f>IFERROR(VLOOKUP(C1373,[1]data!$F$2:$G$10,2,0),"")</f>
        <v/>
      </c>
      <c r="F1373" s="9" t="str">
        <f t="shared" si="63"/>
        <v/>
      </c>
      <c r="G1373" s="9" t="str">
        <f t="shared" si="64"/>
        <v/>
      </c>
      <c r="J1373" s="8" t="str">
        <f>IFERROR(VLOOKUP(I1373,[1]data!$A$2:$B$100,2,0),"")</f>
        <v/>
      </c>
      <c r="N1373" s="9" t="str">
        <f>IF(I1372&lt;&gt;"",IF(MAX(INDEX(($I$3:I1372=I1373)*($O$3:O1372),0))=0,"",MAX(INDEX(($I$3:I1372=I1373)*($O$3:O1372),0))),"")</f>
        <v/>
      </c>
      <c r="P1373" s="9" t="str">
        <f t="shared" si="65"/>
        <v/>
      </c>
      <c r="Q1373" s="2" t="str">
        <f>IFERROR(IF(AND(O1373&lt;&gt;"",N1373&lt;&gt;"",VLOOKUP(I1373,[1]data!$A$2:$C$100,3,0)&gt;=1),VLOOKUP(I1373,[1]data!$A$2:$C$100,3,0),P1373/M1373),"")</f>
        <v/>
      </c>
      <c r="R1373" s="9" t="str">
        <f>IFERROR(IF(AND(O1373&lt;&gt;"",VLOOKUP(I1373,[1]data!$A$2:$C$100,3,0)&gt;=1),VLOOKUP(I1373,[1]data!$A$2:$C$100,3,0)+O1373,""),"")</f>
        <v/>
      </c>
      <c r="S1373" t="e">
        <f>MAX(INDEX(($I$3:I1372=I1373)*($R$3:R1372),0))</f>
        <v>#VALUE!</v>
      </c>
    </row>
    <row r="1374" spans="2:19" x14ac:dyDescent="0.25">
      <c r="B1374" s="8" t="str">
        <f>IFERROR(VLOOKUP(A1374,[1]data!$D$2:$E$10,2,0),"")</f>
        <v/>
      </c>
      <c r="D1374" s="1" t="str">
        <f>IFERROR(VLOOKUP(C1374,[1]data!$F$2:$G$10,2,0),"")</f>
        <v/>
      </c>
      <c r="F1374" s="9" t="str">
        <f t="shared" si="63"/>
        <v/>
      </c>
      <c r="G1374" s="9" t="str">
        <f t="shared" si="64"/>
        <v/>
      </c>
      <c r="J1374" s="8" t="str">
        <f>IFERROR(VLOOKUP(I1374,[1]data!$A$2:$B$100,2,0),"")</f>
        <v/>
      </c>
      <c r="N1374" s="9" t="str">
        <f>IF(I1373&lt;&gt;"",IF(MAX(INDEX(($I$3:I1373=I1374)*($O$3:O1373),0))=0,"",MAX(INDEX(($I$3:I1373=I1374)*($O$3:O1373),0))),"")</f>
        <v/>
      </c>
      <c r="P1374" s="9" t="str">
        <f t="shared" si="65"/>
        <v/>
      </c>
      <c r="Q1374" s="2" t="str">
        <f>IFERROR(IF(AND(O1374&lt;&gt;"",N1374&lt;&gt;"",VLOOKUP(I1374,[1]data!$A$2:$C$100,3,0)&gt;=1),VLOOKUP(I1374,[1]data!$A$2:$C$100,3,0),P1374/M1374),"")</f>
        <v/>
      </c>
      <c r="R1374" s="9" t="str">
        <f>IFERROR(IF(AND(O1374&lt;&gt;"",VLOOKUP(I1374,[1]data!$A$2:$C$100,3,0)&gt;=1),VLOOKUP(I1374,[1]data!$A$2:$C$100,3,0)+O1374,""),"")</f>
        <v/>
      </c>
      <c r="S1374" t="e">
        <f>MAX(INDEX(($I$3:I1373=I1374)*($R$3:R1373),0))</f>
        <v>#VALUE!</v>
      </c>
    </row>
    <row r="1375" spans="2:19" x14ac:dyDescent="0.25">
      <c r="B1375" s="8" t="str">
        <f>IFERROR(VLOOKUP(A1375,[1]data!$D$2:$E$10,2,0),"")</f>
        <v/>
      </c>
      <c r="D1375" s="1" t="str">
        <f>IFERROR(VLOOKUP(C1375,[1]data!$F$2:$G$10,2,0),"")</f>
        <v/>
      </c>
      <c r="F1375" s="9" t="str">
        <f t="shared" si="63"/>
        <v/>
      </c>
      <c r="G1375" s="9" t="str">
        <f t="shared" si="64"/>
        <v/>
      </c>
      <c r="J1375" s="8" t="str">
        <f>IFERROR(VLOOKUP(I1375,[1]data!$A$2:$B$100,2,0),"")</f>
        <v/>
      </c>
      <c r="N1375" s="9" t="str">
        <f>IF(I1374&lt;&gt;"",IF(MAX(INDEX(($I$3:I1374=I1375)*($O$3:O1374),0))=0,"",MAX(INDEX(($I$3:I1374=I1375)*($O$3:O1374),0))),"")</f>
        <v/>
      </c>
      <c r="P1375" s="9" t="str">
        <f t="shared" si="65"/>
        <v/>
      </c>
      <c r="Q1375" s="2" t="str">
        <f>IFERROR(IF(AND(O1375&lt;&gt;"",N1375&lt;&gt;"",VLOOKUP(I1375,[1]data!$A$2:$C$100,3,0)&gt;=1),VLOOKUP(I1375,[1]data!$A$2:$C$100,3,0),P1375/M1375),"")</f>
        <v/>
      </c>
      <c r="R1375" s="9" t="str">
        <f>IFERROR(IF(AND(O1375&lt;&gt;"",VLOOKUP(I1375,[1]data!$A$2:$C$100,3,0)&gt;=1),VLOOKUP(I1375,[1]data!$A$2:$C$100,3,0)+O1375,""),"")</f>
        <v/>
      </c>
      <c r="S1375" t="e">
        <f>MAX(INDEX(($I$3:I1374=I1375)*($R$3:R1374),0))</f>
        <v>#VALUE!</v>
      </c>
    </row>
    <row r="1376" spans="2:19" x14ac:dyDescent="0.25">
      <c r="B1376" s="8" t="str">
        <f>IFERROR(VLOOKUP(A1376,[1]data!$D$2:$E$10,2,0),"")</f>
        <v/>
      </c>
      <c r="D1376" s="1" t="str">
        <f>IFERROR(VLOOKUP(C1376,[1]data!$F$2:$G$10,2,0),"")</f>
        <v/>
      </c>
      <c r="F1376" s="9" t="str">
        <f t="shared" si="63"/>
        <v/>
      </c>
      <c r="G1376" s="9" t="str">
        <f t="shared" si="64"/>
        <v/>
      </c>
      <c r="J1376" s="8" t="str">
        <f>IFERROR(VLOOKUP(I1376,[1]data!$A$2:$B$100,2,0),"")</f>
        <v/>
      </c>
      <c r="N1376" s="9" t="str">
        <f>IF(I1375&lt;&gt;"",IF(MAX(INDEX(($I$3:I1375=I1376)*($O$3:O1375),0))=0,"",MAX(INDEX(($I$3:I1375=I1376)*($O$3:O1375),0))),"")</f>
        <v/>
      </c>
      <c r="P1376" s="9" t="str">
        <f t="shared" si="65"/>
        <v/>
      </c>
      <c r="Q1376" s="2" t="str">
        <f>IFERROR(IF(AND(O1376&lt;&gt;"",N1376&lt;&gt;"",VLOOKUP(I1376,[1]data!$A$2:$C$100,3,0)&gt;=1),VLOOKUP(I1376,[1]data!$A$2:$C$100,3,0),P1376/M1376),"")</f>
        <v/>
      </c>
      <c r="R1376" s="9" t="str">
        <f>IFERROR(IF(AND(O1376&lt;&gt;"",VLOOKUP(I1376,[1]data!$A$2:$C$100,3,0)&gt;=1),VLOOKUP(I1376,[1]data!$A$2:$C$100,3,0)+O1376,""),"")</f>
        <v/>
      </c>
      <c r="S1376" t="e">
        <f>MAX(INDEX(($I$3:I1375=I1376)*($R$3:R1375),0))</f>
        <v>#VALUE!</v>
      </c>
    </row>
    <row r="1377" spans="2:19" x14ac:dyDescent="0.25">
      <c r="B1377" s="8" t="str">
        <f>IFERROR(VLOOKUP(A1377,[1]data!$D$2:$E$10,2,0),"")</f>
        <v/>
      </c>
      <c r="D1377" s="1" t="str">
        <f>IFERROR(VLOOKUP(C1377,[1]data!$F$2:$G$10,2,0),"")</f>
        <v/>
      </c>
      <c r="F1377" s="9" t="str">
        <f t="shared" si="63"/>
        <v/>
      </c>
      <c r="G1377" s="9" t="str">
        <f t="shared" si="64"/>
        <v/>
      </c>
      <c r="J1377" s="8" t="str">
        <f>IFERROR(VLOOKUP(I1377,[1]data!$A$2:$B$100,2,0),"")</f>
        <v/>
      </c>
      <c r="N1377" s="9" t="str">
        <f>IF(I1376&lt;&gt;"",IF(MAX(INDEX(($I$3:I1376=I1377)*($O$3:O1376),0))=0,"",MAX(INDEX(($I$3:I1376=I1377)*($O$3:O1376),0))),"")</f>
        <v/>
      </c>
      <c r="P1377" s="9" t="str">
        <f t="shared" si="65"/>
        <v/>
      </c>
      <c r="Q1377" s="2" t="str">
        <f>IFERROR(IF(AND(O1377&lt;&gt;"",N1377&lt;&gt;"",VLOOKUP(I1377,[1]data!$A$2:$C$100,3,0)&gt;=1),VLOOKUP(I1377,[1]data!$A$2:$C$100,3,0),P1377/M1377),"")</f>
        <v/>
      </c>
      <c r="R1377" s="9" t="str">
        <f>IFERROR(IF(AND(O1377&lt;&gt;"",VLOOKUP(I1377,[1]data!$A$2:$C$100,3,0)&gt;=1),VLOOKUP(I1377,[1]data!$A$2:$C$100,3,0)+O1377,""),"")</f>
        <v/>
      </c>
      <c r="S1377" t="e">
        <f>MAX(INDEX(($I$3:I1376=I1377)*($R$3:R1376),0))</f>
        <v>#VALUE!</v>
      </c>
    </row>
    <row r="1378" spans="2:19" x14ac:dyDescent="0.25">
      <c r="B1378" s="8" t="str">
        <f>IFERROR(VLOOKUP(A1378,[1]data!$D$2:$E$10,2,0),"")</f>
        <v/>
      </c>
      <c r="D1378" s="1" t="str">
        <f>IFERROR(VLOOKUP(C1378,[1]data!$F$2:$G$10,2,0),"")</f>
        <v/>
      </c>
      <c r="F1378" s="9" t="str">
        <f t="shared" si="63"/>
        <v/>
      </c>
      <c r="G1378" s="9" t="str">
        <f t="shared" si="64"/>
        <v/>
      </c>
      <c r="J1378" s="8" t="str">
        <f>IFERROR(VLOOKUP(I1378,[1]data!$A$2:$B$100,2,0),"")</f>
        <v/>
      </c>
      <c r="N1378" s="9" t="str">
        <f>IF(I1377&lt;&gt;"",IF(MAX(INDEX(($I$3:I1377=I1378)*($O$3:O1377),0))=0,"",MAX(INDEX(($I$3:I1377=I1378)*($O$3:O1377),0))),"")</f>
        <v/>
      </c>
      <c r="P1378" s="9" t="str">
        <f t="shared" si="65"/>
        <v/>
      </c>
      <c r="Q1378" s="2" t="str">
        <f>IFERROR(IF(AND(O1378&lt;&gt;"",N1378&lt;&gt;"",VLOOKUP(I1378,[1]data!$A$2:$C$100,3,0)&gt;=1),VLOOKUP(I1378,[1]data!$A$2:$C$100,3,0),P1378/M1378),"")</f>
        <v/>
      </c>
      <c r="R1378" s="9" t="str">
        <f>IFERROR(IF(AND(O1378&lt;&gt;"",VLOOKUP(I1378,[1]data!$A$2:$C$100,3,0)&gt;=1),VLOOKUP(I1378,[1]data!$A$2:$C$100,3,0)+O1378,""),"")</f>
        <v/>
      </c>
      <c r="S1378" t="e">
        <f>MAX(INDEX(($I$3:I1377=I1378)*($R$3:R1377),0))</f>
        <v>#VALUE!</v>
      </c>
    </row>
    <row r="1379" spans="2:19" x14ac:dyDescent="0.25">
      <c r="B1379" s="8" t="str">
        <f>IFERROR(VLOOKUP(A1379,[1]data!$D$2:$E$10,2,0),"")</f>
        <v/>
      </c>
      <c r="D1379" s="1" t="str">
        <f>IFERROR(VLOOKUP(C1379,[1]data!$F$2:$G$10,2,0),"")</f>
        <v/>
      </c>
      <c r="F1379" s="9" t="str">
        <f t="shared" si="63"/>
        <v/>
      </c>
      <c r="G1379" s="9" t="str">
        <f t="shared" si="64"/>
        <v/>
      </c>
      <c r="J1379" s="8" t="str">
        <f>IFERROR(VLOOKUP(I1379,[1]data!$A$2:$B$100,2,0),"")</f>
        <v/>
      </c>
      <c r="N1379" s="9" t="str">
        <f>IF(I1378&lt;&gt;"",IF(MAX(INDEX(($I$3:I1378=I1379)*($O$3:O1378),0))=0,"",MAX(INDEX(($I$3:I1378=I1379)*($O$3:O1378),0))),"")</f>
        <v/>
      </c>
      <c r="P1379" s="9" t="str">
        <f t="shared" si="65"/>
        <v/>
      </c>
      <c r="Q1379" s="2" t="str">
        <f>IFERROR(IF(AND(O1379&lt;&gt;"",N1379&lt;&gt;"",VLOOKUP(I1379,[1]data!$A$2:$C$100,3,0)&gt;=1),VLOOKUP(I1379,[1]data!$A$2:$C$100,3,0),P1379/M1379),"")</f>
        <v/>
      </c>
      <c r="R1379" s="9" t="str">
        <f>IFERROR(IF(AND(O1379&lt;&gt;"",VLOOKUP(I1379,[1]data!$A$2:$C$100,3,0)&gt;=1),VLOOKUP(I1379,[1]data!$A$2:$C$100,3,0)+O1379,""),"")</f>
        <v/>
      </c>
      <c r="S1379" t="e">
        <f>MAX(INDEX(($I$3:I1378=I1379)*($R$3:R1378),0))</f>
        <v>#VALUE!</v>
      </c>
    </row>
    <row r="1380" spans="2:19" x14ac:dyDescent="0.25">
      <c r="B1380" s="8" t="str">
        <f>IFERROR(VLOOKUP(A1380,[1]data!$D$2:$E$10,2,0),"")</f>
        <v/>
      </c>
      <c r="D1380" s="1" t="str">
        <f>IFERROR(VLOOKUP(C1380,[1]data!$F$2:$G$10,2,0),"")</f>
        <v/>
      </c>
      <c r="F1380" s="9" t="str">
        <f t="shared" si="63"/>
        <v/>
      </c>
      <c r="G1380" s="9" t="str">
        <f t="shared" si="64"/>
        <v/>
      </c>
      <c r="J1380" s="8" t="str">
        <f>IFERROR(VLOOKUP(I1380,[1]data!$A$2:$B$100,2,0),"")</f>
        <v/>
      </c>
      <c r="N1380" s="9" t="str">
        <f>IF(I1379&lt;&gt;"",IF(MAX(INDEX(($I$3:I1379=I1380)*($O$3:O1379),0))=0,"",MAX(INDEX(($I$3:I1379=I1380)*($O$3:O1379),0))),"")</f>
        <v/>
      </c>
      <c r="P1380" s="9" t="str">
        <f t="shared" si="65"/>
        <v/>
      </c>
      <c r="Q1380" s="2" t="str">
        <f>IFERROR(IF(AND(O1380&lt;&gt;"",N1380&lt;&gt;"",VLOOKUP(I1380,[1]data!$A$2:$C$100,3,0)&gt;=1),VLOOKUP(I1380,[1]data!$A$2:$C$100,3,0),P1380/M1380),"")</f>
        <v/>
      </c>
      <c r="R1380" s="9" t="str">
        <f>IFERROR(IF(AND(O1380&lt;&gt;"",VLOOKUP(I1380,[1]data!$A$2:$C$100,3,0)&gt;=1),VLOOKUP(I1380,[1]data!$A$2:$C$100,3,0)+O1380,""),"")</f>
        <v/>
      </c>
      <c r="S1380" t="e">
        <f>MAX(INDEX(($I$3:I1379=I1380)*($R$3:R1379),0))</f>
        <v>#VALUE!</v>
      </c>
    </row>
    <row r="1381" spans="2:19" x14ac:dyDescent="0.25">
      <c r="B1381" s="8" t="str">
        <f>IFERROR(VLOOKUP(A1381,[1]data!$D$2:$E$10,2,0),"")</f>
        <v/>
      </c>
      <c r="D1381" s="1" t="str">
        <f>IFERROR(VLOOKUP(C1381,[1]data!$F$2:$G$10,2,0),"")</f>
        <v/>
      </c>
      <c r="F1381" s="9" t="str">
        <f t="shared" si="63"/>
        <v/>
      </c>
      <c r="G1381" s="9" t="str">
        <f t="shared" si="64"/>
        <v/>
      </c>
      <c r="J1381" s="8" t="str">
        <f>IFERROR(VLOOKUP(I1381,[1]data!$A$2:$B$100,2,0),"")</f>
        <v/>
      </c>
      <c r="N1381" s="9" t="str">
        <f>IF(I1380&lt;&gt;"",IF(MAX(INDEX(($I$3:I1380=I1381)*($O$3:O1380),0))=0,"",MAX(INDEX(($I$3:I1380=I1381)*($O$3:O1380),0))),"")</f>
        <v/>
      </c>
      <c r="P1381" s="9" t="str">
        <f t="shared" si="65"/>
        <v/>
      </c>
      <c r="Q1381" s="2" t="str">
        <f>IFERROR(IF(AND(O1381&lt;&gt;"",N1381&lt;&gt;"",VLOOKUP(I1381,[1]data!$A$2:$C$100,3,0)&gt;=1),VLOOKUP(I1381,[1]data!$A$2:$C$100,3,0),P1381/M1381),"")</f>
        <v/>
      </c>
      <c r="R1381" s="9" t="str">
        <f>IFERROR(IF(AND(O1381&lt;&gt;"",VLOOKUP(I1381,[1]data!$A$2:$C$100,3,0)&gt;=1),VLOOKUP(I1381,[1]data!$A$2:$C$100,3,0)+O1381,""),"")</f>
        <v/>
      </c>
      <c r="S1381" t="e">
        <f>MAX(INDEX(($I$3:I1380=I1381)*($R$3:R1380),0))</f>
        <v>#VALUE!</v>
      </c>
    </row>
    <row r="1382" spans="2:19" x14ac:dyDescent="0.25">
      <c r="B1382" s="8" t="str">
        <f>IFERROR(VLOOKUP(A1382,[1]data!$D$2:$E$10,2,0),"")</f>
        <v/>
      </c>
      <c r="D1382" s="1" t="str">
        <f>IFERROR(VLOOKUP(C1382,[1]data!$F$2:$G$10,2,0),"")</f>
        <v/>
      </c>
      <c r="F1382" s="9" t="str">
        <f t="shared" si="63"/>
        <v/>
      </c>
      <c r="G1382" s="9" t="str">
        <f t="shared" si="64"/>
        <v/>
      </c>
      <c r="J1382" s="8" t="str">
        <f>IFERROR(VLOOKUP(I1382,[1]data!$A$2:$B$100,2,0),"")</f>
        <v/>
      </c>
      <c r="N1382" s="9" t="str">
        <f>IF(I1381&lt;&gt;"",IF(MAX(INDEX(($I$3:I1381=I1382)*($O$3:O1381),0))=0,"",MAX(INDEX(($I$3:I1381=I1382)*($O$3:O1381),0))),"")</f>
        <v/>
      </c>
      <c r="P1382" s="9" t="str">
        <f t="shared" si="65"/>
        <v/>
      </c>
      <c r="Q1382" s="2" t="str">
        <f>IFERROR(IF(AND(O1382&lt;&gt;"",N1382&lt;&gt;"",VLOOKUP(I1382,[1]data!$A$2:$C$100,3,0)&gt;=1),VLOOKUP(I1382,[1]data!$A$2:$C$100,3,0),P1382/M1382),"")</f>
        <v/>
      </c>
      <c r="R1382" s="9" t="str">
        <f>IFERROR(IF(AND(O1382&lt;&gt;"",VLOOKUP(I1382,[1]data!$A$2:$C$100,3,0)&gt;=1),VLOOKUP(I1382,[1]data!$A$2:$C$100,3,0)+O1382,""),"")</f>
        <v/>
      </c>
      <c r="S1382" t="e">
        <f>MAX(INDEX(($I$3:I1381=I1382)*($R$3:R1381),0))</f>
        <v>#VALUE!</v>
      </c>
    </row>
    <row r="1383" spans="2:19" x14ac:dyDescent="0.25">
      <c r="B1383" s="8" t="str">
        <f>IFERROR(VLOOKUP(A1383,[1]data!$D$2:$E$10,2,0),"")</f>
        <v/>
      </c>
      <c r="D1383" s="1" t="str">
        <f>IFERROR(VLOOKUP(C1383,[1]data!$F$2:$G$10,2,0),"")</f>
        <v/>
      </c>
      <c r="F1383" s="9" t="str">
        <f t="shared" si="63"/>
        <v/>
      </c>
      <c r="G1383" s="9" t="str">
        <f t="shared" si="64"/>
        <v/>
      </c>
      <c r="J1383" s="8" t="str">
        <f>IFERROR(VLOOKUP(I1383,[1]data!$A$2:$B$100,2,0),"")</f>
        <v/>
      </c>
      <c r="N1383" s="9" t="str">
        <f>IF(I1382&lt;&gt;"",IF(MAX(INDEX(($I$3:I1382=I1383)*($O$3:O1382),0))=0,"",MAX(INDEX(($I$3:I1382=I1383)*($O$3:O1382),0))),"")</f>
        <v/>
      </c>
      <c r="P1383" s="9" t="str">
        <f t="shared" si="65"/>
        <v/>
      </c>
      <c r="Q1383" s="2" t="str">
        <f>IFERROR(IF(AND(O1383&lt;&gt;"",N1383&lt;&gt;"",VLOOKUP(I1383,[1]data!$A$2:$C$100,3,0)&gt;=1),VLOOKUP(I1383,[1]data!$A$2:$C$100,3,0),P1383/M1383),"")</f>
        <v/>
      </c>
      <c r="R1383" s="9" t="str">
        <f>IFERROR(IF(AND(O1383&lt;&gt;"",VLOOKUP(I1383,[1]data!$A$2:$C$100,3,0)&gt;=1),VLOOKUP(I1383,[1]data!$A$2:$C$100,3,0)+O1383,""),"")</f>
        <v/>
      </c>
      <c r="S1383" t="e">
        <f>MAX(INDEX(($I$3:I1382=I1383)*($R$3:R1382),0))</f>
        <v>#VALUE!</v>
      </c>
    </row>
    <row r="1384" spans="2:19" x14ac:dyDescent="0.25">
      <c r="B1384" s="8" t="str">
        <f>IFERROR(VLOOKUP(A1384,[1]data!$D$2:$E$10,2,0),"")</f>
        <v/>
      </c>
      <c r="D1384" s="1" t="str">
        <f>IFERROR(VLOOKUP(C1384,[1]data!$F$2:$G$10,2,0),"")</f>
        <v/>
      </c>
      <c r="F1384" s="9" t="str">
        <f t="shared" si="63"/>
        <v/>
      </c>
      <c r="G1384" s="9" t="str">
        <f t="shared" si="64"/>
        <v/>
      </c>
      <c r="J1384" s="8" t="str">
        <f>IFERROR(VLOOKUP(I1384,[1]data!$A$2:$B$100,2,0),"")</f>
        <v/>
      </c>
      <c r="N1384" s="9" t="str">
        <f>IF(I1383&lt;&gt;"",IF(MAX(INDEX(($I$3:I1383=I1384)*($O$3:O1383),0))=0,"",MAX(INDEX(($I$3:I1383=I1384)*($O$3:O1383),0))),"")</f>
        <v/>
      </c>
      <c r="P1384" s="9" t="str">
        <f t="shared" si="65"/>
        <v/>
      </c>
      <c r="Q1384" s="2" t="str">
        <f>IFERROR(IF(AND(O1384&lt;&gt;"",N1384&lt;&gt;"",VLOOKUP(I1384,[1]data!$A$2:$C$100,3,0)&gt;=1),VLOOKUP(I1384,[1]data!$A$2:$C$100,3,0),P1384/M1384),"")</f>
        <v/>
      </c>
      <c r="R1384" s="9" t="str">
        <f>IFERROR(IF(AND(O1384&lt;&gt;"",VLOOKUP(I1384,[1]data!$A$2:$C$100,3,0)&gt;=1),VLOOKUP(I1384,[1]data!$A$2:$C$100,3,0)+O1384,""),"")</f>
        <v/>
      </c>
      <c r="S1384" t="e">
        <f>MAX(INDEX(($I$3:I1383=I1384)*($R$3:R1383),0))</f>
        <v>#VALUE!</v>
      </c>
    </row>
    <row r="1385" spans="2:19" x14ac:dyDescent="0.25">
      <c r="B1385" s="8" t="str">
        <f>IFERROR(VLOOKUP(A1385,[1]data!$D$2:$E$10,2,0),"")</f>
        <v/>
      </c>
      <c r="D1385" s="1" t="str">
        <f>IFERROR(VLOOKUP(C1385,[1]data!$F$2:$G$10,2,0),"")</f>
        <v/>
      </c>
      <c r="F1385" s="9" t="str">
        <f t="shared" si="63"/>
        <v/>
      </c>
      <c r="G1385" s="9" t="str">
        <f t="shared" si="64"/>
        <v/>
      </c>
      <c r="J1385" s="8" t="str">
        <f>IFERROR(VLOOKUP(I1385,[1]data!$A$2:$B$100,2,0),"")</f>
        <v/>
      </c>
      <c r="N1385" s="9" t="str">
        <f>IF(I1384&lt;&gt;"",IF(MAX(INDEX(($I$3:I1384=I1385)*($O$3:O1384),0))=0,"",MAX(INDEX(($I$3:I1384=I1385)*($O$3:O1384),0))),"")</f>
        <v/>
      </c>
      <c r="P1385" s="9" t="str">
        <f t="shared" si="65"/>
        <v/>
      </c>
      <c r="Q1385" s="2" t="str">
        <f>IFERROR(IF(AND(O1385&lt;&gt;"",N1385&lt;&gt;"",VLOOKUP(I1385,[1]data!$A$2:$C$100,3,0)&gt;=1),VLOOKUP(I1385,[1]data!$A$2:$C$100,3,0),P1385/M1385),"")</f>
        <v/>
      </c>
      <c r="R1385" s="9" t="str">
        <f>IFERROR(IF(AND(O1385&lt;&gt;"",VLOOKUP(I1385,[1]data!$A$2:$C$100,3,0)&gt;=1),VLOOKUP(I1385,[1]data!$A$2:$C$100,3,0)+O1385,""),"")</f>
        <v/>
      </c>
      <c r="S1385" t="e">
        <f>MAX(INDEX(($I$3:I1384=I1385)*($R$3:R1384),0))</f>
        <v>#VALUE!</v>
      </c>
    </row>
    <row r="1386" spans="2:19" x14ac:dyDescent="0.25">
      <c r="B1386" s="8" t="str">
        <f>IFERROR(VLOOKUP(A1386,[1]data!$D$2:$E$10,2,0),"")</f>
        <v/>
      </c>
      <c r="D1386" s="1" t="str">
        <f>IFERROR(VLOOKUP(C1386,[1]data!$F$2:$G$10,2,0),"")</f>
        <v/>
      </c>
      <c r="F1386" s="9" t="str">
        <f t="shared" si="63"/>
        <v/>
      </c>
      <c r="G1386" s="9" t="str">
        <f t="shared" si="64"/>
        <v/>
      </c>
      <c r="J1386" s="8" t="str">
        <f>IFERROR(VLOOKUP(I1386,[1]data!$A$2:$B$100,2,0),"")</f>
        <v/>
      </c>
      <c r="N1386" s="9" t="str">
        <f>IF(I1385&lt;&gt;"",IF(MAX(INDEX(($I$3:I1385=I1386)*($O$3:O1385),0))=0,"",MAX(INDEX(($I$3:I1385=I1386)*($O$3:O1385),0))),"")</f>
        <v/>
      </c>
      <c r="P1386" s="9" t="str">
        <f t="shared" si="65"/>
        <v/>
      </c>
      <c r="Q1386" s="2" t="str">
        <f>IFERROR(IF(AND(O1386&lt;&gt;"",N1386&lt;&gt;"",VLOOKUP(I1386,[1]data!$A$2:$C$100,3,0)&gt;=1),VLOOKUP(I1386,[1]data!$A$2:$C$100,3,0),P1386/M1386),"")</f>
        <v/>
      </c>
      <c r="R1386" s="9" t="str">
        <f>IFERROR(IF(AND(O1386&lt;&gt;"",VLOOKUP(I1386,[1]data!$A$2:$C$100,3,0)&gt;=1),VLOOKUP(I1386,[1]data!$A$2:$C$100,3,0)+O1386,""),"")</f>
        <v/>
      </c>
      <c r="S1386" t="e">
        <f>MAX(INDEX(($I$3:I1385=I1386)*($R$3:R1385),0))</f>
        <v>#VALUE!</v>
      </c>
    </row>
    <row r="1387" spans="2:19" x14ac:dyDescent="0.25">
      <c r="B1387" s="8" t="str">
        <f>IFERROR(VLOOKUP(A1387,[1]data!$D$2:$E$10,2,0),"")</f>
        <v/>
      </c>
      <c r="D1387" s="1" t="str">
        <f>IFERROR(VLOOKUP(C1387,[1]data!$F$2:$G$10,2,0),"")</f>
        <v/>
      </c>
      <c r="F1387" s="9" t="str">
        <f t="shared" si="63"/>
        <v/>
      </c>
      <c r="G1387" s="9" t="str">
        <f t="shared" si="64"/>
        <v/>
      </c>
      <c r="J1387" s="8" t="str">
        <f>IFERROR(VLOOKUP(I1387,[1]data!$A$2:$B$100,2,0),"")</f>
        <v/>
      </c>
      <c r="N1387" s="9" t="str">
        <f>IF(I1386&lt;&gt;"",IF(MAX(INDEX(($I$3:I1386=I1387)*($O$3:O1386),0))=0,"",MAX(INDEX(($I$3:I1386=I1387)*($O$3:O1386),0))),"")</f>
        <v/>
      </c>
      <c r="P1387" s="9" t="str">
        <f t="shared" si="65"/>
        <v/>
      </c>
      <c r="Q1387" s="2" t="str">
        <f>IFERROR(IF(AND(O1387&lt;&gt;"",N1387&lt;&gt;"",VLOOKUP(I1387,[1]data!$A$2:$C$100,3,0)&gt;=1),VLOOKUP(I1387,[1]data!$A$2:$C$100,3,0),P1387/M1387),"")</f>
        <v/>
      </c>
      <c r="R1387" s="9" t="str">
        <f>IFERROR(IF(AND(O1387&lt;&gt;"",VLOOKUP(I1387,[1]data!$A$2:$C$100,3,0)&gt;=1),VLOOKUP(I1387,[1]data!$A$2:$C$100,3,0)+O1387,""),"")</f>
        <v/>
      </c>
      <c r="S1387" t="e">
        <f>MAX(INDEX(($I$3:I1386=I1387)*($R$3:R1386),0))</f>
        <v>#VALUE!</v>
      </c>
    </row>
    <row r="1388" spans="2:19" x14ac:dyDescent="0.25">
      <c r="B1388" s="8" t="str">
        <f>IFERROR(VLOOKUP(A1388,[1]data!$D$2:$E$10,2,0),"")</f>
        <v/>
      </c>
      <c r="D1388" s="1" t="str">
        <f>IFERROR(VLOOKUP(C1388,[1]data!$F$2:$G$10,2,0),"")</f>
        <v/>
      </c>
      <c r="F1388" s="9" t="str">
        <f t="shared" si="63"/>
        <v/>
      </c>
      <c r="G1388" s="9" t="str">
        <f t="shared" si="64"/>
        <v/>
      </c>
      <c r="J1388" s="8" t="str">
        <f>IFERROR(VLOOKUP(I1388,[1]data!$A$2:$B$100,2,0),"")</f>
        <v/>
      </c>
      <c r="N1388" s="9" t="str">
        <f>IF(I1387&lt;&gt;"",IF(MAX(INDEX(($I$3:I1387=I1388)*($O$3:O1387),0))=0,"",MAX(INDEX(($I$3:I1387=I1388)*($O$3:O1387),0))),"")</f>
        <v/>
      </c>
      <c r="P1388" s="9" t="str">
        <f t="shared" si="65"/>
        <v/>
      </c>
      <c r="Q1388" s="2" t="str">
        <f>IFERROR(IF(AND(O1388&lt;&gt;"",N1388&lt;&gt;"",VLOOKUP(I1388,[1]data!$A$2:$C$100,3,0)&gt;=1),VLOOKUP(I1388,[1]data!$A$2:$C$100,3,0),P1388/M1388),"")</f>
        <v/>
      </c>
      <c r="R1388" s="9" t="str">
        <f>IFERROR(IF(AND(O1388&lt;&gt;"",VLOOKUP(I1388,[1]data!$A$2:$C$100,3,0)&gt;=1),VLOOKUP(I1388,[1]data!$A$2:$C$100,3,0)+O1388,""),"")</f>
        <v/>
      </c>
      <c r="S1388" t="e">
        <f>MAX(INDEX(($I$3:I1387=I1388)*($R$3:R1387),0))</f>
        <v>#VALUE!</v>
      </c>
    </row>
    <row r="1389" spans="2:19" x14ac:dyDescent="0.25">
      <c r="B1389" s="8" t="str">
        <f>IFERROR(VLOOKUP(A1389,[1]data!$D$2:$E$10,2,0),"")</f>
        <v/>
      </c>
      <c r="D1389" s="1" t="str">
        <f>IFERROR(VLOOKUP(C1389,[1]data!$F$2:$G$10,2,0),"")</f>
        <v/>
      </c>
      <c r="F1389" s="9" t="str">
        <f t="shared" si="63"/>
        <v/>
      </c>
      <c r="G1389" s="9" t="str">
        <f t="shared" si="64"/>
        <v/>
      </c>
      <c r="J1389" s="8" t="str">
        <f>IFERROR(VLOOKUP(I1389,[1]data!$A$2:$B$100,2,0),"")</f>
        <v/>
      </c>
      <c r="N1389" s="9" t="str">
        <f>IF(I1388&lt;&gt;"",IF(MAX(INDEX(($I$3:I1388=I1389)*($O$3:O1388),0))=0,"",MAX(INDEX(($I$3:I1388=I1389)*($O$3:O1388),0))),"")</f>
        <v/>
      </c>
      <c r="P1389" s="9" t="str">
        <f t="shared" si="65"/>
        <v/>
      </c>
      <c r="Q1389" s="2" t="str">
        <f>IFERROR(IF(AND(O1389&lt;&gt;"",N1389&lt;&gt;"",VLOOKUP(I1389,[1]data!$A$2:$C$100,3,0)&gt;=1),VLOOKUP(I1389,[1]data!$A$2:$C$100,3,0),P1389/M1389),"")</f>
        <v/>
      </c>
      <c r="R1389" s="9" t="str">
        <f>IFERROR(IF(AND(O1389&lt;&gt;"",VLOOKUP(I1389,[1]data!$A$2:$C$100,3,0)&gt;=1),VLOOKUP(I1389,[1]data!$A$2:$C$100,3,0)+O1389,""),"")</f>
        <v/>
      </c>
      <c r="S1389" t="e">
        <f>MAX(INDEX(($I$3:I1388=I1389)*($R$3:R1388),0))</f>
        <v>#VALUE!</v>
      </c>
    </row>
    <row r="1390" spans="2:19" x14ac:dyDescent="0.25">
      <c r="B1390" s="8" t="str">
        <f>IFERROR(VLOOKUP(A1390,[1]data!$D$2:$E$10,2,0),"")</f>
        <v/>
      </c>
      <c r="D1390" s="1" t="str">
        <f>IFERROR(VLOOKUP(C1390,[1]data!$F$2:$G$10,2,0),"")</f>
        <v/>
      </c>
      <c r="F1390" s="9" t="str">
        <f t="shared" si="63"/>
        <v/>
      </c>
      <c r="G1390" s="9" t="str">
        <f t="shared" si="64"/>
        <v/>
      </c>
      <c r="J1390" s="8" t="str">
        <f>IFERROR(VLOOKUP(I1390,[1]data!$A$2:$B$100,2,0),"")</f>
        <v/>
      </c>
      <c r="N1390" s="9" t="str">
        <f>IF(I1389&lt;&gt;"",IF(MAX(INDEX(($I$3:I1389=I1390)*($O$3:O1389),0))=0,"",MAX(INDEX(($I$3:I1389=I1390)*($O$3:O1389),0))),"")</f>
        <v/>
      </c>
      <c r="P1390" s="9" t="str">
        <f t="shared" si="65"/>
        <v/>
      </c>
      <c r="Q1390" s="2" t="str">
        <f>IFERROR(IF(AND(O1390&lt;&gt;"",N1390&lt;&gt;"",VLOOKUP(I1390,[1]data!$A$2:$C$100,3,0)&gt;=1),VLOOKUP(I1390,[1]data!$A$2:$C$100,3,0),P1390/M1390),"")</f>
        <v/>
      </c>
      <c r="R1390" s="9" t="str">
        <f>IFERROR(IF(AND(O1390&lt;&gt;"",VLOOKUP(I1390,[1]data!$A$2:$C$100,3,0)&gt;=1),VLOOKUP(I1390,[1]data!$A$2:$C$100,3,0)+O1390,""),"")</f>
        <v/>
      </c>
      <c r="S1390" t="e">
        <f>MAX(INDEX(($I$3:I1389=I1390)*($R$3:R1389),0))</f>
        <v>#VALUE!</v>
      </c>
    </row>
    <row r="1391" spans="2:19" x14ac:dyDescent="0.25">
      <c r="B1391" s="8" t="str">
        <f>IFERROR(VLOOKUP(A1391,[1]data!$D$2:$E$10,2,0),"")</f>
        <v/>
      </c>
      <c r="D1391" s="1" t="str">
        <f>IFERROR(VLOOKUP(C1391,[1]data!$F$2:$G$10,2,0),"")</f>
        <v/>
      </c>
      <c r="F1391" s="9" t="str">
        <f t="shared" si="63"/>
        <v/>
      </c>
      <c r="G1391" s="9" t="str">
        <f t="shared" si="64"/>
        <v/>
      </c>
      <c r="J1391" s="8" t="str">
        <f>IFERROR(VLOOKUP(I1391,[1]data!$A$2:$B$100,2,0),"")</f>
        <v/>
      </c>
      <c r="N1391" s="9" t="str">
        <f>IF(I1390&lt;&gt;"",IF(MAX(INDEX(($I$3:I1390=I1391)*($O$3:O1390),0))=0,"",MAX(INDEX(($I$3:I1390=I1391)*($O$3:O1390),0))),"")</f>
        <v/>
      </c>
      <c r="P1391" s="9" t="str">
        <f t="shared" si="65"/>
        <v/>
      </c>
      <c r="Q1391" s="2" t="str">
        <f>IFERROR(IF(AND(O1391&lt;&gt;"",N1391&lt;&gt;"",VLOOKUP(I1391,[1]data!$A$2:$C$100,3,0)&gt;=1),VLOOKUP(I1391,[1]data!$A$2:$C$100,3,0),P1391/M1391),"")</f>
        <v/>
      </c>
      <c r="R1391" s="9" t="str">
        <f>IFERROR(IF(AND(O1391&lt;&gt;"",VLOOKUP(I1391,[1]data!$A$2:$C$100,3,0)&gt;=1),VLOOKUP(I1391,[1]data!$A$2:$C$100,3,0)+O1391,""),"")</f>
        <v/>
      </c>
      <c r="S1391" t="e">
        <f>MAX(INDEX(($I$3:I1390=I1391)*($R$3:R1390),0))</f>
        <v>#VALUE!</v>
      </c>
    </row>
    <row r="1392" spans="2:19" x14ac:dyDescent="0.25">
      <c r="B1392" s="8" t="str">
        <f>IFERROR(VLOOKUP(A1392,[1]data!$D$2:$E$10,2,0),"")</f>
        <v/>
      </c>
      <c r="D1392" s="1" t="str">
        <f>IFERROR(VLOOKUP(C1392,[1]data!$F$2:$G$10,2,0),"")</f>
        <v/>
      </c>
      <c r="F1392" s="9" t="str">
        <f t="shared" si="63"/>
        <v/>
      </c>
      <c r="G1392" s="9" t="str">
        <f t="shared" si="64"/>
        <v/>
      </c>
      <c r="J1392" s="8" t="str">
        <f>IFERROR(VLOOKUP(I1392,[1]data!$A$2:$B$100,2,0),"")</f>
        <v/>
      </c>
      <c r="N1392" s="9" t="str">
        <f>IF(I1391&lt;&gt;"",IF(MAX(INDEX(($I$3:I1391=I1392)*($O$3:O1391),0))=0,"",MAX(INDEX(($I$3:I1391=I1392)*($O$3:O1391),0))),"")</f>
        <v/>
      </c>
      <c r="P1392" s="9" t="str">
        <f t="shared" si="65"/>
        <v/>
      </c>
      <c r="Q1392" s="2" t="str">
        <f>IFERROR(IF(AND(O1392&lt;&gt;"",N1392&lt;&gt;"",VLOOKUP(I1392,[1]data!$A$2:$C$100,3,0)&gt;=1),VLOOKUP(I1392,[1]data!$A$2:$C$100,3,0),P1392/M1392),"")</f>
        <v/>
      </c>
      <c r="R1392" s="9" t="str">
        <f>IFERROR(IF(AND(O1392&lt;&gt;"",VLOOKUP(I1392,[1]data!$A$2:$C$100,3,0)&gt;=1),VLOOKUP(I1392,[1]data!$A$2:$C$100,3,0)+O1392,""),"")</f>
        <v/>
      </c>
      <c r="S1392" t="e">
        <f>MAX(INDEX(($I$3:I1391=I1392)*($R$3:R1391),0))</f>
        <v>#VALUE!</v>
      </c>
    </row>
    <row r="1393" spans="2:19" x14ac:dyDescent="0.25">
      <c r="B1393" s="8" t="str">
        <f>IFERROR(VLOOKUP(A1393,[1]data!$D$2:$E$10,2,0),"")</f>
        <v/>
      </c>
      <c r="D1393" s="1" t="str">
        <f>IFERROR(VLOOKUP(C1393,[1]data!$F$2:$G$10,2,0),"")</f>
        <v/>
      </c>
      <c r="F1393" s="9" t="str">
        <f t="shared" si="63"/>
        <v/>
      </c>
      <c r="G1393" s="9" t="str">
        <f t="shared" si="64"/>
        <v/>
      </c>
      <c r="J1393" s="8" t="str">
        <f>IFERROR(VLOOKUP(I1393,[1]data!$A$2:$B$100,2,0),"")</f>
        <v/>
      </c>
      <c r="N1393" s="9" t="str">
        <f>IF(I1392&lt;&gt;"",IF(MAX(INDEX(($I$3:I1392=I1393)*($O$3:O1392),0))=0,"",MAX(INDEX(($I$3:I1392=I1393)*($O$3:O1392),0))),"")</f>
        <v/>
      </c>
      <c r="P1393" s="9" t="str">
        <f t="shared" si="65"/>
        <v/>
      </c>
      <c r="Q1393" s="2" t="str">
        <f>IFERROR(IF(AND(O1393&lt;&gt;"",N1393&lt;&gt;"",VLOOKUP(I1393,[1]data!$A$2:$C$100,3,0)&gt;=1),VLOOKUP(I1393,[1]data!$A$2:$C$100,3,0),P1393/M1393),"")</f>
        <v/>
      </c>
      <c r="R1393" s="9" t="str">
        <f>IFERROR(IF(AND(O1393&lt;&gt;"",VLOOKUP(I1393,[1]data!$A$2:$C$100,3,0)&gt;=1),VLOOKUP(I1393,[1]data!$A$2:$C$100,3,0)+O1393,""),"")</f>
        <v/>
      </c>
      <c r="S1393" t="e">
        <f>MAX(INDEX(($I$3:I1392=I1393)*($R$3:R1392),0))</f>
        <v>#VALUE!</v>
      </c>
    </row>
    <row r="1394" spans="2:19" x14ac:dyDescent="0.25">
      <c r="B1394" s="8" t="str">
        <f>IFERROR(VLOOKUP(A1394,[1]data!$D$2:$E$10,2,0),"")</f>
        <v/>
      </c>
      <c r="D1394" s="1" t="str">
        <f>IFERROR(VLOOKUP(C1394,[1]data!$F$2:$G$10,2,0),"")</f>
        <v/>
      </c>
      <c r="F1394" s="9" t="str">
        <f t="shared" si="63"/>
        <v/>
      </c>
      <c r="G1394" s="9" t="str">
        <f t="shared" si="64"/>
        <v/>
      </c>
      <c r="J1394" s="8" t="str">
        <f>IFERROR(VLOOKUP(I1394,[1]data!$A$2:$B$100,2,0),"")</f>
        <v/>
      </c>
      <c r="N1394" s="9" t="str">
        <f>IF(I1393&lt;&gt;"",IF(MAX(INDEX(($I$3:I1393=I1394)*($O$3:O1393),0))=0,"",MAX(INDEX(($I$3:I1393=I1394)*($O$3:O1393),0))),"")</f>
        <v/>
      </c>
      <c r="P1394" s="9" t="str">
        <f t="shared" si="65"/>
        <v/>
      </c>
      <c r="Q1394" s="2" t="str">
        <f>IFERROR(IF(AND(O1394&lt;&gt;"",N1394&lt;&gt;"",VLOOKUP(I1394,[1]data!$A$2:$C$100,3,0)&gt;=1),VLOOKUP(I1394,[1]data!$A$2:$C$100,3,0),P1394/M1394),"")</f>
        <v/>
      </c>
      <c r="R1394" s="9" t="str">
        <f>IFERROR(IF(AND(O1394&lt;&gt;"",VLOOKUP(I1394,[1]data!$A$2:$C$100,3,0)&gt;=1),VLOOKUP(I1394,[1]data!$A$2:$C$100,3,0)+O1394,""),"")</f>
        <v/>
      </c>
      <c r="S1394" t="e">
        <f>MAX(INDEX(($I$3:I1393=I1394)*($R$3:R1393),0))</f>
        <v>#VALUE!</v>
      </c>
    </row>
    <row r="1395" spans="2:19" x14ac:dyDescent="0.25">
      <c r="B1395" s="8" t="str">
        <f>IFERROR(VLOOKUP(A1395,[1]data!$D$2:$E$10,2,0),"")</f>
        <v/>
      </c>
      <c r="D1395" s="1" t="str">
        <f>IFERROR(VLOOKUP(C1395,[1]data!$F$2:$G$10,2,0),"")</f>
        <v/>
      </c>
      <c r="F1395" s="9" t="str">
        <f t="shared" si="63"/>
        <v/>
      </c>
      <c r="G1395" s="9" t="str">
        <f t="shared" si="64"/>
        <v/>
      </c>
      <c r="J1395" s="8" t="str">
        <f>IFERROR(VLOOKUP(I1395,[1]data!$A$2:$B$100,2,0),"")</f>
        <v/>
      </c>
      <c r="N1395" s="9" t="str">
        <f>IF(I1394&lt;&gt;"",IF(MAX(INDEX(($I$3:I1394=I1395)*($O$3:O1394),0))=0,"",MAX(INDEX(($I$3:I1394=I1395)*($O$3:O1394),0))),"")</f>
        <v/>
      </c>
      <c r="P1395" s="9" t="str">
        <f t="shared" si="65"/>
        <v/>
      </c>
      <c r="Q1395" s="2" t="str">
        <f>IFERROR(IF(AND(O1395&lt;&gt;"",N1395&lt;&gt;"",VLOOKUP(I1395,[1]data!$A$2:$C$100,3,0)&gt;=1),VLOOKUP(I1395,[1]data!$A$2:$C$100,3,0),P1395/M1395),"")</f>
        <v/>
      </c>
      <c r="R1395" s="9" t="str">
        <f>IFERROR(IF(AND(O1395&lt;&gt;"",VLOOKUP(I1395,[1]data!$A$2:$C$100,3,0)&gt;=1),VLOOKUP(I1395,[1]data!$A$2:$C$100,3,0)+O1395,""),"")</f>
        <v/>
      </c>
      <c r="S1395" t="e">
        <f>MAX(INDEX(($I$3:I1394=I1395)*($R$3:R1394),0))</f>
        <v>#VALUE!</v>
      </c>
    </row>
    <row r="1396" spans="2:19" x14ac:dyDescent="0.25">
      <c r="B1396" s="8" t="str">
        <f>IFERROR(VLOOKUP(A1396,[1]data!$D$2:$E$10,2,0),"")</f>
        <v/>
      </c>
      <c r="D1396" s="1" t="str">
        <f>IFERROR(VLOOKUP(C1396,[1]data!$F$2:$G$10,2,0),"")</f>
        <v/>
      </c>
      <c r="F1396" s="9" t="str">
        <f t="shared" si="63"/>
        <v/>
      </c>
      <c r="G1396" s="9" t="str">
        <f t="shared" si="64"/>
        <v/>
      </c>
      <c r="J1396" s="8" t="str">
        <f>IFERROR(VLOOKUP(I1396,[1]data!$A$2:$B$100,2,0),"")</f>
        <v/>
      </c>
      <c r="N1396" s="9" t="str">
        <f>IF(I1395&lt;&gt;"",IF(MAX(INDEX(($I$3:I1395=I1396)*($O$3:O1395),0))=0,"",MAX(INDEX(($I$3:I1395=I1396)*($O$3:O1395),0))),"")</f>
        <v/>
      </c>
      <c r="P1396" s="9" t="str">
        <f t="shared" si="65"/>
        <v/>
      </c>
      <c r="Q1396" s="2" t="str">
        <f>IFERROR(IF(AND(O1396&lt;&gt;"",N1396&lt;&gt;"",VLOOKUP(I1396,[1]data!$A$2:$C$100,3,0)&gt;=1),VLOOKUP(I1396,[1]data!$A$2:$C$100,3,0),P1396/M1396),"")</f>
        <v/>
      </c>
      <c r="R1396" s="9" t="str">
        <f>IFERROR(IF(AND(O1396&lt;&gt;"",VLOOKUP(I1396,[1]data!$A$2:$C$100,3,0)&gt;=1),VLOOKUP(I1396,[1]data!$A$2:$C$100,3,0)+O1396,""),"")</f>
        <v/>
      </c>
      <c r="S1396" t="e">
        <f>MAX(INDEX(($I$3:I1395=I1396)*($R$3:R1395),0))</f>
        <v>#VALUE!</v>
      </c>
    </row>
    <row r="1397" spans="2:19" x14ac:dyDescent="0.25">
      <c r="B1397" s="8" t="str">
        <f>IFERROR(VLOOKUP(A1397,[1]data!$D$2:$E$10,2,0),"")</f>
        <v/>
      </c>
      <c r="D1397" s="1" t="str">
        <f>IFERROR(VLOOKUP(C1397,[1]data!$F$2:$G$10,2,0),"")</f>
        <v/>
      </c>
      <c r="F1397" s="9" t="str">
        <f t="shared" si="63"/>
        <v/>
      </c>
      <c r="G1397" s="9" t="str">
        <f t="shared" si="64"/>
        <v/>
      </c>
      <c r="J1397" s="8" t="str">
        <f>IFERROR(VLOOKUP(I1397,[1]data!$A$2:$B$100,2,0),"")</f>
        <v/>
      </c>
      <c r="N1397" s="9" t="str">
        <f>IF(I1396&lt;&gt;"",IF(MAX(INDEX(($I$3:I1396=I1397)*($O$3:O1396),0))=0,"",MAX(INDEX(($I$3:I1396=I1397)*($O$3:O1396),0))),"")</f>
        <v/>
      </c>
      <c r="P1397" s="9" t="str">
        <f t="shared" si="65"/>
        <v/>
      </c>
      <c r="Q1397" s="2" t="str">
        <f>IFERROR(IF(AND(O1397&lt;&gt;"",N1397&lt;&gt;"",VLOOKUP(I1397,[1]data!$A$2:$C$100,3,0)&gt;=1),VLOOKUP(I1397,[1]data!$A$2:$C$100,3,0),P1397/M1397),"")</f>
        <v/>
      </c>
      <c r="R1397" s="9" t="str">
        <f>IFERROR(IF(AND(O1397&lt;&gt;"",VLOOKUP(I1397,[1]data!$A$2:$C$100,3,0)&gt;=1),VLOOKUP(I1397,[1]data!$A$2:$C$100,3,0)+O1397,""),"")</f>
        <v/>
      </c>
      <c r="S1397" t="e">
        <f>MAX(INDEX(($I$3:I1396=I1397)*($R$3:R1396),0))</f>
        <v>#VALUE!</v>
      </c>
    </row>
    <row r="1398" spans="2:19" x14ac:dyDescent="0.25">
      <c r="B1398" s="8" t="str">
        <f>IFERROR(VLOOKUP(A1398,[1]data!$D$2:$E$10,2,0),"")</f>
        <v/>
      </c>
      <c r="D1398" s="1" t="str">
        <f>IFERROR(VLOOKUP(C1398,[1]data!$F$2:$G$10,2,0),"")</f>
        <v/>
      </c>
      <c r="F1398" s="9" t="str">
        <f t="shared" si="63"/>
        <v/>
      </c>
      <c r="G1398" s="9" t="str">
        <f t="shared" si="64"/>
        <v/>
      </c>
      <c r="J1398" s="8" t="str">
        <f>IFERROR(VLOOKUP(I1398,[1]data!$A$2:$B$100,2,0),"")</f>
        <v/>
      </c>
      <c r="N1398" s="9" t="str">
        <f>IF(I1397&lt;&gt;"",IF(MAX(INDEX(($I$3:I1397=I1398)*($O$3:O1397),0))=0,"",MAX(INDEX(($I$3:I1397=I1398)*($O$3:O1397),0))),"")</f>
        <v/>
      </c>
      <c r="P1398" s="9" t="str">
        <f t="shared" si="65"/>
        <v/>
      </c>
      <c r="Q1398" s="2" t="str">
        <f>IFERROR(IF(AND(O1398&lt;&gt;"",N1398&lt;&gt;"",VLOOKUP(I1398,[1]data!$A$2:$C$100,3,0)&gt;=1),VLOOKUP(I1398,[1]data!$A$2:$C$100,3,0),P1398/M1398),"")</f>
        <v/>
      </c>
      <c r="R1398" s="9" t="str">
        <f>IFERROR(IF(AND(O1398&lt;&gt;"",VLOOKUP(I1398,[1]data!$A$2:$C$100,3,0)&gt;=1),VLOOKUP(I1398,[1]data!$A$2:$C$100,3,0)+O1398,""),"")</f>
        <v/>
      </c>
      <c r="S1398" t="e">
        <f>MAX(INDEX(($I$3:I1397=I1398)*($R$3:R1397),0))</f>
        <v>#VALUE!</v>
      </c>
    </row>
    <row r="1399" spans="2:19" x14ac:dyDescent="0.25">
      <c r="B1399" s="8" t="str">
        <f>IFERROR(VLOOKUP(A1399,[1]data!$D$2:$E$10,2,0),"")</f>
        <v/>
      </c>
      <c r="D1399" s="1" t="str">
        <f>IFERROR(VLOOKUP(C1399,[1]data!$F$2:$G$10,2,0),"")</f>
        <v/>
      </c>
      <c r="F1399" s="9" t="str">
        <f t="shared" si="63"/>
        <v/>
      </c>
      <c r="G1399" s="9" t="str">
        <f t="shared" si="64"/>
        <v/>
      </c>
      <c r="J1399" s="8" t="str">
        <f>IFERROR(VLOOKUP(I1399,[1]data!$A$2:$B$100,2,0),"")</f>
        <v/>
      </c>
      <c r="N1399" s="9" t="str">
        <f>IF(I1398&lt;&gt;"",IF(MAX(INDEX(($I$3:I1398=I1399)*($O$3:O1398),0))=0,"",MAX(INDEX(($I$3:I1398=I1399)*($O$3:O1398),0))),"")</f>
        <v/>
      </c>
      <c r="P1399" s="9" t="str">
        <f t="shared" si="65"/>
        <v/>
      </c>
      <c r="Q1399" s="2" t="str">
        <f>IFERROR(IF(AND(O1399&lt;&gt;"",N1399&lt;&gt;"",VLOOKUP(I1399,[1]data!$A$2:$C$100,3,0)&gt;=1),VLOOKUP(I1399,[1]data!$A$2:$C$100,3,0),P1399/M1399),"")</f>
        <v/>
      </c>
      <c r="R1399" s="9" t="str">
        <f>IFERROR(IF(AND(O1399&lt;&gt;"",VLOOKUP(I1399,[1]data!$A$2:$C$100,3,0)&gt;=1),VLOOKUP(I1399,[1]data!$A$2:$C$100,3,0)+O1399,""),"")</f>
        <v/>
      </c>
      <c r="S1399" t="e">
        <f>MAX(INDEX(($I$3:I1398=I1399)*($R$3:R1398),0))</f>
        <v>#VALUE!</v>
      </c>
    </row>
    <row r="1400" spans="2:19" x14ac:dyDescent="0.25">
      <c r="B1400" s="8" t="str">
        <f>IFERROR(VLOOKUP(A1400,[1]data!$D$2:$E$10,2,0),"")</f>
        <v/>
      </c>
      <c r="D1400" s="1" t="str">
        <f>IFERROR(VLOOKUP(C1400,[1]data!$F$2:$G$10,2,0),"")</f>
        <v/>
      </c>
      <c r="F1400" s="9" t="str">
        <f t="shared" si="63"/>
        <v/>
      </c>
      <c r="G1400" s="9" t="str">
        <f t="shared" si="64"/>
        <v/>
      </c>
      <c r="J1400" s="8" t="str">
        <f>IFERROR(VLOOKUP(I1400,[1]data!$A$2:$B$100,2,0),"")</f>
        <v/>
      </c>
      <c r="N1400" s="9" t="str">
        <f>IF(I1399&lt;&gt;"",IF(MAX(INDEX(($I$3:I1399=I1400)*($O$3:O1399),0))=0,"",MAX(INDEX(($I$3:I1399=I1400)*($O$3:O1399),0))),"")</f>
        <v/>
      </c>
      <c r="P1400" s="9" t="str">
        <f t="shared" si="65"/>
        <v/>
      </c>
      <c r="Q1400" s="2" t="str">
        <f>IFERROR(IF(AND(O1400&lt;&gt;"",N1400&lt;&gt;"",VLOOKUP(I1400,[1]data!$A$2:$C$100,3,0)&gt;=1),VLOOKUP(I1400,[1]data!$A$2:$C$100,3,0),P1400/M1400),"")</f>
        <v/>
      </c>
      <c r="R1400" s="9" t="str">
        <f>IFERROR(IF(AND(O1400&lt;&gt;"",VLOOKUP(I1400,[1]data!$A$2:$C$100,3,0)&gt;=1),VLOOKUP(I1400,[1]data!$A$2:$C$100,3,0)+O1400,""),"")</f>
        <v/>
      </c>
      <c r="S1400" t="e">
        <f>MAX(INDEX(($I$3:I1399=I1400)*($R$3:R1399),0))</f>
        <v>#VALUE!</v>
      </c>
    </row>
    <row r="1401" spans="2:19" x14ac:dyDescent="0.25">
      <c r="B1401" s="8" t="str">
        <f>IFERROR(VLOOKUP(A1401,[1]data!$D$2:$E$10,2,0),"")</f>
        <v/>
      </c>
      <c r="D1401" s="1" t="str">
        <f>IFERROR(VLOOKUP(C1401,[1]data!$F$2:$G$10,2,0),"")</f>
        <v/>
      </c>
      <c r="F1401" s="9" t="str">
        <f t="shared" si="63"/>
        <v/>
      </c>
      <c r="G1401" s="9" t="str">
        <f t="shared" si="64"/>
        <v/>
      </c>
      <c r="J1401" s="8" t="str">
        <f>IFERROR(VLOOKUP(I1401,[1]data!$A$2:$B$100,2,0),"")</f>
        <v/>
      </c>
      <c r="N1401" s="9" t="str">
        <f>IF(I1400&lt;&gt;"",IF(MAX(INDEX(($I$3:I1400=I1401)*($O$3:O1400),0))=0,"",MAX(INDEX(($I$3:I1400=I1401)*($O$3:O1400),0))),"")</f>
        <v/>
      </c>
      <c r="P1401" s="9" t="str">
        <f t="shared" si="65"/>
        <v/>
      </c>
      <c r="Q1401" s="2" t="str">
        <f>IFERROR(IF(AND(O1401&lt;&gt;"",N1401&lt;&gt;"",VLOOKUP(I1401,[1]data!$A$2:$C$100,3,0)&gt;=1),VLOOKUP(I1401,[1]data!$A$2:$C$100,3,0),P1401/M1401),"")</f>
        <v/>
      </c>
      <c r="R1401" s="9" t="str">
        <f>IFERROR(IF(AND(O1401&lt;&gt;"",VLOOKUP(I1401,[1]data!$A$2:$C$100,3,0)&gt;=1),VLOOKUP(I1401,[1]data!$A$2:$C$100,3,0)+O1401,""),"")</f>
        <v/>
      </c>
      <c r="S1401" t="e">
        <f>MAX(INDEX(($I$3:I1400=I1401)*($R$3:R1400),0))</f>
        <v>#VALUE!</v>
      </c>
    </row>
    <row r="1402" spans="2:19" x14ac:dyDescent="0.25">
      <c r="B1402" s="8" t="str">
        <f>IFERROR(VLOOKUP(A1402,[1]data!$D$2:$E$10,2,0),"")</f>
        <v/>
      </c>
      <c r="D1402" s="1" t="str">
        <f>IFERROR(VLOOKUP(C1402,[1]data!$F$2:$G$10,2,0),"")</f>
        <v/>
      </c>
      <c r="F1402" s="9" t="str">
        <f t="shared" si="63"/>
        <v/>
      </c>
      <c r="G1402" s="9" t="str">
        <f t="shared" si="64"/>
        <v/>
      </c>
      <c r="J1402" s="8" t="str">
        <f>IFERROR(VLOOKUP(I1402,[1]data!$A$2:$B$100,2,0),"")</f>
        <v/>
      </c>
      <c r="N1402" s="9" t="str">
        <f>IF(I1401&lt;&gt;"",IF(MAX(INDEX(($I$3:I1401=I1402)*($O$3:O1401),0))=0,"",MAX(INDEX(($I$3:I1401=I1402)*($O$3:O1401),0))),"")</f>
        <v/>
      </c>
      <c r="P1402" s="9" t="str">
        <f t="shared" si="65"/>
        <v/>
      </c>
      <c r="Q1402" s="2" t="str">
        <f>IFERROR(IF(AND(O1402&lt;&gt;"",N1402&lt;&gt;"",VLOOKUP(I1402,[1]data!$A$2:$C$100,3,0)&gt;=1),VLOOKUP(I1402,[1]data!$A$2:$C$100,3,0),P1402/M1402),"")</f>
        <v/>
      </c>
      <c r="R1402" s="9" t="str">
        <f>IFERROR(IF(AND(O1402&lt;&gt;"",VLOOKUP(I1402,[1]data!$A$2:$C$100,3,0)&gt;=1),VLOOKUP(I1402,[1]data!$A$2:$C$100,3,0)+O1402,""),"")</f>
        <v/>
      </c>
      <c r="S1402" t="e">
        <f>MAX(INDEX(($I$3:I1401=I1402)*($R$3:R1401),0))</f>
        <v>#VALUE!</v>
      </c>
    </row>
    <row r="1403" spans="2:19" x14ac:dyDescent="0.25">
      <c r="B1403" s="8" t="str">
        <f>IFERROR(VLOOKUP(A1403,[1]data!$D$2:$E$10,2,0),"")</f>
        <v/>
      </c>
      <c r="D1403" s="1" t="str">
        <f>IFERROR(VLOOKUP(C1403,[1]data!$F$2:$G$10,2,0),"")</f>
        <v/>
      </c>
      <c r="F1403" s="9" t="str">
        <f t="shared" si="63"/>
        <v/>
      </c>
      <c r="G1403" s="9" t="str">
        <f t="shared" si="64"/>
        <v/>
      </c>
      <c r="J1403" s="8" t="str">
        <f>IFERROR(VLOOKUP(I1403,[1]data!$A$2:$B$100,2,0),"")</f>
        <v/>
      </c>
      <c r="N1403" s="9" t="str">
        <f>IF(I1402&lt;&gt;"",IF(MAX(INDEX(($I$3:I1402=I1403)*($O$3:O1402),0))=0,"",MAX(INDEX(($I$3:I1402=I1403)*($O$3:O1402),0))),"")</f>
        <v/>
      </c>
      <c r="P1403" s="9" t="str">
        <f t="shared" si="65"/>
        <v/>
      </c>
      <c r="Q1403" s="2" t="str">
        <f>IFERROR(IF(AND(O1403&lt;&gt;"",N1403&lt;&gt;"",VLOOKUP(I1403,[1]data!$A$2:$C$100,3,0)&gt;=1),VLOOKUP(I1403,[1]data!$A$2:$C$100,3,0),P1403/M1403),"")</f>
        <v/>
      </c>
      <c r="R1403" s="9" t="str">
        <f>IFERROR(IF(AND(O1403&lt;&gt;"",VLOOKUP(I1403,[1]data!$A$2:$C$100,3,0)&gt;=1),VLOOKUP(I1403,[1]data!$A$2:$C$100,3,0)+O1403,""),"")</f>
        <v/>
      </c>
      <c r="S1403" t="e">
        <f>MAX(INDEX(($I$3:I1402=I1403)*($R$3:R1402),0))</f>
        <v>#VALUE!</v>
      </c>
    </row>
    <row r="1404" spans="2:19" x14ac:dyDescent="0.25">
      <c r="B1404" s="8" t="str">
        <f>IFERROR(VLOOKUP(A1404,[1]data!$D$2:$E$10,2,0),"")</f>
        <v/>
      </c>
      <c r="D1404" s="1" t="str">
        <f>IFERROR(VLOOKUP(C1404,[1]data!$F$2:$G$10,2,0),"")</f>
        <v/>
      </c>
      <c r="F1404" s="9" t="str">
        <f t="shared" si="63"/>
        <v/>
      </c>
      <c r="G1404" s="9" t="str">
        <f t="shared" si="64"/>
        <v/>
      </c>
      <c r="J1404" s="8" t="str">
        <f>IFERROR(VLOOKUP(I1404,[1]data!$A$2:$B$100,2,0),"")</f>
        <v/>
      </c>
      <c r="N1404" s="9" t="str">
        <f>IF(I1403&lt;&gt;"",IF(MAX(INDEX(($I$3:I1403=I1404)*($O$3:O1403),0))=0,"",MAX(INDEX(($I$3:I1403=I1404)*($O$3:O1403),0))),"")</f>
        <v/>
      </c>
      <c r="P1404" s="9" t="str">
        <f t="shared" si="65"/>
        <v/>
      </c>
      <c r="Q1404" s="2" t="str">
        <f>IFERROR(IF(AND(O1404&lt;&gt;"",N1404&lt;&gt;"",VLOOKUP(I1404,[1]data!$A$2:$C$100,3,0)&gt;=1),VLOOKUP(I1404,[1]data!$A$2:$C$100,3,0),P1404/M1404),"")</f>
        <v/>
      </c>
      <c r="R1404" s="9" t="str">
        <f>IFERROR(IF(AND(O1404&lt;&gt;"",VLOOKUP(I1404,[1]data!$A$2:$C$100,3,0)&gt;=1),VLOOKUP(I1404,[1]data!$A$2:$C$100,3,0)+O1404,""),"")</f>
        <v/>
      </c>
      <c r="S1404" t="e">
        <f>MAX(INDEX(($I$3:I1403=I1404)*($R$3:R1403),0))</f>
        <v>#VALUE!</v>
      </c>
    </row>
    <row r="1405" spans="2:19" x14ac:dyDescent="0.25">
      <c r="B1405" s="8" t="str">
        <f>IFERROR(VLOOKUP(A1405,[1]data!$D$2:$E$10,2,0),"")</f>
        <v/>
      </c>
      <c r="D1405" s="1" t="str">
        <f>IFERROR(VLOOKUP(C1405,[1]data!$F$2:$G$10,2,0),"")</f>
        <v/>
      </c>
      <c r="F1405" s="9" t="str">
        <f t="shared" si="63"/>
        <v/>
      </c>
      <c r="G1405" s="9" t="str">
        <f t="shared" si="64"/>
        <v/>
      </c>
      <c r="J1405" s="8" t="str">
        <f>IFERROR(VLOOKUP(I1405,[1]data!$A$2:$B$100,2,0),"")</f>
        <v/>
      </c>
      <c r="N1405" s="9" t="str">
        <f>IF(I1404&lt;&gt;"",IF(MAX(INDEX(($I$3:I1404=I1405)*($O$3:O1404),0))=0,"",MAX(INDEX(($I$3:I1404=I1405)*($O$3:O1404),0))),"")</f>
        <v/>
      </c>
      <c r="P1405" s="9" t="str">
        <f t="shared" si="65"/>
        <v/>
      </c>
      <c r="Q1405" s="2" t="str">
        <f>IFERROR(IF(AND(O1405&lt;&gt;"",N1405&lt;&gt;"",VLOOKUP(I1405,[1]data!$A$2:$C$100,3,0)&gt;=1),VLOOKUP(I1405,[1]data!$A$2:$C$100,3,0),P1405/M1405),"")</f>
        <v/>
      </c>
      <c r="R1405" s="9" t="str">
        <f>IFERROR(IF(AND(O1405&lt;&gt;"",VLOOKUP(I1405,[1]data!$A$2:$C$100,3,0)&gt;=1),VLOOKUP(I1405,[1]data!$A$2:$C$100,3,0)+O1405,""),"")</f>
        <v/>
      </c>
      <c r="S1405" t="e">
        <f>MAX(INDEX(($I$3:I1404=I1405)*($R$3:R1404),0))</f>
        <v>#VALUE!</v>
      </c>
    </row>
    <row r="1406" spans="2:19" x14ac:dyDescent="0.25">
      <c r="B1406" s="8" t="str">
        <f>IFERROR(VLOOKUP(A1406,[1]data!$D$2:$E$10,2,0),"")</f>
        <v/>
      </c>
      <c r="D1406" s="1" t="str">
        <f>IFERROR(VLOOKUP(C1406,[1]data!$F$2:$G$10,2,0),"")</f>
        <v/>
      </c>
      <c r="F1406" s="9" t="str">
        <f t="shared" si="63"/>
        <v/>
      </c>
      <c r="G1406" s="9" t="str">
        <f t="shared" si="64"/>
        <v/>
      </c>
      <c r="J1406" s="8" t="str">
        <f>IFERROR(VLOOKUP(I1406,[1]data!$A$2:$B$100,2,0),"")</f>
        <v/>
      </c>
      <c r="N1406" s="9" t="str">
        <f>IF(I1405&lt;&gt;"",IF(MAX(INDEX(($I$3:I1405=I1406)*($O$3:O1405),0))=0,"",MAX(INDEX(($I$3:I1405=I1406)*($O$3:O1405),0))),"")</f>
        <v/>
      </c>
      <c r="P1406" s="9" t="str">
        <f t="shared" si="65"/>
        <v/>
      </c>
      <c r="Q1406" s="2" t="str">
        <f>IFERROR(IF(AND(O1406&lt;&gt;"",N1406&lt;&gt;"",VLOOKUP(I1406,[1]data!$A$2:$C$100,3,0)&gt;=1),VLOOKUP(I1406,[1]data!$A$2:$C$100,3,0),P1406/M1406),"")</f>
        <v/>
      </c>
      <c r="R1406" s="9" t="str">
        <f>IFERROR(IF(AND(O1406&lt;&gt;"",VLOOKUP(I1406,[1]data!$A$2:$C$100,3,0)&gt;=1),VLOOKUP(I1406,[1]data!$A$2:$C$100,3,0)+O1406,""),"")</f>
        <v/>
      </c>
      <c r="S1406" t="e">
        <f>MAX(INDEX(($I$3:I1405=I1406)*($R$3:R1405),0))</f>
        <v>#VALUE!</v>
      </c>
    </row>
    <row r="1407" spans="2:19" x14ac:dyDescent="0.25">
      <c r="B1407" s="8" t="str">
        <f>IFERROR(VLOOKUP(A1407,[1]data!$D$2:$E$10,2,0),"")</f>
        <v/>
      </c>
      <c r="D1407" s="1" t="str">
        <f>IFERROR(VLOOKUP(C1407,[1]data!$F$2:$G$10,2,0),"")</f>
        <v/>
      </c>
      <c r="F1407" s="9" t="str">
        <f t="shared" si="63"/>
        <v/>
      </c>
      <c r="G1407" s="9" t="str">
        <f t="shared" si="64"/>
        <v/>
      </c>
      <c r="J1407" s="8" t="str">
        <f>IFERROR(VLOOKUP(I1407,[1]data!$A$2:$B$100,2,0),"")</f>
        <v/>
      </c>
      <c r="N1407" s="9" t="str">
        <f>IF(I1406&lt;&gt;"",IF(MAX(INDEX(($I$3:I1406=I1407)*($O$3:O1406),0))=0,"",MAX(INDEX(($I$3:I1406=I1407)*($O$3:O1406),0))),"")</f>
        <v/>
      </c>
      <c r="P1407" s="9" t="str">
        <f t="shared" si="65"/>
        <v/>
      </c>
      <c r="Q1407" s="2" t="str">
        <f>IFERROR(IF(AND(O1407&lt;&gt;"",N1407&lt;&gt;"",VLOOKUP(I1407,[1]data!$A$2:$C$100,3,0)&gt;=1),VLOOKUP(I1407,[1]data!$A$2:$C$100,3,0),P1407/M1407),"")</f>
        <v/>
      </c>
      <c r="R1407" s="9" t="str">
        <f>IFERROR(IF(AND(O1407&lt;&gt;"",VLOOKUP(I1407,[1]data!$A$2:$C$100,3,0)&gt;=1),VLOOKUP(I1407,[1]data!$A$2:$C$100,3,0)+O1407,""),"")</f>
        <v/>
      </c>
      <c r="S1407" t="e">
        <f>MAX(INDEX(($I$3:I1406=I1407)*($R$3:R1406),0))</f>
        <v>#VALUE!</v>
      </c>
    </row>
    <row r="1408" spans="2:19" x14ac:dyDescent="0.25">
      <c r="B1408" s="8" t="str">
        <f>IFERROR(VLOOKUP(A1408,[1]data!$D$2:$E$10,2,0),"")</f>
        <v/>
      </c>
      <c r="D1408" s="1" t="str">
        <f>IFERROR(VLOOKUP(C1408,[1]data!$F$2:$G$10,2,0),"")</f>
        <v/>
      </c>
      <c r="F1408" s="9" t="str">
        <f t="shared" si="63"/>
        <v/>
      </c>
      <c r="G1408" s="9" t="str">
        <f t="shared" si="64"/>
        <v/>
      </c>
      <c r="J1408" s="8" t="str">
        <f>IFERROR(VLOOKUP(I1408,[1]data!$A$2:$B$100,2,0),"")</f>
        <v/>
      </c>
      <c r="N1408" s="9" t="str">
        <f>IF(I1407&lt;&gt;"",IF(MAX(INDEX(($I$3:I1407=I1408)*($O$3:O1407),0))=0,"",MAX(INDEX(($I$3:I1407=I1408)*($O$3:O1407),0))),"")</f>
        <v/>
      </c>
      <c r="P1408" s="9" t="str">
        <f t="shared" si="65"/>
        <v/>
      </c>
      <c r="Q1408" s="2" t="str">
        <f>IFERROR(IF(AND(O1408&lt;&gt;"",N1408&lt;&gt;"",VLOOKUP(I1408,[1]data!$A$2:$C$100,3,0)&gt;=1),VLOOKUP(I1408,[1]data!$A$2:$C$100,3,0),P1408/M1408),"")</f>
        <v/>
      </c>
      <c r="R1408" s="9" t="str">
        <f>IFERROR(IF(AND(O1408&lt;&gt;"",VLOOKUP(I1408,[1]data!$A$2:$C$100,3,0)&gt;=1),VLOOKUP(I1408,[1]data!$A$2:$C$100,3,0)+O1408,""),"")</f>
        <v/>
      </c>
      <c r="S1408" t="e">
        <f>MAX(INDEX(($I$3:I1407=I1408)*($R$3:R1407),0))</f>
        <v>#VALUE!</v>
      </c>
    </row>
    <row r="1409" spans="2:19" x14ac:dyDescent="0.25">
      <c r="B1409" s="8" t="str">
        <f>IFERROR(VLOOKUP(A1409,[1]data!$D$2:$E$10,2,0),"")</f>
        <v/>
      </c>
      <c r="D1409" s="1" t="str">
        <f>IFERROR(VLOOKUP(C1409,[1]data!$F$2:$G$10,2,0),"")</f>
        <v/>
      </c>
      <c r="F1409" s="9" t="str">
        <f t="shared" si="63"/>
        <v/>
      </c>
      <c r="G1409" s="9" t="str">
        <f t="shared" si="64"/>
        <v/>
      </c>
      <c r="J1409" s="8" t="str">
        <f>IFERROR(VLOOKUP(I1409,[1]data!$A$2:$B$100,2,0),"")</f>
        <v/>
      </c>
      <c r="N1409" s="9" t="str">
        <f>IF(I1408&lt;&gt;"",IF(MAX(INDEX(($I$3:I1408=I1409)*($O$3:O1408),0))=0,"",MAX(INDEX(($I$3:I1408=I1409)*($O$3:O1408),0))),"")</f>
        <v/>
      </c>
      <c r="P1409" s="9" t="str">
        <f t="shared" si="65"/>
        <v/>
      </c>
      <c r="Q1409" s="2" t="str">
        <f>IFERROR(IF(AND(O1409&lt;&gt;"",N1409&lt;&gt;"",VLOOKUP(I1409,[1]data!$A$2:$C$100,3,0)&gt;=1),VLOOKUP(I1409,[1]data!$A$2:$C$100,3,0),P1409/M1409),"")</f>
        <v/>
      </c>
      <c r="R1409" s="9" t="str">
        <f>IFERROR(IF(AND(O1409&lt;&gt;"",VLOOKUP(I1409,[1]data!$A$2:$C$100,3,0)&gt;=1),VLOOKUP(I1409,[1]data!$A$2:$C$100,3,0)+O1409,""),"")</f>
        <v/>
      </c>
      <c r="S1409" t="e">
        <f>MAX(INDEX(($I$3:I1408=I1409)*($R$3:R1408),0))</f>
        <v>#VALUE!</v>
      </c>
    </row>
    <row r="1410" spans="2:19" x14ac:dyDescent="0.25">
      <c r="B1410" s="8" t="str">
        <f>IFERROR(VLOOKUP(A1410,[1]data!$D$2:$E$10,2,0),"")</f>
        <v/>
      </c>
      <c r="D1410" s="1" t="str">
        <f>IFERROR(VLOOKUP(C1410,[1]data!$F$2:$G$10,2,0),"")</f>
        <v/>
      </c>
      <c r="F1410" s="9" t="str">
        <f t="shared" si="63"/>
        <v/>
      </c>
      <c r="G1410" s="9" t="str">
        <f t="shared" si="64"/>
        <v/>
      </c>
      <c r="J1410" s="8" t="str">
        <f>IFERROR(VLOOKUP(I1410,[1]data!$A$2:$B$100,2,0),"")</f>
        <v/>
      </c>
      <c r="N1410" s="9" t="str">
        <f>IF(I1409&lt;&gt;"",IF(MAX(INDEX(($I$3:I1409=I1410)*($O$3:O1409),0))=0,"",MAX(INDEX(($I$3:I1409=I1410)*($O$3:O1409),0))),"")</f>
        <v/>
      </c>
      <c r="P1410" s="9" t="str">
        <f t="shared" si="65"/>
        <v/>
      </c>
      <c r="Q1410" s="2" t="str">
        <f>IFERROR(IF(AND(O1410&lt;&gt;"",N1410&lt;&gt;"",VLOOKUP(I1410,[1]data!$A$2:$C$100,3,0)&gt;=1),VLOOKUP(I1410,[1]data!$A$2:$C$100,3,0),P1410/M1410),"")</f>
        <v/>
      </c>
      <c r="R1410" s="9" t="str">
        <f>IFERROR(IF(AND(O1410&lt;&gt;"",VLOOKUP(I1410,[1]data!$A$2:$C$100,3,0)&gt;=1),VLOOKUP(I1410,[1]data!$A$2:$C$100,3,0)+O1410,""),"")</f>
        <v/>
      </c>
      <c r="S1410" t="e">
        <f>MAX(INDEX(($I$3:I1409=I1410)*($R$3:R1409),0))</f>
        <v>#VALUE!</v>
      </c>
    </row>
    <row r="1411" spans="2:19" x14ac:dyDescent="0.25">
      <c r="B1411" s="8" t="str">
        <f>IFERROR(VLOOKUP(A1411,[1]data!$D$2:$E$10,2,0),"")</f>
        <v/>
      </c>
      <c r="D1411" s="1" t="str">
        <f>IFERROR(VLOOKUP(C1411,[1]data!$F$2:$G$10,2,0),"")</f>
        <v/>
      </c>
      <c r="F1411" s="9" t="str">
        <f t="shared" ref="F1411:F1474" si="66">IF(H1411="","",H1411)</f>
        <v/>
      </c>
      <c r="G1411" s="9" t="str">
        <f t="shared" ref="G1411:G1474" si="67">IF(I1411=1,H1411*1.8,"")</f>
        <v/>
      </c>
      <c r="J1411" s="8" t="str">
        <f>IFERROR(VLOOKUP(I1411,[1]data!$A$2:$B$100,2,0),"")</f>
        <v/>
      </c>
      <c r="N1411" s="9" t="str">
        <f>IF(I1410&lt;&gt;"",IF(MAX(INDEX(($I$3:I1410=I1411)*($O$3:O1410),0))=0,"",MAX(INDEX(($I$3:I1410=I1411)*($O$3:O1410),0))),"")</f>
        <v/>
      </c>
      <c r="P1411" s="9" t="str">
        <f t="shared" si="65"/>
        <v/>
      </c>
      <c r="Q1411" s="2" t="str">
        <f>IFERROR(IF(AND(O1411&lt;&gt;"",N1411&lt;&gt;"",VLOOKUP(I1411,[1]data!$A$2:$C$100,3,0)&gt;=1),VLOOKUP(I1411,[1]data!$A$2:$C$100,3,0),P1411/M1411),"")</f>
        <v/>
      </c>
      <c r="R1411" s="9" t="str">
        <f>IFERROR(IF(AND(O1411&lt;&gt;"",VLOOKUP(I1411,[1]data!$A$2:$C$100,3,0)&gt;=1),VLOOKUP(I1411,[1]data!$A$2:$C$100,3,0)+O1411,""),"")</f>
        <v/>
      </c>
      <c r="S1411" t="e">
        <f>MAX(INDEX(($I$3:I1410=I1411)*($R$3:R1410),0))</f>
        <v>#VALUE!</v>
      </c>
    </row>
    <row r="1412" spans="2:19" x14ac:dyDescent="0.25">
      <c r="B1412" s="8" t="str">
        <f>IFERROR(VLOOKUP(A1412,[1]data!$D$2:$E$10,2,0),"")</f>
        <v/>
      </c>
      <c r="D1412" s="1" t="str">
        <f>IFERROR(VLOOKUP(C1412,[1]data!$F$2:$G$10,2,0),"")</f>
        <v/>
      </c>
      <c r="F1412" s="9" t="str">
        <f t="shared" si="66"/>
        <v/>
      </c>
      <c r="G1412" s="9" t="str">
        <f t="shared" si="67"/>
        <v/>
      </c>
      <c r="J1412" s="8" t="str">
        <f>IFERROR(VLOOKUP(I1412,[1]data!$A$2:$B$100,2,0),"")</f>
        <v/>
      </c>
      <c r="N1412" s="9" t="str">
        <f>IF(I1411&lt;&gt;"",IF(MAX(INDEX(($I$3:I1411=I1412)*($O$3:O1411),0))=0,"",MAX(INDEX(($I$3:I1411=I1412)*($O$3:O1411),0))),"")</f>
        <v/>
      </c>
      <c r="P1412" s="9" t="str">
        <f t="shared" ref="P1412:P1475" si="68">IF(OR(O1412="",N1412=""),"",O1412-N1412)</f>
        <v/>
      </c>
      <c r="Q1412" s="2" t="str">
        <f>IFERROR(IF(AND(O1412&lt;&gt;"",N1412&lt;&gt;"",VLOOKUP(I1412,[1]data!$A$2:$C$100,3,0)&gt;=1),VLOOKUP(I1412,[1]data!$A$2:$C$100,3,0),P1412/M1412),"")</f>
        <v/>
      </c>
      <c r="R1412" s="9" t="str">
        <f>IFERROR(IF(AND(O1412&lt;&gt;"",VLOOKUP(I1412,[1]data!$A$2:$C$100,3,0)&gt;=1),VLOOKUP(I1412,[1]data!$A$2:$C$100,3,0)+O1412,""),"")</f>
        <v/>
      </c>
      <c r="S1412" t="e">
        <f>MAX(INDEX(($I$3:I1411=I1412)*($R$3:R1411),0))</f>
        <v>#VALUE!</v>
      </c>
    </row>
    <row r="1413" spans="2:19" x14ac:dyDescent="0.25">
      <c r="B1413" s="8" t="str">
        <f>IFERROR(VLOOKUP(A1413,[1]data!$D$2:$E$10,2,0),"")</f>
        <v/>
      </c>
      <c r="D1413" s="1" t="str">
        <f>IFERROR(VLOOKUP(C1413,[1]data!$F$2:$G$10,2,0),"")</f>
        <v/>
      </c>
      <c r="F1413" s="9" t="str">
        <f t="shared" si="66"/>
        <v/>
      </c>
      <c r="G1413" s="9" t="str">
        <f t="shared" si="67"/>
        <v/>
      </c>
      <c r="J1413" s="8" t="str">
        <f>IFERROR(VLOOKUP(I1413,[1]data!$A$2:$B$100,2,0),"")</f>
        <v/>
      </c>
      <c r="N1413" s="9" t="str">
        <f>IF(I1412&lt;&gt;"",IF(MAX(INDEX(($I$3:I1412=I1413)*($O$3:O1412),0))=0,"",MAX(INDEX(($I$3:I1412=I1413)*($O$3:O1412),0))),"")</f>
        <v/>
      </c>
      <c r="P1413" s="9" t="str">
        <f t="shared" si="68"/>
        <v/>
      </c>
      <c r="Q1413" s="2" t="str">
        <f>IFERROR(IF(AND(O1413&lt;&gt;"",N1413&lt;&gt;"",VLOOKUP(I1413,[1]data!$A$2:$C$100,3,0)&gt;=1),VLOOKUP(I1413,[1]data!$A$2:$C$100,3,0),P1413/M1413),"")</f>
        <v/>
      </c>
      <c r="R1413" s="9" t="str">
        <f>IFERROR(IF(AND(O1413&lt;&gt;"",VLOOKUP(I1413,[1]data!$A$2:$C$100,3,0)&gt;=1),VLOOKUP(I1413,[1]data!$A$2:$C$100,3,0)+O1413,""),"")</f>
        <v/>
      </c>
      <c r="S1413" t="e">
        <f>MAX(INDEX(($I$3:I1412=I1413)*($R$3:R1412),0))</f>
        <v>#VALUE!</v>
      </c>
    </row>
    <row r="1414" spans="2:19" x14ac:dyDescent="0.25">
      <c r="B1414" s="8" t="str">
        <f>IFERROR(VLOOKUP(A1414,[1]data!$D$2:$E$10,2,0),"")</f>
        <v/>
      </c>
      <c r="D1414" s="1" t="str">
        <f>IFERROR(VLOOKUP(C1414,[1]data!$F$2:$G$10,2,0),"")</f>
        <v/>
      </c>
      <c r="F1414" s="9" t="str">
        <f t="shared" si="66"/>
        <v/>
      </c>
      <c r="G1414" s="9" t="str">
        <f t="shared" si="67"/>
        <v/>
      </c>
      <c r="J1414" s="8" t="str">
        <f>IFERROR(VLOOKUP(I1414,[1]data!$A$2:$B$100,2,0),"")</f>
        <v/>
      </c>
      <c r="N1414" s="9" t="str">
        <f>IF(I1413&lt;&gt;"",IF(MAX(INDEX(($I$3:I1413=I1414)*($O$3:O1413),0))=0,"",MAX(INDEX(($I$3:I1413=I1414)*($O$3:O1413),0))),"")</f>
        <v/>
      </c>
      <c r="P1414" s="9" t="str">
        <f t="shared" si="68"/>
        <v/>
      </c>
      <c r="Q1414" s="2" t="str">
        <f>IFERROR(IF(AND(O1414&lt;&gt;"",N1414&lt;&gt;"",VLOOKUP(I1414,[1]data!$A$2:$C$100,3,0)&gt;=1),VLOOKUP(I1414,[1]data!$A$2:$C$100,3,0),P1414/M1414),"")</f>
        <v/>
      </c>
      <c r="R1414" s="9" t="str">
        <f>IFERROR(IF(AND(O1414&lt;&gt;"",VLOOKUP(I1414,[1]data!$A$2:$C$100,3,0)&gt;=1),VLOOKUP(I1414,[1]data!$A$2:$C$100,3,0)+O1414,""),"")</f>
        <v/>
      </c>
      <c r="S1414" t="e">
        <f>MAX(INDEX(($I$3:I1413=I1414)*($R$3:R1413),0))</f>
        <v>#VALUE!</v>
      </c>
    </row>
    <row r="1415" spans="2:19" x14ac:dyDescent="0.25">
      <c r="B1415" s="8" t="str">
        <f>IFERROR(VLOOKUP(A1415,[1]data!$D$2:$E$10,2,0),"")</f>
        <v/>
      </c>
      <c r="D1415" s="1" t="str">
        <f>IFERROR(VLOOKUP(C1415,[1]data!$F$2:$G$10,2,0),"")</f>
        <v/>
      </c>
      <c r="F1415" s="9" t="str">
        <f t="shared" si="66"/>
        <v/>
      </c>
      <c r="G1415" s="9" t="str">
        <f t="shared" si="67"/>
        <v/>
      </c>
      <c r="J1415" s="8" t="str">
        <f>IFERROR(VLOOKUP(I1415,[1]data!$A$2:$B$100,2,0),"")</f>
        <v/>
      </c>
      <c r="N1415" s="9" t="str">
        <f>IF(I1414&lt;&gt;"",IF(MAX(INDEX(($I$3:I1414=I1415)*($O$3:O1414),0))=0,"",MAX(INDEX(($I$3:I1414=I1415)*($O$3:O1414),0))),"")</f>
        <v/>
      </c>
      <c r="P1415" s="9" t="str">
        <f t="shared" si="68"/>
        <v/>
      </c>
      <c r="Q1415" s="2" t="str">
        <f>IFERROR(IF(AND(O1415&lt;&gt;"",N1415&lt;&gt;"",VLOOKUP(I1415,[1]data!$A$2:$C$100,3,0)&gt;=1),VLOOKUP(I1415,[1]data!$A$2:$C$100,3,0),P1415/M1415),"")</f>
        <v/>
      </c>
      <c r="R1415" s="9" t="str">
        <f>IFERROR(IF(AND(O1415&lt;&gt;"",VLOOKUP(I1415,[1]data!$A$2:$C$100,3,0)&gt;=1),VLOOKUP(I1415,[1]data!$A$2:$C$100,3,0)+O1415,""),"")</f>
        <v/>
      </c>
      <c r="S1415" t="e">
        <f>MAX(INDEX(($I$3:I1414=I1415)*($R$3:R1414),0))</f>
        <v>#VALUE!</v>
      </c>
    </row>
    <row r="1416" spans="2:19" x14ac:dyDescent="0.25">
      <c r="B1416" s="8" t="str">
        <f>IFERROR(VLOOKUP(A1416,[1]data!$D$2:$E$10,2,0),"")</f>
        <v/>
      </c>
      <c r="D1416" s="1" t="str">
        <f>IFERROR(VLOOKUP(C1416,[1]data!$F$2:$G$10,2,0),"")</f>
        <v/>
      </c>
      <c r="F1416" s="9" t="str">
        <f t="shared" si="66"/>
        <v/>
      </c>
      <c r="G1416" s="9" t="str">
        <f t="shared" si="67"/>
        <v/>
      </c>
      <c r="J1416" s="8" t="str">
        <f>IFERROR(VLOOKUP(I1416,[1]data!$A$2:$B$100,2,0),"")</f>
        <v/>
      </c>
      <c r="N1416" s="9" t="str">
        <f>IF(I1415&lt;&gt;"",IF(MAX(INDEX(($I$3:I1415=I1416)*($O$3:O1415),0))=0,"",MAX(INDEX(($I$3:I1415=I1416)*($O$3:O1415),0))),"")</f>
        <v/>
      </c>
      <c r="P1416" s="9" t="str">
        <f t="shared" si="68"/>
        <v/>
      </c>
      <c r="Q1416" s="2" t="str">
        <f>IFERROR(IF(AND(O1416&lt;&gt;"",N1416&lt;&gt;"",VLOOKUP(I1416,[1]data!$A$2:$C$100,3,0)&gt;=1),VLOOKUP(I1416,[1]data!$A$2:$C$100,3,0),P1416/M1416),"")</f>
        <v/>
      </c>
      <c r="R1416" s="9" t="str">
        <f>IFERROR(IF(AND(O1416&lt;&gt;"",VLOOKUP(I1416,[1]data!$A$2:$C$100,3,0)&gt;=1),VLOOKUP(I1416,[1]data!$A$2:$C$100,3,0)+O1416,""),"")</f>
        <v/>
      </c>
      <c r="S1416" t="e">
        <f>MAX(INDEX(($I$3:I1415=I1416)*($R$3:R1415),0))</f>
        <v>#VALUE!</v>
      </c>
    </row>
    <row r="1417" spans="2:19" x14ac:dyDescent="0.25">
      <c r="B1417" s="8" t="str">
        <f>IFERROR(VLOOKUP(A1417,[1]data!$D$2:$E$10,2,0),"")</f>
        <v/>
      </c>
      <c r="D1417" s="1" t="str">
        <f>IFERROR(VLOOKUP(C1417,[1]data!$F$2:$G$10,2,0),"")</f>
        <v/>
      </c>
      <c r="F1417" s="9" t="str">
        <f t="shared" si="66"/>
        <v/>
      </c>
      <c r="G1417" s="9" t="str">
        <f t="shared" si="67"/>
        <v/>
      </c>
      <c r="J1417" s="8" t="str">
        <f>IFERROR(VLOOKUP(I1417,[1]data!$A$2:$B$100,2,0),"")</f>
        <v/>
      </c>
      <c r="N1417" s="9" t="str">
        <f>IF(I1416&lt;&gt;"",IF(MAX(INDEX(($I$3:I1416=I1417)*($O$3:O1416),0))=0,"",MAX(INDEX(($I$3:I1416=I1417)*($O$3:O1416),0))),"")</f>
        <v/>
      </c>
      <c r="P1417" s="9" t="str">
        <f t="shared" si="68"/>
        <v/>
      </c>
      <c r="Q1417" s="2" t="str">
        <f>IFERROR(IF(AND(O1417&lt;&gt;"",N1417&lt;&gt;"",VLOOKUP(I1417,[1]data!$A$2:$C$100,3,0)&gt;=1),VLOOKUP(I1417,[1]data!$A$2:$C$100,3,0),P1417/M1417),"")</f>
        <v/>
      </c>
      <c r="R1417" s="9" t="str">
        <f>IFERROR(IF(AND(O1417&lt;&gt;"",VLOOKUP(I1417,[1]data!$A$2:$C$100,3,0)&gt;=1),VLOOKUP(I1417,[1]data!$A$2:$C$100,3,0)+O1417,""),"")</f>
        <v/>
      </c>
      <c r="S1417" t="e">
        <f>MAX(INDEX(($I$3:I1416=I1417)*($R$3:R1416),0))</f>
        <v>#VALUE!</v>
      </c>
    </row>
    <row r="1418" spans="2:19" x14ac:dyDescent="0.25">
      <c r="B1418" s="8" t="str">
        <f>IFERROR(VLOOKUP(A1418,[1]data!$D$2:$E$10,2,0),"")</f>
        <v/>
      </c>
      <c r="D1418" s="1" t="str">
        <f>IFERROR(VLOOKUP(C1418,[1]data!$F$2:$G$10,2,0),"")</f>
        <v/>
      </c>
      <c r="F1418" s="9" t="str">
        <f t="shared" si="66"/>
        <v/>
      </c>
      <c r="G1418" s="9" t="str">
        <f t="shared" si="67"/>
        <v/>
      </c>
      <c r="J1418" s="8" t="str">
        <f>IFERROR(VLOOKUP(I1418,[1]data!$A$2:$B$100,2,0),"")</f>
        <v/>
      </c>
      <c r="N1418" s="9" t="str">
        <f>IF(I1417&lt;&gt;"",IF(MAX(INDEX(($I$3:I1417=I1418)*($O$3:O1417),0))=0,"",MAX(INDEX(($I$3:I1417=I1418)*($O$3:O1417),0))),"")</f>
        <v/>
      </c>
      <c r="P1418" s="9" t="str">
        <f t="shared" si="68"/>
        <v/>
      </c>
      <c r="Q1418" s="2" t="str">
        <f>IFERROR(IF(AND(O1418&lt;&gt;"",N1418&lt;&gt;"",VLOOKUP(I1418,[1]data!$A$2:$C$100,3,0)&gt;=1),VLOOKUP(I1418,[1]data!$A$2:$C$100,3,0),P1418/M1418),"")</f>
        <v/>
      </c>
      <c r="R1418" s="9" t="str">
        <f>IFERROR(IF(AND(O1418&lt;&gt;"",VLOOKUP(I1418,[1]data!$A$2:$C$100,3,0)&gt;=1),VLOOKUP(I1418,[1]data!$A$2:$C$100,3,0)+O1418,""),"")</f>
        <v/>
      </c>
      <c r="S1418" t="e">
        <f>MAX(INDEX(($I$3:I1417=I1418)*($R$3:R1417),0))</f>
        <v>#VALUE!</v>
      </c>
    </row>
    <row r="1419" spans="2:19" x14ac:dyDescent="0.25">
      <c r="B1419" s="8" t="str">
        <f>IFERROR(VLOOKUP(A1419,[1]data!$D$2:$E$10,2,0),"")</f>
        <v/>
      </c>
      <c r="D1419" s="1" t="str">
        <f>IFERROR(VLOOKUP(C1419,[1]data!$F$2:$G$10,2,0),"")</f>
        <v/>
      </c>
      <c r="F1419" s="9" t="str">
        <f t="shared" si="66"/>
        <v/>
      </c>
      <c r="G1419" s="9" t="str">
        <f t="shared" si="67"/>
        <v/>
      </c>
      <c r="J1419" s="8" t="str">
        <f>IFERROR(VLOOKUP(I1419,[1]data!$A$2:$B$100,2,0),"")</f>
        <v/>
      </c>
      <c r="N1419" s="9" t="str">
        <f>IF(I1418&lt;&gt;"",IF(MAX(INDEX(($I$3:I1418=I1419)*($O$3:O1418),0))=0,"",MAX(INDEX(($I$3:I1418=I1419)*($O$3:O1418),0))),"")</f>
        <v/>
      </c>
      <c r="P1419" s="9" t="str">
        <f t="shared" si="68"/>
        <v/>
      </c>
      <c r="Q1419" s="2" t="str">
        <f>IFERROR(IF(AND(O1419&lt;&gt;"",N1419&lt;&gt;"",VLOOKUP(I1419,[1]data!$A$2:$C$100,3,0)&gt;=1),VLOOKUP(I1419,[1]data!$A$2:$C$100,3,0),P1419/M1419),"")</f>
        <v/>
      </c>
      <c r="R1419" s="9" t="str">
        <f>IFERROR(IF(AND(O1419&lt;&gt;"",VLOOKUP(I1419,[1]data!$A$2:$C$100,3,0)&gt;=1),VLOOKUP(I1419,[1]data!$A$2:$C$100,3,0)+O1419,""),"")</f>
        <v/>
      </c>
      <c r="S1419" t="e">
        <f>MAX(INDEX(($I$3:I1418=I1419)*($R$3:R1418),0))</f>
        <v>#VALUE!</v>
      </c>
    </row>
    <row r="1420" spans="2:19" x14ac:dyDescent="0.25">
      <c r="B1420" s="8" t="str">
        <f>IFERROR(VLOOKUP(A1420,[1]data!$D$2:$E$10,2,0),"")</f>
        <v/>
      </c>
      <c r="D1420" s="1" t="str">
        <f>IFERROR(VLOOKUP(C1420,[1]data!$F$2:$G$10,2,0),"")</f>
        <v/>
      </c>
      <c r="F1420" s="9" t="str">
        <f t="shared" si="66"/>
        <v/>
      </c>
      <c r="G1420" s="9" t="str">
        <f t="shared" si="67"/>
        <v/>
      </c>
      <c r="J1420" s="8" t="str">
        <f>IFERROR(VLOOKUP(I1420,[1]data!$A$2:$B$100,2,0),"")</f>
        <v/>
      </c>
      <c r="N1420" s="9" t="str">
        <f>IF(I1419&lt;&gt;"",IF(MAX(INDEX(($I$3:I1419=I1420)*($O$3:O1419),0))=0,"",MAX(INDEX(($I$3:I1419=I1420)*($O$3:O1419),0))),"")</f>
        <v/>
      </c>
      <c r="P1420" s="9" t="str">
        <f t="shared" si="68"/>
        <v/>
      </c>
      <c r="Q1420" s="2" t="str">
        <f>IFERROR(IF(AND(O1420&lt;&gt;"",N1420&lt;&gt;"",VLOOKUP(I1420,[1]data!$A$2:$C$100,3,0)&gt;=1),VLOOKUP(I1420,[1]data!$A$2:$C$100,3,0),P1420/M1420),"")</f>
        <v/>
      </c>
      <c r="R1420" s="9" t="str">
        <f>IFERROR(IF(AND(O1420&lt;&gt;"",VLOOKUP(I1420,[1]data!$A$2:$C$100,3,0)&gt;=1),VLOOKUP(I1420,[1]data!$A$2:$C$100,3,0)+O1420,""),"")</f>
        <v/>
      </c>
      <c r="S1420" t="e">
        <f>MAX(INDEX(($I$3:I1419=I1420)*($R$3:R1419),0))</f>
        <v>#VALUE!</v>
      </c>
    </row>
    <row r="1421" spans="2:19" x14ac:dyDescent="0.25">
      <c r="B1421" s="8" t="str">
        <f>IFERROR(VLOOKUP(A1421,[1]data!$D$2:$E$10,2,0),"")</f>
        <v/>
      </c>
      <c r="D1421" s="1" t="str">
        <f>IFERROR(VLOOKUP(C1421,[1]data!$F$2:$G$10,2,0),"")</f>
        <v/>
      </c>
      <c r="F1421" s="9" t="str">
        <f t="shared" si="66"/>
        <v/>
      </c>
      <c r="G1421" s="9" t="str">
        <f t="shared" si="67"/>
        <v/>
      </c>
      <c r="J1421" s="8" t="str">
        <f>IFERROR(VLOOKUP(I1421,[1]data!$A$2:$B$100,2,0),"")</f>
        <v/>
      </c>
      <c r="N1421" s="9" t="str">
        <f>IF(I1420&lt;&gt;"",IF(MAX(INDEX(($I$3:I1420=I1421)*($O$3:O1420),0))=0,"",MAX(INDEX(($I$3:I1420=I1421)*($O$3:O1420),0))),"")</f>
        <v/>
      </c>
      <c r="P1421" s="9" t="str">
        <f t="shared" si="68"/>
        <v/>
      </c>
      <c r="Q1421" s="2" t="str">
        <f>IFERROR(IF(AND(O1421&lt;&gt;"",N1421&lt;&gt;"",VLOOKUP(I1421,[1]data!$A$2:$C$100,3,0)&gt;=1),VLOOKUP(I1421,[1]data!$A$2:$C$100,3,0),P1421/M1421),"")</f>
        <v/>
      </c>
      <c r="R1421" s="9" t="str">
        <f>IFERROR(IF(AND(O1421&lt;&gt;"",VLOOKUP(I1421,[1]data!$A$2:$C$100,3,0)&gt;=1),VLOOKUP(I1421,[1]data!$A$2:$C$100,3,0)+O1421,""),"")</f>
        <v/>
      </c>
      <c r="S1421" t="e">
        <f>MAX(INDEX(($I$3:I1420=I1421)*($R$3:R1420),0))</f>
        <v>#VALUE!</v>
      </c>
    </row>
    <row r="1422" spans="2:19" x14ac:dyDescent="0.25">
      <c r="B1422" s="8" t="str">
        <f>IFERROR(VLOOKUP(A1422,[1]data!$D$2:$E$10,2,0),"")</f>
        <v/>
      </c>
      <c r="D1422" s="1" t="str">
        <f>IFERROR(VLOOKUP(C1422,[1]data!$F$2:$G$10,2,0),"")</f>
        <v/>
      </c>
      <c r="F1422" s="9" t="str">
        <f t="shared" si="66"/>
        <v/>
      </c>
      <c r="G1422" s="9" t="str">
        <f t="shared" si="67"/>
        <v/>
      </c>
      <c r="J1422" s="8" t="str">
        <f>IFERROR(VLOOKUP(I1422,[1]data!$A$2:$B$100,2,0),"")</f>
        <v/>
      </c>
      <c r="N1422" s="9" t="str">
        <f>IF(I1421&lt;&gt;"",IF(MAX(INDEX(($I$3:I1421=I1422)*($O$3:O1421),0))=0,"",MAX(INDEX(($I$3:I1421=I1422)*($O$3:O1421),0))),"")</f>
        <v/>
      </c>
      <c r="P1422" s="9" t="str">
        <f t="shared" si="68"/>
        <v/>
      </c>
      <c r="Q1422" s="2" t="str">
        <f>IFERROR(IF(AND(O1422&lt;&gt;"",N1422&lt;&gt;"",VLOOKUP(I1422,[1]data!$A$2:$C$100,3,0)&gt;=1),VLOOKUP(I1422,[1]data!$A$2:$C$100,3,0),P1422/M1422),"")</f>
        <v/>
      </c>
      <c r="R1422" s="9" t="str">
        <f>IFERROR(IF(AND(O1422&lt;&gt;"",VLOOKUP(I1422,[1]data!$A$2:$C$100,3,0)&gt;=1),VLOOKUP(I1422,[1]data!$A$2:$C$100,3,0)+O1422,""),"")</f>
        <v/>
      </c>
      <c r="S1422" t="e">
        <f>MAX(INDEX(($I$3:I1421=I1422)*($R$3:R1421),0))</f>
        <v>#VALUE!</v>
      </c>
    </row>
    <row r="1423" spans="2:19" x14ac:dyDescent="0.25">
      <c r="B1423" s="8" t="str">
        <f>IFERROR(VLOOKUP(A1423,[1]data!$D$2:$E$10,2,0),"")</f>
        <v/>
      </c>
      <c r="D1423" s="1" t="str">
        <f>IFERROR(VLOOKUP(C1423,[1]data!$F$2:$G$10,2,0),"")</f>
        <v/>
      </c>
      <c r="F1423" s="9" t="str">
        <f t="shared" si="66"/>
        <v/>
      </c>
      <c r="G1423" s="9" t="str">
        <f t="shared" si="67"/>
        <v/>
      </c>
      <c r="J1423" s="8" t="str">
        <f>IFERROR(VLOOKUP(I1423,[1]data!$A$2:$B$100,2,0),"")</f>
        <v/>
      </c>
      <c r="N1423" s="9" t="str">
        <f>IF(I1422&lt;&gt;"",IF(MAX(INDEX(($I$3:I1422=I1423)*($O$3:O1422),0))=0,"",MAX(INDEX(($I$3:I1422=I1423)*($O$3:O1422),0))),"")</f>
        <v/>
      </c>
      <c r="P1423" s="9" t="str">
        <f t="shared" si="68"/>
        <v/>
      </c>
      <c r="Q1423" s="2" t="str">
        <f>IFERROR(IF(AND(O1423&lt;&gt;"",N1423&lt;&gt;"",VLOOKUP(I1423,[1]data!$A$2:$C$100,3,0)&gt;=1),VLOOKUP(I1423,[1]data!$A$2:$C$100,3,0),P1423/M1423),"")</f>
        <v/>
      </c>
      <c r="R1423" s="9" t="str">
        <f>IFERROR(IF(AND(O1423&lt;&gt;"",VLOOKUP(I1423,[1]data!$A$2:$C$100,3,0)&gt;=1),VLOOKUP(I1423,[1]data!$A$2:$C$100,3,0)+O1423,""),"")</f>
        <v/>
      </c>
      <c r="S1423" t="e">
        <f>MAX(INDEX(($I$3:I1422=I1423)*($R$3:R1422),0))</f>
        <v>#VALUE!</v>
      </c>
    </row>
    <row r="1424" spans="2:19" x14ac:dyDescent="0.25">
      <c r="B1424" s="8" t="str">
        <f>IFERROR(VLOOKUP(A1424,[1]data!$D$2:$E$10,2,0),"")</f>
        <v/>
      </c>
      <c r="D1424" s="1" t="str">
        <f>IFERROR(VLOOKUP(C1424,[1]data!$F$2:$G$10,2,0),"")</f>
        <v/>
      </c>
      <c r="F1424" s="9" t="str">
        <f t="shared" si="66"/>
        <v/>
      </c>
      <c r="G1424" s="9" t="str">
        <f t="shared" si="67"/>
        <v/>
      </c>
      <c r="J1424" s="8" t="str">
        <f>IFERROR(VLOOKUP(I1424,[1]data!$A$2:$B$100,2,0),"")</f>
        <v/>
      </c>
      <c r="N1424" s="9" t="str">
        <f>IF(I1423&lt;&gt;"",IF(MAX(INDEX(($I$3:I1423=I1424)*($O$3:O1423),0))=0,"",MAX(INDEX(($I$3:I1423=I1424)*($O$3:O1423),0))),"")</f>
        <v/>
      </c>
      <c r="P1424" s="9" t="str">
        <f t="shared" si="68"/>
        <v/>
      </c>
      <c r="Q1424" s="2" t="str">
        <f>IFERROR(IF(AND(O1424&lt;&gt;"",N1424&lt;&gt;"",VLOOKUP(I1424,[1]data!$A$2:$C$100,3,0)&gt;=1),VLOOKUP(I1424,[1]data!$A$2:$C$100,3,0),P1424/M1424),"")</f>
        <v/>
      </c>
      <c r="R1424" s="9" t="str">
        <f>IFERROR(IF(AND(O1424&lt;&gt;"",VLOOKUP(I1424,[1]data!$A$2:$C$100,3,0)&gt;=1),VLOOKUP(I1424,[1]data!$A$2:$C$100,3,0)+O1424,""),"")</f>
        <v/>
      </c>
      <c r="S1424" t="e">
        <f>MAX(INDEX(($I$3:I1423=I1424)*($R$3:R1423),0))</f>
        <v>#VALUE!</v>
      </c>
    </row>
    <row r="1425" spans="2:19" x14ac:dyDescent="0.25">
      <c r="B1425" s="8" t="str">
        <f>IFERROR(VLOOKUP(A1425,[1]data!$D$2:$E$10,2,0),"")</f>
        <v/>
      </c>
      <c r="D1425" s="1" t="str">
        <f>IFERROR(VLOOKUP(C1425,[1]data!$F$2:$G$10,2,0),"")</f>
        <v/>
      </c>
      <c r="F1425" s="9" t="str">
        <f t="shared" si="66"/>
        <v/>
      </c>
      <c r="G1425" s="9" t="str">
        <f t="shared" si="67"/>
        <v/>
      </c>
      <c r="J1425" s="8" t="str">
        <f>IFERROR(VLOOKUP(I1425,[1]data!$A$2:$B$100,2,0),"")</f>
        <v/>
      </c>
      <c r="N1425" s="9" t="str">
        <f>IF(I1424&lt;&gt;"",IF(MAX(INDEX(($I$3:I1424=I1425)*($O$3:O1424),0))=0,"",MAX(INDEX(($I$3:I1424=I1425)*($O$3:O1424),0))),"")</f>
        <v/>
      </c>
      <c r="P1425" s="9" t="str">
        <f t="shared" si="68"/>
        <v/>
      </c>
      <c r="Q1425" s="2" t="str">
        <f>IFERROR(IF(AND(O1425&lt;&gt;"",N1425&lt;&gt;"",VLOOKUP(I1425,[1]data!$A$2:$C$100,3,0)&gt;=1),VLOOKUP(I1425,[1]data!$A$2:$C$100,3,0),P1425/M1425),"")</f>
        <v/>
      </c>
      <c r="R1425" s="9" t="str">
        <f>IFERROR(IF(AND(O1425&lt;&gt;"",VLOOKUP(I1425,[1]data!$A$2:$C$100,3,0)&gt;=1),VLOOKUP(I1425,[1]data!$A$2:$C$100,3,0)+O1425,""),"")</f>
        <v/>
      </c>
      <c r="S1425" t="e">
        <f>MAX(INDEX(($I$3:I1424=I1425)*($R$3:R1424),0))</f>
        <v>#VALUE!</v>
      </c>
    </row>
    <row r="1426" spans="2:19" x14ac:dyDescent="0.25">
      <c r="B1426" s="8" t="str">
        <f>IFERROR(VLOOKUP(A1426,[1]data!$D$2:$E$10,2,0),"")</f>
        <v/>
      </c>
      <c r="D1426" s="1" t="str">
        <f>IFERROR(VLOOKUP(C1426,[1]data!$F$2:$G$10,2,0),"")</f>
        <v/>
      </c>
      <c r="F1426" s="9" t="str">
        <f t="shared" si="66"/>
        <v/>
      </c>
      <c r="G1426" s="9" t="str">
        <f t="shared" si="67"/>
        <v/>
      </c>
      <c r="J1426" s="8" t="str">
        <f>IFERROR(VLOOKUP(I1426,[1]data!$A$2:$B$100,2,0),"")</f>
        <v/>
      </c>
      <c r="N1426" s="9" t="str">
        <f>IF(I1425&lt;&gt;"",IF(MAX(INDEX(($I$3:I1425=I1426)*($O$3:O1425),0))=0,"",MAX(INDEX(($I$3:I1425=I1426)*($O$3:O1425),0))),"")</f>
        <v/>
      </c>
      <c r="P1426" s="9" t="str">
        <f t="shared" si="68"/>
        <v/>
      </c>
      <c r="Q1426" s="2" t="str">
        <f>IFERROR(IF(AND(O1426&lt;&gt;"",N1426&lt;&gt;"",VLOOKUP(I1426,[1]data!$A$2:$C$100,3,0)&gt;=1),VLOOKUP(I1426,[1]data!$A$2:$C$100,3,0),P1426/M1426),"")</f>
        <v/>
      </c>
      <c r="R1426" s="9" t="str">
        <f>IFERROR(IF(AND(O1426&lt;&gt;"",VLOOKUP(I1426,[1]data!$A$2:$C$100,3,0)&gt;=1),VLOOKUP(I1426,[1]data!$A$2:$C$100,3,0)+O1426,""),"")</f>
        <v/>
      </c>
      <c r="S1426" t="e">
        <f>MAX(INDEX(($I$3:I1425=I1426)*($R$3:R1425),0))</f>
        <v>#VALUE!</v>
      </c>
    </row>
    <row r="1427" spans="2:19" x14ac:dyDescent="0.25">
      <c r="B1427" s="8" t="str">
        <f>IFERROR(VLOOKUP(A1427,[1]data!$D$2:$E$10,2,0),"")</f>
        <v/>
      </c>
      <c r="D1427" s="1" t="str">
        <f>IFERROR(VLOOKUP(C1427,[1]data!$F$2:$G$10,2,0),"")</f>
        <v/>
      </c>
      <c r="F1427" s="9" t="str">
        <f t="shared" si="66"/>
        <v/>
      </c>
      <c r="G1427" s="9" t="str">
        <f t="shared" si="67"/>
        <v/>
      </c>
      <c r="J1427" s="8" t="str">
        <f>IFERROR(VLOOKUP(I1427,[1]data!$A$2:$B$100,2,0),"")</f>
        <v/>
      </c>
      <c r="N1427" s="9" t="str">
        <f>IF(I1426&lt;&gt;"",IF(MAX(INDEX(($I$3:I1426=I1427)*($O$3:O1426),0))=0,"",MAX(INDEX(($I$3:I1426=I1427)*($O$3:O1426),0))),"")</f>
        <v/>
      </c>
      <c r="P1427" s="9" t="str">
        <f t="shared" si="68"/>
        <v/>
      </c>
      <c r="Q1427" s="2" t="str">
        <f>IFERROR(IF(AND(O1427&lt;&gt;"",N1427&lt;&gt;"",VLOOKUP(I1427,[1]data!$A$2:$C$100,3,0)&gt;=1),VLOOKUP(I1427,[1]data!$A$2:$C$100,3,0),P1427/M1427),"")</f>
        <v/>
      </c>
      <c r="R1427" s="9" t="str">
        <f>IFERROR(IF(AND(O1427&lt;&gt;"",VLOOKUP(I1427,[1]data!$A$2:$C$100,3,0)&gt;=1),VLOOKUP(I1427,[1]data!$A$2:$C$100,3,0)+O1427,""),"")</f>
        <v/>
      </c>
      <c r="S1427" t="e">
        <f>MAX(INDEX(($I$3:I1426=I1427)*($R$3:R1426),0))</f>
        <v>#VALUE!</v>
      </c>
    </row>
    <row r="1428" spans="2:19" x14ac:dyDescent="0.25">
      <c r="B1428" s="8" t="str">
        <f>IFERROR(VLOOKUP(A1428,[1]data!$D$2:$E$10,2,0),"")</f>
        <v/>
      </c>
      <c r="D1428" s="1" t="str">
        <f>IFERROR(VLOOKUP(C1428,[1]data!$F$2:$G$10,2,0),"")</f>
        <v/>
      </c>
      <c r="F1428" s="9" t="str">
        <f t="shared" si="66"/>
        <v/>
      </c>
      <c r="G1428" s="9" t="str">
        <f t="shared" si="67"/>
        <v/>
      </c>
      <c r="J1428" s="8" t="str">
        <f>IFERROR(VLOOKUP(I1428,[1]data!$A$2:$B$100,2,0),"")</f>
        <v/>
      </c>
      <c r="N1428" s="9" t="str">
        <f>IF(I1427&lt;&gt;"",IF(MAX(INDEX(($I$3:I1427=I1428)*($O$3:O1427),0))=0,"",MAX(INDEX(($I$3:I1427=I1428)*($O$3:O1427),0))),"")</f>
        <v/>
      </c>
      <c r="P1428" s="9" t="str">
        <f t="shared" si="68"/>
        <v/>
      </c>
      <c r="Q1428" s="2" t="str">
        <f>IFERROR(IF(AND(O1428&lt;&gt;"",N1428&lt;&gt;"",VLOOKUP(I1428,[1]data!$A$2:$C$100,3,0)&gt;=1),VLOOKUP(I1428,[1]data!$A$2:$C$100,3,0),P1428/M1428),"")</f>
        <v/>
      </c>
      <c r="R1428" s="9" t="str">
        <f>IFERROR(IF(AND(O1428&lt;&gt;"",VLOOKUP(I1428,[1]data!$A$2:$C$100,3,0)&gt;=1),VLOOKUP(I1428,[1]data!$A$2:$C$100,3,0)+O1428,""),"")</f>
        <v/>
      </c>
      <c r="S1428" t="e">
        <f>MAX(INDEX(($I$3:I1427=I1428)*($R$3:R1427),0))</f>
        <v>#VALUE!</v>
      </c>
    </row>
    <row r="1429" spans="2:19" x14ac:dyDescent="0.25">
      <c r="B1429" s="8" t="str">
        <f>IFERROR(VLOOKUP(A1429,[1]data!$D$2:$E$10,2,0),"")</f>
        <v/>
      </c>
      <c r="D1429" s="1" t="str">
        <f>IFERROR(VLOOKUP(C1429,[1]data!$F$2:$G$10,2,0),"")</f>
        <v/>
      </c>
      <c r="F1429" s="9" t="str">
        <f t="shared" si="66"/>
        <v/>
      </c>
      <c r="G1429" s="9" t="str">
        <f t="shared" si="67"/>
        <v/>
      </c>
      <c r="J1429" s="8" t="str">
        <f>IFERROR(VLOOKUP(I1429,[1]data!$A$2:$B$100,2,0),"")</f>
        <v/>
      </c>
      <c r="N1429" s="9" t="str">
        <f>IF(I1428&lt;&gt;"",IF(MAX(INDEX(($I$3:I1428=I1429)*($O$3:O1428),0))=0,"",MAX(INDEX(($I$3:I1428=I1429)*($O$3:O1428),0))),"")</f>
        <v/>
      </c>
      <c r="P1429" s="9" t="str">
        <f t="shared" si="68"/>
        <v/>
      </c>
      <c r="Q1429" s="2" t="str">
        <f>IFERROR(IF(AND(O1429&lt;&gt;"",N1429&lt;&gt;"",VLOOKUP(I1429,[1]data!$A$2:$C$100,3,0)&gt;=1),VLOOKUP(I1429,[1]data!$A$2:$C$100,3,0),P1429/M1429),"")</f>
        <v/>
      </c>
      <c r="R1429" s="9" t="str">
        <f>IFERROR(IF(AND(O1429&lt;&gt;"",VLOOKUP(I1429,[1]data!$A$2:$C$100,3,0)&gt;=1),VLOOKUP(I1429,[1]data!$A$2:$C$100,3,0)+O1429,""),"")</f>
        <v/>
      </c>
      <c r="S1429" t="e">
        <f>MAX(INDEX(($I$3:I1428=I1429)*($R$3:R1428),0))</f>
        <v>#VALUE!</v>
      </c>
    </row>
    <row r="1430" spans="2:19" x14ac:dyDescent="0.25">
      <c r="B1430" s="8" t="str">
        <f>IFERROR(VLOOKUP(A1430,[1]data!$D$2:$E$10,2,0),"")</f>
        <v/>
      </c>
      <c r="D1430" s="1" t="str">
        <f>IFERROR(VLOOKUP(C1430,[1]data!$F$2:$G$10,2,0),"")</f>
        <v/>
      </c>
      <c r="F1430" s="9" t="str">
        <f t="shared" si="66"/>
        <v/>
      </c>
      <c r="G1430" s="9" t="str">
        <f t="shared" si="67"/>
        <v/>
      </c>
      <c r="J1430" s="8" t="str">
        <f>IFERROR(VLOOKUP(I1430,[1]data!$A$2:$B$100,2,0),"")</f>
        <v/>
      </c>
      <c r="N1430" s="9" t="str">
        <f>IF(I1429&lt;&gt;"",IF(MAX(INDEX(($I$3:I1429=I1430)*($O$3:O1429),0))=0,"",MAX(INDEX(($I$3:I1429=I1430)*($O$3:O1429),0))),"")</f>
        <v/>
      </c>
      <c r="P1430" s="9" t="str">
        <f t="shared" si="68"/>
        <v/>
      </c>
      <c r="Q1430" s="2" t="str">
        <f>IFERROR(IF(AND(O1430&lt;&gt;"",N1430&lt;&gt;"",VLOOKUP(I1430,[1]data!$A$2:$C$100,3,0)&gt;=1),VLOOKUP(I1430,[1]data!$A$2:$C$100,3,0),P1430/M1430),"")</f>
        <v/>
      </c>
      <c r="R1430" s="9" t="str">
        <f>IFERROR(IF(AND(O1430&lt;&gt;"",VLOOKUP(I1430,[1]data!$A$2:$C$100,3,0)&gt;=1),VLOOKUP(I1430,[1]data!$A$2:$C$100,3,0)+O1430,""),"")</f>
        <v/>
      </c>
      <c r="S1430" t="e">
        <f>MAX(INDEX(($I$3:I1429=I1430)*($R$3:R1429),0))</f>
        <v>#VALUE!</v>
      </c>
    </row>
    <row r="1431" spans="2:19" x14ac:dyDescent="0.25">
      <c r="B1431" s="8" t="str">
        <f>IFERROR(VLOOKUP(A1431,[1]data!$D$2:$E$10,2,0),"")</f>
        <v/>
      </c>
      <c r="D1431" s="1" t="str">
        <f>IFERROR(VLOOKUP(C1431,[1]data!$F$2:$G$10,2,0),"")</f>
        <v/>
      </c>
      <c r="F1431" s="9" t="str">
        <f t="shared" si="66"/>
        <v/>
      </c>
      <c r="G1431" s="9" t="str">
        <f t="shared" si="67"/>
        <v/>
      </c>
      <c r="J1431" s="8" t="str">
        <f>IFERROR(VLOOKUP(I1431,[1]data!$A$2:$B$100,2,0),"")</f>
        <v/>
      </c>
      <c r="N1431" s="9" t="str">
        <f>IF(I1430&lt;&gt;"",IF(MAX(INDEX(($I$3:I1430=I1431)*($O$3:O1430),0))=0,"",MAX(INDEX(($I$3:I1430=I1431)*($O$3:O1430),0))),"")</f>
        <v/>
      </c>
      <c r="P1431" s="9" t="str">
        <f t="shared" si="68"/>
        <v/>
      </c>
      <c r="Q1431" s="2" t="str">
        <f>IFERROR(IF(AND(O1431&lt;&gt;"",N1431&lt;&gt;"",VLOOKUP(I1431,[1]data!$A$2:$C$100,3,0)&gt;=1),VLOOKUP(I1431,[1]data!$A$2:$C$100,3,0),P1431/M1431),"")</f>
        <v/>
      </c>
      <c r="R1431" s="9" t="str">
        <f>IFERROR(IF(AND(O1431&lt;&gt;"",VLOOKUP(I1431,[1]data!$A$2:$C$100,3,0)&gt;=1),VLOOKUP(I1431,[1]data!$A$2:$C$100,3,0)+O1431,""),"")</f>
        <v/>
      </c>
      <c r="S1431" t="e">
        <f>MAX(INDEX(($I$3:I1430=I1431)*($R$3:R1430),0))</f>
        <v>#VALUE!</v>
      </c>
    </row>
    <row r="1432" spans="2:19" x14ac:dyDescent="0.25">
      <c r="B1432" s="8" t="str">
        <f>IFERROR(VLOOKUP(A1432,[1]data!$D$2:$E$10,2,0),"")</f>
        <v/>
      </c>
      <c r="D1432" s="1" t="str">
        <f>IFERROR(VLOOKUP(C1432,[1]data!$F$2:$G$10,2,0),"")</f>
        <v/>
      </c>
      <c r="F1432" s="9" t="str">
        <f t="shared" si="66"/>
        <v/>
      </c>
      <c r="G1432" s="9" t="str">
        <f t="shared" si="67"/>
        <v/>
      </c>
      <c r="J1432" s="8" t="str">
        <f>IFERROR(VLOOKUP(I1432,[1]data!$A$2:$B$100,2,0),"")</f>
        <v/>
      </c>
      <c r="N1432" s="9" t="str">
        <f>IF(I1431&lt;&gt;"",IF(MAX(INDEX(($I$3:I1431=I1432)*($O$3:O1431),0))=0,"",MAX(INDEX(($I$3:I1431=I1432)*($O$3:O1431),0))),"")</f>
        <v/>
      </c>
      <c r="P1432" s="9" t="str">
        <f t="shared" si="68"/>
        <v/>
      </c>
      <c r="Q1432" s="2" t="str">
        <f>IFERROR(IF(AND(O1432&lt;&gt;"",N1432&lt;&gt;"",VLOOKUP(I1432,[1]data!$A$2:$C$100,3,0)&gt;=1),VLOOKUP(I1432,[1]data!$A$2:$C$100,3,0),P1432/M1432),"")</f>
        <v/>
      </c>
      <c r="R1432" s="9" t="str">
        <f>IFERROR(IF(AND(O1432&lt;&gt;"",VLOOKUP(I1432,[1]data!$A$2:$C$100,3,0)&gt;=1),VLOOKUP(I1432,[1]data!$A$2:$C$100,3,0)+O1432,""),"")</f>
        <v/>
      </c>
      <c r="S1432" t="e">
        <f>MAX(INDEX(($I$3:I1431=I1432)*($R$3:R1431),0))</f>
        <v>#VALUE!</v>
      </c>
    </row>
    <row r="1433" spans="2:19" x14ac:dyDescent="0.25">
      <c r="B1433" s="8" t="str">
        <f>IFERROR(VLOOKUP(A1433,[1]data!$D$2:$E$10,2,0),"")</f>
        <v/>
      </c>
      <c r="D1433" s="1" t="str">
        <f>IFERROR(VLOOKUP(C1433,[1]data!$F$2:$G$10,2,0),"")</f>
        <v/>
      </c>
      <c r="F1433" s="9" t="str">
        <f t="shared" si="66"/>
        <v/>
      </c>
      <c r="G1433" s="9" t="str">
        <f t="shared" si="67"/>
        <v/>
      </c>
      <c r="J1433" s="8" t="str">
        <f>IFERROR(VLOOKUP(I1433,[1]data!$A$2:$B$100,2,0),"")</f>
        <v/>
      </c>
      <c r="N1433" s="9" t="str">
        <f>IF(I1432&lt;&gt;"",IF(MAX(INDEX(($I$3:I1432=I1433)*($O$3:O1432),0))=0,"",MAX(INDEX(($I$3:I1432=I1433)*($O$3:O1432),0))),"")</f>
        <v/>
      </c>
      <c r="P1433" s="9" t="str">
        <f t="shared" si="68"/>
        <v/>
      </c>
      <c r="Q1433" s="2" t="str">
        <f>IFERROR(IF(AND(O1433&lt;&gt;"",N1433&lt;&gt;"",VLOOKUP(I1433,[1]data!$A$2:$C$100,3,0)&gt;=1),VLOOKUP(I1433,[1]data!$A$2:$C$100,3,0),P1433/M1433),"")</f>
        <v/>
      </c>
      <c r="R1433" s="9" t="str">
        <f>IFERROR(IF(AND(O1433&lt;&gt;"",VLOOKUP(I1433,[1]data!$A$2:$C$100,3,0)&gt;=1),VLOOKUP(I1433,[1]data!$A$2:$C$100,3,0)+O1433,""),"")</f>
        <v/>
      </c>
      <c r="S1433" t="e">
        <f>MAX(INDEX(($I$3:I1432=I1433)*($R$3:R1432),0))</f>
        <v>#VALUE!</v>
      </c>
    </row>
    <row r="1434" spans="2:19" x14ac:dyDescent="0.25">
      <c r="B1434" s="8" t="str">
        <f>IFERROR(VLOOKUP(A1434,[1]data!$D$2:$E$10,2,0),"")</f>
        <v/>
      </c>
      <c r="D1434" s="1" t="str">
        <f>IFERROR(VLOOKUP(C1434,[1]data!$F$2:$G$10,2,0),"")</f>
        <v/>
      </c>
      <c r="F1434" s="9" t="str">
        <f t="shared" si="66"/>
        <v/>
      </c>
      <c r="G1434" s="9" t="str">
        <f t="shared" si="67"/>
        <v/>
      </c>
      <c r="J1434" s="8" t="str">
        <f>IFERROR(VLOOKUP(I1434,[1]data!$A$2:$B$100,2,0),"")</f>
        <v/>
      </c>
      <c r="N1434" s="9" t="str">
        <f>IF(I1433&lt;&gt;"",IF(MAX(INDEX(($I$3:I1433=I1434)*($O$3:O1433),0))=0,"",MAX(INDEX(($I$3:I1433=I1434)*($O$3:O1433),0))),"")</f>
        <v/>
      </c>
      <c r="P1434" s="9" t="str">
        <f t="shared" si="68"/>
        <v/>
      </c>
      <c r="Q1434" s="2" t="str">
        <f>IFERROR(IF(AND(O1434&lt;&gt;"",N1434&lt;&gt;"",VLOOKUP(I1434,[1]data!$A$2:$C$100,3,0)&gt;=1),VLOOKUP(I1434,[1]data!$A$2:$C$100,3,0),P1434/M1434),"")</f>
        <v/>
      </c>
      <c r="R1434" s="9" t="str">
        <f>IFERROR(IF(AND(O1434&lt;&gt;"",VLOOKUP(I1434,[1]data!$A$2:$C$100,3,0)&gt;=1),VLOOKUP(I1434,[1]data!$A$2:$C$100,3,0)+O1434,""),"")</f>
        <v/>
      </c>
      <c r="S1434" t="e">
        <f>MAX(INDEX(($I$3:I1433=I1434)*($R$3:R1433),0))</f>
        <v>#VALUE!</v>
      </c>
    </row>
    <row r="1435" spans="2:19" x14ac:dyDescent="0.25">
      <c r="B1435" s="8" t="str">
        <f>IFERROR(VLOOKUP(A1435,[1]data!$D$2:$E$10,2,0),"")</f>
        <v/>
      </c>
      <c r="D1435" s="1" t="str">
        <f>IFERROR(VLOOKUP(C1435,[1]data!$F$2:$G$10,2,0),"")</f>
        <v/>
      </c>
      <c r="F1435" s="9" t="str">
        <f t="shared" si="66"/>
        <v/>
      </c>
      <c r="G1435" s="9" t="str">
        <f t="shared" si="67"/>
        <v/>
      </c>
      <c r="J1435" s="8" t="str">
        <f>IFERROR(VLOOKUP(I1435,[1]data!$A$2:$B$100,2,0),"")</f>
        <v/>
      </c>
      <c r="N1435" s="9" t="str">
        <f>IF(I1434&lt;&gt;"",IF(MAX(INDEX(($I$3:I1434=I1435)*($O$3:O1434),0))=0,"",MAX(INDEX(($I$3:I1434=I1435)*($O$3:O1434),0))),"")</f>
        <v/>
      </c>
      <c r="P1435" s="9" t="str">
        <f t="shared" si="68"/>
        <v/>
      </c>
      <c r="Q1435" s="2" t="str">
        <f>IFERROR(IF(AND(O1435&lt;&gt;"",N1435&lt;&gt;"",VLOOKUP(I1435,[1]data!$A$2:$C$100,3,0)&gt;=1),VLOOKUP(I1435,[1]data!$A$2:$C$100,3,0),P1435/M1435),"")</f>
        <v/>
      </c>
      <c r="R1435" s="9" t="str">
        <f>IFERROR(IF(AND(O1435&lt;&gt;"",VLOOKUP(I1435,[1]data!$A$2:$C$100,3,0)&gt;=1),VLOOKUP(I1435,[1]data!$A$2:$C$100,3,0)+O1435,""),"")</f>
        <v/>
      </c>
      <c r="S1435" t="e">
        <f>MAX(INDEX(($I$3:I1434=I1435)*($R$3:R1434),0))</f>
        <v>#VALUE!</v>
      </c>
    </row>
    <row r="1436" spans="2:19" x14ac:dyDescent="0.25">
      <c r="B1436" s="8" t="str">
        <f>IFERROR(VLOOKUP(A1436,[1]data!$D$2:$E$10,2,0),"")</f>
        <v/>
      </c>
      <c r="D1436" s="1" t="str">
        <f>IFERROR(VLOOKUP(C1436,[1]data!$F$2:$G$10,2,0),"")</f>
        <v/>
      </c>
      <c r="F1436" s="9" t="str">
        <f t="shared" si="66"/>
        <v/>
      </c>
      <c r="G1436" s="9" t="str">
        <f t="shared" si="67"/>
        <v/>
      </c>
      <c r="J1436" s="8" t="str">
        <f>IFERROR(VLOOKUP(I1436,[1]data!$A$2:$B$100,2,0),"")</f>
        <v/>
      </c>
      <c r="N1436" s="9" t="str">
        <f>IF(I1435&lt;&gt;"",IF(MAX(INDEX(($I$3:I1435=I1436)*($O$3:O1435),0))=0,"",MAX(INDEX(($I$3:I1435=I1436)*($O$3:O1435),0))),"")</f>
        <v/>
      </c>
      <c r="P1436" s="9" t="str">
        <f t="shared" si="68"/>
        <v/>
      </c>
      <c r="Q1436" s="2" t="str">
        <f>IFERROR(IF(AND(O1436&lt;&gt;"",N1436&lt;&gt;"",VLOOKUP(I1436,[1]data!$A$2:$C$100,3,0)&gt;=1),VLOOKUP(I1436,[1]data!$A$2:$C$100,3,0),P1436/M1436),"")</f>
        <v/>
      </c>
      <c r="R1436" s="9" t="str">
        <f>IFERROR(IF(AND(O1436&lt;&gt;"",VLOOKUP(I1436,[1]data!$A$2:$C$100,3,0)&gt;=1),VLOOKUP(I1436,[1]data!$A$2:$C$100,3,0)+O1436,""),"")</f>
        <v/>
      </c>
      <c r="S1436" t="e">
        <f>MAX(INDEX(($I$3:I1435=I1436)*($R$3:R1435),0))</f>
        <v>#VALUE!</v>
      </c>
    </row>
    <row r="1437" spans="2:19" x14ac:dyDescent="0.25">
      <c r="B1437" s="8" t="str">
        <f>IFERROR(VLOOKUP(A1437,[1]data!$D$2:$E$10,2,0),"")</f>
        <v/>
      </c>
      <c r="D1437" s="1" t="str">
        <f>IFERROR(VLOOKUP(C1437,[1]data!$F$2:$G$10,2,0),"")</f>
        <v/>
      </c>
      <c r="F1437" s="9" t="str">
        <f t="shared" si="66"/>
        <v/>
      </c>
      <c r="G1437" s="9" t="str">
        <f t="shared" si="67"/>
        <v/>
      </c>
      <c r="J1437" s="8" t="str">
        <f>IFERROR(VLOOKUP(I1437,[1]data!$A$2:$B$100,2,0),"")</f>
        <v/>
      </c>
      <c r="N1437" s="9" t="str">
        <f>IF(I1436&lt;&gt;"",IF(MAX(INDEX(($I$3:I1436=I1437)*($O$3:O1436),0))=0,"",MAX(INDEX(($I$3:I1436=I1437)*($O$3:O1436),0))),"")</f>
        <v/>
      </c>
      <c r="P1437" s="9" t="str">
        <f t="shared" si="68"/>
        <v/>
      </c>
      <c r="Q1437" s="2" t="str">
        <f>IFERROR(IF(AND(O1437&lt;&gt;"",N1437&lt;&gt;"",VLOOKUP(I1437,[1]data!$A$2:$C$100,3,0)&gt;=1),VLOOKUP(I1437,[1]data!$A$2:$C$100,3,0),P1437/M1437),"")</f>
        <v/>
      </c>
      <c r="R1437" s="9" t="str">
        <f>IFERROR(IF(AND(O1437&lt;&gt;"",VLOOKUP(I1437,[1]data!$A$2:$C$100,3,0)&gt;=1),VLOOKUP(I1437,[1]data!$A$2:$C$100,3,0)+O1437,""),"")</f>
        <v/>
      </c>
      <c r="S1437" t="e">
        <f>MAX(INDEX(($I$3:I1436=I1437)*($R$3:R1436),0))</f>
        <v>#VALUE!</v>
      </c>
    </row>
    <row r="1438" spans="2:19" x14ac:dyDescent="0.25">
      <c r="B1438" s="8" t="str">
        <f>IFERROR(VLOOKUP(A1438,[1]data!$D$2:$E$10,2,0),"")</f>
        <v/>
      </c>
      <c r="D1438" s="1" t="str">
        <f>IFERROR(VLOOKUP(C1438,[1]data!$F$2:$G$10,2,0),"")</f>
        <v/>
      </c>
      <c r="F1438" s="9" t="str">
        <f t="shared" si="66"/>
        <v/>
      </c>
      <c r="G1438" s="9" t="str">
        <f t="shared" si="67"/>
        <v/>
      </c>
      <c r="J1438" s="8" t="str">
        <f>IFERROR(VLOOKUP(I1438,[1]data!$A$2:$B$100,2,0),"")</f>
        <v/>
      </c>
      <c r="N1438" s="9" t="str">
        <f>IF(I1437&lt;&gt;"",IF(MAX(INDEX(($I$3:I1437=I1438)*($O$3:O1437),0))=0,"",MAX(INDEX(($I$3:I1437=I1438)*($O$3:O1437),0))),"")</f>
        <v/>
      </c>
      <c r="P1438" s="9" t="str">
        <f t="shared" si="68"/>
        <v/>
      </c>
      <c r="Q1438" s="2" t="str">
        <f>IFERROR(IF(AND(O1438&lt;&gt;"",N1438&lt;&gt;"",VLOOKUP(I1438,[1]data!$A$2:$C$100,3,0)&gt;=1),VLOOKUP(I1438,[1]data!$A$2:$C$100,3,0),P1438/M1438),"")</f>
        <v/>
      </c>
      <c r="R1438" s="9" t="str">
        <f>IFERROR(IF(AND(O1438&lt;&gt;"",VLOOKUP(I1438,[1]data!$A$2:$C$100,3,0)&gt;=1),VLOOKUP(I1438,[1]data!$A$2:$C$100,3,0)+O1438,""),"")</f>
        <v/>
      </c>
      <c r="S1438" t="e">
        <f>MAX(INDEX(($I$3:I1437=I1438)*($R$3:R1437),0))</f>
        <v>#VALUE!</v>
      </c>
    </row>
    <row r="1439" spans="2:19" x14ac:dyDescent="0.25">
      <c r="B1439" s="8" t="str">
        <f>IFERROR(VLOOKUP(A1439,[1]data!$D$2:$E$10,2,0),"")</f>
        <v/>
      </c>
      <c r="D1439" s="1" t="str">
        <f>IFERROR(VLOOKUP(C1439,[1]data!$F$2:$G$10,2,0),"")</f>
        <v/>
      </c>
      <c r="F1439" s="9" t="str">
        <f t="shared" si="66"/>
        <v/>
      </c>
      <c r="G1439" s="9" t="str">
        <f t="shared" si="67"/>
        <v/>
      </c>
      <c r="J1439" s="8" t="str">
        <f>IFERROR(VLOOKUP(I1439,[1]data!$A$2:$B$100,2,0),"")</f>
        <v/>
      </c>
      <c r="N1439" s="9" t="str">
        <f>IF(I1438&lt;&gt;"",IF(MAX(INDEX(($I$3:I1438=I1439)*($O$3:O1438),0))=0,"",MAX(INDEX(($I$3:I1438=I1439)*($O$3:O1438),0))),"")</f>
        <v/>
      </c>
      <c r="P1439" s="9" t="str">
        <f t="shared" si="68"/>
        <v/>
      </c>
      <c r="Q1439" s="2" t="str">
        <f>IFERROR(IF(AND(O1439&lt;&gt;"",N1439&lt;&gt;"",VLOOKUP(I1439,[1]data!$A$2:$C$100,3,0)&gt;=1),VLOOKUP(I1439,[1]data!$A$2:$C$100,3,0),P1439/M1439),"")</f>
        <v/>
      </c>
      <c r="R1439" s="9" t="str">
        <f>IFERROR(IF(AND(O1439&lt;&gt;"",VLOOKUP(I1439,[1]data!$A$2:$C$100,3,0)&gt;=1),VLOOKUP(I1439,[1]data!$A$2:$C$100,3,0)+O1439,""),"")</f>
        <v/>
      </c>
      <c r="S1439" t="e">
        <f>MAX(INDEX(($I$3:I1438=I1439)*($R$3:R1438),0))</f>
        <v>#VALUE!</v>
      </c>
    </row>
    <row r="1440" spans="2:19" x14ac:dyDescent="0.25">
      <c r="B1440" s="8" t="str">
        <f>IFERROR(VLOOKUP(A1440,[1]data!$D$2:$E$10,2,0),"")</f>
        <v/>
      </c>
      <c r="D1440" s="1" t="str">
        <f>IFERROR(VLOOKUP(C1440,[1]data!$F$2:$G$10,2,0),"")</f>
        <v/>
      </c>
      <c r="F1440" s="9" t="str">
        <f t="shared" si="66"/>
        <v/>
      </c>
      <c r="G1440" s="9" t="str">
        <f t="shared" si="67"/>
        <v/>
      </c>
      <c r="J1440" s="8" t="str">
        <f>IFERROR(VLOOKUP(I1440,[1]data!$A$2:$B$100,2,0),"")</f>
        <v/>
      </c>
      <c r="N1440" s="9" t="str">
        <f>IF(I1439&lt;&gt;"",IF(MAX(INDEX(($I$3:I1439=I1440)*($O$3:O1439),0))=0,"",MAX(INDEX(($I$3:I1439=I1440)*($O$3:O1439),0))),"")</f>
        <v/>
      </c>
      <c r="P1440" s="9" t="str">
        <f t="shared" si="68"/>
        <v/>
      </c>
      <c r="Q1440" s="2" t="str">
        <f>IFERROR(IF(AND(O1440&lt;&gt;"",N1440&lt;&gt;"",VLOOKUP(I1440,[1]data!$A$2:$C$100,3,0)&gt;=1),VLOOKUP(I1440,[1]data!$A$2:$C$100,3,0),P1440/M1440),"")</f>
        <v/>
      </c>
      <c r="R1440" s="9" t="str">
        <f>IFERROR(IF(AND(O1440&lt;&gt;"",VLOOKUP(I1440,[1]data!$A$2:$C$100,3,0)&gt;=1),VLOOKUP(I1440,[1]data!$A$2:$C$100,3,0)+O1440,""),"")</f>
        <v/>
      </c>
      <c r="S1440" t="e">
        <f>MAX(INDEX(($I$3:I1439=I1440)*($R$3:R1439),0))</f>
        <v>#VALUE!</v>
      </c>
    </row>
    <row r="1441" spans="2:19" x14ac:dyDescent="0.25">
      <c r="B1441" s="8" t="str">
        <f>IFERROR(VLOOKUP(A1441,[1]data!$D$2:$E$10,2,0),"")</f>
        <v/>
      </c>
      <c r="D1441" s="1" t="str">
        <f>IFERROR(VLOOKUP(C1441,[1]data!$F$2:$G$10,2,0),"")</f>
        <v/>
      </c>
      <c r="F1441" s="9" t="str">
        <f t="shared" si="66"/>
        <v/>
      </c>
      <c r="G1441" s="9" t="str">
        <f t="shared" si="67"/>
        <v/>
      </c>
      <c r="J1441" s="8" t="str">
        <f>IFERROR(VLOOKUP(I1441,[1]data!$A$2:$B$100,2,0),"")</f>
        <v/>
      </c>
      <c r="N1441" s="9" t="str">
        <f>IF(I1440&lt;&gt;"",IF(MAX(INDEX(($I$3:I1440=I1441)*($O$3:O1440),0))=0,"",MAX(INDEX(($I$3:I1440=I1441)*($O$3:O1440),0))),"")</f>
        <v/>
      </c>
      <c r="P1441" s="9" t="str">
        <f t="shared" si="68"/>
        <v/>
      </c>
      <c r="Q1441" s="2" t="str">
        <f>IFERROR(IF(AND(O1441&lt;&gt;"",N1441&lt;&gt;"",VLOOKUP(I1441,[1]data!$A$2:$C$100,3,0)&gt;=1),VLOOKUP(I1441,[1]data!$A$2:$C$100,3,0),P1441/M1441),"")</f>
        <v/>
      </c>
      <c r="R1441" s="9" t="str">
        <f>IFERROR(IF(AND(O1441&lt;&gt;"",VLOOKUP(I1441,[1]data!$A$2:$C$100,3,0)&gt;=1),VLOOKUP(I1441,[1]data!$A$2:$C$100,3,0)+O1441,""),"")</f>
        <v/>
      </c>
      <c r="S1441" t="e">
        <f>MAX(INDEX(($I$3:I1440=I1441)*($R$3:R1440),0))</f>
        <v>#VALUE!</v>
      </c>
    </row>
    <row r="1442" spans="2:19" x14ac:dyDescent="0.25">
      <c r="B1442" s="8" t="str">
        <f>IFERROR(VLOOKUP(A1442,[1]data!$D$2:$E$10,2,0),"")</f>
        <v/>
      </c>
      <c r="D1442" s="1" t="str">
        <f>IFERROR(VLOOKUP(C1442,[1]data!$F$2:$G$10,2,0),"")</f>
        <v/>
      </c>
      <c r="F1442" s="9" t="str">
        <f t="shared" si="66"/>
        <v/>
      </c>
      <c r="G1442" s="9" t="str">
        <f t="shared" si="67"/>
        <v/>
      </c>
      <c r="J1442" s="8" t="str">
        <f>IFERROR(VLOOKUP(I1442,[1]data!$A$2:$B$100,2,0),"")</f>
        <v/>
      </c>
      <c r="N1442" s="9" t="str">
        <f>IF(I1441&lt;&gt;"",IF(MAX(INDEX(($I$3:I1441=I1442)*($O$3:O1441),0))=0,"",MAX(INDEX(($I$3:I1441=I1442)*($O$3:O1441),0))),"")</f>
        <v/>
      </c>
      <c r="P1442" s="9" t="str">
        <f t="shared" si="68"/>
        <v/>
      </c>
      <c r="Q1442" s="2" t="str">
        <f>IFERROR(IF(AND(O1442&lt;&gt;"",N1442&lt;&gt;"",VLOOKUP(I1442,[1]data!$A$2:$C$100,3,0)&gt;=1),VLOOKUP(I1442,[1]data!$A$2:$C$100,3,0),P1442/M1442),"")</f>
        <v/>
      </c>
      <c r="R1442" s="9" t="str">
        <f>IFERROR(IF(AND(O1442&lt;&gt;"",VLOOKUP(I1442,[1]data!$A$2:$C$100,3,0)&gt;=1),VLOOKUP(I1442,[1]data!$A$2:$C$100,3,0)+O1442,""),"")</f>
        <v/>
      </c>
      <c r="S1442" t="e">
        <f>MAX(INDEX(($I$3:I1441=I1442)*($R$3:R1441),0))</f>
        <v>#VALUE!</v>
      </c>
    </row>
    <row r="1443" spans="2:19" x14ac:dyDescent="0.25">
      <c r="B1443" s="8" t="str">
        <f>IFERROR(VLOOKUP(A1443,[1]data!$D$2:$E$10,2,0),"")</f>
        <v/>
      </c>
      <c r="D1443" s="1" t="str">
        <f>IFERROR(VLOOKUP(C1443,[1]data!$F$2:$G$10,2,0),"")</f>
        <v/>
      </c>
      <c r="F1443" s="9" t="str">
        <f t="shared" si="66"/>
        <v/>
      </c>
      <c r="G1443" s="9" t="str">
        <f t="shared" si="67"/>
        <v/>
      </c>
      <c r="J1443" s="8" t="str">
        <f>IFERROR(VLOOKUP(I1443,[1]data!$A$2:$B$100,2,0),"")</f>
        <v/>
      </c>
      <c r="N1443" s="9" t="str">
        <f>IF(I1442&lt;&gt;"",IF(MAX(INDEX(($I$3:I1442=I1443)*($O$3:O1442),0))=0,"",MAX(INDEX(($I$3:I1442=I1443)*($O$3:O1442),0))),"")</f>
        <v/>
      </c>
      <c r="P1443" s="9" t="str">
        <f t="shared" si="68"/>
        <v/>
      </c>
      <c r="Q1443" s="2" t="str">
        <f>IFERROR(IF(AND(O1443&lt;&gt;"",N1443&lt;&gt;"",VLOOKUP(I1443,[1]data!$A$2:$C$100,3,0)&gt;=1),VLOOKUP(I1443,[1]data!$A$2:$C$100,3,0),P1443/M1443),"")</f>
        <v/>
      </c>
      <c r="R1443" s="9" t="str">
        <f>IFERROR(IF(AND(O1443&lt;&gt;"",VLOOKUP(I1443,[1]data!$A$2:$C$100,3,0)&gt;=1),VLOOKUP(I1443,[1]data!$A$2:$C$100,3,0)+O1443,""),"")</f>
        <v/>
      </c>
      <c r="S1443" t="e">
        <f>MAX(INDEX(($I$3:I1442=I1443)*($R$3:R1442),0))</f>
        <v>#VALUE!</v>
      </c>
    </row>
    <row r="1444" spans="2:19" x14ac:dyDescent="0.25">
      <c r="B1444" s="8" t="str">
        <f>IFERROR(VLOOKUP(A1444,[1]data!$D$2:$E$10,2,0),"")</f>
        <v/>
      </c>
      <c r="D1444" s="1" t="str">
        <f>IFERROR(VLOOKUP(C1444,[1]data!$F$2:$G$10,2,0),"")</f>
        <v/>
      </c>
      <c r="F1444" s="9" t="str">
        <f t="shared" si="66"/>
        <v/>
      </c>
      <c r="G1444" s="9" t="str">
        <f t="shared" si="67"/>
        <v/>
      </c>
      <c r="J1444" s="8" t="str">
        <f>IFERROR(VLOOKUP(I1444,[1]data!$A$2:$B$100,2,0),"")</f>
        <v/>
      </c>
      <c r="N1444" s="9" t="str">
        <f>IF(I1443&lt;&gt;"",IF(MAX(INDEX(($I$3:I1443=I1444)*($O$3:O1443),0))=0,"",MAX(INDEX(($I$3:I1443=I1444)*($O$3:O1443),0))),"")</f>
        <v/>
      </c>
      <c r="P1444" s="9" t="str">
        <f t="shared" si="68"/>
        <v/>
      </c>
      <c r="Q1444" s="2" t="str">
        <f>IFERROR(IF(AND(O1444&lt;&gt;"",N1444&lt;&gt;"",VLOOKUP(I1444,[1]data!$A$2:$C$100,3,0)&gt;=1),VLOOKUP(I1444,[1]data!$A$2:$C$100,3,0),P1444/M1444),"")</f>
        <v/>
      </c>
      <c r="R1444" s="9" t="str">
        <f>IFERROR(IF(AND(O1444&lt;&gt;"",VLOOKUP(I1444,[1]data!$A$2:$C$100,3,0)&gt;=1),VLOOKUP(I1444,[1]data!$A$2:$C$100,3,0)+O1444,""),"")</f>
        <v/>
      </c>
      <c r="S1444" t="e">
        <f>MAX(INDEX(($I$3:I1443=I1444)*($R$3:R1443),0))</f>
        <v>#VALUE!</v>
      </c>
    </row>
    <row r="1445" spans="2:19" x14ac:dyDescent="0.25">
      <c r="B1445" s="8" t="str">
        <f>IFERROR(VLOOKUP(A1445,[1]data!$D$2:$E$10,2,0),"")</f>
        <v/>
      </c>
      <c r="D1445" s="1" t="str">
        <f>IFERROR(VLOOKUP(C1445,[1]data!$F$2:$G$10,2,0),"")</f>
        <v/>
      </c>
      <c r="F1445" s="9" t="str">
        <f t="shared" si="66"/>
        <v/>
      </c>
      <c r="G1445" s="9" t="str">
        <f t="shared" si="67"/>
        <v/>
      </c>
      <c r="J1445" s="8" t="str">
        <f>IFERROR(VLOOKUP(I1445,[1]data!$A$2:$B$100,2,0),"")</f>
        <v/>
      </c>
      <c r="N1445" s="9" t="str">
        <f>IF(I1444&lt;&gt;"",IF(MAX(INDEX(($I$3:I1444=I1445)*($O$3:O1444),0))=0,"",MAX(INDEX(($I$3:I1444=I1445)*($O$3:O1444),0))),"")</f>
        <v/>
      </c>
      <c r="P1445" s="9" t="str">
        <f t="shared" si="68"/>
        <v/>
      </c>
      <c r="Q1445" s="2" t="str">
        <f>IFERROR(IF(AND(O1445&lt;&gt;"",N1445&lt;&gt;"",VLOOKUP(I1445,[1]data!$A$2:$C$100,3,0)&gt;=1),VLOOKUP(I1445,[1]data!$A$2:$C$100,3,0),P1445/M1445),"")</f>
        <v/>
      </c>
      <c r="R1445" s="9" t="str">
        <f>IFERROR(IF(AND(O1445&lt;&gt;"",VLOOKUP(I1445,[1]data!$A$2:$C$100,3,0)&gt;=1),VLOOKUP(I1445,[1]data!$A$2:$C$100,3,0)+O1445,""),"")</f>
        <v/>
      </c>
      <c r="S1445" t="e">
        <f>MAX(INDEX(($I$3:I1444=I1445)*($R$3:R1444),0))</f>
        <v>#VALUE!</v>
      </c>
    </row>
    <row r="1446" spans="2:19" x14ac:dyDescent="0.25">
      <c r="B1446" s="8" t="str">
        <f>IFERROR(VLOOKUP(A1446,[1]data!$D$2:$E$10,2,0),"")</f>
        <v/>
      </c>
      <c r="D1446" s="1" t="str">
        <f>IFERROR(VLOOKUP(C1446,[1]data!$F$2:$G$10,2,0),"")</f>
        <v/>
      </c>
      <c r="F1446" s="9" t="str">
        <f t="shared" si="66"/>
        <v/>
      </c>
      <c r="G1446" s="9" t="str">
        <f t="shared" si="67"/>
        <v/>
      </c>
      <c r="J1446" s="8" t="str">
        <f>IFERROR(VLOOKUP(I1446,[1]data!$A$2:$B$100,2,0),"")</f>
        <v/>
      </c>
      <c r="N1446" s="9" t="str">
        <f>IF(I1445&lt;&gt;"",IF(MAX(INDEX(($I$3:I1445=I1446)*($O$3:O1445),0))=0,"",MAX(INDEX(($I$3:I1445=I1446)*($O$3:O1445),0))),"")</f>
        <v/>
      </c>
      <c r="P1446" s="9" t="str">
        <f t="shared" si="68"/>
        <v/>
      </c>
      <c r="Q1446" s="2" t="str">
        <f>IFERROR(IF(AND(O1446&lt;&gt;"",N1446&lt;&gt;"",VLOOKUP(I1446,[1]data!$A$2:$C$100,3,0)&gt;=1),VLOOKUP(I1446,[1]data!$A$2:$C$100,3,0),P1446/M1446),"")</f>
        <v/>
      </c>
      <c r="R1446" s="9" t="str">
        <f>IFERROR(IF(AND(O1446&lt;&gt;"",VLOOKUP(I1446,[1]data!$A$2:$C$100,3,0)&gt;=1),VLOOKUP(I1446,[1]data!$A$2:$C$100,3,0)+O1446,""),"")</f>
        <v/>
      </c>
      <c r="S1446" t="e">
        <f>MAX(INDEX(($I$3:I1445=I1446)*($R$3:R1445),0))</f>
        <v>#VALUE!</v>
      </c>
    </row>
    <row r="1447" spans="2:19" x14ac:dyDescent="0.25">
      <c r="B1447" s="8" t="str">
        <f>IFERROR(VLOOKUP(A1447,[1]data!$D$2:$E$10,2,0),"")</f>
        <v/>
      </c>
      <c r="D1447" s="1" t="str">
        <f>IFERROR(VLOOKUP(C1447,[1]data!$F$2:$G$10,2,0),"")</f>
        <v/>
      </c>
      <c r="F1447" s="9" t="str">
        <f t="shared" si="66"/>
        <v/>
      </c>
      <c r="G1447" s="9" t="str">
        <f t="shared" si="67"/>
        <v/>
      </c>
      <c r="J1447" s="8" t="str">
        <f>IFERROR(VLOOKUP(I1447,[1]data!$A$2:$B$100,2,0),"")</f>
        <v/>
      </c>
      <c r="N1447" s="9" t="str">
        <f>IF(I1446&lt;&gt;"",IF(MAX(INDEX(($I$3:I1446=I1447)*($O$3:O1446),0))=0,"",MAX(INDEX(($I$3:I1446=I1447)*($O$3:O1446),0))),"")</f>
        <v/>
      </c>
      <c r="P1447" s="9" t="str">
        <f t="shared" si="68"/>
        <v/>
      </c>
      <c r="Q1447" s="2" t="str">
        <f>IFERROR(IF(AND(O1447&lt;&gt;"",N1447&lt;&gt;"",VLOOKUP(I1447,[1]data!$A$2:$C$100,3,0)&gt;=1),VLOOKUP(I1447,[1]data!$A$2:$C$100,3,0),P1447/M1447),"")</f>
        <v/>
      </c>
      <c r="R1447" s="9" t="str">
        <f>IFERROR(IF(AND(O1447&lt;&gt;"",VLOOKUP(I1447,[1]data!$A$2:$C$100,3,0)&gt;=1),VLOOKUP(I1447,[1]data!$A$2:$C$100,3,0)+O1447,""),"")</f>
        <v/>
      </c>
      <c r="S1447" t="e">
        <f>MAX(INDEX(($I$3:I1446=I1447)*($R$3:R1446),0))</f>
        <v>#VALUE!</v>
      </c>
    </row>
    <row r="1448" spans="2:19" x14ac:dyDescent="0.25">
      <c r="B1448" s="8" t="str">
        <f>IFERROR(VLOOKUP(A1448,[1]data!$D$2:$E$10,2,0),"")</f>
        <v/>
      </c>
      <c r="D1448" s="1" t="str">
        <f>IFERROR(VLOOKUP(C1448,[1]data!$F$2:$G$10,2,0),"")</f>
        <v/>
      </c>
      <c r="F1448" s="9" t="str">
        <f t="shared" si="66"/>
        <v/>
      </c>
      <c r="G1448" s="9" t="str">
        <f t="shared" si="67"/>
        <v/>
      </c>
      <c r="J1448" s="8" t="str">
        <f>IFERROR(VLOOKUP(I1448,[1]data!$A$2:$B$100,2,0),"")</f>
        <v/>
      </c>
      <c r="N1448" s="9" t="str">
        <f>IF(I1447&lt;&gt;"",IF(MAX(INDEX(($I$3:I1447=I1448)*($O$3:O1447),0))=0,"",MAX(INDEX(($I$3:I1447=I1448)*($O$3:O1447),0))),"")</f>
        <v/>
      </c>
      <c r="P1448" s="9" t="str">
        <f t="shared" si="68"/>
        <v/>
      </c>
      <c r="Q1448" s="2" t="str">
        <f>IFERROR(IF(AND(O1448&lt;&gt;"",N1448&lt;&gt;"",VLOOKUP(I1448,[1]data!$A$2:$C$100,3,0)&gt;=1),VLOOKUP(I1448,[1]data!$A$2:$C$100,3,0),P1448/M1448),"")</f>
        <v/>
      </c>
      <c r="R1448" s="9" t="str">
        <f>IFERROR(IF(AND(O1448&lt;&gt;"",VLOOKUP(I1448,[1]data!$A$2:$C$100,3,0)&gt;=1),VLOOKUP(I1448,[1]data!$A$2:$C$100,3,0)+O1448,""),"")</f>
        <v/>
      </c>
      <c r="S1448" t="e">
        <f>MAX(INDEX(($I$3:I1447=I1448)*($R$3:R1447),0))</f>
        <v>#VALUE!</v>
      </c>
    </row>
    <row r="1449" spans="2:19" x14ac:dyDescent="0.25">
      <c r="B1449" s="8" t="str">
        <f>IFERROR(VLOOKUP(A1449,[1]data!$D$2:$E$10,2,0),"")</f>
        <v/>
      </c>
      <c r="D1449" s="1" t="str">
        <f>IFERROR(VLOOKUP(C1449,[1]data!$F$2:$G$10,2,0),"")</f>
        <v/>
      </c>
      <c r="F1449" s="9" t="str">
        <f t="shared" si="66"/>
        <v/>
      </c>
      <c r="G1449" s="9" t="str">
        <f t="shared" si="67"/>
        <v/>
      </c>
      <c r="J1449" s="8" t="str">
        <f>IFERROR(VLOOKUP(I1449,[1]data!$A$2:$B$100,2,0),"")</f>
        <v/>
      </c>
      <c r="N1449" s="9" t="str">
        <f>IF(I1448&lt;&gt;"",IF(MAX(INDEX(($I$3:I1448=I1449)*($O$3:O1448),0))=0,"",MAX(INDEX(($I$3:I1448=I1449)*($O$3:O1448),0))),"")</f>
        <v/>
      </c>
      <c r="P1449" s="9" t="str">
        <f t="shared" si="68"/>
        <v/>
      </c>
      <c r="Q1449" s="2" t="str">
        <f>IFERROR(IF(AND(O1449&lt;&gt;"",N1449&lt;&gt;"",VLOOKUP(I1449,[1]data!$A$2:$C$100,3,0)&gt;=1),VLOOKUP(I1449,[1]data!$A$2:$C$100,3,0),P1449/M1449),"")</f>
        <v/>
      </c>
      <c r="R1449" s="9" t="str">
        <f>IFERROR(IF(AND(O1449&lt;&gt;"",VLOOKUP(I1449,[1]data!$A$2:$C$100,3,0)&gt;=1),VLOOKUP(I1449,[1]data!$A$2:$C$100,3,0)+O1449,""),"")</f>
        <v/>
      </c>
      <c r="S1449" t="e">
        <f>MAX(INDEX(($I$3:I1448=I1449)*($R$3:R1448),0))</f>
        <v>#VALUE!</v>
      </c>
    </row>
    <row r="1450" spans="2:19" x14ac:dyDescent="0.25">
      <c r="B1450" s="8" t="str">
        <f>IFERROR(VLOOKUP(A1450,[1]data!$D$2:$E$10,2,0),"")</f>
        <v/>
      </c>
      <c r="D1450" s="1" t="str">
        <f>IFERROR(VLOOKUP(C1450,[1]data!$F$2:$G$10,2,0),"")</f>
        <v/>
      </c>
      <c r="F1450" s="9" t="str">
        <f t="shared" si="66"/>
        <v/>
      </c>
      <c r="G1450" s="9" t="str">
        <f t="shared" si="67"/>
        <v/>
      </c>
      <c r="J1450" s="8" t="str">
        <f>IFERROR(VLOOKUP(I1450,[1]data!$A$2:$B$100,2,0),"")</f>
        <v/>
      </c>
      <c r="N1450" s="9" t="str">
        <f>IF(I1449&lt;&gt;"",IF(MAX(INDEX(($I$3:I1449=I1450)*($O$3:O1449),0))=0,"",MAX(INDEX(($I$3:I1449=I1450)*($O$3:O1449),0))),"")</f>
        <v/>
      </c>
      <c r="P1450" s="9" t="str">
        <f t="shared" si="68"/>
        <v/>
      </c>
      <c r="Q1450" s="2" t="str">
        <f>IFERROR(IF(AND(O1450&lt;&gt;"",N1450&lt;&gt;"",VLOOKUP(I1450,[1]data!$A$2:$C$100,3,0)&gt;=1),VLOOKUP(I1450,[1]data!$A$2:$C$100,3,0),P1450/M1450),"")</f>
        <v/>
      </c>
      <c r="R1450" s="9" t="str">
        <f>IFERROR(IF(AND(O1450&lt;&gt;"",VLOOKUP(I1450,[1]data!$A$2:$C$100,3,0)&gt;=1),VLOOKUP(I1450,[1]data!$A$2:$C$100,3,0)+O1450,""),"")</f>
        <v/>
      </c>
      <c r="S1450" t="e">
        <f>MAX(INDEX(($I$3:I1449=I1450)*($R$3:R1449),0))</f>
        <v>#VALUE!</v>
      </c>
    </row>
    <row r="1451" spans="2:19" x14ac:dyDescent="0.25">
      <c r="B1451" s="8" t="str">
        <f>IFERROR(VLOOKUP(A1451,[1]data!$D$2:$E$10,2,0),"")</f>
        <v/>
      </c>
      <c r="D1451" s="1" t="str">
        <f>IFERROR(VLOOKUP(C1451,[1]data!$F$2:$G$10,2,0),"")</f>
        <v/>
      </c>
      <c r="F1451" s="9" t="str">
        <f t="shared" si="66"/>
        <v/>
      </c>
      <c r="G1451" s="9" t="str">
        <f t="shared" si="67"/>
        <v/>
      </c>
      <c r="J1451" s="8" t="str">
        <f>IFERROR(VLOOKUP(I1451,[1]data!$A$2:$B$100,2,0),"")</f>
        <v/>
      </c>
      <c r="N1451" s="9" t="str">
        <f>IF(I1450&lt;&gt;"",IF(MAX(INDEX(($I$3:I1450=I1451)*($O$3:O1450),0))=0,"",MAX(INDEX(($I$3:I1450=I1451)*($O$3:O1450),0))),"")</f>
        <v/>
      </c>
      <c r="P1451" s="9" t="str">
        <f t="shared" si="68"/>
        <v/>
      </c>
      <c r="Q1451" s="2" t="str">
        <f>IFERROR(IF(AND(O1451&lt;&gt;"",N1451&lt;&gt;"",VLOOKUP(I1451,[1]data!$A$2:$C$100,3,0)&gt;=1),VLOOKUP(I1451,[1]data!$A$2:$C$100,3,0),P1451/M1451),"")</f>
        <v/>
      </c>
      <c r="R1451" s="9" t="str">
        <f>IFERROR(IF(AND(O1451&lt;&gt;"",VLOOKUP(I1451,[1]data!$A$2:$C$100,3,0)&gt;=1),VLOOKUP(I1451,[1]data!$A$2:$C$100,3,0)+O1451,""),"")</f>
        <v/>
      </c>
      <c r="S1451" t="e">
        <f>MAX(INDEX(($I$3:I1450=I1451)*($R$3:R1450),0))</f>
        <v>#VALUE!</v>
      </c>
    </row>
    <row r="1452" spans="2:19" x14ac:dyDescent="0.25">
      <c r="B1452" s="8" t="str">
        <f>IFERROR(VLOOKUP(A1452,[1]data!$D$2:$E$10,2,0),"")</f>
        <v/>
      </c>
      <c r="D1452" s="1" t="str">
        <f>IFERROR(VLOOKUP(C1452,[1]data!$F$2:$G$10,2,0),"")</f>
        <v/>
      </c>
      <c r="F1452" s="9" t="str">
        <f t="shared" si="66"/>
        <v/>
      </c>
      <c r="G1452" s="9" t="str">
        <f t="shared" si="67"/>
        <v/>
      </c>
      <c r="J1452" s="8" t="str">
        <f>IFERROR(VLOOKUP(I1452,[1]data!$A$2:$B$100,2,0),"")</f>
        <v/>
      </c>
      <c r="N1452" s="9" t="str">
        <f>IF(I1451&lt;&gt;"",IF(MAX(INDEX(($I$3:I1451=I1452)*($O$3:O1451),0))=0,"",MAX(INDEX(($I$3:I1451=I1452)*($O$3:O1451),0))),"")</f>
        <v/>
      </c>
      <c r="P1452" s="9" t="str">
        <f t="shared" si="68"/>
        <v/>
      </c>
      <c r="Q1452" s="2" t="str">
        <f>IFERROR(IF(AND(O1452&lt;&gt;"",N1452&lt;&gt;"",VLOOKUP(I1452,[1]data!$A$2:$C$100,3,0)&gt;=1),VLOOKUP(I1452,[1]data!$A$2:$C$100,3,0),P1452/M1452),"")</f>
        <v/>
      </c>
      <c r="R1452" s="9" t="str">
        <f>IFERROR(IF(AND(O1452&lt;&gt;"",VLOOKUP(I1452,[1]data!$A$2:$C$100,3,0)&gt;=1),VLOOKUP(I1452,[1]data!$A$2:$C$100,3,0)+O1452,""),"")</f>
        <v/>
      </c>
      <c r="S1452" t="e">
        <f>MAX(INDEX(($I$3:I1451=I1452)*($R$3:R1451),0))</f>
        <v>#VALUE!</v>
      </c>
    </row>
    <row r="1453" spans="2:19" x14ac:dyDescent="0.25">
      <c r="B1453" s="8" t="str">
        <f>IFERROR(VLOOKUP(A1453,[1]data!$D$2:$E$10,2,0),"")</f>
        <v/>
      </c>
      <c r="D1453" s="1" t="str">
        <f>IFERROR(VLOOKUP(C1453,[1]data!$F$2:$G$10,2,0),"")</f>
        <v/>
      </c>
      <c r="F1453" s="9" t="str">
        <f t="shared" si="66"/>
        <v/>
      </c>
      <c r="G1453" s="9" t="str">
        <f t="shared" si="67"/>
        <v/>
      </c>
      <c r="J1453" s="8" t="str">
        <f>IFERROR(VLOOKUP(I1453,[1]data!$A$2:$B$100,2,0),"")</f>
        <v/>
      </c>
      <c r="N1453" s="9" t="str">
        <f>IF(I1452&lt;&gt;"",IF(MAX(INDEX(($I$3:I1452=I1453)*($O$3:O1452),0))=0,"",MAX(INDEX(($I$3:I1452=I1453)*($O$3:O1452),0))),"")</f>
        <v/>
      </c>
      <c r="P1453" s="9" t="str">
        <f t="shared" si="68"/>
        <v/>
      </c>
      <c r="Q1453" s="2" t="str">
        <f>IFERROR(IF(AND(O1453&lt;&gt;"",N1453&lt;&gt;"",VLOOKUP(I1453,[1]data!$A$2:$C$100,3,0)&gt;=1),VLOOKUP(I1453,[1]data!$A$2:$C$100,3,0),P1453/M1453),"")</f>
        <v/>
      </c>
      <c r="R1453" s="9" t="str">
        <f>IFERROR(IF(AND(O1453&lt;&gt;"",VLOOKUP(I1453,[1]data!$A$2:$C$100,3,0)&gt;=1),VLOOKUP(I1453,[1]data!$A$2:$C$100,3,0)+O1453,""),"")</f>
        <v/>
      </c>
      <c r="S1453" t="e">
        <f>MAX(INDEX(($I$3:I1452=I1453)*($R$3:R1452),0))</f>
        <v>#VALUE!</v>
      </c>
    </row>
    <row r="1454" spans="2:19" x14ac:dyDescent="0.25">
      <c r="B1454" s="8" t="str">
        <f>IFERROR(VLOOKUP(A1454,[1]data!$D$2:$E$10,2,0),"")</f>
        <v/>
      </c>
      <c r="D1454" s="1" t="str">
        <f>IFERROR(VLOOKUP(C1454,[1]data!$F$2:$G$10,2,0),"")</f>
        <v/>
      </c>
      <c r="F1454" s="9" t="str">
        <f t="shared" si="66"/>
        <v/>
      </c>
      <c r="G1454" s="9" t="str">
        <f t="shared" si="67"/>
        <v/>
      </c>
      <c r="J1454" s="8" t="str">
        <f>IFERROR(VLOOKUP(I1454,[1]data!$A$2:$B$100,2,0),"")</f>
        <v/>
      </c>
      <c r="N1454" s="9" t="str">
        <f>IF(I1453&lt;&gt;"",IF(MAX(INDEX(($I$3:I1453=I1454)*($O$3:O1453),0))=0,"",MAX(INDEX(($I$3:I1453=I1454)*($O$3:O1453),0))),"")</f>
        <v/>
      </c>
      <c r="P1454" s="9" t="str">
        <f t="shared" si="68"/>
        <v/>
      </c>
      <c r="Q1454" s="2" t="str">
        <f>IFERROR(IF(AND(O1454&lt;&gt;"",N1454&lt;&gt;"",VLOOKUP(I1454,[1]data!$A$2:$C$100,3,0)&gt;=1),VLOOKUP(I1454,[1]data!$A$2:$C$100,3,0),P1454/M1454),"")</f>
        <v/>
      </c>
      <c r="R1454" s="9" t="str">
        <f>IFERROR(IF(AND(O1454&lt;&gt;"",VLOOKUP(I1454,[1]data!$A$2:$C$100,3,0)&gt;=1),VLOOKUP(I1454,[1]data!$A$2:$C$100,3,0)+O1454,""),"")</f>
        <v/>
      </c>
      <c r="S1454" t="e">
        <f>MAX(INDEX(($I$3:I1453=I1454)*($R$3:R1453),0))</f>
        <v>#VALUE!</v>
      </c>
    </row>
    <row r="1455" spans="2:19" x14ac:dyDescent="0.25">
      <c r="B1455" s="8" t="str">
        <f>IFERROR(VLOOKUP(A1455,[1]data!$D$2:$E$10,2,0),"")</f>
        <v/>
      </c>
      <c r="D1455" s="1" t="str">
        <f>IFERROR(VLOOKUP(C1455,[1]data!$F$2:$G$10,2,0),"")</f>
        <v/>
      </c>
      <c r="F1455" s="9" t="str">
        <f t="shared" si="66"/>
        <v/>
      </c>
      <c r="G1455" s="9" t="str">
        <f t="shared" si="67"/>
        <v/>
      </c>
      <c r="J1455" s="8" t="str">
        <f>IFERROR(VLOOKUP(I1455,[1]data!$A$2:$B$100,2,0),"")</f>
        <v/>
      </c>
      <c r="N1455" s="9" t="str">
        <f>IF(I1454&lt;&gt;"",IF(MAX(INDEX(($I$3:I1454=I1455)*($O$3:O1454),0))=0,"",MAX(INDEX(($I$3:I1454=I1455)*($O$3:O1454),0))),"")</f>
        <v/>
      </c>
      <c r="P1455" s="9" t="str">
        <f t="shared" si="68"/>
        <v/>
      </c>
      <c r="Q1455" s="2" t="str">
        <f>IFERROR(IF(AND(O1455&lt;&gt;"",N1455&lt;&gt;"",VLOOKUP(I1455,[1]data!$A$2:$C$100,3,0)&gt;=1),VLOOKUP(I1455,[1]data!$A$2:$C$100,3,0),P1455/M1455),"")</f>
        <v/>
      </c>
      <c r="R1455" s="9" t="str">
        <f>IFERROR(IF(AND(O1455&lt;&gt;"",VLOOKUP(I1455,[1]data!$A$2:$C$100,3,0)&gt;=1),VLOOKUP(I1455,[1]data!$A$2:$C$100,3,0)+O1455,""),"")</f>
        <v/>
      </c>
      <c r="S1455" t="e">
        <f>MAX(INDEX(($I$3:I1454=I1455)*($R$3:R1454),0))</f>
        <v>#VALUE!</v>
      </c>
    </row>
    <row r="1456" spans="2:19" x14ac:dyDescent="0.25">
      <c r="B1456" s="8" t="str">
        <f>IFERROR(VLOOKUP(A1456,[1]data!$D$2:$E$10,2,0),"")</f>
        <v/>
      </c>
      <c r="D1456" s="1" t="str">
        <f>IFERROR(VLOOKUP(C1456,[1]data!$F$2:$G$10,2,0),"")</f>
        <v/>
      </c>
      <c r="F1456" s="9" t="str">
        <f t="shared" si="66"/>
        <v/>
      </c>
      <c r="G1456" s="9" t="str">
        <f t="shared" si="67"/>
        <v/>
      </c>
      <c r="J1456" s="8" t="str">
        <f>IFERROR(VLOOKUP(I1456,[1]data!$A$2:$B$100,2,0),"")</f>
        <v/>
      </c>
      <c r="N1456" s="9" t="str">
        <f>IF(I1455&lt;&gt;"",IF(MAX(INDEX(($I$3:I1455=I1456)*($O$3:O1455),0))=0,"",MAX(INDEX(($I$3:I1455=I1456)*($O$3:O1455),0))),"")</f>
        <v/>
      </c>
      <c r="P1456" s="9" t="str">
        <f t="shared" si="68"/>
        <v/>
      </c>
      <c r="Q1456" s="2" t="str">
        <f>IFERROR(IF(AND(O1456&lt;&gt;"",N1456&lt;&gt;"",VLOOKUP(I1456,[1]data!$A$2:$C$100,3,0)&gt;=1),VLOOKUP(I1456,[1]data!$A$2:$C$100,3,0),P1456/M1456),"")</f>
        <v/>
      </c>
      <c r="R1456" s="9" t="str">
        <f>IFERROR(IF(AND(O1456&lt;&gt;"",VLOOKUP(I1456,[1]data!$A$2:$C$100,3,0)&gt;=1),VLOOKUP(I1456,[1]data!$A$2:$C$100,3,0)+O1456,""),"")</f>
        <v/>
      </c>
      <c r="S1456" t="e">
        <f>MAX(INDEX(($I$3:I1455=I1456)*($R$3:R1455),0))</f>
        <v>#VALUE!</v>
      </c>
    </row>
    <row r="1457" spans="2:19" x14ac:dyDescent="0.25">
      <c r="B1457" s="8" t="str">
        <f>IFERROR(VLOOKUP(A1457,[1]data!$D$2:$E$10,2,0),"")</f>
        <v/>
      </c>
      <c r="D1457" s="1" t="str">
        <f>IFERROR(VLOOKUP(C1457,[1]data!$F$2:$G$10,2,0),"")</f>
        <v/>
      </c>
      <c r="F1457" s="9" t="str">
        <f t="shared" si="66"/>
        <v/>
      </c>
      <c r="G1457" s="9" t="str">
        <f t="shared" si="67"/>
        <v/>
      </c>
      <c r="J1457" s="8" t="str">
        <f>IFERROR(VLOOKUP(I1457,[1]data!$A$2:$B$100,2,0),"")</f>
        <v/>
      </c>
      <c r="N1457" s="9" t="str">
        <f>IF(I1456&lt;&gt;"",IF(MAX(INDEX(($I$3:I1456=I1457)*($O$3:O1456),0))=0,"",MAX(INDEX(($I$3:I1456=I1457)*($O$3:O1456),0))),"")</f>
        <v/>
      </c>
      <c r="P1457" s="9" t="str">
        <f t="shared" si="68"/>
        <v/>
      </c>
      <c r="Q1457" s="2" t="str">
        <f>IFERROR(IF(AND(O1457&lt;&gt;"",N1457&lt;&gt;"",VLOOKUP(I1457,[1]data!$A$2:$C$100,3,0)&gt;=1),VLOOKUP(I1457,[1]data!$A$2:$C$100,3,0),P1457/M1457),"")</f>
        <v/>
      </c>
      <c r="R1457" s="9" t="str">
        <f>IFERROR(IF(AND(O1457&lt;&gt;"",VLOOKUP(I1457,[1]data!$A$2:$C$100,3,0)&gt;=1),VLOOKUP(I1457,[1]data!$A$2:$C$100,3,0)+O1457,""),"")</f>
        <v/>
      </c>
      <c r="S1457" t="e">
        <f>MAX(INDEX(($I$3:I1456=I1457)*($R$3:R1456),0))</f>
        <v>#VALUE!</v>
      </c>
    </row>
    <row r="1458" spans="2:19" x14ac:dyDescent="0.25">
      <c r="B1458" s="8" t="str">
        <f>IFERROR(VLOOKUP(A1458,[1]data!$D$2:$E$10,2,0),"")</f>
        <v/>
      </c>
      <c r="D1458" s="1" t="str">
        <f>IFERROR(VLOOKUP(C1458,[1]data!$F$2:$G$10,2,0),"")</f>
        <v/>
      </c>
      <c r="F1458" s="9" t="str">
        <f t="shared" si="66"/>
        <v/>
      </c>
      <c r="G1458" s="9" t="str">
        <f t="shared" si="67"/>
        <v/>
      </c>
      <c r="J1458" s="8" t="str">
        <f>IFERROR(VLOOKUP(I1458,[1]data!$A$2:$B$100,2,0),"")</f>
        <v/>
      </c>
      <c r="N1458" s="9" t="str">
        <f>IF(I1457&lt;&gt;"",IF(MAX(INDEX(($I$3:I1457=I1458)*($O$3:O1457),0))=0,"",MAX(INDEX(($I$3:I1457=I1458)*($O$3:O1457),0))),"")</f>
        <v/>
      </c>
      <c r="P1458" s="9" t="str">
        <f t="shared" si="68"/>
        <v/>
      </c>
      <c r="Q1458" s="2" t="str">
        <f>IFERROR(IF(AND(O1458&lt;&gt;"",N1458&lt;&gt;"",VLOOKUP(I1458,[1]data!$A$2:$C$100,3,0)&gt;=1),VLOOKUP(I1458,[1]data!$A$2:$C$100,3,0),P1458/M1458),"")</f>
        <v/>
      </c>
      <c r="R1458" s="9" t="str">
        <f>IFERROR(IF(AND(O1458&lt;&gt;"",VLOOKUP(I1458,[1]data!$A$2:$C$100,3,0)&gt;=1),VLOOKUP(I1458,[1]data!$A$2:$C$100,3,0)+O1458,""),"")</f>
        <v/>
      </c>
      <c r="S1458" t="e">
        <f>MAX(INDEX(($I$3:I1457=I1458)*($R$3:R1457),0))</f>
        <v>#VALUE!</v>
      </c>
    </row>
    <row r="1459" spans="2:19" x14ac:dyDescent="0.25">
      <c r="B1459" s="8" t="str">
        <f>IFERROR(VLOOKUP(A1459,[1]data!$D$2:$E$10,2,0),"")</f>
        <v/>
      </c>
      <c r="D1459" s="1" t="str">
        <f>IFERROR(VLOOKUP(C1459,[1]data!$F$2:$G$10,2,0),"")</f>
        <v/>
      </c>
      <c r="F1459" s="9" t="str">
        <f t="shared" si="66"/>
        <v/>
      </c>
      <c r="G1459" s="9" t="str">
        <f t="shared" si="67"/>
        <v/>
      </c>
      <c r="J1459" s="8" t="str">
        <f>IFERROR(VLOOKUP(I1459,[1]data!$A$2:$B$100,2,0),"")</f>
        <v/>
      </c>
      <c r="N1459" s="9" t="str">
        <f>IF(I1458&lt;&gt;"",IF(MAX(INDEX(($I$3:I1458=I1459)*($O$3:O1458),0))=0,"",MAX(INDEX(($I$3:I1458=I1459)*($O$3:O1458),0))),"")</f>
        <v/>
      </c>
      <c r="P1459" s="9" t="str">
        <f t="shared" si="68"/>
        <v/>
      </c>
      <c r="Q1459" s="2" t="str">
        <f>IFERROR(IF(AND(O1459&lt;&gt;"",N1459&lt;&gt;"",VLOOKUP(I1459,[1]data!$A$2:$C$100,3,0)&gt;=1),VLOOKUP(I1459,[1]data!$A$2:$C$100,3,0),P1459/M1459),"")</f>
        <v/>
      </c>
      <c r="R1459" s="9" t="str">
        <f>IFERROR(IF(AND(O1459&lt;&gt;"",VLOOKUP(I1459,[1]data!$A$2:$C$100,3,0)&gt;=1),VLOOKUP(I1459,[1]data!$A$2:$C$100,3,0)+O1459,""),"")</f>
        <v/>
      </c>
      <c r="S1459" t="e">
        <f>MAX(INDEX(($I$3:I1458=I1459)*($R$3:R1458),0))</f>
        <v>#VALUE!</v>
      </c>
    </row>
    <row r="1460" spans="2:19" x14ac:dyDescent="0.25">
      <c r="B1460" s="8" t="str">
        <f>IFERROR(VLOOKUP(A1460,[1]data!$D$2:$E$10,2,0),"")</f>
        <v/>
      </c>
      <c r="D1460" s="1" t="str">
        <f>IFERROR(VLOOKUP(C1460,[1]data!$F$2:$G$10,2,0),"")</f>
        <v/>
      </c>
      <c r="F1460" s="9" t="str">
        <f t="shared" si="66"/>
        <v/>
      </c>
      <c r="G1460" s="9" t="str">
        <f t="shared" si="67"/>
        <v/>
      </c>
      <c r="J1460" s="8" t="str">
        <f>IFERROR(VLOOKUP(I1460,[1]data!$A$2:$B$100,2,0),"")</f>
        <v/>
      </c>
      <c r="N1460" s="9" t="str">
        <f>IF(I1459&lt;&gt;"",IF(MAX(INDEX(($I$3:I1459=I1460)*($O$3:O1459),0))=0,"",MAX(INDEX(($I$3:I1459=I1460)*($O$3:O1459),0))),"")</f>
        <v/>
      </c>
      <c r="P1460" s="9" t="str">
        <f t="shared" si="68"/>
        <v/>
      </c>
      <c r="Q1460" s="2" t="str">
        <f>IFERROR(IF(AND(O1460&lt;&gt;"",N1460&lt;&gt;"",VLOOKUP(I1460,[1]data!$A$2:$C$100,3,0)&gt;=1),VLOOKUP(I1460,[1]data!$A$2:$C$100,3,0),P1460/M1460),"")</f>
        <v/>
      </c>
      <c r="R1460" s="9" t="str">
        <f>IFERROR(IF(AND(O1460&lt;&gt;"",VLOOKUP(I1460,[1]data!$A$2:$C$100,3,0)&gt;=1),VLOOKUP(I1460,[1]data!$A$2:$C$100,3,0)+O1460,""),"")</f>
        <v/>
      </c>
      <c r="S1460" t="e">
        <f>MAX(INDEX(($I$3:I1459=I1460)*($R$3:R1459),0))</f>
        <v>#VALUE!</v>
      </c>
    </row>
    <row r="1461" spans="2:19" x14ac:dyDescent="0.25">
      <c r="B1461" s="8" t="str">
        <f>IFERROR(VLOOKUP(A1461,[1]data!$D$2:$E$10,2,0),"")</f>
        <v/>
      </c>
      <c r="D1461" s="1" t="str">
        <f>IFERROR(VLOOKUP(C1461,[1]data!$F$2:$G$10,2,0),"")</f>
        <v/>
      </c>
      <c r="F1461" s="9" t="str">
        <f t="shared" si="66"/>
        <v/>
      </c>
      <c r="G1461" s="9" t="str">
        <f t="shared" si="67"/>
        <v/>
      </c>
      <c r="J1461" s="8" t="str">
        <f>IFERROR(VLOOKUP(I1461,[1]data!$A$2:$B$100,2,0),"")</f>
        <v/>
      </c>
      <c r="N1461" s="9" t="str">
        <f>IF(I1460&lt;&gt;"",IF(MAX(INDEX(($I$3:I1460=I1461)*($O$3:O1460),0))=0,"",MAX(INDEX(($I$3:I1460=I1461)*($O$3:O1460),0))),"")</f>
        <v/>
      </c>
      <c r="P1461" s="9" t="str">
        <f t="shared" si="68"/>
        <v/>
      </c>
      <c r="Q1461" s="2" t="str">
        <f>IFERROR(IF(AND(O1461&lt;&gt;"",N1461&lt;&gt;"",VLOOKUP(I1461,[1]data!$A$2:$C$100,3,0)&gt;=1),VLOOKUP(I1461,[1]data!$A$2:$C$100,3,0),P1461/M1461),"")</f>
        <v/>
      </c>
      <c r="R1461" s="9" t="str">
        <f>IFERROR(IF(AND(O1461&lt;&gt;"",VLOOKUP(I1461,[1]data!$A$2:$C$100,3,0)&gt;=1),VLOOKUP(I1461,[1]data!$A$2:$C$100,3,0)+O1461,""),"")</f>
        <v/>
      </c>
      <c r="S1461" t="e">
        <f>MAX(INDEX(($I$3:I1460=I1461)*($R$3:R1460),0))</f>
        <v>#VALUE!</v>
      </c>
    </row>
    <row r="1462" spans="2:19" x14ac:dyDescent="0.25">
      <c r="B1462" s="8" t="str">
        <f>IFERROR(VLOOKUP(A1462,[1]data!$D$2:$E$10,2,0),"")</f>
        <v/>
      </c>
      <c r="D1462" s="1" t="str">
        <f>IFERROR(VLOOKUP(C1462,[1]data!$F$2:$G$10,2,0),"")</f>
        <v/>
      </c>
      <c r="F1462" s="9" t="str">
        <f t="shared" si="66"/>
        <v/>
      </c>
      <c r="G1462" s="9" t="str">
        <f t="shared" si="67"/>
        <v/>
      </c>
      <c r="J1462" s="8" t="str">
        <f>IFERROR(VLOOKUP(I1462,[1]data!$A$2:$B$100,2,0),"")</f>
        <v/>
      </c>
      <c r="N1462" s="9" t="str">
        <f>IF(I1461&lt;&gt;"",IF(MAX(INDEX(($I$3:I1461=I1462)*($O$3:O1461),0))=0,"",MAX(INDEX(($I$3:I1461=I1462)*($O$3:O1461),0))),"")</f>
        <v/>
      </c>
      <c r="P1462" s="9" t="str">
        <f t="shared" si="68"/>
        <v/>
      </c>
      <c r="Q1462" s="2" t="str">
        <f>IFERROR(IF(AND(O1462&lt;&gt;"",N1462&lt;&gt;"",VLOOKUP(I1462,[1]data!$A$2:$C$100,3,0)&gt;=1),VLOOKUP(I1462,[1]data!$A$2:$C$100,3,0),P1462/M1462),"")</f>
        <v/>
      </c>
      <c r="R1462" s="9" t="str">
        <f>IFERROR(IF(AND(O1462&lt;&gt;"",VLOOKUP(I1462,[1]data!$A$2:$C$100,3,0)&gt;=1),VLOOKUP(I1462,[1]data!$A$2:$C$100,3,0)+O1462,""),"")</f>
        <v/>
      </c>
      <c r="S1462" t="e">
        <f>MAX(INDEX(($I$3:I1461=I1462)*($R$3:R1461),0))</f>
        <v>#VALUE!</v>
      </c>
    </row>
    <row r="1463" spans="2:19" x14ac:dyDescent="0.25">
      <c r="B1463" s="8" t="str">
        <f>IFERROR(VLOOKUP(A1463,[1]data!$D$2:$E$10,2,0),"")</f>
        <v/>
      </c>
      <c r="D1463" s="1" t="str">
        <f>IFERROR(VLOOKUP(C1463,[1]data!$F$2:$G$10,2,0),"")</f>
        <v/>
      </c>
      <c r="F1463" s="9" t="str">
        <f t="shared" si="66"/>
        <v/>
      </c>
      <c r="G1463" s="9" t="str">
        <f t="shared" si="67"/>
        <v/>
      </c>
      <c r="J1463" s="8" t="str">
        <f>IFERROR(VLOOKUP(I1463,[1]data!$A$2:$B$100,2,0),"")</f>
        <v/>
      </c>
      <c r="N1463" s="9" t="str">
        <f>IF(I1462&lt;&gt;"",IF(MAX(INDEX(($I$3:I1462=I1463)*($O$3:O1462),0))=0,"",MAX(INDEX(($I$3:I1462=I1463)*($O$3:O1462),0))),"")</f>
        <v/>
      </c>
      <c r="P1463" s="9" t="str">
        <f t="shared" si="68"/>
        <v/>
      </c>
      <c r="Q1463" s="2" t="str">
        <f>IFERROR(IF(AND(O1463&lt;&gt;"",N1463&lt;&gt;"",VLOOKUP(I1463,[1]data!$A$2:$C$100,3,0)&gt;=1),VLOOKUP(I1463,[1]data!$A$2:$C$100,3,0),P1463/M1463),"")</f>
        <v/>
      </c>
      <c r="R1463" s="9" t="str">
        <f>IFERROR(IF(AND(O1463&lt;&gt;"",VLOOKUP(I1463,[1]data!$A$2:$C$100,3,0)&gt;=1),VLOOKUP(I1463,[1]data!$A$2:$C$100,3,0)+O1463,""),"")</f>
        <v/>
      </c>
      <c r="S1463" t="e">
        <f>MAX(INDEX(($I$3:I1462=I1463)*($R$3:R1462),0))</f>
        <v>#VALUE!</v>
      </c>
    </row>
    <row r="1464" spans="2:19" x14ac:dyDescent="0.25">
      <c r="B1464" s="8" t="str">
        <f>IFERROR(VLOOKUP(A1464,[1]data!$D$2:$E$10,2,0),"")</f>
        <v/>
      </c>
      <c r="D1464" s="1" t="str">
        <f>IFERROR(VLOOKUP(C1464,[1]data!$F$2:$G$10,2,0),"")</f>
        <v/>
      </c>
      <c r="F1464" s="9" t="str">
        <f t="shared" si="66"/>
        <v/>
      </c>
      <c r="G1464" s="9" t="str">
        <f t="shared" si="67"/>
        <v/>
      </c>
      <c r="J1464" s="8" t="str">
        <f>IFERROR(VLOOKUP(I1464,[1]data!$A$2:$B$100,2,0),"")</f>
        <v/>
      </c>
      <c r="N1464" s="9" t="str">
        <f>IF(I1463&lt;&gt;"",IF(MAX(INDEX(($I$3:I1463=I1464)*($O$3:O1463),0))=0,"",MAX(INDEX(($I$3:I1463=I1464)*($O$3:O1463),0))),"")</f>
        <v/>
      </c>
      <c r="P1464" s="9" t="str">
        <f t="shared" si="68"/>
        <v/>
      </c>
      <c r="Q1464" s="2" t="str">
        <f>IFERROR(IF(AND(O1464&lt;&gt;"",N1464&lt;&gt;"",VLOOKUP(I1464,[1]data!$A$2:$C$100,3,0)&gt;=1),VLOOKUP(I1464,[1]data!$A$2:$C$100,3,0),P1464/M1464),"")</f>
        <v/>
      </c>
      <c r="R1464" s="9" t="str">
        <f>IFERROR(IF(AND(O1464&lt;&gt;"",VLOOKUP(I1464,[1]data!$A$2:$C$100,3,0)&gt;=1),VLOOKUP(I1464,[1]data!$A$2:$C$100,3,0)+O1464,""),"")</f>
        <v/>
      </c>
      <c r="S1464" t="e">
        <f>MAX(INDEX(($I$3:I1463=I1464)*($R$3:R1463),0))</f>
        <v>#VALUE!</v>
      </c>
    </row>
    <row r="1465" spans="2:19" x14ac:dyDescent="0.25">
      <c r="B1465" s="8" t="str">
        <f>IFERROR(VLOOKUP(A1465,[1]data!$D$2:$E$10,2,0),"")</f>
        <v/>
      </c>
      <c r="D1465" s="1" t="str">
        <f>IFERROR(VLOOKUP(C1465,[1]data!$F$2:$G$10,2,0),"")</f>
        <v/>
      </c>
      <c r="F1465" s="9" t="str">
        <f t="shared" si="66"/>
        <v/>
      </c>
      <c r="G1465" s="9" t="str">
        <f t="shared" si="67"/>
        <v/>
      </c>
      <c r="J1465" s="8" t="str">
        <f>IFERROR(VLOOKUP(I1465,[1]data!$A$2:$B$100,2,0),"")</f>
        <v/>
      </c>
      <c r="N1465" s="9" t="str">
        <f>IF(I1464&lt;&gt;"",IF(MAX(INDEX(($I$3:I1464=I1465)*($O$3:O1464),0))=0,"",MAX(INDEX(($I$3:I1464=I1465)*($O$3:O1464),0))),"")</f>
        <v/>
      </c>
      <c r="P1465" s="9" t="str">
        <f t="shared" si="68"/>
        <v/>
      </c>
      <c r="Q1465" s="2" t="str">
        <f>IFERROR(IF(AND(O1465&lt;&gt;"",N1465&lt;&gt;"",VLOOKUP(I1465,[1]data!$A$2:$C$100,3,0)&gt;=1),VLOOKUP(I1465,[1]data!$A$2:$C$100,3,0),P1465/M1465),"")</f>
        <v/>
      </c>
      <c r="R1465" s="9" t="str">
        <f>IFERROR(IF(AND(O1465&lt;&gt;"",VLOOKUP(I1465,[1]data!$A$2:$C$100,3,0)&gt;=1),VLOOKUP(I1465,[1]data!$A$2:$C$100,3,0)+O1465,""),"")</f>
        <v/>
      </c>
      <c r="S1465" t="e">
        <f>MAX(INDEX(($I$3:I1464=I1465)*($R$3:R1464),0))</f>
        <v>#VALUE!</v>
      </c>
    </row>
    <row r="1466" spans="2:19" x14ac:dyDescent="0.25">
      <c r="B1466" s="8" t="str">
        <f>IFERROR(VLOOKUP(A1466,[1]data!$D$2:$E$10,2,0),"")</f>
        <v/>
      </c>
      <c r="D1466" s="1" t="str">
        <f>IFERROR(VLOOKUP(C1466,[1]data!$F$2:$G$10,2,0),"")</f>
        <v/>
      </c>
      <c r="F1466" s="9" t="str">
        <f t="shared" si="66"/>
        <v/>
      </c>
      <c r="G1466" s="9" t="str">
        <f t="shared" si="67"/>
        <v/>
      </c>
      <c r="J1466" s="8" t="str">
        <f>IFERROR(VLOOKUP(I1466,[1]data!$A$2:$B$100,2,0),"")</f>
        <v/>
      </c>
      <c r="N1466" s="9" t="str">
        <f>IF(I1465&lt;&gt;"",IF(MAX(INDEX(($I$3:I1465=I1466)*($O$3:O1465),0))=0,"",MAX(INDEX(($I$3:I1465=I1466)*($O$3:O1465),0))),"")</f>
        <v/>
      </c>
      <c r="P1466" s="9" t="str">
        <f t="shared" si="68"/>
        <v/>
      </c>
      <c r="Q1466" s="2" t="str">
        <f>IFERROR(IF(AND(O1466&lt;&gt;"",N1466&lt;&gt;"",VLOOKUP(I1466,[1]data!$A$2:$C$100,3,0)&gt;=1),VLOOKUP(I1466,[1]data!$A$2:$C$100,3,0),P1466/M1466),"")</f>
        <v/>
      </c>
      <c r="R1466" s="9" t="str">
        <f>IFERROR(IF(AND(O1466&lt;&gt;"",VLOOKUP(I1466,[1]data!$A$2:$C$100,3,0)&gt;=1),VLOOKUP(I1466,[1]data!$A$2:$C$100,3,0)+O1466,""),"")</f>
        <v/>
      </c>
      <c r="S1466" t="e">
        <f>MAX(INDEX(($I$3:I1465=I1466)*($R$3:R1465),0))</f>
        <v>#VALUE!</v>
      </c>
    </row>
    <row r="1467" spans="2:19" x14ac:dyDescent="0.25">
      <c r="B1467" s="8" t="str">
        <f>IFERROR(VLOOKUP(A1467,[1]data!$D$2:$E$10,2,0),"")</f>
        <v/>
      </c>
      <c r="D1467" s="1" t="str">
        <f>IFERROR(VLOOKUP(C1467,[1]data!$F$2:$G$10,2,0),"")</f>
        <v/>
      </c>
      <c r="F1467" s="9" t="str">
        <f t="shared" si="66"/>
        <v/>
      </c>
      <c r="G1467" s="9" t="str">
        <f t="shared" si="67"/>
        <v/>
      </c>
      <c r="J1467" s="8" t="str">
        <f>IFERROR(VLOOKUP(I1467,[1]data!$A$2:$B$100,2,0),"")</f>
        <v/>
      </c>
      <c r="N1467" s="9" t="str">
        <f>IF(I1466&lt;&gt;"",IF(MAX(INDEX(($I$3:I1466=I1467)*($O$3:O1466),0))=0,"",MAX(INDEX(($I$3:I1466=I1467)*($O$3:O1466),0))),"")</f>
        <v/>
      </c>
      <c r="P1467" s="9" t="str">
        <f t="shared" si="68"/>
        <v/>
      </c>
      <c r="Q1467" s="2" t="str">
        <f>IFERROR(IF(AND(O1467&lt;&gt;"",N1467&lt;&gt;"",VLOOKUP(I1467,[1]data!$A$2:$C$100,3,0)&gt;=1),VLOOKUP(I1467,[1]data!$A$2:$C$100,3,0),P1467/M1467),"")</f>
        <v/>
      </c>
      <c r="R1467" s="9" t="str">
        <f>IFERROR(IF(AND(O1467&lt;&gt;"",VLOOKUP(I1467,[1]data!$A$2:$C$100,3,0)&gt;=1),VLOOKUP(I1467,[1]data!$A$2:$C$100,3,0)+O1467,""),"")</f>
        <v/>
      </c>
      <c r="S1467" t="e">
        <f>MAX(INDEX(($I$3:I1466=I1467)*($R$3:R1466),0))</f>
        <v>#VALUE!</v>
      </c>
    </row>
    <row r="1468" spans="2:19" x14ac:dyDescent="0.25">
      <c r="B1468" s="8" t="str">
        <f>IFERROR(VLOOKUP(A1468,[1]data!$D$2:$E$10,2,0),"")</f>
        <v/>
      </c>
      <c r="D1468" s="1" t="str">
        <f>IFERROR(VLOOKUP(C1468,[1]data!$F$2:$G$10,2,0),"")</f>
        <v/>
      </c>
      <c r="F1468" s="9" t="str">
        <f t="shared" si="66"/>
        <v/>
      </c>
      <c r="G1468" s="9" t="str">
        <f t="shared" si="67"/>
        <v/>
      </c>
      <c r="J1468" s="8" t="str">
        <f>IFERROR(VLOOKUP(I1468,[1]data!$A$2:$B$100,2,0),"")</f>
        <v/>
      </c>
      <c r="N1468" s="9" t="str">
        <f>IF(I1467&lt;&gt;"",IF(MAX(INDEX(($I$3:I1467=I1468)*($O$3:O1467),0))=0,"",MAX(INDEX(($I$3:I1467=I1468)*($O$3:O1467),0))),"")</f>
        <v/>
      </c>
      <c r="P1468" s="9" t="str">
        <f t="shared" si="68"/>
        <v/>
      </c>
      <c r="Q1468" s="2" t="str">
        <f>IFERROR(IF(AND(O1468&lt;&gt;"",N1468&lt;&gt;"",VLOOKUP(I1468,[1]data!$A$2:$C$100,3,0)&gt;=1),VLOOKUP(I1468,[1]data!$A$2:$C$100,3,0),P1468/M1468),"")</f>
        <v/>
      </c>
      <c r="R1468" s="9" t="str">
        <f>IFERROR(IF(AND(O1468&lt;&gt;"",VLOOKUP(I1468,[1]data!$A$2:$C$100,3,0)&gt;=1),VLOOKUP(I1468,[1]data!$A$2:$C$100,3,0)+O1468,""),"")</f>
        <v/>
      </c>
      <c r="S1468" t="e">
        <f>MAX(INDEX(($I$3:I1467=I1468)*($R$3:R1467),0))</f>
        <v>#VALUE!</v>
      </c>
    </row>
    <row r="1469" spans="2:19" x14ac:dyDescent="0.25">
      <c r="B1469" s="8" t="str">
        <f>IFERROR(VLOOKUP(A1469,[1]data!$D$2:$E$10,2,0),"")</f>
        <v/>
      </c>
      <c r="D1469" s="1" t="str">
        <f>IFERROR(VLOOKUP(C1469,[1]data!$F$2:$G$10,2,0),"")</f>
        <v/>
      </c>
      <c r="F1469" s="9" t="str">
        <f t="shared" si="66"/>
        <v/>
      </c>
      <c r="G1469" s="9" t="str">
        <f t="shared" si="67"/>
        <v/>
      </c>
      <c r="J1469" s="8" t="str">
        <f>IFERROR(VLOOKUP(I1469,[1]data!$A$2:$B$100,2,0),"")</f>
        <v/>
      </c>
      <c r="N1469" s="9" t="str">
        <f>IF(I1468&lt;&gt;"",IF(MAX(INDEX(($I$3:I1468=I1469)*($O$3:O1468),0))=0,"",MAX(INDEX(($I$3:I1468=I1469)*($O$3:O1468),0))),"")</f>
        <v/>
      </c>
      <c r="P1469" s="9" t="str">
        <f t="shared" si="68"/>
        <v/>
      </c>
      <c r="Q1469" s="2" t="str">
        <f>IFERROR(IF(AND(O1469&lt;&gt;"",N1469&lt;&gt;"",VLOOKUP(I1469,[1]data!$A$2:$C$100,3,0)&gt;=1),VLOOKUP(I1469,[1]data!$A$2:$C$100,3,0),P1469/M1469),"")</f>
        <v/>
      </c>
      <c r="R1469" s="9" t="str">
        <f>IFERROR(IF(AND(O1469&lt;&gt;"",VLOOKUP(I1469,[1]data!$A$2:$C$100,3,0)&gt;=1),VLOOKUP(I1469,[1]data!$A$2:$C$100,3,0)+O1469,""),"")</f>
        <v/>
      </c>
      <c r="S1469" t="e">
        <f>MAX(INDEX(($I$3:I1468=I1469)*($R$3:R1468),0))</f>
        <v>#VALUE!</v>
      </c>
    </row>
    <row r="1470" spans="2:19" x14ac:dyDescent="0.25">
      <c r="B1470" s="8" t="str">
        <f>IFERROR(VLOOKUP(A1470,[1]data!$D$2:$E$10,2,0),"")</f>
        <v/>
      </c>
      <c r="D1470" s="1" t="str">
        <f>IFERROR(VLOOKUP(C1470,[1]data!$F$2:$G$10,2,0),"")</f>
        <v/>
      </c>
      <c r="F1470" s="9" t="str">
        <f t="shared" si="66"/>
        <v/>
      </c>
      <c r="G1470" s="9" t="str">
        <f t="shared" si="67"/>
        <v/>
      </c>
      <c r="J1470" s="8" t="str">
        <f>IFERROR(VLOOKUP(I1470,[1]data!$A$2:$B$100,2,0),"")</f>
        <v/>
      </c>
      <c r="N1470" s="9" t="str">
        <f>IF(I1469&lt;&gt;"",IF(MAX(INDEX(($I$3:I1469=I1470)*($O$3:O1469),0))=0,"",MAX(INDEX(($I$3:I1469=I1470)*($O$3:O1469),0))),"")</f>
        <v/>
      </c>
      <c r="P1470" s="9" t="str">
        <f t="shared" si="68"/>
        <v/>
      </c>
      <c r="Q1470" s="2" t="str">
        <f>IFERROR(IF(AND(O1470&lt;&gt;"",N1470&lt;&gt;"",VLOOKUP(I1470,[1]data!$A$2:$C$100,3,0)&gt;=1),VLOOKUP(I1470,[1]data!$A$2:$C$100,3,0),P1470/M1470),"")</f>
        <v/>
      </c>
      <c r="R1470" s="9" t="str">
        <f>IFERROR(IF(AND(O1470&lt;&gt;"",VLOOKUP(I1470,[1]data!$A$2:$C$100,3,0)&gt;=1),VLOOKUP(I1470,[1]data!$A$2:$C$100,3,0)+O1470,""),"")</f>
        <v/>
      </c>
      <c r="S1470" t="e">
        <f>MAX(INDEX(($I$3:I1469=I1470)*($R$3:R1469),0))</f>
        <v>#VALUE!</v>
      </c>
    </row>
    <row r="1471" spans="2:19" x14ac:dyDescent="0.25">
      <c r="B1471" s="8" t="str">
        <f>IFERROR(VLOOKUP(A1471,[1]data!$D$2:$E$10,2,0),"")</f>
        <v/>
      </c>
      <c r="D1471" s="1" t="str">
        <f>IFERROR(VLOOKUP(C1471,[1]data!$F$2:$G$10,2,0),"")</f>
        <v/>
      </c>
      <c r="F1471" s="9" t="str">
        <f t="shared" si="66"/>
        <v/>
      </c>
      <c r="G1471" s="9" t="str">
        <f t="shared" si="67"/>
        <v/>
      </c>
      <c r="J1471" s="8" t="str">
        <f>IFERROR(VLOOKUP(I1471,[1]data!$A$2:$B$100,2,0),"")</f>
        <v/>
      </c>
      <c r="N1471" s="9" t="str">
        <f>IF(I1470&lt;&gt;"",IF(MAX(INDEX(($I$3:I1470=I1471)*($O$3:O1470),0))=0,"",MAX(INDEX(($I$3:I1470=I1471)*($O$3:O1470),0))),"")</f>
        <v/>
      </c>
      <c r="P1471" s="9" t="str">
        <f t="shared" si="68"/>
        <v/>
      </c>
      <c r="Q1471" s="2" t="str">
        <f>IFERROR(IF(AND(O1471&lt;&gt;"",N1471&lt;&gt;"",VLOOKUP(I1471,[1]data!$A$2:$C$100,3,0)&gt;=1),VLOOKUP(I1471,[1]data!$A$2:$C$100,3,0),P1471/M1471),"")</f>
        <v/>
      </c>
      <c r="R1471" s="9" t="str">
        <f>IFERROR(IF(AND(O1471&lt;&gt;"",VLOOKUP(I1471,[1]data!$A$2:$C$100,3,0)&gt;=1),VLOOKUP(I1471,[1]data!$A$2:$C$100,3,0)+O1471,""),"")</f>
        <v/>
      </c>
      <c r="S1471" t="e">
        <f>MAX(INDEX(($I$3:I1470=I1471)*($R$3:R1470),0))</f>
        <v>#VALUE!</v>
      </c>
    </row>
    <row r="1472" spans="2:19" x14ac:dyDescent="0.25">
      <c r="B1472" s="8" t="str">
        <f>IFERROR(VLOOKUP(A1472,[1]data!$D$2:$E$10,2,0),"")</f>
        <v/>
      </c>
      <c r="D1472" s="1" t="str">
        <f>IFERROR(VLOOKUP(C1472,[1]data!$F$2:$G$10,2,0),"")</f>
        <v/>
      </c>
      <c r="F1472" s="9" t="str">
        <f t="shared" si="66"/>
        <v/>
      </c>
      <c r="G1472" s="9" t="str">
        <f t="shared" si="67"/>
        <v/>
      </c>
      <c r="J1472" s="8" t="str">
        <f>IFERROR(VLOOKUP(I1472,[1]data!$A$2:$B$100,2,0),"")</f>
        <v/>
      </c>
      <c r="N1472" s="9" t="str">
        <f>IF(I1471&lt;&gt;"",IF(MAX(INDEX(($I$3:I1471=I1472)*($O$3:O1471),0))=0,"",MAX(INDEX(($I$3:I1471=I1472)*($O$3:O1471),0))),"")</f>
        <v/>
      </c>
      <c r="P1472" s="9" t="str">
        <f t="shared" si="68"/>
        <v/>
      </c>
      <c r="Q1472" s="2" t="str">
        <f>IFERROR(IF(AND(O1472&lt;&gt;"",N1472&lt;&gt;"",VLOOKUP(I1472,[1]data!$A$2:$C$100,3,0)&gt;=1),VLOOKUP(I1472,[1]data!$A$2:$C$100,3,0),P1472/M1472),"")</f>
        <v/>
      </c>
      <c r="R1472" s="9" t="str">
        <f>IFERROR(IF(AND(O1472&lt;&gt;"",VLOOKUP(I1472,[1]data!$A$2:$C$100,3,0)&gt;=1),VLOOKUP(I1472,[1]data!$A$2:$C$100,3,0)+O1472,""),"")</f>
        <v/>
      </c>
      <c r="S1472" t="e">
        <f>MAX(INDEX(($I$3:I1471=I1472)*($R$3:R1471),0))</f>
        <v>#VALUE!</v>
      </c>
    </row>
    <row r="1473" spans="2:19" x14ac:dyDescent="0.25">
      <c r="B1473" s="8" t="str">
        <f>IFERROR(VLOOKUP(A1473,[1]data!$D$2:$E$10,2,0),"")</f>
        <v/>
      </c>
      <c r="D1473" s="1" t="str">
        <f>IFERROR(VLOOKUP(C1473,[1]data!$F$2:$G$10,2,0),"")</f>
        <v/>
      </c>
      <c r="F1473" s="9" t="str">
        <f t="shared" si="66"/>
        <v/>
      </c>
      <c r="G1473" s="9" t="str">
        <f t="shared" si="67"/>
        <v/>
      </c>
      <c r="J1473" s="8" t="str">
        <f>IFERROR(VLOOKUP(I1473,[1]data!$A$2:$B$100,2,0),"")</f>
        <v/>
      </c>
      <c r="N1473" s="9" t="str">
        <f>IF(I1472&lt;&gt;"",IF(MAX(INDEX(($I$3:I1472=I1473)*($O$3:O1472),0))=0,"",MAX(INDEX(($I$3:I1472=I1473)*($O$3:O1472),0))),"")</f>
        <v/>
      </c>
      <c r="P1473" s="9" t="str">
        <f t="shared" si="68"/>
        <v/>
      </c>
      <c r="Q1473" s="2" t="str">
        <f>IFERROR(IF(AND(O1473&lt;&gt;"",N1473&lt;&gt;"",VLOOKUP(I1473,[1]data!$A$2:$C$100,3,0)&gt;=1),VLOOKUP(I1473,[1]data!$A$2:$C$100,3,0),P1473/M1473),"")</f>
        <v/>
      </c>
      <c r="R1473" s="9" t="str">
        <f>IFERROR(IF(AND(O1473&lt;&gt;"",VLOOKUP(I1473,[1]data!$A$2:$C$100,3,0)&gt;=1),VLOOKUP(I1473,[1]data!$A$2:$C$100,3,0)+O1473,""),"")</f>
        <v/>
      </c>
      <c r="S1473" t="e">
        <f>MAX(INDEX(($I$3:I1472=I1473)*($R$3:R1472),0))</f>
        <v>#VALUE!</v>
      </c>
    </row>
    <row r="1474" spans="2:19" x14ac:dyDescent="0.25">
      <c r="B1474" s="8" t="str">
        <f>IFERROR(VLOOKUP(A1474,[1]data!$D$2:$E$10,2,0),"")</f>
        <v/>
      </c>
      <c r="D1474" s="1" t="str">
        <f>IFERROR(VLOOKUP(C1474,[1]data!$F$2:$G$10,2,0),"")</f>
        <v/>
      </c>
      <c r="F1474" s="9" t="str">
        <f t="shared" si="66"/>
        <v/>
      </c>
      <c r="G1474" s="9" t="str">
        <f t="shared" si="67"/>
        <v/>
      </c>
      <c r="J1474" s="8" t="str">
        <f>IFERROR(VLOOKUP(I1474,[1]data!$A$2:$B$100,2,0),"")</f>
        <v/>
      </c>
      <c r="N1474" s="9" t="str">
        <f>IF(I1473&lt;&gt;"",IF(MAX(INDEX(($I$3:I1473=I1474)*($O$3:O1473),0))=0,"",MAX(INDEX(($I$3:I1473=I1474)*($O$3:O1473),0))),"")</f>
        <v/>
      </c>
      <c r="P1474" s="9" t="str">
        <f t="shared" si="68"/>
        <v/>
      </c>
      <c r="Q1474" s="2" t="str">
        <f>IFERROR(IF(AND(O1474&lt;&gt;"",N1474&lt;&gt;"",VLOOKUP(I1474,[1]data!$A$2:$C$100,3,0)&gt;=1),VLOOKUP(I1474,[1]data!$A$2:$C$100,3,0),P1474/M1474),"")</f>
        <v/>
      </c>
      <c r="R1474" s="9" t="str">
        <f>IFERROR(IF(AND(O1474&lt;&gt;"",VLOOKUP(I1474,[1]data!$A$2:$C$100,3,0)&gt;=1),VLOOKUP(I1474,[1]data!$A$2:$C$100,3,0)+O1474,""),"")</f>
        <v/>
      </c>
      <c r="S1474" t="e">
        <f>MAX(INDEX(($I$3:I1473=I1474)*($R$3:R1473),0))</f>
        <v>#VALUE!</v>
      </c>
    </row>
    <row r="1475" spans="2:19" x14ac:dyDescent="0.25">
      <c r="B1475" s="8" t="str">
        <f>IFERROR(VLOOKUP(A1475,[1]data!$D$2:$E$10,2,0),"")</f>
        <v/>
      </c>
      <c r="D1475" s="1" t="str">
        <f>IFERROR(VLOOKUP(C1475,[1]data!$F$2:$G$10,2,0),"")</f>
        <v/>
      </c>
      <c r="F1475" s="9" t="str">
        <f t="shared" ref="F1475:F1538" si="69">IF(H1475="","",H1475)</f>
        <v/>
      </c>
      <c r="G1475" s="9" t="str">
        <f t="shared" ref="G1475:G1538" si="70">IF(I1475=1,H1475*1.8,"")</f>
        <v/>
      </c>
      <c r="J1475" s="8" t="str">
        <f>IFERROR(VLOOKUP(I1475,[1]data!$A$2:$B$100,2,0),"")</f>
        <v/>
      </c>
      <c r="N1475" s="9" t="str">
        <f>IF(I1474&lt;&gt;"",IF(MAX(INDEX(($I$3:I1474=I1475)*($O$3:O1474),0))=0,"",MAX(INDEX(($I$3:I1474=I1475)*($O$3:O1474),0))),"")</f>
        <v/>
      </c>
      <c r="P1475" s="9" t="str">
        <f t="shared" si="68"/>
        <v/>
      </c>
      <c r="Q1475" s="2" t="str">
        <f>IFERROR(IF(AND(O1475&lt;&gt;"",N1475&lt;&gt;"",VLOOKUP(I1475,[1]data!$A$2:$C$100,3,0)&gt;=1),VLOOKUP(I1475,[1]data!$A$2:$C$100,3,0),P1475/M1475),"")</f>
        <v/>
      </c>
      <c r="R1475" s="9" t="str">
        <f>IFERROR(IF(AND(O1475&lt;&gt;"",VLOOKUP(I1475,[1]data!$A$2:$C$100,3,0)&gt;=1),VLOOKUP(I1475,[1]data!$A$2:$C$100,3,0)+O1475,""),"")</f>
        <v/>
      </c>
      <c r="S1475" t="e">
        <f>MAX(INDEX(($I$3:I1474=I1475)*($R$3:R1474),0))</f>
        <v>#VALUE!</v>
      </c>
    </row>
    <row r="1476" spans="2:19" x14ac:dyDescent="0.25">
      <c r="B1476" s="8" t="str">
        <f>IFERROR(VLOOKUP(A1476,[1]data!$D$2:$E$10,2,0),"")</f>
        <v/>
      </c>
      <c r="D1476" s="1" t="str">
        <f>IFERROR(VLOOKUP(C1476,[1]data!$F$2:$G$10,2,0),"")</f>
        <v/>
      </c>
      <c r="F1476" s="9" t="str">
        <f t="shared" si="69"/>
        <v/>
      </c>
      <c r="G1476" s="9" t="str">
        <f t="shared" si="70"/>
        <v/>
      </c>
      <c r="J1476" s="8" t="str">
        <f>IFERROR(VLOOKUP(I1476,[1]data!$A$2:$B$100,2,0),"")</f>
        <v/>
      </c>
      <c r="N1476" s="9" t="str">
        <f>IF(I1475&lt;&gt;"",IF(MAX(INDEX(($I$3:I1475=I1476)*($O$3:O1475),0))=0,"",MAX(INDEX(($I$3:I1475=I1476)*($O$3:O1475),0))),"")</f>
        <v/>
      </c>
      <c r="P1476" s="9" t="str">
        <f t="shared" ref="P1476:P1539" si="71">IF(OR(O1476="",N1476=""),"",O1476-N1476)</f>
        <v/>
      </c>
      <c r="Q1476" s="2" t="str">
        <f>IFERROR(IF(AND(O1476&lt;&gt;"",N1476&lt;&gt;"",VLOOKUP(I1476,[1]data!$A$2:$C$100,3,0)&gt;=1),VLOOKUP(I1476,[1]data!$A$2:$C$100,3,0),P1476/M1476),"")</f>
        <v/>
      </c>
      <c r="R1476" s="9" t="str">
        <f>IFERROR(IF(AND(O1476&lt;&gt;"",VLOOKUP(I1476,[1]data!$A$2:$C$100,3,0)&gt;=1),VLOOKUP(I1476,[1]data!$A$2:$C$100,3,0)+O1476,""),"")</f>
        <v/>
      </c>
      <c r="S1476" t="e">
        <f>MAX(INDEX(($I$3:I1475=I1476)*($R$3:R1475),0))</f>
        <v>#VALUE!</v>
      </c>
    </row>
    <row r="1477" spans="2:19" x14ac:dyDescent="0.25">
      <c r="B1477" s="8" t="str">
        <f>IFERROR(VLOOKUP(A1477,[1]data!$D$2:$E$10,2,0),"")</f>
        <v/>
      </c>
      <c r="D1477" s="1" t="str">
        <f>IFERROR(VLOOKUP(C1477,[1]data!$F$2:$G$10,2,0),"")</f>
        <v/>
      </c>
      <c r="F1477" s="9" t="str">
        <f t="shared" si="69"/>
        <v/>
      </c>
      <c r="G1477" s="9" t="str">
        <f t="shared" si="70"/>
        <v/>
      </c>
      <c r="J1477" s="8" t="str">
        <f>IFERROR(VLOOKUP(I1477,[1]data!$A$2:$B$100,2,0),"")</f>
        <v/>
      </c>
      <c r="N1477" s="9" t="str">
        <f>IF(I1476&lt;&gt;"",IF(MAX(INDEX(($I$3:I1476=I1477)*($O$3:O1476),0))=0,"",MAX(INDEX(($I$3:I1476=I1477)*($O$3:O1476),0))),"")</f>
        <v/>
      </c>
      <c r="P1477" s="9" t="str">
        <f t="shared" si="71"/>
        <v/>
      </c>
      <c r="Q1477" s="2" t="str">
        <f>IFERROR(IF(AND(O1477&lt;&gt;"",N1477&lt;&gt;"",VLOOKUP(I1477,[1]data!$A$2:$C$100,3,0)&gt;=1),VLOOKUP(I1477,[1]data!$A$2:$C$100,3,0),P1477/M1477),"")</f>
        <v/>
      </c>
      <c r="R1477" s="9" t="str">
        <f>IFERROR(IF(AND(O1477&lt;&gt;"",VLOOKUP(I1477,[1]data!$A$2:$C$100,3,0)&gt;=1),VLOOKUP(I1477,[1]data!$A$2:$C$100,3,0)+O1477,""),"")</f>
        <v/>
      </c>
      <c r="S1477" t="e">
        <f>MAX(INDEX(($I$3:I1476=I1477)*($R$3:R1476),0))</f>
        <v>#VALUE!</v>
      </c>
    </row>
    <row r="1478" spans="2:19" x14ac:dyDescent="0.25">
      <c r="B1478" s="8" t="str">
        <f>IFERROR(VLOOKUP(A1478,[1]data!$D$2:$E$10,2,0),"")</f>
        <v/>
      </c>
      <c r="D1478" s="1" t="str">
        <f>IFERROR(VLOOKUP(C1478,[1]data!$F$2:$G$10,2,0),"")</f>
        <v/>
      </c>
      <c r="F1478" s="9" t="str">
        <f t="shared" si="69"/>
        <v/>
      </c>
      <c r="G1478" s="9" t="str">
        <f t="shared" si="70"/>
        <v/>
      </c>
      <c r="J1478" s="8" t="str">
        <f>IFERROR(VLOOKUP(I1478,[1]data!$A$2:$B$100,2,0),"")</f>
        <v/>
      </c>
      <c r="N1478" s="9" t="str">
        <f>IF(I1477&lt;&gt;"",IF(MAX(INDEX(($I$3:I1477=I1478)*($O$3:O1477),0))=0,"",MAX(INDEX(($I$3:I1477=I1478)*($O$3:O1477),0))),"")</f>
        <v/>
      </c>
      <c r="P1478" s="9" t="str">
        <f t="shared" si="71"/>
        <v/>
      </c>
      <c r="Q1478" s="2" t="str">
        <f>IFERROR(IF(AND(O1478&lt;&gt;"",N1478&lt;&gt;"",VLOOKUP(I1478,[1]data!$A$2:$C$100,3,0)&gt;=1),VLOOKUP(I1478,[1]data!$A$2:$C$100,3,0),P1478/M1478),"")</f>
        <v/>
      </c>
      <c r="R1478" s="9" t="str">
        <f>IFERROR(IF(AND(O1478&lt;&gt;"",VLOOKUP(I1478,[1]data!$A$2:$C$100,3,0)&gt;=1),VLOOKUP(I1478,[1]data!$A$2:$C$100,3,0)+O1478,""),"")</f>
        <v/>
      </c>
      <c r="S1478" t="e">
        <f>MAX(INDEX(($I$3:I1477=I1478)*($R$3:R1477),0))</f>
        <v>#VALUE!</v>
      </c>
    </row>
    <row r="1479" spans="2:19" x14ac:dyDescent="0.25">
      <c r="B1479" s="8" t="str">
        <f>IFERROR(VLOOKUP(A1479,[1]data!$D$2:$E$10,2,0),"")</f>
        <v/>
      </c>
      <c r="D1479" s="1" t="str">
        <f>IFERROR(VLOOKUP(C1479,[1]data!$F$2:$G$10,2,0),"")</f>
        <v/>
      </c>
      <c r="F1479" s="9" t="str">
        <f t="shared" si="69"/>
        <v/>
      </c>
      <c r="G1479" s="9" t="str">
        <f t="shared" si="70"/>
        <v/>
      </c>
      <c r="J1479" s="8" t="str">
        <f>IFERROR(VLOOKUP(I1479,[1]data!$A$2:$B$100,2,0),"")</f>
        <v/>
      </c>
      <c r="N1479" s="9" t="str">
        <f>IF(I1478&lt;&gt;"",IF(MAX(INDEX(($I$3:I1478=I1479)*($O$3:O1478),0))=0,"",MAX(INDEX(($I$3:I1478=I1479)*($O$3:O1478),0))),"")</f>
        <v/>
      </c>
      <c r="P1479" s="9" t="str">
        <f t="shared" si="71"/>
        <v/>
      </c>
      <c r="Q1479" s="2" t="str">
        <f>IFERROR(IF(AND(O1479&lt;&gt;"",N1479&lt;&gt;"",VLOOKUP(I1479,[1]data!$A$2:$C$100,3,0)&gt;=1),VLOOKUP(I1479,[1]data!$A$2:$C$100,3,0),P1479/M1479),"")</f>
        <v/>
      </c>
      <c r="R1479" s="9" t="str">
        <f>IFERROR(IF(AND(O1479&lt;&gt;"",VLOOKUP(I1479,[1]data!$A$2:$C$100,3,0)&gt;=1),VLOOKUP(I1479,[1]data!$A$2:$C$100,3,0)+O1479,""),"")</f>
        <v/>
      </c>
      <c r="S1479" t="e">
        <f>MAX(INDEX(($I$3:I1478=I1479)*($R$3:R1478),0))</f>
        <v>#VALUE!</v>
      </c>
    </row>
    <row r="1480" spans="2:19" x14ac:dyDescent="0.25">
      <c r="B1480" s="8" t="str">
        <f>IFERROR(VLOOKUP(A1480,[1]data!$D$2:$E$10,2,0),"")</f>
        <v/>
      </c>
      <c r="D1480" s="1" t="str">
        <f>IFERROR(VLOOKUP(C1480,[1]data!$F$2:$G$10,2,0),"")</f>
        <v/>
      </c>
      <c r="F1480" s="9" t="str">
        <f t="shared" si="69"/>
        <v/>
      </c>
      <c r="G1480" s="9" t="str">
        <f t="shared" si="70"/>
        <v/>
      </c>
      <c r="J1480" s="8" t="str">
        <f>IFERROR(VLOOKUP(I1480,[1]data!$A$2:$B$100,2,0),"")</f>
        <v/>
      </c>
      <c r="N1480" s="9" t="str">
        <f>IF(I1479&lt;&gt;"",IF(MAX(INDEX(($I$3:I1479=I1480)*($O$3:O1479),0))=0,"",MAX(INDEX(($I$3:I1479=I1480)*($O$3:O1479),0))),"")</f>
        <v/>
      </c>
      <c r="P1480" s="9" t="str">
        <f t="shared" si="71"/>
        <v/>
      </c>
      <c r="Q1480" s="2" t="str">
        <f>IFERROR(IF(AND(O1480&lt;&gt;"",N1480&lt;&gt;"",VLOOKUP(I1480,[1]data!$A$2:$C$100,3,0)&gt;=1),VLOOKUP(I1480,[1]data!$A$2:$C$100,3,0),P1480/M1480),"")</f>
        <v/>
      </c>
      <c r="R1480" s="9" t="str">
        <f>IFERROR(IF(AND(O1480&lt;&gt;"",VLOOKUP(I1480,[1]data!$A$2:$C$100,3,0)&gt;=1),VLOOKUP(I1480,[1]data!$A$2:$C$100,3,0)+O1480,""),"")</f>
        <v/>
      </c>
      <c r="S1480" t="e">
        <f>MAX(INDEX(($I$3:I1479=I1480)*($R$3:R1479),0))</f>
        <v>#VALUE!</v>
      </c>
    </row>
    <row r="1481" spans="2:19" x14ac:dyDescent="0.25">
      <c r="B1481" s="8" t="str">
        <f>IFERROR(VLOOKUP(A1481,[1]data!$D$2:$E$10,2,0),"")</f>
        <v/>
      </c>
      <c r="D1481" s="1" t="str">
        <f>IFERROR(VLOOKUP(C1481,[1]data!$F$2:$G$10,2,0),"")</f>
        <v/>
      </c>
      <c r="F1481" s="9" t="str">
        <f t="shared" si="69"/>
        <v/>
      </c>
      <c r="G1481" s="9" t="str">
        <f t="shared" si="70"/>
        <v/>
      </c>
      <c r="J1481" s="8" t="str">
        <f>IFERROR(VLOOKUP(I1481,[1]data!$A$2:$B$100,2,0),"")</f>
        <v/>
      </c>
      <c r="N1481" s="9" t="str">
        <f>IF(I1480&lt;&gt;"",IF(MAX(INDEX(($I$3:I1480=I1481)*($O$3:O1480),0))=0,"",MAX(INDEX(($I$3:I1480=I1481)*($O$3:O1480),0))),"")</f>
        <v/>
      </c>
      <c r="P1481" s="9" t="str">
        <f t="shared" si="71"/>
        <v/>
      </c>
      <c r="Q1481" s="2" t="str">
        <f>IFERROR(IF(AND(O1481&lt;&gt;"",N1481&lt;&gt;"",VLOOKUP(I1481,[1]data!$A$2:$C$100,3,0)&gt;=1),VLOOKUP(I1481,[1]data!$A$2:$C$100,3,0),P1481/M1481),"")</f>
        <v/>
      </c>
      <c r="R1481" s="9" t="str">
        <f>IFERROR(IF(AND(O1481&lt;&gt;"",VLOOKUP(I1481,[1]data!$A$2:$C$100,3,0)&gt;=1),VLOOKUP(I1481,[1]data!$A$2:$C$100,3,0)+O1481,""),"")</f>
        <v/>
      </c>
      <c r="S1481" t="e">
        <f>MAX(INDEX(($I$3:I1480=I1481)*($R$3:R1480),0))</f>
        <v>#VALUE!</v>
      </c>
    </row>
    <row r="1482" spans="2:19" x14ac:dyDescent="0.25">
      <c r="B1482" s="8" t="str">
        <f>IFERROR(VLOOKUP(A1482,[1]data!$D$2:$E$10,2,0),"")</f>
        <v/>
      </c>
      <c r="D1482" s="1" t="str">
        <f>IFERROR(VLOOKUP(C1482,[1]data!$F$2:$G$10,2,0),"")</f>
        <v/>
      </c>
      <c r="F1482" s="9" t="str">
        <f t="shared" si="69"/>
        <v/>
      </c>
      <c r="G1482" s="9" t="str">
        <f t="shared" si="70"/>
        <v/>
      </c>
      <c r="J1482" s="8" t="str">
        <f>IFERROR(VLOOKUP(I1482,[1]data!$A$2:$B$100,2,0),"")</f>
        <v/>
      </c>
      <c r="N1482" s="9" t="str">
        <f>IF(I1481&lt;&gt;"",IF(MAX(INDEX(($I$3:I1481=I1482)*($O$3:O1481),0))=0,"",MAX(INDEX(($I$3:I1481=I1482)*($O$3:O1481),0))),"")</f>
        <v/>
      </c>
      <c r="P1482" s="9" t="str">
        <f t="shared" si="71"/>
        <v/>
      </c>
      <c r="Q1482" s="2" t="str">
        <f>IFERROR(IF(AND(O1482&lt;&gt;"",N1482&lt;&gt;"",VLOOKUP(I1482,[1]data!$A$2:$C$100,3,0)&gt;=1),VLOOKUP(I1482,[1]data!$A$2:$C$100,3,0),P1482/M1482),"")</f>
        <v/>
      </c>
      <c r="R1482" s="9" t="str">
        <f>IFERROR(IF(AND(O1482&lt;&gt;"",VLOOKUP(I1482,[1]data!$A$2:$C$100,3,0)&gt;=1),VLOOKUP(I1482,[1]data!$A$2:$C$100,3,0)+O1482,""),"")</f>
        <v/>
      </c>
      <c r="S1482" t="e">
        <f>MAX(INDEX(($I$3:I1481=I1482)*($R$3:R1481),0))</f>
        <v>#VALUE!</v>
      </c>
    </row>
    <row r="1483" spans="2:19" x14ac:dyDescent="0.25">
      <c r="B1483" s="8" t="str">
        <f>IFERROR(VLOOKUP(A1483,[1]data!$D$2:$E$10,2,0),"")</f>
        <v/>
      </c>
      <c r="D1483" s="1" t="str">
        <f>IFERROR(VLOOKUP(C1483,[1]data!$F$2:$G$10,2,0),"")</f>
        <v/>
      </c>
      <c r="F1483" s="9" t="str">
        <f t="shared" si="69"/>
        <v/>
      </c>
      <c r="G1483" s="9" t="str">
        <f t="shared" si="70"/>
        <v/>
      </c>
      <c r="J1483" s="8" t="str">
        <f>IFERROR(VLOOKUP(I1483,[1]data!$A$2:$B$100,2,0),"")</f>
        <v/>
      </c>
      <c r="N1483" s="9" t="str">
        <f>IF(I1482&lt;&gt;"",IF(MAX(INDEX(($I$3:I1482=I1483)*($O$3:O1482),0))=0,"",MAX(INDEX(($I$3:I1482=I1483)*($O$3:O1482),0))),"")</f>
        <v/>
      </c>
      <c r="P1483" s="9" t="str">
        <f t="shared" si="71"/>
        <v/>
      </c>
      <c r="Q1483" s="2" t="str">
        <f>IFERROR(IF(AND(O1483&lt;&gt;"",N1483&lt;&gt;"",VLOOKUP(I1483,[1]data!$A$2:$C$100,3,0)&gt;=1),VLOOKUP(I1483,[1]data!$A$2:$C$100,3,0),P1483/M1483),"")</f>
        <v/>
      </c>
      <c r="R1483" s="9" t="str">
        <f>IFERROR(IF(AND(O1483&lt;&gt;"",VLOOKUP(I1483,[1]data!$A$2:$C$100,3,0)&gt;=1),VLOOKUP(I1483,[1]data!$A$2:$C$100,3,0)+O1483,""),"")</f>
        <v/>
      </c>
      <c r="S1483" t="e">
        <f>MAX(INDEX(($I$3:I1482=I1483)*($R$3:R1482),0))</f>
        <v>#VALUE!</v>
      </c>
    </row>
    <row r="1484" spans="2:19" x14ac:dyDescent="0.25">
      <c r="B1484" s="8" t="str">
        <f>IFERROR(VLOOKUP(A1484,[1]data!$D$2:$E$10,2,0),"")</f>
        <v/>
      </c>
      <c r="D1484" s="1" t="str">
        <f>IFERROR(VLOOKUP(C1484,[1]data!$F$2:$G$10,2,0),"")</f>
        <v/>
      </c>
      <c r="F1484" s="9" t="str">
        <f t="shared" si="69"/>
        <v/>
      </c>
      <c r="G1484" s="9" t="str">
        <f t="shared" si="70"/>
        <v/>
      </c>
      <c r="J1484" s="8" t="str">
        <f>IFERROR(VLOOKUP(I1484,[1]data!$A$2:$B$100,2,0),"")</f>
        <v/>
      </c>
      <c r="N1484" s="9" t="str">
        <f>IF(I1483&lt;&gt;"",IF(MAX(INDEX(($I$3:I1483=I1484)*($O$3:O1483),0))=0,"",MAX(INDEX(($I$3:I1483=I1484)*($O$3:O1483),0))),"")</f>
        <v/>
      </c>
      <c r="P1484" s="9" t="str">
        <f t="shared" si="71"/>
        <v/>
      </c>
      <c r="Q1484" s="2" t="str">
        <f>IFERROR(IF(AND(O1484&lt;&gt;"",N1484&lt;&gt;"",VLOOKUP(I1484,[1]data!$A$2:$C$100,3,0)&gt;=1),VLOOKUP(I1484,[1]data!$A$2:$C$100,3,0),P1484/M1484),"")</f>
        <v/>
      </c>
      <c r="R1484" s="9" t="str">
        <f>IFERROR(IF(AND(O1484&lt;&gt;"",VLOOKUP(I1484,[1]data!$A$2:$C$100,3,0)&gt;=1),VLOOKUP(I1484,[1]data!$A$2:$C$100,3,0)+O1484,""),"")</f>
        <v/>
      </c>
      <c r="S1484" t="e">
        <f>MAX(INDEX(($I$3:I1483=I1484)*($R$3:R1483),0))</f>
        <v>#VALUE!</v>
      </c>
    </row>
    <row r="1485" spans="2:19" x14ac:dyDescent="0.25">
      <c r="B1485" s="8" t="str">
        <f>IFERROR(VLOOKUP(A1485,[1]data!$D$2:$E$10,2,0),"")</f>
        <v/>
      </c>
      <c r="D1485" s="1" t="str">
        <f>IFERROR(VLOOKUP(C1485,[1]data!$F$2:$G$10,2,0),"")</f>
        <v/>
      </c>
      <c r="F1485" s="9" t="str">
        <f t="shared" si="69"/>
        <v/>
      </c>
      <c r="G1485" s="9" t="str">
        <f t="shared" si="70"/>
        <v/>
      </c>
      <c r="J1485" s="8" t="str">
        <f>IFERROR(VLOOKUP(I1485,[1]data!$A$2:$B$100,2,0),"")</f>
        <v/>
      </c>
      <c r="N1485" s="9" t="str">
        <f>IF(I1484&lt;&gt;"",IF(MAX(INDEX(($I$3:I1484=I1485)*($O$3:O1484),0))=0,"",MAX(INDEX(($I$3:I1484=I1485)*($O$3:O1484),0))),"")</f>
        <v/>
      </c>
      <c r="P1485" s="9" t="str">
        <f t="shared" si="71"/>
        <v/>
      </c>
      <c r="Q1485" s="2" t="str">
        <f>IFERROR(IF(AND(O1485&lt;&gt;"",N1485&lt;&gt;"",VLOOKUP(I1485,[1]data!$A$2:$C$100,3,0)&gt;=1),VLOOKUP(I1485,[1]data!$A$2:$C$100,3,0),P1485/M1485),"")</f>
        <v/>
      </c>
      <c r="R1485" s="9" t="str">
        <f>IFERROR(IF(AND(O1485&lt;&gt;"",VLOOKUP(I1485,[1]data!$A$2:$C$100,3,0)&gt;=1),VLOOKUP(I1485,[1]data!$A$2:$C$100,3,0)+O1485,""),"")</f>
        <v/>
      </c>
      <c r="S1485" t="e">
        <f>MAX(INDEX(($I$3:I1484=I1485)*($R$3:R1484),0))</f>
        <v>#VALUE!</v>
      </c>
    </row>
    <row r="1486" spans="2:19" x14ac:dyDescent="0.25">
      <c r="B1486" s="8" t="str">
        <f>IFERROR(VLOOKUP(A1486,[1]data!$D$2:$E$10,2,0),"")</f>
        <v/>
      </c>
      <c r="D1486" s="1" t="str">
        <f>IFERROR(VLOOKUP(C1486,[1]data!$F$2:$G$10,2,0),"")</f>
        <v/>
      </c>
      <c r="F1486" s="9" t="str">
        <f t="shared" si="69"/>
        <v/>
      </c>
      <c r="G1486" s="9" t="str">
        <f t="shared" si="70"/>
        <v/>
      </c>
      <c r="J1486" s="8" t="str">
        <f>IFERROR(VLOOKUP(I1486,[1]data!$A$2:$B$100,2,0),"")</f>
        <v/>
      </c>
      <c r="N1486" s="9" t="str">
        <f>IF(I1485&lt;&gt;"",IF(MAX(INDEX(($I$3:I1485=I1486)*($O$3:O1485),0))=0,"",MAX(INDEX(($I$3:I1485=I1486)*($O$3:O1485),0))),"")</f>
        <v/>
      </c>
      <c r="P1486" s="9" t="str">
        <f t="shared" si="71"/>
        <v/>
      </c>
      <c r="Q1486" s="2" t="str">
        <f>IFERROR(IF(AND(O1486&lt;&gt;"",N1486&lt;&gt;"",VLOOKUP(I1486,[1]data!$A$2:$C$100,3,0)&gt;=1),VLOOKUP(I1486,[1]data!$A$2:$C$100,3,0),P1486/M1486),"")</f>
        <v/>
      </c>
      <c r="R1486" s="9" t="str">
        <f>IFERROR(IF(AND(O1486&lt;&gt;"",VLOOKUP(I1486,[1]data!$A$2:$C$100,3,0)&gt;=1),VLOOKUP(I1486,[1]data!$A$2:$C$100,3,0)+O1486,""),"")</f>
        <v/>
      </c>
      <c r="S1486" t="e">
        <f>MAX(INDEX(($I$3:I1485=I1486)*($R$3:R1485),0))</f>
        <v>#VALUE!</v>
      </c>
    </row>
    <row r="1487" spans="2:19" x14ac:dyDescent="0.25">
      <c r="B1487" s="8" t="str">
        <f>IFERROR(VLOOKUP(A1487,[1]data!$D$2:$E$10,2,0),"")</f>
        <v/>
      </c>
      <c r="D1487" s="1" t="str">
        <f>IFERROR(VLOOKUP(C1487,[1]data!$F$2:$G$10,2,0),"")</f>
        <v/>
      </c>
      <c r="F1487" s="9" t="str">
        <f t="shared" si="69"/>
        <v/>
      </c>
      <c r="G1487" s="9" t="str">
        <f t="shared" si="70"/>
        <v/>
      </c>
      <c r="J1487" s="8" t="str">
        <f>IFERROR(VLOOKUP(I1487,[1]data!$A$2:$B$100,2,0),"")</f>
        <v/>
      </c>
      <c r="N1487" s="9" t="str">
        <f>IF(I1486&lt;&gt;"",IF(MAX(INDEX(($I$3:I1486=I1487)*($O$3:O1486),0))=0,"",MAX(INDEX(($I$3:I1486=I1487)*($O$3:O1486),0))),"")</f>
        <v/>
      </c>
      <c r="P1487" s="9" t="str">
        <f t="shared" si="71"/>
        <v/>
      </c>
      <c r="Q1487" s="2" t="str">
        <f>IFERROR(IF(AND(O1487&lt;&gt;"",N1487&lt;&gt;"",VLOOKUP(I1487,[1]data!$A$2:$C$100,3,0)&gt;=1),VLOOKUP(I1487,[1]data!$A$2:$C$100,3,0),P1487/M1487),"")</f>
        <v/>
      </c>
      <c r="R1487" s="9" t="str">
        <f>IFERROR(IF(AND(O1487&lt;&gt;"",VLOOKUP(I1487,[1]data!$A$2:$C$100,3,0)&gt;=1),VLOOKUP(I1487,[1]data!$A$2:$C$100,3,0)+O1487,""),"")</f>
        <v/>
      </c>
      <c r="S1487" t="e">
        <f>MAX(INDEX(($I$3:I1486=I1487)*($R$3:R1486),0))</f>
        <v>#VALUE!</v>
      </c>
    </row>
    <row r="1488" spans="2:19" x14ac:dyDescent="0.25">
      <c r="B1488" s="8" t="str">
        <f>IFERROR(VLOOKUP(A1488,[1]data!$D$2:$E$10,2,0),"")</f>
        <v/>
      </c>
      <c r="D1488" s="1" t="str">
        <f>IFERROR(VLOOKUP(C1488,[1]data!$F$2:$G$10,2,0),"")</f>
        <v/>
      </c>
      <c r="F1488" s="9" t="str">
        <f t="shared" si="69"/>
        <v/>
      </c>
      <c r="G1488" s="9" t="str">
        <f t="shared" si="70"/>
        <v/>
      </c>
      <c r="J1488" s="8" t="str">
        <f>IFERROR(VLOOKUP(I1488,[1]data!$A$2:$B$100,2,0),"")</f>
        <v/>
      </c>
      <c r="N1488" s="9" t="str">
        <f>IF(I1487&lt;&gt;"",IF(MAX(INDEX(($I$3:I1487=I1488)*($O$3:O1487),0))=0,"",MAX(INDEX(($I$3:I1487=I1488)*($O$3:O1487),0))),"")</f>
        <v/>
      </c>
      <c r="P1488" s="9" t="str">
        <f t="shared" si="71"/>
        <v/>
      </c>
      <c r="Q1488" s="2" t="str">
        <f>IFERROR(IF(AND(O1488&lt;&gt;"",N1488&lt;&gt;"",VLOOKUP(I1488,[1]data!$A$2:$C$100,3,0)&gt;=1),VLOOKUP(I1488,[1]data!$A$2:$C$100,3,0),P1488/M1488),"")</f>
        <v/>
      </c>
      <c r="R1488" s="9" t="str">
        <f>IFERROR(IF(AND(O1488&lt;&gt;"",VLOOKUP(I1488,[1]data!$A$2:$C$100,3,0)&gt;=1),VLOOKUP(I1488,[1]data!$A$2:$C$100,3,0)+O1488,""),"")</f>
        <v/>
      </c>
      <c r="S1488" t="e">
        <f>MAX(INDEX(($I$3:I1487=I1488)*($R$3:R1487),0))</f>
        <v>#VALUE!</v>
      </c>
    </row>
    <row r="1489" spans="2:19" x14ac:dyDescent="0.25">
      <c r="B1489" s="8" t="str">
        <f>IFERROR(VLOOKUP(A1489,[1]data!$D$2:$E$10,2,0),"")</f>
        <v/>
      </c>
      <c r="D1489" s="1" t="str">
        <f>IFERROR(VLOOKUP(C1489,[1]data!$F$2:$G$10,2,0),"")</f>
        <v/>
      </c>
      <c r="F1489" s="9" t="str">
        <f t="shared" si="69"/>
        <v/>
      </c>
      <c r="G1489" s="9" t="str">
        <f t="shared" si="70"/>
        <v/>
      </c>
      <c r="J1489" s="8" t="str">
        <f>IFERROR(VLOOKUP(I1489,[1]data!$A$2:$B$100,2,0),"")</f>
        <v/>
      </c>
      <c r="N1489" s="9" t="str">
        <f>IF(I1488&lt;&gt;"",IF(MAX(INDEX(($I$3:I1488=I1489)*($O$3:O1488),0))=0,"",MAX(INDEX(($I$3:I1488=I1489)*($O$3:O1488),0))),"")</f>
        <v/>
      </c>
      <c r="P1489" s="9" t="str">
        <f t="shared" si="71"/>
        <v/>
      </c>
      <c r="Q1489" s="2" t="str">
        <f>IFERROR(IF(AND(O1489&lt;&gt;"",N1489&lt;&gt;"",VLOOKUP(I1489,[1]data!$A$2:$C$100,3,0)&gt;=1),VLOOKUP(I1489,[1]data!$A$2:$C$100,3,0),P1489/M1489),"")</f>
        <v/>
      </c>
      <c r="R1489" s="9" t="str">
        <f>IFERROR(IF(AND(O1489&lt;&gt;"",VLOOKUP(I1489,[1]data!$A$2:$C$100,3,0)&gt;=1),VLOOKUP(I1489,[1]data!$A$2:$C$100,3,0)+O1489,""),"")</f>
        <v/>
      </c>
      <c r="S1489" t="e">
        <f>MAX(INDEX(($I$3:I1488=I1489)*($R$3:R1488),0))</f>
        <v>#VALUE!</v>
      </c>
    </row>
    <row r="1490" spans="2:19" x14ac:dyDescent="0.25">
      <c r="B1490" s="8" t="str">
        <f>IFERROR(VLOOKUP(A1490,[1]data!$D$2:$E$10,2,0),"")</f>
        <v/>
      </c>
      <c r="D1490" s="1" t="str">
        <f>IFERROR(VLOOKUP(C1490,[1]data!$F$2:$G$10,2,0),"")</f>
        <v/>
      </c>
      <c r="F1490" s="9" t="str">
        <f t="shared" si="69"/>
        <v/>
      </c>
      <c r="G1490" s="9" t="str">
        <f t="shared" si="70"/>
        <v/>
      </c>
      <c r="J1490" s="8" t="str">
        <f>IFERROR(VLOOKUP(I1490,[1]data!$A$2:$B$100,2,0),"")</f>
        <v/>
      </c>
      <c r="N1490" s="9" t="str">
        <f>IF(I1489&lt;&gt;"",IF(MAX(INDEX(($I$3:I1489=I1490)*($O$3:O1489),0))=0,"",MAX(INDEX(($I$3:I1489=I1490)*($O$3:O1489),0))),"")</f>
        <v/>
      </c>
      <c r="P1490" s="9" t="str">
        <f t="shared" si="71"/>
        <v/>
      </c>
      <c r="Q1490" s="2" t="str">
        <f>IFERROR(IF(AND(O1490&lt;&gt;"",N1490&lt;&gt;"",VLOOKUP(I1490,[1]data!$A$2:$C$100,3,0)&gt;=1),VLOOKUP(I1490,[1]data!$A$2:$C$100,3,0),P1490/M1490),"")</f>
        <v/>
      </c>
      <c r="R1490" s="9" t="str">
        <f>IFERROR(IF(AND(O1490&lt;&gt;"",VLOOKUP(I1490,[1]data!$A$2:$C$100,3,0)&gt;=1),VLOOKUP(I1490,[1]data!$A$2:$C$100,3,0)+O1490,""),"")</f>
        <v/>
      </c>
      <c r="S1490" t="e">
        <f>MAX(INDEX(($I$3:I1489=I1490)*($R$3:R1489),0))</f>
        <v>#VALUE!</v>
      </c>
    </row>
    <row r="1491" spans="2:19" x14ac:dyDescent="0.25">
      <c r="B1491" s="8" t="str">
        <f>IFERROR(VLOOKUP(A1491,[1]data!$D$2:$E$10,2,0),"")</f>
        <v/>
      </c>
      <c r="D1491" s="1" t="str">
        <f>IFERROR(VLOOKUP(C1491,[1]data!$F$2:$G$10,2,0),"")</f>
        <v/>
      </c>
      <c r="F1491" s="9" t="str">
        <f t="shared" si="69"/>
        <v/>
      </c>
      <c r="G1491" s="9" t="str">
        <f t="shared" si="70"/>
        <v/>
      </c>
      <c r="J1491" s="8" t="str">
        <f>IFERROR(VLOOKUP(I1491,[1]data!$A$2:$B$100,2,0),"")</f>
        <v/>
      </c>
      <c r="N1491" s="9" t="str">
        <f>IF(I1490&lt;&gt;"",IF(MAX(INDEX(($I$3:I1490=I1491)*($O$3:O1490),0))=0,"",MAX(INDEX(($I$3:I1490=I1491)*($O$3:O1490),0))),"")</f>
        <v/>
      </c>
      <c r="P1491" s="9" t="str">
        <f t="shared" si="71"/>
        <v/>
      </c>
      <c r="Q1491" s="2" t="str">
        <f>IFERROR(IF(AND(O1491&lt;&gt;"",N1491&lt;&gt;"",VLOOKUP(I1491,[1]data!$A$2:$C$100,3,0)&gt;=1),VLOOKUP(I1491,[1]data!$A$2:$C$100,3,0),P1491/M1491),"")</f>
        <v/>
      </c>
      <c r="R1491" s="9" t="str">
        <f>IFERROR(IF(AND(O1491&lt;&gt;"",VLOOKUP(I1491,[1]data!$A$2:$C$100,3,0)&gt;=1),VLOOKUP(I1491,[1]data!$A$2:$C$100,3,0)+O1491,""),"")</f>
        <v/>
      </c>
      <c r="S1491" t="e">
        <f>MAX(INDEX(($I$3:I1490=I1491)*($R$3:R1490),0))</f>
        <v>#VALUE!</v>
      </c>
    </row>
    <row r="1492" spans="2:19" x14ac:dyDescent="0.25">
      <c r="B1492" s="8" t="str">
        <f>IFERROR(VLOOKUP(A1492,[1]data!$D$2:$E$10,2,0),"")</f>
        <v/>
      </c>
      <c r="D1492" s="1" t="str">
        <f>IFERROR(VLOOKUP(C1492,[1]data!$F$2:$G$10,2,0),"")</f>
        <v/>
      </c>
      <c r="F1492" s="9" t="str">
        <f t="shared" si="69"/>
        <v/>
      </c>
      <c r="G1492" s="9" t="str">
        <f t="shared" si="70"/>
        <v/>
      </c>
      <c r="J1492" s="8" t="str">
        <f>IFERROR(VLOOKUP(I1492,[1]data!$A$2:$B$100,2,0),"")</f>
        <v/>
      </c>
      <c r="N1492" s="9" t="str">
        <f>IF(I1491&lt;&gt;"",IF(MAX(INDEX(($I$3:I1491=I1492)*($O$3:O1491),0))=0,"",MAX(INDEX(($I$3:I1491=I1492)*($O$3:O1491),0))),"")</f>
        <v/>
      </c>
      <c r="P1492" s="9" t="str">
        <f t="shared" si="71"/>
        <v/>
      </c>
      <c r="Q1492" s="2" t="str">
        <f>IFERROR(IF(AND(O1492&lt;&gt;"",N1492&lt;&gt;"",VLOOKUP(I1492,[1]data!$A$2:$C$100,3,0)&gt;=1),VLOOKUP(I1492,[1]data!$A$2:$C$100,3,0),P1492/M1492),"")</f>
        <v/>
      </c>
      <c r="R1492" s="9" t="str">
        <f>IFERROR(IF(AND(O1492&lt;&gt;"",VLOOKUP(I1492,[1]data!$A$2:$C$100,3,0)&gt;=1),VLOOKUP(I1492,[1]data!$A$2:$C$100,3,0)+O1492,""),"")</f>
        <v/>
      </c>
      <c r="S1492" t="e">
        <f>MAX(INDEX(($I$3:I1491=I1492)*($R$3:R1491),0))</f>
        <v>#VALUE!</v>
      </c>
    </row>
    <row r="1493" spans="2:19" x14ac:dyDescent="0.25">
      <c r="B1493" s="8" t="str">
        <f>IFERROR(VLOOKUP(A1493,[1]data!$D$2:$E$10,2,0),"")</f>
        <v/>
      </c>
      <c r="D1493" s="1" t="str">
        <f>IFERROR(VLOOKUP(C1493,[1]data!$F$2:$G$10,2,0),"")</f>
        <v/>
      </c>
      <c r="F1493" s="9" t="str">
        <f t="shared" si="69"/>
        <v/>
      </c>
      <c r="G1493" s="9" t="str">
        <f t="shared" si="70"/>
        <v/>
      </c>
      <c r="J1493" s="8" t="str">
        <f>IFERROR(VLOOKUP(I1493,[1]data!$A$2:$B$100,2,0),"")</f>
        <v/>
      </c>
      <c r="N1493" s="9" t="str">
        <f>IF(I1492&lt;&gt;"",IF(MAX(INDEX(($I$3:I1492=I1493)*($O$3:O1492),0))=0,"",MAX(INDEX(($I$3:I1492=I1493)*($O$3:O1492),0))),"")</f>
        <v/>
      </c>
      <c r="P1493" s="9" t="str">
        <f t="shared" si="71"/>
        <v/>
      </c>
      <c r="Q1493" s="2" t="str">
        <f>IFERROR(IF(AND(O1493&lt;&gt;"",N1493&lt;&gt;"",VLOOKUP(I1493,[1]data!$A$2:$C$100,3,0)&gt;=1),VLOOKUP(I1493,[1]data!$A$2:$C$100,3,0),P1493/M1493),"")</f>
        <v/>
      </c>
      <c r="R1493" s="9" t="str">
        <f>IFERROR(IF(AND(O1493&lt;&gt;"",VLOOKUP(I1493,[1]data!$A$2:$C$100,3,0)&gt;=1),VLOOKUP(I1493,[1]data!$A$2:$C$100,3,0)+O1493,""),"")</f>
        <v/>
      </c>
      <c r="S1493" t="e">
        <f>MAX(INDEX(($I$3:I1492=I1493)*($R$3:R1492),0))</f>
        <v>#VALUE!</v>
      </c>
    </row>
    <row r="1494" spans="2:19" x14ac:dyDescent="0.25">
      <c r="B1494" s="8" t="str">
        <f>IFERROR(VLOOKUP(A1494,[1]data!$D$2:$E$10,2,0),"")</f>
        <v/>
      </c>
      <c r="D1494" s="1" t="str">
        <f>IFERROR(VLOOKUP(C1494,[1]data!$F$2:$G$10,2,0),"")</f>
        <v/>
      </c>
      <c r="F1494" s="9" t="str">
        <f t="shared" si="69"/>
        <v/>
      </c>
      <c r="G1494" s="9" t="str">
        <f t="shared" si="70"/>
        <v/>
      </c>
      <c r="J1494" s="8" t="str">
        <f>IFERROR(VLOOKUP(I1494,[1]data!$A$2:$B$100,2,0),"")</f>
        <v/>
      </c>
      <c r="N1494" s="9" t="str">
        <f>IF(I1493&lt;&gt;"",IF(MAX(INDEX(($I$3:I1493=I1494)*($O$3:O1493),0))=0,"",MAX(INDEX(($I$3:I1493=I1494)*($O$3:O1493),0))),"")</f>
        <v/>
      </c>
      <c r="P1494" s="9" t="str">
        <f t="shared" si="71"/>
        <v/>
      </c>
      <c r="Q1494" s="2" t="str">
        <f>IFERROR(IF(AND(O1494&lt;&gt;"",N1494&lt;&gt;"",VLOOKUP(I1494,[1]data!$A$2:$C$100,3,0)&gt;=1),VLOOKUP(I1494,[1]data!$A$2:$C$100,3,0),P1494/M1494),"")</f>
        <v/>
      </c>
      <c r="R1494" s="9" t="str">
        <f>IFERROR(IF(AND(O1494&lt;&gt;"",VLOOKUP(I1494,[1]data!$A$2:$C$100,3,0)&gt;=1),VLOOKUP(I1494,[1]data!$A$2:$C$100,3,0)+O1494,""),"")</f>
        <v/>
      </c>
      <c r="S1494" t="e">
        <f>MAX(INDEX(($I$3:I1493=I1494)*($R$3:R1493),0))</f>
        <v>#VALUE!</v>
      </c>
    </row>
    <row r="1495" spans="2:19" x14ac:dyDescent="0.25">
      <c r="B1495" s="8" t="str">
        <f>IFERROR(VLOOKUP(A1495,[1]data!$D$2:$E$10,2,0),"")</f>
        <v/>
      </c>
      <c r="D1495" s="1" t="str">
        <f>IFERROR(VLOOKUP(C1495,[1]data!$F$2:$G$10,2,0),"")</f>
        <v/>
      </c>
      <c r="F1495" s="9" t="str">
        <f t="shared" si="69"/>
        <v/>
      </c>
      <c r="G1495" s="9" t="str">
        <f t="shared" si="70"/>
        <v/>
      </c>
      <c r="J1495" s="8" t="str">
        <f>IFERROR(VLOOKUP(I1495,[1]data!$A$2:$B$100,2,0),"")</f>
        <v/>
      </c>
      <c r="N1495" s="9" t="str">
        <f>IF(I1494&lt;&gt;"",IF(MAX(INDEX(($I$3:I1494=I1495)*($O$3:O1494),0))=0,"",MAX(INDEX(($I$3:I1494=I1495)*($O$3:O1494),0))),"")</f>
        <v/>
      </c>
      <c r="P1495" s="9" t="str">
        <f t="shared" si="71"/>
        <v/>
      </c>
      <c r="Q1495" s="2" t="str">
        <f>IFERROR(IF(AND(O1495&lt;&gt;"",N1495&lt;&gt;"",VLOOKUP(I1495,[1]data!$A$2:$C$100,3,0)&gt;=1),VLOOKUP(I1495,[1]data!$A$2:$C$100,3,0),P1495/M1495),"")</f>
        <v/>
      </c>
      <c r="R1495" s="9" t="str">
        <f>IFERROR(IF(AND(O1495&lt;&gt;"",VLOOKUP(I1495,[1]data!$A$2:$C$100,3,0)&gt;=1),VLOOKUP(I1495,[1]data!$A$2:$C$100,3,0)+O1495,""),"")</f>
        <v/>
      </c>
      <c r="S1495" t="e">
        <f>MAX(INDEX(($I$3:I1494=I1495)*($R$3:R1494),0))</f>
        <v>#VALUE!</v>
      </c>
    </row>
    <row r="1496" spans="2:19" x14ac:dyDescent="0.25">
      <c r="B1496" s="8" t="str">
        <f>IFERROR(VLOOKUP(A1496,[1]data!$D$2:$E$10,2,0),"")</f>
        <v/>
      </c>
      <c r="D1496" s="1" t="str">
        <f>IFERROR(VLOOKUP(C1496,[1]data!$F$2:$G$10,2,0),"")</f>
        <v/>
      </c>
      <c r="F1496" s="9" t="str">
        <f t="shared" si="69"/>
        <v/>
      </c>
      <c r="G1496" s="9" t="str">
        <f t="shared" si="70"/>
        <v/>
      </c>
      <c r="J1496" s="8" t="str">
        <f>IFERROR(VLOOKUP(I1496,[1]data!$A$2:$B$100,2,0),"")</f>
        <v/>
      </c>
      <c r="N1496" s="9" t="str">
        <f>IF(I1495&lt;&gt;"",IF(MAX(INDEX(($I$3:I1495=I1496)*($O$3:O1495),0))=0,"",MAX(INDEX(($I$3:I1495=I1496)*($O$3:O1495),0))),"")</f>
        <v/>
      </c>
      <c r="P1496" s="9" t="str">
        <f t="shared" si="71"/>
        <v/>
      </c>
      <c r="Q1496" s="2" t="str">
        <f>IFERROR(IF(AND(O1496&lt;&gt;"",N1496&lt;&gt;"",VLOOKUP(I1496,[1]data!$A$2:$C$100,3,0)&gt;=1),VLOOKUP(I1496,[1]data!$A$2:$C$100,3,0),P1496/M1496),"")</f>
        <v/>
      </c>
      <c r="R1496" s="9" t="str">
        <f>IFERROR(IF(AND(O1496&lt;&gt;"",VLOOKUP(I1496,[1]data!$A$2:$C$100,3,0)&gt;=1),VLOOKUP(I1496,[1]data!$A$2:$C$100,3,0)+O1496,""),"")</f>
        <v/>
      </c>
      <c r="S1496" t="e">
        <f>MAX(INDEX(($I$3:I1495=I1496)*($R$3:R1495),0))</f>
        <v>#VALUE!</v>
      </c>
    </row>
    <row r="1497" spans="2:19" x14ac:dyDescent="0.25">
      <c r="B1497" s="8" t="str">
        <f>IFERROR(VLOOKUP(A1497,[1]data!$D$2:$E$10,2,0),"")</f>
        <v/>
      </c>
      <c r="D1497" s="1" t="str">
        <f>IFERROR(VLOOKUP(C1497,[1]data!$F$2:$G$10,2,0),"")</f>
        <v/>
      </c>
      <c r="F1497" s="9" t="str">
        <f t="shared" si="69"/>
        <v/>
      </c>
      <c r="G1497" s="9" t="str">
        <f t="shared" si="70"/>
        <v/>
      </c>
      <c r="J1497" s="8" t="str">
        <f>IFERROR(VLOOKUP(I1497,[1]data!$A$2:$B$100,2,0),"")</f>
        <v/>
      </c>
      <c r="N1497" s="9" t="str">
        <f>IF(I1496&lt;&gt;"",IF(MAX(INDEX(($I$3:I1496=I1497)*($O$3:O1496),0))=0,"",MAX(INDEX(($I$3:I1496=I1497)*($O$3:O1496),0))),"")</f>
        <v/>
      </c>
      <c r="P1497" s="9" t="str">
        <f t="shared" si="71"/>
        <v/>
      </c>
      <c r="Q1497" s="2" t="str">
        <f>IFERROR(IF(AND(O1497&lt;&gt;"",N1497&lt;&gt;"",VLOOKUP(I1497,[1]data!$A$2:$C$100,3,0)&gt;=1),VLOOKUP(I1497,[1]data!$A$2:$C$100,3,0),P1497/M1497),"")</f>
        <v/>
      </c>
      <c r="R1497" s="9" t="str">
        <f>IFERROR(IF(AND(O1497&lt;&gt;"",VLOOKUP(I1497,[1]data!$A$2:$C$100,3,0)&gt;=1),VLOOKUP(I1497,[1]data!$A$2:$C$100,3,0)+O1497,""),"")</f>
        <v/>
      </c>
      <c r="S1497" t="e">
        <f>MAX(INDEX(($I$3:I1496=I1497)*($R$3:R1496),0))</f>
        <v>#VALUE!</v>
      </c>
    </row>
    <row r="1498" spans="2:19" x14ac:dyDescent="0.25">
      <c r="B1498" s="8" t="str">
        <f>IFERROR(VLOOKUP(A1498,[1]data!$D$2:$E$10,2,0),"")</f>
        <v/>
      </c>
      <c r="D1498" s="1" t="str">
        <f>IFERROR(VLOOKUP(C1498,[1]data!$F$2:$G$10,2,0),"")</f>
        <v/>
      </c>
      <c r="F1498" s="9" t="str">
        <f t="shared" si="69"/>
        <v/>
      </c>
      <c r="G1498" s="9" t="str">
        <f t="shared" si="70"/>
        <v/>
      </c>
      <c r="J1498" s="8" t="str">
        <f>IFERROR(VLOOKUP(I1498,[1]data!$A$2:$B$100,2,0),"")</f>
        <v/>
      </c>
      <c r="N1498" s="9" t="str">
        <f>IF(I1497&lt;&gt;"",IF(MAX(INDEX(($I$3:I1497=I1498)*($O$3:O1497),0))=0,"",MAX(INDEX(($I$3:I1497=I1498)*($O$3:O1497),0))),"")</f>
        <v/>
      </c>
      <c r="P1498" s="9" t="str">
        <f t="shared" si="71"/>
        <v/>
      </c>
      <c r="Q1498" s="2" t="str">
        <f>IFERROR(IF(AND(O1498&lt;&gt;"",N1498&lt;&gt;"",VLOOKUP(I1498,[1]data!$A$2:$C$100,3,0)&gt;=1),VLOOKUP(I1498,[1]data!$A$2:$C$100,3,0),P1498/M1498),"")</f>
        <v/>
      </c>
      <c r="R1498" s="9" t="str">
        <f>IFERROR(IF(AND(O1498&lt;&gt;"",VLOOKUP(I1498,[1]data!$A$2:$C$100,3,0)&gt;=1),VLOOKUP(I1498,[1]data!$A$2:$C$100,3,0)+O1498,""),"")</f>
        <v/>
      </c>
      <c r="S1498" t="e">
        <f>MAX(INDEX(($I$3:I1497=I1498)*($R$3:R1497),0))</f>
        <v>#VALUE!</v>
      </c>
    </row>
    <row r="1499" spans="2:19" x14ac:dyDescent="0.25">
      <c r="B1499" s="8" t="str">
        <f>IFERROR(VLOOKUP(A1499,[1]data!$D$2:$E$10,2,0),"")</f>
        <v/>
      </c>
      <c r="D1499" s="1" t="str">
        <f>IFERROR(VLOOKUP(C1499,[1]data!$F$2:$G$10,2,0),"")</f>
        <v/>
      </c>
      <c r="F1499" s="9" t="str">
        <f t="shared" si="69"/>
        <v/>
      </c>
      <c r="G1499" s="9" t="str">
        <f t="shared" si="70"/>
        <v/>
      </c>
      <c r="J1499" s="8" t="str">
        <f>IFERROR(VLOOKUP(I1499,[1]data!$A$2:$B$100,2,0),"")</f>
        <v/>
      </c>
      <c r="N1499" s="9" t="str">
        <f>IF(I1498&lt;&gt;"",IF(MAX(INDEX(($I$3:I1498=I1499)*($O$3:O1498),0))=0,"",MAX(INDEX(($I$3:I1498=I1499)*($O$3:O1498),0))),"")</f>
        <v/>
      </c>
      <c r="P1499" s="9" t="str">
        <f t="shared" si="71"/>
        <v/>
      </c>
      <c r="Q1499" s="2" t="str">
        <f>IFERROR(IF(AND(O1499&lt;&gt;"",N1499&lt;&gt;"",VLOOKUP(I1499,[1]data!$A$2:$C$100,3,0)&gt;=1),VLOOKUP(I1499,[1]data!$A$2:$C$100,3,0),P1499/M1499),"")</f>
        <v/>
      </c>
      <c r="R1499" s="9" t="str">
        <f>IFERROR(IF(AND(O1499&lt;&gt;"",VLOOKUP(I1499,[1]data!$A$2:$C$100,3,0)&gt;=1),VLOOKUP(I1499,[1]data!$A$2:$C$100,3,0)+O1499,""),"")</f>
        <v/>
      </c>
      <c r="S1499" t="e">
        <f>MAX(INDEX(($I$3:I1498=I1499)*($R$3:R1498),0))</f>
        <v>#VALUE!</v>
      </c>
    </row>
    <row r="1500" spans="2:19" x14ac:dyDescent="0.25">
      <c r="B1500" s="8" t="str">
        <f>IFERROR(VLOOKUP(A1500,[1]data!$D$2:$E$10,2,0),"")</f>
        <v/>
      </c>
      <c r="D1500" s="1" t="str">
        <f>IFERROR(VLOOKUP(C1500,[1]data!$F$2:$G$10,2,0),"")</f>
        <v/>
      </c>
      <c r="F1500" s="9" t="str">
        <f t="shared" si="69"/>
        <v/>
      </c>
      <c r="G1500" s="9" t="str">
        <f t="shared" si="70"/>
        <v/>
      </c>
      <c r="J1500" s="8" t="str">
        <f>IFERROR(VLOOKUP(I1500,[1]data!$A$2:$B$100,2,0),"")</f>
        <v/>
      </c>
      <c r="N1500" s="9" t="str">
        <f>IF(I1499&lt;&gt;"",IF(MAX(INDEX(($I$3:I1499=I1500)*($O$3:O1499),0))=0,"",MAX(INDEX(($I$3:I1499=I1500)*($O$3:O1499),0))),"")</f>
        <v/>
      </c>
      <c r="P1500" s="9" t="str">
        <f t="shared" si="71"/>
        <v/>
      </c>
      <c r="Q1500" s="2" t="str">
        <f>IFERROR(IF(AND(O1500&lt;&gt;"",N1500&lt;&gt;"",VLOOKUP(I1500,[1]data!$A$2:$C$100,3,0)&gt;=1),VLOOKUP(I1500,[1]data!$A$2:$C$100,3,0),P1500/M1500),"")</f>
        <v/>
      </c>
      <c r="R1500" s="9" t="str">
        <f>IFERROR(IF(AND(O1500&lt;&gt;"",VLOOKUP(I1500,[1]data!$A$2:$C$100,3,0)&gt;=1),VLOOKUP(I1500,[1]data!$A$2:$C$100,3,0)+O1500,""),"")</f>
        <v/>
      </c>
      <c r="S1500" t="e">
        <f>MAX(INDEX(($I$3:I1499=I1500)*($R$3:R1499),0))</f>
        <v>#VALUE!</v>
      </c>
    </row>
    <row r="1501" spans="2:19" x14ac:dyDescent="0.25">
      <c r="B1501" s="8" t="str">
        <f>IFERROR(VLOOKUP(A1501,[1]data!$D$2:$E$10,2,0),"")</f>
        <v/>
      </c>
      <c r="D1501" s="1" t="str">
        <f>IFERROR(VLOOKUP(C1501,[1]data!$F$2:$G$10,2,0),"")</f>
        <v/>
      </c>
      <c r="F1501" s="9" t="str">
        <f t="shared" si="69"/>
        <v/>
      </c>
      <c r="G1501" s="9" t="str">
        <f t="shared" si="70"/>
        <v/>
      </c>
      <c r="J1501" s="8" t="str">
        <f>IFERROR(VLOOKUP(I1501,[1]data!$A$2:$B$100,2,0),"")</f>
        <v/>
      </c>
      <c r="N1501" s="9" t="str">
        <f>IF(I1500&lt;&gt;"",IF(MAX(INDEX(($I$3:I1500=I1501)*($O$3:O1500),0))=0,"",MAX(INDEX(($I$3:I1500=I1501)*($O$3:O1500),0))),"")</f>
        <v/>
      </c>
      <c r="P1501" s="9" t="str">
        <f t="shared" si="71"/>
        <v/>
      </c>
      <c r="Q1501" s="2" t="str">
        <f>IFERROR(IF(AND(O1501&lt;&gt;"",N1501&lt;&gt;"",VLOOKUP(I1501,[1]data!$A$2:$C$100,3,0)&gt;=1),VLOOKUP(I1501,[1]data!$A$2:$C$100,3,0),P1501/M1501),"")</f>
        <v/>
      </c>
      <c r="R1501" s="9" t="str">
        <f>IFERROR(IF(AND(O1501&lt;&gt;"",VLOOKUP(I1501,[1]data!$A$2:$C$100,3,0)&gt;=1),VLOOKUP(I1501,[1]data!$A$2:$C$100,3,0)+O1501,""),"")</f>
        <v/>
      </c>
      <c r="S1501" t="e">
        <f>MAX(INDEX(($I$3:I1500=I1501)*($R$3:R1500),0))</f>
        <v>#VALUE!</v>
      </c>
    </row>
    <row r="1502" spans="2:19" x14ac:dyDescent="0.25">
      <c r="B1502" s="8" t="str">
        <f>IFERROR(VLOOKUP(A1502,[1]data!$D$2:$E$10,2,0),"")</f>
        <v/>
      </c>
      <c r="D1502" s="1" t="str">
        <f>IFERROR(VLOOKUP(C1502,[1]data!$F$2:$G$10,2,0),"")</f>
        <v/>
      </c>
      <c r="F1502" s="9" t="str">
        <f t="shared" si="69"/>
        <v/>
      </c>
      <c r="G1502" s="9" t="str">
        <f t="shared" si="70"/>
        <v/>
      </c>
      <c r="J1502" s="8" t="str">
        <f>IFERROR(VLOOKUP(I1502,[1]data!$A$2:$B$100,2,0),"")</f>
        <v/>
      </c>
      <c r="N1502" s="9" t="str">
        <f>IF(I1501&lt;&gt;"",IF(MAX(INDEX(($I$3:I1501=I1502)*($O$3:O1501),0))=0,"",MAX(INDEX(($I$3:I1501=I1502)*($O$3:O1501),0))),"")</f>
        <v/>
      </c>
      <c r="P1502" s="9" t="str">
        <f t="shared" si="71"/>
        <v/>
      </c>
      <c r="Q1502" s="2" t="str">
        <f>IFERROR(IF(AND(O1502&lt;&gt;"",N1502&lt;&gt;"",VLOOKUP(I1502,[1]data!$A$2:$C$100,3,0)&gt;=1),VLOOKUP(I1502,[1]data!$A$2:$C$100,3,0),P1502/M1502),"")</f>
        <v/>
      </c>
      <c r="R1502" s="9" t="str">
        <f>IFERROR(IF(AND(O1502&lt;&gt;"",VLOOKUP(I1502,[1]data!$A$2:$C$100,3,0)&gt;=1),VLOOKUP(I1502,[1]data!$A$2:$C$100,3,0)+O1502,""),"")</f>
        <v/>
      </c>
      <c r="S1502" t="e">
        <f>MAX(INDEX(($I$3:I1501=I1502)*($R$3:R1501),0))</f>
        <v>#VALUE!</v>
      </c>
    </row>
    <row r="1503" spans="2:19" x14ac:dyDescent="0.25">
      <c r="B1503" s="8" t="str">
        <f>IFERROR(VLOOKUP(A1503,[1]data!$D$2:$E$10,2,0),"")</f>
        <v/>
      </c>
      <c r="D1503" s="1" t="str">
        <f>IFERROR(VLOOKUP(C1503,[1]data!$F$2:$G$10,2,0),"")</f>
        <v/>
      </c>
      <c r="F1503" s="9" t="str">
        <f t="shared" si="69"/>
        <v/>
      </c>
      <c r="G1503" s="9" t="str">
        <f t="shared" si="70"/>
        <v/>
      </c>
      <c r="J1503" s="8" t="str">
        <f>IFERROR(VLOOKUP(I1503,[1]data!$A$2:$B$100,2,0),"")</f>
        <v/>
      </c>
      <c r="N1503" s="9" t="str">
        <f>IF(I1502&lt;&gt;"",IF(MAX(INDEX(($I$3:I1502=I1503)*($O$3:O1502),0))=0,"",MAX(INDEX(($I$3:I1502=I1503)*($O$3:O1502),0))),"")</f>
        <v/>
      </c>
      <c r="P1503" s="9" t="str">
        <f t="shared" si="71"/>
        <v/>
      </c>
      <c r="Q1503" s="2" t="str">
        <f>IFERROR(IF(AND(O1503&lt;&gt;"",N1503&lt;&gt;"",VLOOKUP(I1503,[1]data!$A$2:$C$100,3,0)&gt;=1),VLOOKUP(I1503,[1]data!$A$2:$C$100,3,0),P1503/M1503),"")</f>
        <v/>
      </c>
      <c r="R1503" s="9" t="str">
        <f>IFERROR(IF(AND(O1503&lt;&gt;"",VLOOKUP(I1503,[1]data!$A$2:$C$100,3,0)&gt;=1),VLOOKUP(I1503,[1]data!$A$2:$C$100,3,0)+O1503,""),"")</f>
        <v/>
      </c>
      <c r="S1503" t="e">
        <f>MAX(INDEX(($I$3:I1502=I1503)*($R$3:R1502),0))</f>
        <v>#VALUE!</v>
      </c>
    </row>
    <row r="1504" spans="2:19" x14ac:dyDescent="0.25">
      <c r="B1504" s="8" t="str">
        <f>IFERROR(VLOOKUP(A1504,[1]data!$D$2:$E$10,2,0),"")</f>
        <v/>
      </c>
      <c r="D1504" s="1" t="str">
        <f>IFERROR(VLOOKUP(C1504,[1]data!$F$2:$G$10,2,0),"")</f>
        <v/>
      </c>
      <c r="F1504" s="9" t="str">
        <f t="shared" si="69"/>
        <v/>
      </c>
      <c r="G1504" s="9" t="str">
        <f t="shared" si="70"/>
        <v/>
      </c>
      <c r="J1504" s="8" t="str">
        <f>IFERROR(VLOOKUP(I1504,[1]data!$A$2:$B$100,2,0),"")</f>
        <v/>
      </c>
      <c r="N1504" s="9" t="str">
        <f>IF(I1503&lt;&gt;"",IF(MAX(INDEX(($I$3:I1503=I1504)*($O$3:O1503),0))=0,"",MAX(INDEX(($I$3:I1503=I1504)*($O$3:O1503),0))),"")</f>
        <v/>
      </c>
      <c r="P1504" s="9" t="str">
        <f t="shared" si="71"/>
        <v/>
      </c>
      <c r="Q1504" s="2" t="str">
        <f>IFERROR(IF(AND(O1504&lt;&gt;"",N1504&lt;&gt;"",VLOOKUP(I1504,[1]data!$A$2:$C$100,3,0)&gt;=1),VLOOKUP(I1504,[1]data!$A$2:$C$100,3,0),P1504/M1504),"")</f>
        <v/>
      </c>
      <c r="R1504" s="9" t="str">
        <f>IFERROR(IF(AND(O1504&lt;&gt;"",VLOOKUP(I1504,[1]data!$A$2:$C$100,3,0)&gt;=1),VLOOKUP(I1504,[1]data!$A$2:$C$100,3,0)+O1504,""),"")</f>
        <v/>
      </c>
      <c r="S1504" t="e">
        <f>MAX(INDEX(($I$3:I1503=I1504)*($R$3:R1503),0))</f>
        <v>#VALUE!</v>
      </c>
    </row>
    <row r="1505" spans="2:19" x14ac:dyDescent="0.25">
      <c r="B1505" s="8" t="str">
        <f>IFERROR(VLOOKUP(A1505,[1]data!$D$2:$E$10,2,0),"")</f>
        <v/>
      </c>
      <c r="D1505" s="1" t="str">
        <f>IFERROR(VLOOKUP(C1505,[1]data!$F$2:$G$10,2,0),"")</f>
        <v/>
      </c>
      <c r="F1505" s="9" t="str">
        <f t="shared" si="69"/>
        <v/>
      </c>
      <c r="G1505" s="9" t="str">
        <f t="shared" si="70"/>
        <v/>
      </c>
      <c r="J1505" s="8" t="str">
        <f>IFERROR(VLOOKUP(I1505,[1]data!$A$2:$B$100,2,0),"")</f>
        <v/>
      </c>
      <c r="N1505" s="9" t="str">
        <f>IF(I1504&lt;&gt;"",IF(MAX(INDEX(($I$3:I1504=I1505)*($O$3:O1504),0))=0,"",MAX(INDEX(($I$3:I1504=I1505)*($O$3:O1504),0))),"")</f>
        <v/>
      </c>
      <c r="P1505" s="9" t="str">
        <f t="shared" si="71"/>
        <v/>
      </c>
      <c r="Q1505" s="2" t="str">
        <f>IFERROR(IF(AND(O1505&lt;&gt;"",N1505&lt;&gt;"",VLOOKUP(I1505,[1]data!$A$2:$C$100,3,0)&gt;=1),VLOOKUP(I1505,[1]data!$A$2:$C$100,3,0),P1505/M1505),"")</f>
        <v/>
      </c>
      <c r="R1505" s="9" t="str">
        <f>IFERROR(IF(AND(O1505&lt;&gt;"",VLOOKUP(I1505,[1]data!$A$2:$C$100,3,0)&gt;=1),VLOOKUP(I1505,[1]data!$A$2:$C$100,3,0)+O1505,""),"")</f>
        <v/>
      </c>
      <c r="S1505" t="e">
        <f>MAX(INDEX(($I$3:I1504=I1505)*($R$3:R1504),0))</f>
        <v>#VALUE!</v>
      </c>
    </row>
    <row r="1506" spans="2:19" x14ac:dyDescent="0.25">
      <c r="B1506" s="8" t="str">
        <f>IFERROR(VLOOKUP(A1506,[1]data!$D$2:$E$10,2,0),"")</f>
        <v/>
      </c>
      <c r="D1506" s="1" t="str">
        <f>IFERROR(VLOOKUP(C1506,[1]data!$F$2:$G$10,2,0),"")</f>
        <v/>
      </c>
      <c r="F1506" s="9" t="str">
        <f t="shared" si="69"/>
        <v/>
      </c>
      <c r="G1506" s="9" t="str">
        <f t="shared" si="70"/>
        <v/>
      </c>
      <c r="J1506" s="8" t="str">
        <f>IFERROR(VLOOKUP(I1506,[1]data!$A$2:$B$100,2,0),"")</f>
        <v/>
      </c>
      <c r="N1506" s="9" t="str">
        <f>IF(I1505&lt;&gt;"",IF(MAX(INDEX(($I$3:I1505=I1506)*($O$3:O1505),0))=0,"",MAX(INDEX(($I$3:I1505=I1506)*($O$3:O1505),0))),"")</f>
        <v/>
      </c>
      <c r="P1506" s="9" t="str">
        <f t="shared" si="71"/>
        <v/>
      </c>
      <c r="Q1506" s="2" t="str">
        <f>IFERROR(IF(AND(O1506&lt;&gt;"",N1506&lt;&gt;"",VLOOKUP(I1506,[1]data!$A$2:$C$100,3,0)&gt;=1),VLOOKUP(I1506,[1]data!$A$2:$C$100,3,0),P1506/M1506),"")</f>
        <v/>
      </c>
      <c r="R1506" s="9" t="str">
        <f>IFERROR(IF(AND(O1506&lt;&gt;"",VLOOKUP(I1506,[1]data!$A$2:$C$100,3,0)&gt;=1),VLOOKUP(I1506,[1]data!$A$2:$C$100,3,0)+O1506,""),"")</f>
        <v/>
      </c>
      <c r="S1506" t="e">
        <f>MAX(INDEX(($I$3:I1505=I1506)*($R$3:R1505),0))</f>
        <v>#VALUE!</v>
      </c>
    </row>
    <row r="1507" spans="2:19" x14ac:dyDescent="0.25">
      <c r="B1507" s="8" t="str">
        <f>IFERROR(VLOOKUP(A1507,[1]data!$D$2:$E$10,2,0),"")</f>
        <v/>
      </c>
      <c r="D1507" s="1" t="str">
        <f>IFERROR(VLOOKUP(C1507,[1]data!$F$2:$G$10,2,0),"")</f>
        <v/>
      </c>
      <c r="F1507" s="9" t="str">
        <f t="shared" si="69"/>
        <v/>
      </c>
      <c r="G1507" s="9" t="str">
        <f t="shared" si="70"/>
        <v/>
      </c>
      <c r="J1507" s="8" t="str">
        <f>IFERROR(VLOOKUP(I1507,[1]data!$A$2:$B$100,2,0),"")</f>
        <v/>
      </c>
      <c r="N1507" s="9" t="str">
        <f>IF(I1506&lt;&gt;"",IF(MAX(INDEX(($I$3:I1506=I1507)*($O$3:O1506),0))=0,"",MAX(INDEX(($I$3:I1506=I1507)*($O$3:O1506),0))),"")</f>
        <v/>
      </c>
      <c r="P1507" s="9" t="str">
        <f t="shared" si="71"/>
        <v/>
      </c>
      <c r="Q1507" s="2" t="str">
        <f>IFERROR(IF(AND(O1507&lt;&gt;"",N1507&lt;&gt;"",VLOOKUP(I1507,[1]data!$A$2:$C$100,3,0)&gt;=1),VLOOKUP(I1507,[1]data!$A$2:$C$100,3,0),P1507/M1507),"")</f>
        <v/>
      </c>
      <c r="R1507" s="9" t="str">
        <f>IFERROR(IF(AND(O1507&lt;&gt;"",VLOOKUP(I1507,[1]data!$A$2:$C$100,3,0)&gt;=1),VLOOKUP(I1507,[1]data!$A$2:$C$100,3,0)+O1507,""),"")</f>
        <v/>
      </c>
      <c r="S1507" t="e">
        <f>MAX(INDEX(($I$3:I1506=I1507)*($R$3:R1506),0))</f>
        <v>#VALUE!</v>
      </c>
    </row>
    <row r="1508" spans="2:19" x14ac:dyDescent="0.25">
      <c r="B1508" s="8" t="str">
        <f>IFERROR(VLOOKUP(A1508,[1]data!$D$2:$E$10,2,0),"")</f>
        <v/>
      </c>
      <c r="D1508" s="1" t="str">
        <f>IFERROR(VLOOKUP(C1508,[1]data!$F$2:$G$10,2,0),"")</f>
        <v/>
      </c>
      <c r="F1508" s="9" t="str">
        <f t="shared" si="69"/>
        <v/>
      </c>
      <c r="G1508" s="9" t="str">
        <f t="shared" si="70"/>
        <v/>
      </c>
      <c r="J1508" s="8" t="str">
        <f>IFERROR(VLOOKUP(I1508,[1]data!$A$2:$B$100,2,0),"")</f>
        <v/>
      </c>
      <c r="N1508" s="9" t="str">
        <f>IF(I1507&lt;&gt;"",IF(MAX(INDEX(($I$3:I1507=I1508)*($O$3:O1507),0))=0,"",MAX(INDEX(($I$3:I1507=I1508)*($O$3:O1507),0))),"")</f>
        <v/>
      </c>
      <c r="P1508" s="9" t="str">
        <f t="shared" si="71"/>
        <v/>
      </c>
      <c r="Q1508" s="2" t="str">
        <f>IFERROR(IF(AND(O1508&lt;&gt;"",N1508&lt;&gt;"",VLOOKUP(I1508,[1]data!$A$2:$C$100,3,0)&gt;=1),VLOOKUP(I1508,[1]data!$A$2:$C$100,3,0),P1508/M1508),"")</f>
        <v/>
      </c>
      <c r="R1508" s="9" t="str">
        <f>IFERROR(IF(AND(O1508&lt;&gt;"",VLOOKUP(I1508,[1]data!$A$2:$C$100,3,0)&gt;=1),VLOOKUP(I1508,[1]data!$A$2:$C$100,3,0)+O1508,""),"")</f>
        <v/>
      </c>
      <c r="S1508" t="e">
        <f>MAX(INDEX(($I$3:I1507=I1508)*($R$3:R1507),0))</f>
        <v>#VALUE!</v>
      </c>
    </row>
    <row r="1509" spans="2:19" x14ac:dyDescent="0.25">
      <c r="B1509" s="8" t="str">
        <f>IFERROR(VLOOKUP(A1509,[1]data!$D$2:$E$10,2,0),"")</f>
        <v/>
      </c>
      <c r="D1509" s="1" t="str">
        <f>IFERROR(VLOOKUP(C1509,[1]data!$F$2:$G$10,2,0),"")</f>
        <v/>
      </c>
      <c r="F1509" s="9" t="str">
        <f t="shared" si="69"/>
        <v/>
      </c>
      <c r="G1509" s="9" t="str">
        <f t="shared" si="70"/>
        <v/>
      </c>
      <c r="J1509" s="8" t="str">
        <f>IFERROR(VLOOKUP(I1509,[1]data!$A$2:$B$100,2,0),"")</f>
        <v/>
      </c>
      <c r="N1509" s="9" t="str">
        <f>IF(I1508&lt;&gt;"",IF(MAX(INDEX(($I$3:I1508=I1509)*($O$3:O1508),0))=0,"",MAX(INDEX(($I$3:I1508=I1509)*($O$3:O1508),0))),"")</f>
        <v/>
      </c>
      <c r="P1509" s="9" t="str">
        <f t="shared" si="71"/>
        <v/>
      </c>
      <c r="Q1509" s="2" t="str">
        <f>IFERROR(IF(AND(O1509&lt;&gt;"",N1509&lt;&gt;"",VLOOKUP(I1509,[1]data!$A$2:$C$100,3,0)&gt;=1),VLOOKUP(I1509,[1]data!$A$2:$C$100,3,0),P1509/M1509),"")</f>
        <v/>
      </c>
      <c r="R1509" s="9" t="str">
        <f>IFERROR(IF(AND(O1509&lt;&gt;"",VLOOKUP(I1509,[1]data!$A$2:$C$100,3,0)&gt;=1),VLOOKUP(I1509,[1]data!$A$2:$C$100,3,0)+O1509,""),"")</f>
        <v/>
      </c>
      <c r="S1509" t="e">
        <f>MAX(INDEX(($I$3:I1508=I1509)*($R$3:R1508),0))</f>
        <v>#VALUE!</v>
      </c>
    </row>
    <row r="1510" spans="2:19" x14ac:dyDescent="0.25">
      <c r="B1510" s="8" t="str">
        <f>IFERROR(VLOOKUP(A1510,[1]data!$D$2:$E$10,2,0),"")</f>
        <v/>
      </c>
      <c r="D1510" s="1" t="str">
        <f>IFERROR(VLOOKUP(C1510,[1]data!$F$2:$G$10,2,0),"")</f>
        <v/>
      </c>
      <c r="F1510" s="9" t="str">
        <f t="shared" si="69"/>
        <v/>
      </c>
      <c r="G1510" s="9" t="str">
        <f t="shared" si="70"/>
        <v/>
      </c>
      <c r="J1510" s="8" t="str">
        <f>IFERROR(VLOOKUP(I1510,[1]data!$A$2:$B$100,2,0),"")</f>
        <v/>
      </c>
      <c r="N1510" s="9" t="str">
        <f>IF(I1509&lt;&gt;"",IF(MAX(INDEX(($I$3:I1509=I1510)*($O$3:O1509),0))=0,"",MAX(INDEX(($I$3:I1509=I1510)*($O$3:O1509),0))),"")</f>
        <v/>
      </c>
      <c r="P1510" s="9" t="str">
        <f t="shared" si="71"/>
        <v/>
      </c>
      <c r="Q1510" s="2" t="str">
        <f>IFERROR(IF(AND(O1510&lt;&gt;"",N1510&lt;&gt;"",VLOOKUP(I1510,[1]data!$A$2:$C$100,3,0)&gt;=1),VLOOKUP(I1510,[1]data!$A$2:$C$100,3,0),P1510/M1510),"")</f>
        <v/>
      </c>
      <c r="R1510" s="9" t="str">
        <f>IFERROR(IF(AND(O1510&lt;&gt;"",VLOOKUP(I1510,[1]data!$A$2:$C$100,3,0)&gt;=1),VLOOKUP(I1510,[1]data!$A$2:$C$100,3,0)+O1510,""),"")</f>
        <v/>
      </c>
      <c r="S1510" t="e">
        <f>MAX(INDEX(($I$3:I1509=I1510)*($R$3:R1509),0))</f>
        <v>#VALUE!</v>
      </c>
    </row>
    <row r="1511" spans="2:19" x14ac:dyDescent="0.25">
      <c r="B1511" s="8" t="str">
        <f>IFERROR(VLOOKUP(A1511,[1]data!$D$2:$E$10,2,0),"")</f>
        <v/>
      </c>
      <c r="D1511" s="1" t="str">
        <f>IFERROR(VLOOKUP(C1511,[1]data!$F$2:$G$10,2,0),"")</f>
        <v/>
      </c>
      <c r="F1511" s="9" t="str">
        <f t="shared" si="69"/>
        <v/>
      </c>
      <c r="G1511" s="9" t="str">
        <f t="shared" si="70"/>
        <v/>
      </c>
      <c r="J1511" s="8" t="str">
        <f>IFERROR(VLOOKUP(I1511,[1]data!$A$2:$B$100,2,0),"")</f>
        <v/>
      </c>
      <c r="N1511" s="9" t="str">
        <f>IF(I1510&lt;&gt;"",IF(MAX(INDEX(($I$3:I1510=I1511)*($O$3:O1510),0))=0,"",MAX(INDEX(($I$3:I1510=I1511)*($O$3:O1510),0))),"")</f>
        <v/>
      </c>
      <c r="P1511" s="9" t="str">
        <f t="shared" si="71"/>
        <v/>
      </c>
      <c r="Q1511" s="2" t="str">
        <f>IFERROR(IF(AND(O1511&lt;&gt;"",N1511&lt;&gt;"",VLOOKUP(I1511,[1]data!$A$2:$C$100,3,0)&gt;=1),VLOOKUP(I1511,[1]data!$A$2:$C$100,3,0),P1511/M1511),"")</f>
        <v/>
      </c>
      <c r="R1511" s="9" t="str">
        <f>IFERROR(IF(AND(O1511&lt;&gt;"",VLOOKUP(I1511,[1]data!$A$2:$C$100,3,0)&gt;=1),VLOOKUP(I1511,[1]data!$A$2:$C$100,3,0)+O1511,""),"")</f>
        <v/>
      </c>
      <c r="S1511" t="e">
        <f>MAX(INDEX(($I$3:I1510=I1511)*($R$3:R1510),0))</f>
        <v>#VALUE!</v>
      </c>
    </row>
    <row r="1512" spans="2:19" x14ac:dyDescent="0.25">
      <c r="B1512" s="8" t="str">
        <f>IFERROR(VLOOKUP(A1512,[1]data!$D$2:$E$10,2,0),"")</f>
        <v/>
      </c>
      <c r="D1512" s="1" t="str">
        <f>IFERROR(VLOOKUP(C1512,[1]data!$F$2:$G$10,2,0),"")</f>
        <v/>
      </c>
      <c r="F1512" s="9" t="str">
        <f t="shared" si="69"/>
        <v/>
      </c>
      <c r="G1512" s="9" t="str">
        <f t="shared" si="70"/>
        <v/>
      </c>
      <c r="J1512" s="8" t="str">
        <f>IFERROR(VLOOKUP(I1512,[1]data!$A$2:$B$100,2,0),"")</f>
        <v/>
      </c>
      <c r="N1512" s="9" t="str">
        <f>IF(I1511&lt;&gt;"",IF(MAX(INDEX(($I$3:I1511=I1512)*($O$3:O1511),0))=0,"",MAX(INDEX(($I$3:I1511=I1512)*($O$3:O1511),0))),"")</f>
        <v/>
      </c>
      <c r="P1512" s="9" t="str">
        <f t="shared" si="71"/>
        <v/>
      </c>
      <c r="Q1512" s="2" t="str">
        <f>IFERROR(IF(AND(O1512&lt;&gt;"",N1512&lt;&gt;"",VLOOKUP(I1512,[1]data!$A$2:$C$100,3,0)&gt;=1),VLOOKUP(I1512,[1]data!$A$2:$C$100,3,0),P1512/M1512),"")</f>
        <v/>
      </c>
      <c r="R1512" s="9" t="str">
        <f>IFERROR(IF(AND(O1512&lt;&gt;"",VLOOKUP(I1512,[1]data!$A$2:$C$100,3,0)&gt;=1),VLOOKUP(I1512,[1]data!$A$2:$C$100,3,0)+O1512,""),"")</f>
        <v/>
      </c>
      <c r="S1512" t="e">
        <f>MAX(INDEX(($I$3:I1511=I1512)*($R$3:R1511),0))</f>
        <v>#VALUE!</v>
      </c>
    </row>
    <row r="1513" spans="2:19" x14ac:dyDescent="0.25">
      <c r="B1513" s="8" t="str">
        <f>IFERROR(VLOOKUP(A1513,[1]data!$D$2:$E$10,2,0),"")</f>
        <v/>
      </c>
      <c r="D1513" s="1" t="str">
        <f>IFERROR(VLOOKUP(C1513,[1]data!$F$2:$G$10,2,0),"")</f>
        <v/>
      </c>
      <c r="F1513" s="9" t="str">
        <f t="shared" si="69"/>
        <v/>
      </c>
      <c r="G1513" s="9" t="str">
        <f t="shared" si="70"/>
        <v/>
      </c>
      <c r="J1513" s="8" t="str">
        <f>IFERROR(VLOOKUP(I1513,[1]data!$A$2:$B$100,2,0),"")</f>
        <v/>
      </c>
      <c r="N1513" s="9" t="str">
        <f>IF(I1512&lt;&gt;"",IF(MAX(INDEX(($I$3:I1512=I1513)*($O$3:O1512),0))=0,"",MAX(INDEX(($I$3:I1512=I1513)*($O$3:O1512),0))),"")</f>
        <v/>
      </c>
      <c r="P1513" s="9" t="str">
        <f t="shared" si="71"/>
        <v/>
      </c>
      <c r="Q1513" s="2" t="str">
        <f>IFERROR(IF(AND(O1513&lt;&gt;"",N1513&lt;&gt;"",VLOOKUP(I1513,[1]data!$A$2:$C$100,3,0)&gt;=1),VLOOKUP(I1513,[1]data!$A$2:$C$100,3,0),P1513/M1513),"")</f>
        <v/>
      </c>
      <c r="R1513" s="9" t="str">
        <f>IFERROR(IF(AND(O1513&lt;&gt;"",VLOOKUP(I1513,[1]data!$A$2:$C$100,3,0)&gt;=1),VLOOKUP(I1513,[1]data!$A$2:$C$100,3,0)+O1513,""),"")</f>
        <v/>
      </c>
      <c r="S1513" t="e">
        <f>MAX(INDEX(($I$3:I1512=I1513)*($R$3:R1512),0))</f>
        <v>#VALUE!</v>
      </c>
    </row>
    <row r="1514" spans="2:19" x14ac:dyDescent="0.25">
      <c r="B1514" s="8" t="str">
        <f>IFERROR(VLOOKUP(A1514,[1]data!$D$2:$E$10,2,0),"")</f>
        <v/>
      </c>
      <c r="D1514" s="1" t="str">
        <f>IFERROR(VLOOKUP(C1514,[1]data!$F$2:$G$10,2,0),"")</f>
        <v/>
      </c>
      <c r="F1514" s="9" t="str">
        <f t="shared" si="69"/>
        <v/>
      </c>
      <c r="G1514" s="9" t="str">
        <f t="shared" si="70"/>
        <v/>
      </c>
      <c r="J1514" s="8" t="str">
        <f>IFERROR(VLOOKUP(I1514,[1]data!$A$2:$B$100,2,0),"")</f>
        <v/>
      </c>
      <c r="N1514" s="9" t="str">
        <f>IF(I1513&lt;&gt;"",IF(MAX(INDEX(($I$3:I1513=I1514)*($O$3:O1513),0))=0,"",MAX(INDEX(($I$3:I1513=I1514)*($O$3:O1513),0))),"")</f>
        <v/>
      </c>
      <c r="P1514" s="9" t="str">
        <f t="shared" si="71"/>
        <v/>
      </c>
      <c r="Q1514" s="2" t="str">
        <f>IFERROR(IF(AND(O1514&lt;&gt;"",N1514&lt;&gt;"",VLOOKUP(I1514,[1]data!$A$2:$C$100,3,0)&gt;=1),VLOOKUP(I1514,[1]data!$A$2:$C$100,3,0),P1514/M1514),"")</f>
        <v/>
      </c>
      <c r="R1514" s="9" t="str">
        <f>IFERROR(IF(AND(O1514&lt;&gt;"",VLOOKUP(I1514,[1]data!$A$2:$C$100,3,0)&gt;=1),VLOOKUP(I1514,[1]data!$A$2:$C$100,3,0)+O1514,""),"")</f>
        <v/>
      </c>
      <c r="S1514" t="e">
        <f>MAX(INDEX(($I$3:I1513=I1514)*($R$3:R1513),0))</f>
        <v>#VALUE!</v>
      </c>
    </row>
    <row r="1515" spans="2:19" x14ac:dyDescent="0.25">
      <c r="B1515" s="8" t="str">
        <f>IFERROR(VLOOKUP(A1515,[1]data!$D$2:$E$10,2,0),"")</f>
        <v/>
      </c>
      <c r="D1515" s="1" t="str">
        <f>IFERROR(VLOOKUP(C1515,[1]data!$F$2:$G$10,2,0),"")</f>
        <v/>
      </c>
      <c r="F1515" s="9" t="str">
        <f t="shared" si="69"/>
        <v/>
      </c>
      <c r="G1515" s="9" t="str">
        <f t="shared" si="70"/>
        <v/>
      </c>
      <c r="J1515" s="8" t="str">
        <f>IFERROR(VLOOKUP(I1515,[1]data!$A$2:$B$100,2,0),"")</f>
        <v/>
      </c>
      <c r="N1515" s="9" t="str">
        <f>IF(I1514&lt;&gt;"",IF(MAX(INDEX(($I$3:I1514=I1515)*($O$3:O1514),0))=0,"",MAX(INDEX(($I$3:I1514=I1515)*($O$3:O1514),0))),"")</f>
        <v/>
      </c>
      <c r="P1515" s="9" t="str">
        <f t="shared" si="71"/>
        <v/>
      </c>
      <c r="Q1515" s="2" t="str">
        <f>IFERROR(IF(AND(O1515&lt;&gt;"",N1515&lt;&gt;"",VLOOKUP(I1515,[1]data!$A$2:$C$100,3,0)&gt;=1),VLOOKUP(I1515,[1]data!$A$2:$C$100,3,0),P1515/M1515),"")</f>
        <v/>
      </c>
      <c r="R1515" s="9" t="str">
        <f>IFERROR(IF(AND(O1515&lt;&gt;"",VLOOKUP(I1515,[1]data!$A$2:$C$100,3,0)&gt;=1),VLOOKUP(I1515,[1]data!$A$2:$C$100,3,0)+O1515,""),"")</f>
        <v/>
      </c>
      <c r="S1515" t="e">
        <f>MAX(INDEX(($I$3:I1514=I1515)*($R$3:R1514),0))</f>
        <v>#VALUE!</v>
      </c>
    </row>
    <row r="1516" spans="2:19" x14ac:dyDescent="0.25">
      <c r="B1516" s="8" t="str">
        <f>IFERROR(VLOOKUP(A1516,[1]data!$D$2:$E$10,2,0),"")</f>
        <v/>
      </c>
      <c r="D1516" s="1" t="str">
        <f>IFERROR(VLOOKUP(C1516,[1]data!$F$2:$G$10,2,0),"")</f>
        <v/>
      </c>
      <c r="F1516" s="9" t="str">
        <f t="shared" si="69"/>
        <v/>
      </c>
      <c r="G1516" s="9" t="str">
        <f t="shared" si="70"/>
        <v/>
      </c>
      <c r="J1516" s="8" t="str">
        <f>IFERROR(VLOOKUP(I1516,[1]data!$A$2:$B$100,2,0),"")</f>
        <v/>
      </c>
      <c r="N1516" s="9" t="str">
        <f>IF(I1515&lt;&gt;"",IF(MAX(INDEX(($I$3:I1515=I1516)*($O$3:O1515),0))=0,"",MAX(INDEX(($I$3:I1515=I1516)*($O$3:O1515),0))),"")</f>
        <v/>
      </c>
      <c r="P1516" s="9" t="str">
        <f t="shared" si="71"/>
        <v/>
      </c>
      <c r="Q1516" s="2" t="str">
        <f>IFERROR(IF(AND(O1516&lt;&gt;"",N1516&lt;&gt;"",VLOOKUP(I1516,[1]data!$A$2:$C$100,3,0)&gt;=1),VLOOKUP(I1516,[1]data!$A$2:$C$100,3,0),P1516/M1516),"")</f>
        <v/>
      </c>
      <c r="R1516" s="9" t="str">
        <f>IFERROR(IF(AND(O1516&lt;&gt;"",VLOOKUP(I1516,[1]data!$A$2:$C$100,3,0)&gt;=1),VLOOKUP(I1516,[1]data!$A$2:$C$100,3,0)+O1516,""),"")</f>
        <v/>
      </c>
      <c r="S1516" t="e">
        <f>MAX(INDEX(($I$3:I1515=I1516)*($R$3:R1515),0))</f>
        <v>#VALUE!</v>
      </c>
    </row>
    <row r="1517" spans="2:19" x14ac:dyDescent="0.25">
      <c r="B1517" s="8" t="str">
        <f>IFERROR(VLOOKUP(A1517,[1]data!$D$2:$E$10,2,0),"")</f>
        <v/>
      </c>
      <c r="D1517" s="1" t="str">
        <f>IFERROR(VLOOKUP(C1517,[1]data!$F$2:$G$10,2,0),"")</f>
        <v/>
      </c>
      <c r="F1517" s="9" t="str">
        <f t="shared" si="69"/>
        <v/>
      </c>
      <c r="G1517" s="9" t="str">
        <f t="shared" si="70"/>
        <v/>
      </c>
      <c r="J1517" s="8" t="str">
        <f>IFERROR(VLOOKUP(I1517,[1]data!$A$2:$B$100,2,0),"")</f>
        <v/>
      </c>
      <c r="N1517" s="9" t="str">
        <f>IF(I1516&lt;&gt;"",IF(MAX(INDEX(($I$3:I1516=I1517)*($O$3:O1516),0))=0,"",MAX(INDEX(($I$3:I1516=I1517)*($O$3:O1516),0))),"")</f>
        <v/>
      </c>
      <c r="P1517" s="9" t="str">
        <f t="shared" si="71"/>
        <v/>
      </c>
      <c r="Q1517" s="2" t="str">
        <f>IFERROR(IF(AND(O1517&lt;&gt;"",N1517&lt;&gt;"",VLOOKUP(I1517,[1]data!$A$2:$C$100,3,0)&gt;=1),VLOOKUP(I1517,[1]data!$A$2:$C$100,3,0),P1517/M1517),"")</f>
        <v/>
      </c>
      <c r="R1517" s="9" t="str">
        <f>IFERROR(IF(AND(O1517&lt;&gt;"",VLOOKUP(I1517,[1]data!$A$2:$C$100,3,0)&gt;=1),VLOOKUP(I1517,[1]data!$A$2:$C$100,3,0)+O1517,""),"")</f>
        <v/>
      </c>
      <c r="S1517" t="e">
        <f>MAX(INDEX(($I$3:I1516=I1517)*($R$3:R1516),0))</f>
        <v>#VALUE!</v>
      </c>
    </row>
    <row r="1518" spans="2:19" x14ac:dyDescent="0.25">
      <c r="B1518" s="8" t="str">
        <f>IFERROR(VLOOKUP(A1518,[1]data!$D$2:$E$10,2,0),"")</f>
        <v/>
      </c>
      <c r="D1518" s="1" t="str">
        <f>IFERROR(VLOOKUP(C1518,[1]data!$F$2:$G$10,2,0),"")</f>
        <v/>
      </c>
      <c r="F1518" s="9" t="str">
        <f t="shared" si="69"/>
        <v/>
      </c>
      <c r="G1518" s="9" t="str">
        <f t="shared" si="70"/>
        <v/>
      </c>
      <c r="J1518" s="8" t="str">
        <f>IFERROR(VLOOKUP(I1518,[1]data!$A$2:$B$100,2,0),"")</f>
        <v/>
      </c>
      <c r="N1518" s="9" t="str">
        <f>IF(I1517&lt;&gt;"",IF(MAX(INDEX(($I$3:I1517=I1518)*($O$3:O1517),0))=0,"",MAX(INDEX(($I$3:I1517=I1518)*($O$3:O1517),0))),"")</f>
        <v/>
      </c>
      <c r="P1518" s="9" t="str">
        <f t="shared" si="71"/>
        <v/>
      </c>
      <c r="Q1518" s="2" t="str">
        <f>IFERROR(IF(AND(O1518&lt;&gt;"",N1518&lt;&gt;"",VLOOKUP(I1518,[1]data!$A$2:$C$100,3,0)&gt;=1),VLOOKUP(I1518,[1]data!$A$2:$C$100,3,0),P1518/M1518),"")</f>
        <v/>
      </c>
      <c r="R1518" s="9" t="str">
        <f>IFERROR(IF(AND(O1518&lt;&gt;"",VLOOKUP(I1518,[1]data!$A$2:$C$100,3,0)&gt;=1),VLOOKUP(I1518,[1]data!$A$2:$C$100,3,0)+O1518,""),"")</f>
        <v/>
      </c>
      <c r="S1518" t="e">
        <f>MAX(INDEX(($I$3:I1517=I1518)*($R$3:R1517),0))</f>
        <v>#VALUE!</v>
      </c>
    </row>
    <row r="1519" spans="2:19" x14ac:dyDescent="0.25">
      <c r="B1519" s="8" t="str">
        <f>IFERROR(VLOOKUP(A1519,[1]data!$D$2:$E$10,2,0),"")</f>
        <v/>
      </c>
      <c r="D1519" s="1" t="str">
        <f>IFERROR(VLOOKUP(C1519,[1]data!$F$2:$G$10,2,0),"")</f>
        <v/>
      </c>
      <c r="F1519" s="9" t="str">
        <f t="shared" si="69"/>
        <v/>
      </c>
      <c r="G1519" s="9" t="str">
        <f t="shared" si="70"/>
        <v/>
      </c>
      <c r="J1519" s="8" t="str">
        <f>IFERROR(VLOOKUP(I1519,[1]data!$A$2:$B$100,2,0),"")</f>
        <v/>
      </c>
      <c r="N1519" s="9" t="str">
        <f>IF(I1518&lt;&gt;"",IF(MAX(INDEX(($I$3:I1518=I1519)*($O$3:O1518),0))=0,"",MAX(INDEX(($I$3:I1518=I1519)*($O$3:O1518),0))),"")</f>
        <v/>
      </c>
      <c r="P1519" s="9" t="str">
        <f t="shared" si="71"/>
        <v/>
      </c>
      <c r="Q1519" s="2" t="str">
        <f>IFERROR(IF(AND(O1519&lt;&gt;"",N1519&lt;&gt;"",VLOOKUP(I1519,[1]data!$A$2:$C$100,3,0)&gt;=1),VLOOKUP(I1519,[1]data!$A$2:$C$100,3,0),P1519/M1519),"")</f>
        <v/>
      </c>
      <c r="R1519" s="9" t="str">
        <f>IFERROR(IF(AND(O1519&lt;&gt;"",VLOOKUP(I1519,[1]data!$A$2:$C$100,3,0)&gt;=1),VLOOKUP(I1519,[1]data!$A$2:$C$100,3,0)+O1519,""),"")</f>
        <v/>
      </c>
      <c r="S1519" t="e">
        <f>MAX(INDEX(($I$3:I1518=I1519)*($R$3:R1518),0))</f>
        <v>#VALUE!</v>
      </c>
    </row>
    <row r="1520" spans="2:19" x14ac:dyDescent="0.25">
      <c r="B1520" s="8" t="str">
        <f>IFERROR(VLOOKUP(A1520,[1]data!$D$2:$E$10,2,0),"")</f>
        <v/>
      </c>
      <c r="D1520" s="1" t="str">
        <f>IFERROR(VLOOKUP(C1520,[1]data!$F$2:$G$10,2,0),"")</f>
        <v/>
      </c>
      <c r="F1520" s="9" t="str">
        <f t="shared" si="69"/>
        <v/>
      </c>
      <c r="G1520" s="9" t="str">
        <f t="shared" si="70"/>
        <v/>
      </c>
      <c r="J1520" s="8" t="str">
        <f>IFERROR(VLOOKUP(I1520,[1]data!$A$2:$B$100,2,0),"")</f>
        <v/>
      </c>
      <c r="N1520" s="9" t="str">
        <f>IF(I1519&lt;&gt;"",IF(MAX(INDEX(($I$3:I1519=I1520)*($O$3:O1519),0))=0,"",MAX(INDEX(($I$3:I1519=I1520)*($O$3:O1519),0))),"")</f>
        <v/>
      </c>
      <c r="P1520" s="9" t="str">
        <f t="shared" si="71"/>
        <v/>
      </c>
      <c r="Q1520" s="2" t="str">
        <f>IFERROR(IF(AND(O1520&lt;&gt;"",N1520&lt;&gt;"",VLOOKUP(I1520,[1]data!$A$2:$C$100,3,0)&gt;=1),VLOOKUP(I1520,[1]data!$A$2:$C$100,3,0),P1520/M1520),"")</f>
        <v/>
      </c>
      <c r="R1520" s="9" t="str">
        <f>IFERROR(IF(AND(O1520&lt;&gt;"",VLOOKUP(I1520,[1]data!$A$2:$C$100,3,0)&gt;=1),VLOOKUP(I1520,[1]data!$A$2:$C$100,3,0)+O1520,""),"")</f>
        <v/>
      </c>
      <c r="S1520" t="e">
        <f>MAX(INDEX(($I$3:I1519=I1520)*($R$3:R1519),0))</f>
        <v>#VALUE!</v>
      </c>
    </row>
    <row r="1521" spans="2:19" x14ac:dyDescent="0.25">
      <c r="B1521" s="8" t="str">
        <f>IFERROR(VLOOKUP(A1521,[1]data!$D$2:$E$10,2,0),"")</f>
        <v/>
      </c>
      <c r="D1521" s="1" t="str">
        <f>IFERROR(VLOOKUP(C1521,[1]data!$F$2:$G$10,2,0),"")</f>
        <v/>
      </c>
      <c r="F1521" s="9" t="str">
        <f t="shared" si="69"/>
        <v/>
      </c>
      <c r="G1521" s="9" t="str">
        <f t="shared" si="70"/>
        <v/>
      </c>
      <c r="J1521" s="8" t="str">
        <f>IFERROR(VLOOKUP(I1521,[1]data!$A$2:$B$100,2,0),"")</f>
        <v/>
      </c>
      <c r="N1521" s="9" t="str">
        <f>IF(I1520&lt;&gt;"",IF(MAX(INDEX(($I$3:I1520=I1521)*($O$3:O1520),0))=0,"",MAX(INDEX(($I$3:I1520=I1521)*($O$3:O1520),0))),"")</f>
        <v/>
      </c>
      <c r="P1521" s="9" t="str">
        <f t="shared" si="71"/>
        <v/>
      </c>
      <c r="Q1521" s="2" t="str">
        <f>IFERROR(IF(AND(O1521&lt;&gt;"",N1521&lt;&gt;"",VLOOKUP(I1521,[1]data!$A$2:$C$100,3,0)&gt;=1),VLOOKUP(I1521,[1]data!$A$2:$C$100,3,0),P1521/M1521),"")</f>
        <v/>
      </c>
      <c r="R1521" s="9" t="str">
        <f>IFERROR(IF(AND(O1521&lt;&gt;"",VLOOKUP(I1521,[1]data!$A$2:$C$100,3,0)&gt;=1),VLOOKUP(I1521,[1]data!$A$2:$C$100,3,0)+O1521,""),"")</f>
        <v/>
      </c>
      <c r="S1521" t="e">
        <f>MAX(INDEX(($I$3:I1520=I1521)*($R$3:R1520),0))</f>
        <v>#VALUE!</v>
      </c>
    </row>
    <row r="1522" spans="2:19" x14ac:dyDescent="0.25">
      <c r="B1522" s="8" t="str">
        <f>IFERROR(VLOOKUP(A1522,[1]data!$D$2:$E$10,2,0),"")</f>
        <v/>
      </c>
      <c r="D1522" s="1" t="str">
        <f>IFERROR(VLOOKUP(C1522,[1]data!$F$2:$G$10,2,0),"")</f>
        <v/>
      </c>
      <c r="F1522" s="9" t="str">
        <f t="shared" si="69"/>
        <v/>
      </c>
      <c r="G1522" s="9" t="str">
        <f t="shared" si="70"/>
        <v/>
      </c>
      <c r="J1522" s="8" t="str">
        <f>IFERROR(VLOOKUP(I1522,[1]data!$A$2:$B$100,2,0),"")</f>
        <v/>
      </c>
      <c r="N1522" s="9" t="str">
        <f>IF(I1521&lt;&gt;"",IF(MAX(INDEX(($I$3:I1521=I1522)*($O$3:O1521),0))=0,"",MAX(INDEX(($I$3:I1521=I1522)*($O$3:O1521),0))),"")</f>
        <v/>
      </c>
      <c r="P1522" s="9" t="str">
        <f t="shared" si="71"/>
        <v/>
      </c>
      <c r="Q1522" s="2" t="str">
        <f>IFERROR(IF(AND(O1522&lt;&gt;"",N1522&lt;&gt;"",VLOOKUP(I1522,[1]data!$A$2:$C$100,3,0)&gt;=1),VLOOKUP(I1522,[1]data!$A$2:$C$100,3,0),P1522/M1522),"")</f>
        <v/>
      </c>
      <c r="R1522" s="9" t="str">
        <f>IFERROR(IF(AND(O1522&lt;&gt;"",VLOOKUP(I1522,[1]data!$A$2:$C$100,3,0)&gt;=1),VLOOKUP(I1522,[1]data!$A$2:$C$100,3,0)+O1522,""),"")</f>
        <v/>
      </c>
      <c r="S1522" t="e">
        <f>MAX(INDEX(($I$3:I1521=I1522)*($R$3:R1521),0))</f>
        <v>#VALUE!</v>
      </c>
    </row>
    <row r="1523" spans="2:19" x14ac:dyDescent="0.25">
      <c r="B1523" s="8" t="str">
        <f>IFERROR(VLOOKUP(A1523,[1]data!$D$2:$E$10,2,0),"")</f>
        <v/>
      </c>
      <c r="D1523" s="1" t="str">
        <f>IFERROR(VLOOKUP(C1523,[1]data!$F$2:$G$10,2,0),"")</f>
        <v/>
      </c>
      <c r="F1523" s="9" t="str">
        <f t="shared" si="69"/>
        <v/>
      </c>
      <c r="G1523" s="9" t="str">
        <f t="shared" si="70"/>
        <v/>
      </c>
      <c r="J1523" s="8" t="str">
        <f>IFERROR(VLOOKUP(I1523,[1]data!$A$2:$B$100,2,0),"")</f>
        <v/>
      </c>
      <c r="N1523" s="9" t="str">
        <f>IF(I1522&lt;&gt;"",IF(MAX(INDEX(($I$3:I1522=I1523)*($O$3:O1522),0))=0,"",MAX(INDEX(($I$3:I1522=I1523)*($O$3:O1522),0))),"")</f>
        <v/>
      </c>
      <c r="P1523" s="9" t="str">
        <f t="shared" si="71"/>
        <v/>
      </c>
      <c r="Q1523" s="2" t="str">
        <f>IFERROR(IF(AND(O1523&lt;&gt;"",N1523&lt;&gt;"",VLOOKUP(I1523,[1]data!$A$2:$C$100,3,0)&gt;=1),VLOOKUP(I1523,[1]data!$A$2:$C$100,3,0),P1523/M1523),"")</f>
        <v/>
      </c>
      <c r="R1523" s="9" t="str">
        <f>IFERROR(IF(AND(O1523&lt;&gt;"",VLOOKUP(I1523,[1]data!$A$2:$C$100,3,0)&gt;=1),VLOOKUP(I1523,[1]data!$A$2:$C$100,3,0)+O1523,""),"")</f>
        <v/>
      </c>
      <c r="S1523" t="e">
        <f>MAX(INDEX(($I$3:I1522=I1523)*($R$3:R1522),0))</f>
        <v>#VALUE!</v>
      </c>
    </row>
    <row r="1524" spans="2:19" x14ac:dyDescent="0.25">
      <c r="B1524" s="8" t="str">
        <f>IFERROR(VLOOKUP(A1524,[1]data!$D$2:$E$10,2,0),"")</f>
        <v/>
      </c>
      <c r="D1524" s="1" t="str">
        <f>IFERROR(VLOOKUP(C1524,[1]data!$F$2:$G$10,2,0),"")</f>
        <v/>
      </c>
      <c r="F1524" s="9" t="str">
        <f t="shared" si="69"/>
        <v/>
      </c>
      <c r="G1524" s="9" t="str">
        <f t="shared" si="70"/>
        <v/>
      </c>
      <c r="J1524" s="8" t="str">
        <f>IFERROR(VLOOKUP(I1524,[1]data!$A$2:$B$100,2,0),"")</f>
        <v/>
      </c>
      <c r="N1524" s="9" t="str">
        <f>IF(I1523&lt;&gt;"",IF(MAX(INDEX(($I$3:I1523=I1524)*($O$3:O1523),0))=0,"",MAX(INDEX(($I$3:I1523=I1524)*($O$3:O1523),0))),"")</f>
        <v/>
      </c>
      <c r="P1524" s="9" t="str">
        <f t="shared" si="71"/>
        <v/>
      </c>
      <c r="Q1524" s="2" t="str">
        <f>IFERROR(IF(AND(O1524&lt;&gt;"",N1524&lt;&gt;"",VLOOKUP(I1524,[1]data!$A$2:$C$100,3,0)&gt;=1),VLOOKUP(I1524,[1]data!$A$2:$C$100,3,0),P1524/M1524),"")</f>
        <v/>
      </c>
      <c r="R1524" s="9" t="str">
        <f>IFERROR(IF(AND(O1524&lt;&gt;"",VLOOKUP(I1524,[1]data!$A$2:$C$100,3,0)&gt;=1),VLOOKUP(I1524,[1]data!$A$2:$C$100,3,0)+O1524,""),"")</f>
        <v/>
      </c>
      <c r="S1524" t="e">
        <f>MAX(INDEX(($I$3:I1523=I1524)*($R$3:R1523),0))</f>
        <v>#VALUE!</v>
      </c>
    </row>
    <row r="1525" spans="2:19" x14ac:dyDescent="0.25">
      <c r="B1525" s="8" t="str">
        <f>IFERROR(VLOOKUP(A1525,[1]data!$D$2:$E$10,2,0),"")</f>
        <v/>
      </c>
      <c r="D1525" s="1" t="str">
        <f>IFERROR(VLOOKUP(C1525,[1]data!$F$2:$G$10,2,0),"")</f>
        <v/>
      </c>
      <c r="F1525" s="9" t="str">
        <f t="shared" si="69"/>
        <v/>
      </c>
      <c r="G1525" s="9" t="str">
        <f t="shared" si="70"/>
        <v/>
      </c>
      <c r="J1525" s="8" t="str">
        <f>IFERROR(VLOOKUP(I1525,[1]data!$A$2:$B$100,2,0),"")</f>
        <v/>
      </c>
      <c r="N1525" s="9" t="str">
        <f>IF(I1524&lt;&gt;"",IF(MAX(INDEX(($I$3:I1524=I1525)*($O$3:O1524),0))=0,"",MAX(INDEX(($I$3:I1524=I1525)*($O$3:O1524),0))),"")</f>
        <v/>
      </c>
      <c r="P1525" s="9" t="str">
        <f t="shared" si="71"/>
        <v/>
      </c>
      <c r="Q1525" s="2" t="str">
        <f>IFERROR(IF(AND(O1525&lt;&gt;"",N1525&lt;&gt;"",VLOOKUP(I1525,[1]data!$A$2:$C$100,3,0)&gt;=1),VLOOKUP(I1525,[1]data!$A$2:$C$100,3,0),P1525/M1525),"")</f>
        <v/>
      </c>
      <c r="R1525" s="9" t="str">
        <f>IFERROR(IF(AND(O1525&lt;&gt;"",VLOOKUP(I1525,[1]data!$A$2:$C$100,3,0)&gt;=1),VLOOKUP(I1525,[1]data!$A$2:$C$100,3,0)+O1525,""),"")</f>
        <v/>
      </c>
      <c r="S1525" t="e">
        <f>MAX(INDEX(($I$3:I1524=I1525)*($R$3:R1524),0))</f>
        <v>#VALUE!</v>
      </c>
    </row>
    <row r="1526" spans="2:19" x14ac:dyDescent="0.25">
      <c r="B1526" s="8" t="str">
        <f>IFERROR(VLOOKUP(A1526,[1]data!$D$2:$E$10,2,0),"")</f>
        <v/>
      </c>
      <c r="D1526" s="1" t="str">
        <f>IFERROR(VLOOKUP(C1526,[1]data!$F$2:$G$10,2,0),"")</f>
        <v/>
      </c>
      <c r="F1526" s="9" t="str">
        <f t="shared" si="69"/>
        <v/>
      </c>
      <c r="G1526" s="9" t="str">
        <f t="shared" si="70"/>
        <v/>
      </c>
      <c r="J1526" s="8" t="str">
        <f>IFERROR(VLOOKUP(I1526,[1]data!$A$2:$B$100,2,0),"")</f>
        <v/>
      </c>
      <c r="N1526" s="9" t="str">
        <f>IF(I1525&lt;&gt;"",IF(MAX(INDEX(($I$3:I1525=I1526)*($O$3:O1525),0))=0,"",MAX(INDEX(($I$3:I1525=I1526)*($O$3:O1525),0))),"")</f>
        <v/>
      </c>
      <c r="P1526" s="9" t="str">
        <f t="shared" si="71"/>
        <v/>
      </c>
      <c r="Q1526" s="2" t="str">
        <f>IFERROR(IF(AND(O1526&lt;&gt;"",N1526&lt;&gt;"",VLOOKUP(I1526,[1]data!$A$2:$C$100,3,0)&gt;=1),VLOOKUP(I1526,[1]data!$A$2:$C$100,3,0),P1526/M1526),"")</f>
        <v/>
      </c>
      <c r="R1526" s="9" t="str">
        <f>IFERROR(IF(AND(O1526&lt;&gt;"",VLOOKUP(I1526,[1]data!$A$2:$C$100,3,0)&gt;=1),VLOOKUP(I1526,[1]data!$A$2:$C$100,3,0)+O1526,""),"")</f>
        <v/>
      </c>
      <c r="S1526" t="e">
        <f>MAX(INDEX(($I$3:I1525=I1526)*($R$3:R1525),0))</f>
        <v>#VALUE!</v>
      </c>
    </row>
    <row r="1527" spans="2:19" x14ac:dyDescent="0.25">
      <c r="B1527" s="8" t="str">
        <f>IFERROR(VLOOKUP(A1527,[1]data!$D$2:$E$10,2,0),"")</f>
        <v/>
      </c>
      <c r="D1527" s="1" t="str">
        <f>IFERROR(VLOOKUP(C1527,[1]data!$F$2:$G$10,2,0),"")</f>
        <v/>
      </c>
      <c r="F1527" s="9" t="str">
        <f t="shared" si="69"/>
        <v/>
      </c>
      <c r="G1527" s="9" t="str">
        <f t="shared" si="70"/>
        <v/>
      </c>
      <c r="J1527" s="8" t="str">
        <f>IFERROR(VLOOKUP(I1527,[1]data!$A$2:$B$100,2,0),"")</f>
        <v/>
      </c>
      <c r="N1527" s="9" t="str">
        <f>IF(I1526&lt;&gt;"",IF(MAX(INDEX(($I$3:I1526=I1527)*($O$3:O1526),0))=0,"",MAX(INDEX(($I$3:I1526=I1527)*($O$3:O1526),0))),"")</f>
        <v/>
      </c>
      <c r="P1527" s="9" t="str">
        <f t="shared" si="71"/>
        <v/>
      </c>
      <c r="Q1527" s="2" t="str">
        <f>IFERROR(IF(AND(O1527&lt;&gt;"",N1527&lt;&gt;"",VLOOKUP(I1527,[1]data!$A$2:$C$100,3,0)&gt;=1),VLOOKUP(I1527,[1]data!$A$2:$C$100,3,0),P1527/M1527),"")</f>
        <v/>
      </c>
      <c r="R1527" s="9" t="str">
        <f>IFERROR(IF(AND(O1527&lt;&gt;"",VLOOKUP(I1527,[1]data!$A$2:$C$100,3,0)&gt;=1),VLOOKUP(I1527,[1]data!$A$2:$C$100,3,0)+O1527,""),"")</f>
        <v/>
      </c>
      <c r="S1527" t="e">
        <f>MAX(INDEX(($I$3:I1526=I1527)*($R$3:R1526),0))</f>
        <v>#VALUE!</v>
      </c>
    </row>
    <row r="1528" spans="2:19" x14ac:dyDescent="0.25">
      <c r="B1528" s="8" t="str">
        <f>IFERROR(VLOOKUP(A1528,[1]data!$D$2:$E$10,2,0),"")</f>
        <v/>
      </c>
      <c r="D1528" s="1" t="str">
        <f>IFERROR(VLOOKUP(C1528,[1]data!$F$2:$G$10,2,0),"")</f>
        <v/>
      </c>
      <c r="F1528" s="9" t="str">
        <f t="shared" si="69"/>
        <v/>
      </c>
      <c r="G1528" s="9" t="str">
        <f t="shared" si="70"/>
        <v/>
      </c>
      <c r="J1528" s="8" t="str">
        <f>IFERROR(VLOOKUP(I1528,[1]data!$A$2:$B$100,2,0),"")</f>
        <v/>
      </c>
      <c r="N1528" s="9" t="str">
        <f>IF(I1527&lt;&gt;"",IF(MAX(INDEX(($I$3:I1527=I1528)*($O$3:O1527),0))=0,"",MAX(INDEX(($I$3:I1527=I1528)*($O$3:O1527),0))),"")</f>
        <v/>
      </c>
      <c r="P1528" s="9" t="str">
        <f t="shared" si="71"/>
        <v/>
      </c>
      <c r="Q1528" s="2" t="str">
        <f>IFERROR(IF(AND(O1528&lt;&gt;"",N1528&lt;&gt;"",VLOOKUP(I1528,[1]data!$A$2:$C$100,3,0)&gt;=1),VLOOKUP(I1528,[1]data!$A$2:$C$100,3,0),P1528/M1528),"")</f>
        <v/>
      </c>
      <c r="R1528" s="9" t="str">
        <f>IFERROR(IF(AND(O1528&lt;&gt;"",VLOOKUP(I1528,[1]data!$A$2:$C$100,3,0)&gt;=1),VLOOKUP(I1528,[1]data!$A$2:$C$100,3,0)+O1528,""),"")</f>
        <v/>
      </c>
      <c r="S1528" t="e">
        <f>MAX(INDEX(($I$3:I1527=I1528)*($R$3:R1527),0))</f>
        <v>#VALUE!</v>
      </c>
    </row>
    <row r="1529" spans="2:19" x14ac:dyDescent="0.25">
      <c r="B1529" s="8" t="str">
        <f>IFERROR(VLOOKUP(A1529,[1]data!$D$2:$E$10,2,0),"")</f>
        <v/>
      </c>
      <c r="D1529" s="1" t="str">
        <f>IFERROR(VLOOKUP(C1529,[1]data!$F$2:$G$10,2,0),"")</f>
        <v/>
      </c>
      <c r="F1529" s="9" t="str">
        <f t="shared" si="69"/>
        <v/>
      </c>
      <c r="G1529" s="9" t="str">
        <f t="shared" si="70"/>
        <v/>
      </c>
      <c r="J1529" s="8" t="str">
        <f>IFERROR(VLOOKUP(I1529,[1]data!$A$2:$B$100,2,0),"")</f>
        <v/>
      </c>
      <c r="N1529" s="9" t="str">
        <f>IF(I1528&lt;&gt;"",IF(MAX(INDEX(($I$3:I1528=I1529)*($O$3:O1528),0))=0,"",MAX(INDEX(($I$3:I1528=I1529)*($O$3:O1528),0))),"")</f>
        <v/>
      </c>
      <c r="P1529" s="9" t="str">
        <f t="shared" si="71"/>
        <v/>
      </c>
      <c r="Q1529" s="2" t="str">
        <f>IFERROR(IF(AND(O1529&lt;&gt;"",N1529&lt;&gt;"",VLOOKUP(I1529,[1]data!$A$2:$C$100,3,0)&gt;=1),VLOOKUP(I1529,[1]data!$A$2:$C$100,3,0),P1529/M1529),"")</f>
        <v/>
      </c>
      <c r="R1529" s="9" t="str">
        <f>IFERROR(IF(AND(O1529&lt;&gt;"",VLOOKUP(I1529,[1]data!$A$2:$C$100,3,0)&gt;=1),VLOOKUP(I1529,[1]data!$A$2:$C$100,3,0)+O1529,""),"")</f>
        <v/>
      </c>
      <c r="S1529" t="e">
        <f>MAX(INDEX(($I$3:I1528=I1529)*($R$3:R1528),0))</f>
        <v>#VALUE!</v>
      </c>
    </row>
    <row r="1530" spans="2:19" x14ac:dyDescent="0.25">
      <c r="B1530" s="8" t="str">
        <f>IFERROR(VLOOKUP(A1530,[1]data!$D$2:$E$10,2,0),"")</f>
        <v/>
      </c>
      <c r="D1530" s="1" t="str">
        <f>IFERROR(VLOOKUP(C1530,[1]data!$F$2:$G$10,2,0),"")</f>
        <v/>
      </c>
      <c r="F1530" s="9" t="str">
        <f t="shared" si="69"/>
        <v/>
      </c>
      <c r="G1530" s="9" t="str">
        <f t="shared" si="70"/>
        <v/>
      </c>
      <c r="J1530" s="8" t="str">
        <f>IFERROR(VLOOKUP(I1530,[1]data!$A$2:$B$100,2,0),"")</f>
        <v/>
      </c>
      <c r="N1530" s="9" t="str">
        <f>IF(I1529&lt;&gt;"",IF(MAX(INDEX(($I$3:I1529=I1530)*($O$3:O1529),0))=0,"",MAX(INDEX(($I$3:I1529=I1530)*($O$3:O1529),0))),"")</f>
        <v/>
      </c>
      <c r="P1530" s="9" t="str">
        <f t="shared" si="71"/>
        <v/>
      </c>
      <c r="Q1530" s="2" t="str">
        <f>IFERROR(IF(AND(O1530&lt;&gt;"",N1530&lt;&gt;"",VLOOKUP(I1530,[1]data!$A$2:$C$100,3,0)&gt;=1),VLOOKUP(I1530,[1]data!$A$2:$C$100,3,0),P1530/M1530),"")</f>
        <v/>
      </c>
      <c r="R1530" s="9" t="str">
        <f>IFERROR(IF(AND(O1530&lt;&gt;"",VLOOKUP(I1530,[1]data!$A$2:$C$100,3,0)&gt;=1),VLOOKUP(I1530,[1]data!$A$2:$C$100,3,0)+O1530,""),"")</f>
        <v/>
      </c>
      <c r="S1530" t="e">
        <f>MAX(INDEX(($I$3:I1529=I1530)*($R$3:R1529),0))</f>
        <v>#VALUE!</v>
      </c>
    </row>
    <row r="1531" spans="2:19" x14ac:dyDescent="0.25">
      <c r="B1531" s="8" t="str">
        <f>IFERROR(VLOOKUP(A1531,[1]data!$D$2:$E$10,2,0),"")</f>
        <v/>
      </c>
      <c r="D1531" s="1" t="str">
        <f>IFERROR(VLOOKUP(C1531,[1]data!$F$2:$G$10,2,0),"")</f>
        <v/>
      </c>
      <c r="F1531" s="9" t="str">
        <f t="shared" si="69"/>
        <v/>
      </c>
      <c r="G1531" s="9" t="str">
        <f t="shared" si="70"/>
        <v/>
      </c>
      <c r="J1531" s="8" t="str">
        <f>IFERROR(VLOOKUP(I1531,[1]data!$A$2:$B$100,2,0),"")</f>
        <v/>
      </c>
      <c r="N1531" s="9" t="str">
        <f>IF(I1530&lt;&gt;"",IF(MAX(INDEX(($I$3:I1530=I1531)*($O$3:O1530),0))=0,"",MAX(INDEX(($I$3:I1530=I1531)*($O$3:O1530),0))),"")</f>
        <v/>
      </c>
      <c r="P1531" s="9" t="str">
        <f t="shared" si="71"/>
        <v/>
      </c>
      <c r="Q1531" s="2" t="str">
        <f>IFERROR(IF(AND(O1531&lt;&gt;"",N1531&lt;&gt;"",VLOOKUP(I1531,[1]data!$A$2:$C$100,3,0)&gt;=1),VLOOKUP(I1531,[1]data!$A$2:$C$100,3,0),P1531/M1531),"")</f>
        <v/>
      </c>
      <c r="R1531" s="9" t="str">
        <f>IFERROR(IF(AND(O1531&lt;&gt;"",VLOOKUP(I1531,[1]data!$A$2:$C$100,3,0)&gt;=1),VLOOKUP(I1531,[1]data!$A$2:$C$100,3,0)+O1531,""),"")</f>
        <v/>
      </c>
      <c r="S1531" t="e">
        <f>MAX(INDEX(($I$3:I1530=I1531)*($R$3:R1530),0))</f>
        <v>#VALUE!</v>
      </c>
    </row>
    <row r="1532" spans="2:19" x14ac:dyDescent="0.25">
      <c r="B1532" s="8" t="str">
        <f>IFERROR(VLOOKUP(A1532,[1]data!$D$2:$E$10,2,0),"")</f>
        <v/>
      </c>
      <c r="D1532" s="1" t="str">
        <f>IFERROR(VLOOKUP(C1532,[1]data!$F$2:$G$10,2,0),"")</f>
        <v/>
      </c>
      <c r="F1532" s="9" t="str">
        <f t="shared" si="69"/>
        <v/>
      </c>
      <c r="G1532" s="9" t="str">
        <f t="shared" si="70"/>
        <v/>
      </c>
      <c r="J1532" s="8" t="str">
        <f>IFERROR(VLOOKUP(I1532,[1]data!$A$2:$B$100,2,0),"")</f>
        <v/>
      </c>
      <c r="N1532" s="9" t="str">
        <f>IF(I1531&lt;&gt;"",IF(MAX(INDEX(($I$3:I1531=I1532)*($O$3:O1531),0))=0,"",MAX(INDEX(($I$3:I1531=I1532)*($O$3:O1531),0))),"")</f>
        <v/>
      </c>
      <c r="P1532" s="9" t="str">
        <f t="shared" si="71"/>
        <v/>
      </c>
      <c r="Q1532" s="2" t="str">
        <f>IFERROR(IF(AND(O1532&lt;&gt;"",N1532&lt;&gt;"",VLOOKUP(I1532,[1]data!$A$2:$C$100,3,0)&gt;=1),VLOOKUP(I1532,[1]data!$A$2:$C$100,3,0),P1532/M1532),"")</f>
        <v/>
      </c>
      <c r="R1532" s="9" t="str">
        <f>IFERROR(IF(AND(O1532&lt;&gt;"",VLOOKUP(I1532,[1]data!$A$2:$C$100,3,0)&gt;=1),VLOOKUP(I1532,[1]data!$A$2:$C$100,3,0)+O1532,""),"")</f>
        <v/>
      </c>
      <c r="S1532" t="e">
        <f>MAX(INDEX(($I$3:I1531=I1532)*($R$3:R1531),0))</f>
        <v>#VALUE!</v>
      </c>
    </row>
    <row r="1533" spans="2:19" x14ac:dyDescent="0.25">
      <c r="B1533" s="8" t="str">
        <f>IFERROR(VLOOKUP(A1533,[1]data!$D$2:$E$10,2,0),"")</f>
        <v/>
      </c>
      <c r="D1533" s="1" t="str">
        <f>IFERROR(VLOOKUP(C1533,[1]data!$F$2:$G$10,2,0),"")</f>
        <v/>
      </c>
      <c r="F1533" s="9" t="str">
        <f t="shared" si="69"/>
        <v/>
      </c>
      <c r="G1533" s="9" t="str">
        <f t="shared" si="70"/>
        <v/>
      </c>
      <c r="J1533" s="8" t="str">
        <f>IFERROR(VLOOKUP(I1533,[1]data!$A$2:$B$100,2,0),"")</f>
        <v/>
      </c>
      <c r="N1533" s="9" t="str">
        <f>IF(I1532&lt;&gt;"",IF(MAX(INDEX(($I$3:I1532=I1533)*($O$3:O1532),0))=0,"",MAX(INDEX(($I$3:I1532=I1533)*($O$3:O1532),0))),"")</f>
        <v/>
      </c>
      <c r="P1533" s="9" t="str">
        <f t="shared" si="71"/>
        <v/>
      </c>
      <c r="Q1533" s="2" t="str">
        <f>IFERROR(IF(AND(O1533&lt;&gt;"",N1533&lt;&gt;"",VLOOKUP(I1533,[1]data!$A$2:$C$100,3,0)&gt;=1),VLOOKUP(I1533,[1]data!$A$2:$C$100,3,0),P1533/M1533),"")</f>
        <v/>
      </c>
      <c r="R1533" s="9" t="str">
        <f>IFERROR(IF(AND(O1533&lt;&gt;"",VLOOKUP(I1533,[1]data!$A$2:$C$100,3,0)&gt;=1),VLOOKUP(I1533,[1]data!$A$2:$C$100,3,0)+O1533,""),"")</f>
        <v/>
      </c>
      <c r="S1533" t="e">
        <f>MAX(INDEX(($I$3:I1532=I1533)*($R$3:R1532),0))</f>
        <v>#VALUE!</v>
      </c>
    </row>
    <row r="1534" spans="2:19" x14ac:dyDescent="0.25">
      <c r="B1534" s="8" t="str">
        <f>IFERROR(VLOOKUP(A1534,[1]data!$D$2:$E$10,2,0),"")</f>
        <v/>
      </c>
      <c r="D1534" s="1" t="str">
        <f>IFERROR(VLOOKUP(C1534,[1]data!$F$2:$G$10,2,0),"")</f>
        <v/>
      </c>
      <c r="F1534" s="9" t="str">
        <f t="shared" si="69"/>
        <v/>
      </c>
      <c r="G1534" s="9" t="str">
        <f t="shared" si="70"/>
        <v/>
      </c>
      <c r="J1534" s="8" t="str">
        <f>IFERROR(VLOOKUP(I1534,[1]data!$A$2:$B$100,2,0),"")</f>
        <v/>
      </c>
      <c r="N1534" s="9" t="str">
        <f>IF(I1533&lt;&gt;"",IF(MAX(INDEX(($I$3:I1533=I1534)*($O$3:O1533),0))=0,"",MAX(INDEX(($I$3:I1533=I1534)*($O$3:O1533),0))),"")</f>
        <v/>
      </c>
      <c r="P1534" s="9" t="str">
        <f t="shared" si="71"/>
        <v/>
      </c>
      <c r="Q1534" s="2" t="str">
        <f>IFERROR(IF(AND(O1534&lt;&gt;"",N1534&lt;&gt;"",VLOOKUP(I1534,[1]data!$A$2:$C$100,3,0)&gt;=1),VLOOKUP(I1534,[1]data!$A$2:$C$100,3,0),P1534/M1534),"")</f>
        <v/>
      </c>
      <c r="R1534" s="9" t="str">
        <f>IFERROR(IF(AND(O1534&lt;&gt;"",VLOOKUP(I1534,[1]data!$A$2:$C$100,3,0)&gt;=1),VLOOKUP(I1534,[1]data!$A$2:$C$100,3,0)+O1534,""),"")</f>
        <v/>
      </c>
      <c r="S1534" t="e">
        <f>MAX(INDEX(($I$3:I1533=I1534)*($R$3:R1533),0))</f>
        <v>#VALUE!</v>
      </c>
    </row>
    <row r="1535" spans="2:19" x14ac:dyDescent="0.25">
      <c r="B1535" s="8" t="str">
        <f>IFERROR(VLOOKUP(A1535,[1]data!$D$2:$E$10,2,0),"")</f>
        <v/>
      </c>
      <c r="D1535" s="1" t="str">
        <f>IFERROR(VLOOKUP(C1535,[1]data!$F$2:$G$10,2,0),"")</f>
        <v/>
      </c>
      <c r="F1535" s="9" t="str">
        <f t="shared" si="69"/>
        <v/>
      </c>
      <c r="G1535" s="9" t="str">
        <f t="shared" si="70"/>
        <v/>
      </c>
      <c r="J1535" s="8" t="str">
        <f>IFERROR(VLOOKUP(I1535,[1]data!$A$2:$B$100,2,0),"")</f>
        <v/>
      </c>
      <c r="N1535" s="9" t="str">
        <f>IF(I1534&lt;&gt;"",IF(MAX(INDEX(($I$3:I1534=I1535)*($O$3:O1534),0))=0,"",MAX(INDEX(($I$3:I1534=I1535)*($O$3:O1534),0))),"")</f>
        <v/>
      </c>
      <c r="P1535" s="9" t="str">
        <f t="shared" si="71"/>
        <v/>
      </c>
      <c r="Q1535" s="2" t="str">
        <f>IFERROR(IF(AND(O1535&lt;&gt;"",N1535&lt;&gt;"",VLOOKUP(I1535,[1]data!$A$2:$C$100,3,0)&gt;=1),VLOOKUP(I1535,[1]data!$A$2:$C$100,3,0),P1535/M1535),"")</f>
        <v/>
      </c>
      <c r="R1535" s="9" t="str">
        <f>IFERROR(IF(AND(O1535&lt;&gt;"",VLOOKUP(I1535,[1]data!$A$2:$C$100,3,0)&gt;=1),VLOOKUP(I1535,[1]data!$A$2:$C$100,3,0)+O1535,""),"")</f>
        <v/>
      </c>
      <c r="S1535" t="e">
        <f>MAX(INDEX(($I$3:I1534=I1535)*($R$3:R1534),0))</f>
        <v>#VALUE!</v>
      </c>
    </row>
    <row r="1536" spans="2:19" x14ac:dyDescent="0.25">
      <c r="B1536" s="8" t="str">
        <f>IFERROR(VLOOKUP(A1536,[1]data!$D$2:$E$10,2,0),"")</f>
        <v/>
      </c>
      <c r="D1536" s="1" t="str">
        <f>IFERROR(VLOOKUP(C1536,[1]data!$F$2:$G$10,2,0),"")</f>
        <v/>
      </c>
      <c r="F1536" s="9" t="str">
        <f t="shared" si="69"/>
        <v/>
      </c>
      <c r="G1536" s="9" t="str">
        <f t="shared" si="70"/>
        <v/>
      </c>
      <c r="J1536" s="8" t="str">
        <f>IFERROR(VLOOKUP(I1536,[1]data!$A$2:$B$100,2,0),"")</f>
        <v/>
      </c>
      <c r="N1536" s="9" t="str">
        <f>IF(I1535&lt;&gt;"",IF(MAX(INDEX(($I$3:I1535=I1536)*($O$3:O1535),0))=0,"",MAX(INDEX(($I$3:I1535=I1536)*($O$3:O1535),0))),"")</f>
        <v/>
      </c>
      <c r="P1536" s="9" t="str">
        <f t="shared" si="71"/>
        <v/>
      </c>
      <c r="Q1536" s="2" t="str">
        <f>IFERROR(IF(AND(O1536&lt;&gt;"",N1536&lt;&gt;"",VLOOKUP(I1536,[1]data!$A$2:$C$100,3,0)&gt;=1),VLOOKUP(I1536,[1]data!$A$2:$C$100,3,0),P1536/M1536),"")</f>
        <v/>
      </c>
      <c r="R1536" s="9" t="str">
        <f>IFERROR(IF(AND(O1536&lt;&gt;"",VLOOKUP(I1536,[1]data!$A$2:$C$100,3,0)&gt;=1),VLOOKUP(I1536,[1]data!$A$2:$C$100,3,0)+O1536,""),"")</f>
        <v/>
      </c>
      <c r="S1536" t="e">
        <f>MAX(INDEX(($I$3:I1535=I1536)*($R$3:R1535),0))</f>
        <v>#VALUE!</v>
      </c>
    </row>
    <row r="1537" spans="2:19" x14ac:dyDescent="0.25">
      <c r="B1537" s="8" t="str">
        <f>IFERROR(VLOOKUP(A1537,[1]data!$D$2:$E$10,2,0),"")</f>
        <v/>
      </c>
      <c r="D1537" s="1" t="str">
        <f>IFERROR(VLOOKUP(C1537,[1]data!$F$2:$G$10,2,0),"")</f>
        <v/>
      </c>
      <c r="F1537" s="9" t="str">
        <f t="shared" si="69"/>
        <v/>
      </c>
      <c r="G1537" s="9" t="str">
        <f t="shared" si="70"/>
        <v/>
      </c>
      <c r="J1537" s="8" t="str">
        <f>IFERROR(VLOOKUP(I1537,[1]data!$A$2:$B$100,2,0),"")</f>
        <v/>
      </c>
      <c r="N1537" s="9" t="str">
        <f>IF(I1536&lt;&gt;"",IF(MAX(INDEX(($I$3:I1536=I1537)*($O$3:O1536),0))=0,"",MAX(INDEX(($I$3:I1536=I1537)*($O$3:O1536),0))),"")</f>
        <v/>
      </c>
      <c r="P1537" s="9" t="str">
        <f t="shared" si="71"/>
        <v/>
      </c>
      <c r="Q1537" s="2" t="str">
        <f>IFERROR(IF(AND(O1537&lt;&gt;"",N1537&lt;&gt;"",VLOOKUP(I1537,[1]data!$A$2:$C$100,3,0)&gt;=1),VLOOKUP(I1537,[1]data!$A$2:$C$100,3,0),P1537/M1537),"")</f>
        <v/>
      </c>
      <c r="R1537" s="9" t="str">
        <f>IFERROR(IF(AND(O1537&lt;&gt;"",VLOOKUP(I1537,[1]data!$A$2:$C$100,3,0)&gt;=1),VLOOKUP(I1537,[1]data!$A$2:$C$100,3,0)+O1537,""),"")</f>
        <v/>
      </c>
      <c r="S1537" t="e">
        <f>MAX(INDEX(($I$3:I1536=I1537)*($R$3:R1536),0))</f>
        <v>#VALUE!</v>
      </c>
    </row>
    <row r="1538" spans="2:19" x14ac:dyDescent="0.25">
      <c r="B1538" s="8" t="str">
        <f>IFERROR(VLOOKUP(A1538,[1]data!$D$2:$E$10,2,0),"")</f>
        <v/>
      </c>
      <c r="D1538" s="1" t="str">
        <f>IFERROR(VLOOKUP(C1538,[1]data!$F$2:$G$10,2,0),"")</f>
        <v/>
      </c>
      <c r="F1538" s="9" t="str">
        <f t="shared" si="69"/>
        <v/>
      </c>
      <c r="G1538" s="9" t="str">
        <f t="shared" si="70"/>
        <v/>
      </c>
      <c r="J1538" s="8" t="str">
        <f>IFERROR(VLOOKUP(I1538,[1]data!$A$2:$B$100,2,0),"")</f>
        <v/>
      </c>
      <c r="N1538" s="9" t="str">
        <f>IF(I1537&lt;&gt;"",IF(MAX(INDEX(($I$3:I1537=I1538)*($O$3:O1537),0))=0,"",MAX(INDEX(($I$3:I1537=I1538)*($O$3:O1537),0))),"")</f>
        <v/>
      </c>
      <c r="P1538" s="9" t="str">
        <f t="shared" si="71"/>
        <v/>
      </c>
      <c r="Q1538" s="2" t="str">
        <f>IFERROR(IF(AND(O1538&lt;&gt;"",N1538&lt;&gt;"",VLOOKUP(I1538,[1]data!$A$2:$C$100,3,0)&gt;=1),VLOOKUP(I1538,[1]data!$A$2:$C$100,3,0),P1538/M1538),"")</f>
        <v/>
      </c>
      <c r="R1538" s="9" t="str">
        <f>IFERROR(IF(AND(O1538&lt;&gt;"",VLOOKUP(I1538,[1]data!$A$2:$C$100,3,0)&gt;=1),VLOOKUP(I1538,[1]data!$A$2:$C$100,3,0)+O1538,""),"")</f>
        <v/>
      </c>
      <c r="S1538" t="e">
        <f>MAX(INDEX(($I$3:I1537=I1538)*($R$3:R1537),0))</f>
        <v>#VALUE!</v>
      </c>
    </row>
    <row r="1539" spans="2:19" x14ac:dyDescent="0.25">
      <c r="B1539" s="8" t="str">
        <f>IFERROR(VLOOKUP(A1539,[1]data!$D$2:$E$10,2,0),"")</f>
        <v/>
      </c>
      <c r="D1539" s="1" t="str">
        <f>IFERROR(VLOOKUP(C1539,[1]data!$F$2:$G$10,2,0),"")</f>
        <v/>
      </c>
      <c r="F1539" s="9" t="str">
        <f t="shared" ref="F1539:F1602" si="72">IF(H1539="","",H1539)</f>
        <v/>
      </c>
      <c r="G1539" s="9" t="str">
        <f t="shared" ref="G1539:G1602" si="73">IF(I1539=1,H1539*1.8,"")</f>
        <v/>
      </c>
      <c r="J1539" s="8" t="str">
        <f>IFERROR(VLOOKUP(I1539,[1]data!$A$2:$B$100,2,0),"")</f>
        <v/>
      </c>
      <c r="N1539" s="9" t="str">
        <f>IF(I1538&lt;&gt;"",IF(MAX(INDEX(($I$3:I1538=I1539)*($O$3:O1538),0))=0,"",MAX(INDEX(($I$3:I1538=I1539)*($O$3:O1538),0))),"")</f>
        <v/>
      </c>
      <c r="P1539" s="9" t="str">
        <f t="shared" si="71"/>
        <v/>
      </c>
      <c r="Q1539" s="2" t="str">
        <f>IFERROR(IF(AND(O1539&lt;&gt;"",N1539&lt;&gt;"",VLOOKUP(I1539,[1]data!$A$2:$C$100,3,0)&gt;=1),VLOOKUP(I1539,[1]data!$A$2:$C$100,3,0),P1539/M1539),"")</f>
        <v/>
      </c>
      <c r="R1539" s="9" t="str">
        <f>IFERROR(IF(AND(O1539&lt;&gt;"",VLOOKUP(I1539,[1]data!$A$2:$C$100,3,0)&gt;=1),VLOOKUP(I1539,[1]data!$A$2:$C$100,3,0)+O1539,""),"")</f>
        <v/>
      </c>
      <c r="S1539" t="e">
        <f>MAX(INDEX(($I$3:I1538=I1539)*($R$3:R1538),0))</f>
        <v>#VALUE!</v>
      </c>
    </row>
    <row r="1540" spans="2:19" x14ac:dyDescent="0.25">
      <c r="B1540" s="8" t="str">
        <f>IFERROR(VLOOKUP(A1540,[1]data!$D$2:$E$10,2,0),"")</f>
        <v/>
      </c>
      <c r="D1540" s="1" t="str">
        <f>IFERROR(VLOOKUP(C1540,[1]data!$F$2:$G$10,2,0),"")</f>
        <v/>
      </c>
      <c r="F1540" s="9" t="str">
        <f t="shared" si="72"/>
        <v/>
      </c>
      <c r="G1540" s="9" t="str">
        <f t="shared" si="73"/>
        <v/>
      </c>
      <c r="J1540" s="8" t="str">
        <f>IFERROR(VLOOKUP(I1540,[1]data!$A$2:$B$100,2,0),"")</f>
        <v/>
      </c>
      <c r="N1540" s="9" t="str">
        <f>IF(I1539&lt;&gt;"",IF(MAX(INDEX(($I$3:I1539=I1540)*($O$3:O1539),0))=0,"",MAX(INDEX(($I$3:I1539=I1540)*($O$3:O1539),0))),"")</f>
        <v/>
      </c>
      <c r="P1540" s="9" t="str">
        <f t="shared" ref="P1540:P1603" si="74">IF(OR(O1540="",N1540=""),"",O1540-N1540)</f>
        <v/>
      </c>
      <c r="Q1540" s="2" t="str">
        <f>IFERROR(IF(AND(O1540&lt;&gt;"",N1540&lt;&gt;"",VLOOKUP(I1540,[1]data!$A$2:$C$100,3,0)&gt;=1),VLOOKUP(I1540,[1]data!$A$2:$C$100,3,0),P1540/M1540),"")</f>
        <v/>
      </c>
      <c r="R1540" s="9" t="str">
        <f>IFERROR(IF(AND(O1540&lt;&gt;"",VLOOKUP(I1540,[1]data!$A$2:$C$100,3,0)&gt;=1),VLOOKUP(I1540,[1]data!$A$2:$C$100,3,0)+O1540,""),"")</f>
        <v/>
      </c>
      <c r="S1540" t="e">
        <f>MAX(INDEX(($I$3:I1539=I1540)*($R$3:R1539),0))</f>
        <v>#VALUE!</v>
      </c>
    </row>
    <row r="1541" spans="2:19" x14ac:dyDescent="0.25">
      <c r="B1541" s="8" t="str">
        <f>IFERROR(VLOOKUP(A1541,[1]data!$D$2:$E$10,2,0),"")</f>
        <v/>
      </c>
      <c r="D1541" s="1" t="str">
        <f>IFERROR(VLOOKUP(C1541,[1]data!$F$2:$G$10,2,0),"")</f>
        <v/>
      </c>
      <c r="F1541" s="9" t="str">
        <f t="shared" si="72"/>
        <v/>
      </c>
      <c r="G1541" s="9" t="str">
        <f t="shared" si="73"/>
        <v/>
      </c>
      <c r="J1541" s="8" t="str">
        <f>IFERROR(VLOOKUP(I1541,[1]data!$A$2:$B$100,2,0),"")</f>
        <v/>
      </c>
      <c r="N1541" s="9" t="str">
        <f>IF(I1540&lt;&gt;"",IF(MAX(INDEX(($I$3:I1540=I1541)*($O$3:O1540),0))=0,"",MAX(INDEX(($I$3:I1540=I1541)*($O$3:O1540),0))),"")</f>
        <v/>
      </c>
      <c r="P1541" s="9" t="str">
        <f t="shared" si="74"/>
        <v/>
      </c>
      <c r="Q1541" s="2" t="str">
        <f>IFERROR(IF(AND(O1541&lt;&gt;"",N1541&lt;&gt;"",VLOOKUP(I1541,[1]data!$A$2:$C$100,3,0)&gt;=1),VLOOKUP(I1541,[1]data!$A$2:$C$100,3,0),P1541/M1541),"")</f>
        <v/>
      </c>
      <c r="R1541" s="9" t="str">
        <f>IFERROR(IF(AND(O1541&lt;&gt;"",VLOOKUP(I1541,[1]data!$A$2:$C$100,3,0)&gt;=1),VLOOKUP(I1541,[1]data!$A$2:$C$100,3,0)+O1541,""),"")</f>
        <v/>
      </c>
      <c r="S1541" t="e">
        <f>MAX(INDEX(($I$3:I1540=I1541)*($R$3:R1540),0))</f>
        <v>#VALUE!</v>
      </c>
    </row>
    <row r="1542" spans="2:19" x14ac:dyDescent="0.25">
      <c r="B1542" s="8" t="str">
        <f>IFERROR(VLOOKUP(A1542,[1]data!$D$2:$E$10,2,0),"")</f>
        <v/>
      </c>
      <c r="D1542" s="1" t="str">
        <f>IFERROR(VLOOKUP(C1542,[1]data!$F$2:$G$10,2,0),"")</f>
        <v/>
      </c>
      <c r="F1542" s="9" t="str">
        <f t="shared" si="72"/>
        <v/>
      </c>
      <c r="G1542" s="9" t="str">
        <f t="shared" si="73"/>
        <v/>
      </c>
      <c r="J1542" s="8" t="str">
        <f>IFERROR(VLOOKUP(I1542,[1]data!$A$2:$B$100,2,0),"")</f>
        <v/>
      </c>
      <c r="N1542" s="9" t="str">
        <f>IF(I1541&lt;&gt;"",IF(MAX(INDEX(($I$3:I1541=I1542)*($O$3:O1541),0))=0,"",MAX(INDEX(($I$3:I1541=I1542)*($O$3:O1541),0))),"")</f>
        <v/>
      </c>
      <c r="P1542" s="9" t="str">
        <f t="shared" si="74"/>
        <v/>
      </c>
      <c r="Q1542" s="2" t="str">
        <f>IFERROR(IF(AND(O1542&lt;&gt;"",N1542&lt;&gt;"",VLOOKUP(I1542,[1]data!$A$2:$C$100,3,0)&gt;=1),VLOOKUP(I1542,[1]data!$A$2:$C$100,3,0),P1542/M1542),"")</f>
        <v/>
      </c>
      <c r="R1542" s="9" t="str">
        <f>IFERROR(IF(AND(O1542&lt;&gt;"",VLOOKUP(I1542,[1]data!$A$2:$C$100,3,0)&gt;=1),VLOOKUP(I1542,[1]data!$A$2:$C$100,3,0)+O1542,""),"")</f>
        <v/>
      </c>
      <c r="S1542" t="e">
        <f>MAX(INDEX(($I$3:I1541=I1542)*($R$3:R1541),0))</f>
        <v>#VALUE!</v>
      </c>
    </row>
    <row r="1543" spans="2:19" x14ac:dyDescent="0.25">
      <c r="B1543" s="8" t="str">
        <f>IFERROR(VLOOKUP(A1543,[1]data!$D$2:$E$10,2,0),"")</f>
        <v/>
      </c>
      <c r="D1543" s="1" t="str">
        <f>IFERROR(VLOOKUP(C1543,[1]data!$F$2:$G$10,2,0),"")</f>
        <v/>
      </c>
      <c r="F1543" s="9" t="str">
        <f t="shared" si="72"/>
        <v/>
      </c>
      <c r="G1543" s="9" t="str">
        <f t="shared" si="73"/>
        <v/>
      </c>
      <c r="J1543" s="8" t="str">
        <f>IFERROR(VLOOKUP(I1543,[1]data!$A$2:$B$100,2,0),"")</f>
        <v/>
      </c>
      <c r="N1543" s="9" t="str">
        <f>IF(I1542&lt;&gt;"",IF(MAX(INDEX(($I$3:I1542=I1543)*($O$3:O1542),0))=0,"",MAX(INDEX(($I$3:I1542=I1543)*($O$3:O1542),0))),"")</f>
        <v/>
      </c>
      <c r="P1543" s="9" t="str">
        <f t="shared" si="74"/>
        <v/>
      </c>
      <c r="Q1543" s="2" t="str">
        <f>IFERROR(IF(AND(O1543&lt;&gt;"",N1543&lt;&gt;"",VLOOKUP(I1543,[1]data!$A$2:$C$100,3,0)&gt;=1),VLOOKUP(I1543,[1]data!$A$2:$C$100,3,0),P1543/M1543),"")</f>
        <v/>
      </c>
      <c r="R1543" s="9" t="str">
        <f>IFERROR(IF(AND(O1543&lt;&gt;"",VLOOKUP(I1543,[1]data!$A$2:$C$100,3,0)&gt;=1),VLOOKUP(I1543,[1]data!$A$2:$C$100,3,0)+O1543,""),"")</f>
        <v/>
      </c>
      <c r="S1543" t="e">
        <f>MAX(INDEX(($I$3:I1542=I1543)*($R$3:R1542),0))</f>
        <v>#VALUE!</v>
      </c>
    </row>
    <row r="1544" spans="2:19" x14ac:dyDescent="0.25">
      <c r="B1544" s="8" t="str">
        <f>IFERROR(VLOOKUP(A1544,[1]data!$D$2:$E$10,2,0),"")</f>
        <v/>
      </c>
      <c r="D1544" s="1" t="str">
        <f>IFERROR(VLOOKUP(C1544,[1]data!$F$2:$G$10,2,0),"")</f>
        <v/>
      </c>
      <c r="F1544" s="9" t="str">
        <f t="shared" si="72"/>
        <v/>
      </c>
      <c r="G1544" s="9" t="str">
        <f t="shared" si="73"/>
        <v/>
      </c>
      <c r="J1544" s="8" t="str">
        <f>IFERROR(VLOOKUP(I1544,[1]data!$A$2:$B$100,2,0),"")</f>
        <v/>
      </c>
      <c r="N1544" s="9" t="str">
        <f>IF(I1543&lt;&gt;"",IF(MAX(INDEX(($I$3:I1543=I1544)*($O$3:O1543),0))=0,"",MAX(INDEX(($I$3:I1543=I1544)*($O$3:O1543),0))),"")</f>
        <v/>
      </c>
      <c r="P1544" s="9" t="str">
        <f t="shared" si="74"/>
        <v/>
      </c>
      <c r="Q1544" s="2" t="str">
        <f>IFERROR(IF(AND(O1544&lt;&gt;"",N1544&lt;&gt;"",VLOOKUP(I1544,[1]data!$A$2:$C$100,3,0)&gt;=1),VLOOKUP(I1544,[1]data!$A$2:$C$100,3,0),P1544/M1544),"")</f>
        <v/>
      </c>
      <c r="R1544" s="9" t="str">
        <f>IFERROR(IF(AND(O1544&lt;&gt;"",VLOOKUP(I1544,[1]data!$A$2:$C$100,3,0)&gt;=1),VLOOKUP(I1544,[1]data!$A$2:$C$100,3,0)+O1544,""),"")</f>
        <v/>
      </c>
      <c r="S1544" t="e">
        <f>MAX(INDEX(($I$3:I1543=I1544)*($R$3:R1543),0))</f>
        <v>#VALUE!</v>
      </c>
    </row>
    <row r="1545" spans="2:19" x14ac:dyDescent="0.25">
      <c r="B1545" s="8" t="str">
        <f>IFERROR(VLOOKUP(A1545,[1]data!$D$2:$E$10,2,0),"")</f>
        <v/>
      </c>
      <c r="D1545" s="1" t="str">
        <f>IFERROR(VLOOKUP(C1545,[1]data!$F$2:$G$10,2,0),"")</f>
        <v/>
      </c>
      <c r="F1545" s="9" t="str">
        <f t="shared" si="72"/>
        <v/>
      </c>
      <c r="G1545" s="9" t="str">
        <f t="shared" si="73"/>
        <v/>
      </c>
      <c r="J1545" s="8" t="str">
        <f>IFERROR(VLOOKUP(I1545,[1]data!$A$2:$B$100,2,0),"")</f>
        <v/>
      </c>
      <c r="N1545" s="9" t="str">
        <f>IF(I1544&lt;&gt;"",IF(MAX(INDEX(($I$3:I1544=I1545)*($O$3:O1544),0))=0,"",MAX(INDEX(($I$3:I1544=I1545)*($O$3:O1544),0))),"")</f>
        <v/>
      </c>
      <c r="P1545" s="9" t="str">
        <f t="shared" si="74"/>
        <v/>
      </c>
      <c r="Q1545" s="2" t="str">
        <f>IFERROR(IF(AND(O1545&lt;&gt;"",N1545&lt;&gt;"",VLOOKUP(I1545,[1]data!$A$2:$C$100,3,0)&gt;=1),VLOOKUP(I1545,[1]data!$A$2:$C$100,3,0),P1545/M1545),"")</f>
        <v/>
      </c>
      <c r="R1545" s="9" t="str">
        <f>IFERROR(IF(AND(O1545&lt;&gt;"",VLOOKUP(I1545,[1]data!$A$2:$C$100,3,0)&gt;=1),VLOOKUP(I1545,[1]data!$A$2:$C$100,3,0)+O1545,""),"")</f>
        <v/>
      </c>
      <c r="S1545" t="e">
        <f>MAX(INDEX(($I$3:I1544=I1545)*($R$3:R1544),0))</f>
        <v>#VALUE!</v>
      </c>
    </row>
    <row r="1546" spans="2:19" x14ac:dyDescent="0.25">
      <c r="B1546" s="8" t="str">
        <f>IFERROR(VLOOKUP(A1546,[1]data!$D$2:$E$10,2,0),"")</f>
        <v/>
      </c>
      <c r="D1546" s="1" t="str">
        <f>IFERROR(VLOOKUP(C1546,[1]data!$F$2:$G$10,2,0),"")</f>
        <v/>
      </c>
      <c r="F1546" s="9" t="str">
        <f t="shared" si="72"/>
        <v/>
      </c>
      <c r="G1546" s="9" t="str">
        <f t="shared" si="73"/>
        <v/>
      </c>
      <c r="J1546" s="8" t="str">
        <f>IFERROR(VLOOKUP(I1546,[1]data!$A$2:$B$100,2,0),"")</f>
        <v/>
      </c>
      <c r="N1546" s="9" t="str">
        <f>IF(I1545&lt;&gt;"",IF(MAX(INDEX(($I$3:I1545=I1546)*($O$3:O1545),0))=0,"",MAX(INDEX(($I$3:I1545=I1546)*($O$3:O1545),0))),"")</f>
        <v/>
      </c>
      <c r="P1546" s="9" t="str">
        <f t="shared" si="74"/>
        <v/>
      </c>
      <c r="Q1546" s="2" t="str">
        <f>IFERROR(IF(AND(O1546&lt;&gt;"",N1546&lt;&gt;"",VLOOKUP(I1546,[1]data!$A$2:$C$100,3,0)&gt;=1),VLOOKUP(I1546,[1]data!$A$2:$C$100,3,0),P1546/M1546),"")</f>
        <v/>
      </c>
      <c r="R1546" s="9" t="str">
        <f>IFERROR(IF(AND(O1546&lt;&gt;"",VLOOKUP(I1546,[1]data!$A$2:$C$100,3,0)&gt;=1),VLOOKUP(I1546,[1]data!$A$2:$C$100,3,0)+O1546,""),"")</f>
        <v/>
      </c>
      <c r="S1546" t="e">
        <f>MAX(INDEX(($I$3:I1545=I1546)*($R$3:R1545),0))</f>
        <v>#VALUE!</v>
      </c>
    </row>
    <row r="1547" spans="2:19" x14ac:dyDescent="0.25">
      <c r="B1547" s="8" t="str">
        <f>IFERROR(VLOOKUP(A1547,[1]data!$D$2:$E$10,2,0),"")</f>
        <v/>
      </c>
      <c r="D1547" s="1" t="str">
        <f>IFERROR(VLOOKUP(C1547,[1]data!$F$2:$G$10,2,0),"")</f>
        <v/>
      </c>
      <c r="F1547" s="9" t="str">
        <f t="shared" si="72"/>
        <v/>
      </c>
      <c r="G1547" s="9" t="str">
        <f t="shared" si="73"/>
        <v/>
      </c>
      <c r="J1547" s="8" t="str">
        <f>IFERROR(VLOOKUP(I1547,[1]data!$A$2:$B$100,2,0),"")</f>
        <v/>
      </c>
      <c r="N1547" s="9" t="str">
        <f>IF(I1546&lt;&gt;"",IF(MAX(INDEX(($I$3:I1546=I1547)*($O$3:O1546),0))=0,"",MAX(INDEX(($I$3:I1546=I1547)*($O$3:O1546),0))),"")</f>
        <v/>
      </c>
      <c r="P1547" s="9" t="str">
        <f t="shared" si="74"/>
        <v/>
      </c>
      <c r="Q1547" s="2" t="str">
        <f>IFERROR(IF(AND(O1547&lt;&gt;"",N1547&lt;&gt;"",VLOOKUP(I1547,[1]data!$A$2:$C$100,3,0)&gt;=1),VLOOKUP(I1547,[1]data!$A$2:$C$100,3,0),P1547/M1547),"")</f>
        <v/>
      </c>
      <c r="R1547" s="9" t="str">
        <f>IFERROR(IF(AND(O1547&lt;&gt;"",VLOOKUP(I1547,[1]data!$A$2:$C$100,3,0)&gt;=1),VLOOKUP(I1547,[1]data!$A$2:$C$100,3,0)+O1547,""),"")</f>
        <v/>
      </c>
      <c r="S1547" t="e">
        <f>MAX(INDEX(($I$3:I1546=I1547)*($R$3:R1546),0))</f>
        <v>#VALUE!</v>
      </c>
    </row>
    <row r="1548" spans="2:19" x14ac:dyDescent="0.25">
      <c r="B1548" s="8" t="str">
        <f>IFERROR(VLOOKUP(A1548,[1]data!$D$2:$E$10,2,0),"")</f>
        <v/>
      </c>
      <c r="D1548" s="1" t="str">
        <f>IFERROR(VLOOKUP(C1548,[1]data!$F$2:$G$10,2,0),"")</f>
        <v/>
      </c>
      <c r="F1548" s="9" t="str">
        <f t="shared" si="72"/>
        <v/>
      </c>
      <c r="G1548" s="9" t="str">
        <f t="shared" si="73"/>
        <v/>
      </c>
      <c r="J1548" s="8" t="str">
        <f>IFERROR(VLOOKUP(I1548,[1]data!$A$2:$B$100,2,0),"")</f>
        <v/>
      </c>
      <c r="N1548" s="9" t="str">
        <f>IF(I1547&lt;&gt;"",IF(MAX(INDEX(($I$3:I1547=I1548)*($O$3:O1547),0))=0,"",MAX(INDEX(($I$3:I1547=I1548)*($O$3:O1547),0))),"")</f>
        <v/>
      </c>
      <c r="P1548" s="9" t="str">
        <f t="shared" si="74"/>
        <v/>
      </c>
      <c r="Q1548" s="2" t="str">
        <f>IFERROR(IF(AND(O1548&lt;&gt;"",N1548&lt;&gt;"",VLOOKUP(I1548,[1]data!$A$2:$C$100,3,0)&gt;=1),VLOOKUP(I1548,[1]data!$A$2:$C$100,3,0),P1548/M1548),"")</f>
        <v/>
      </c>
      <c r="R1548" s="9" t="str">
        <f>IFERROR(IF(AND(O1548&lt;&gt;"",VLOOKUP(I1548,[1]data!$A$2:$C$100,3,0)&gt;=1),VLOOKUP(I1548,[1]data!$A$2:$C$100,3,0)+O1548,""),"")</f>
        <v/>
      </c>
      <c r="S1548" t="e">
        <f>MAX(INDEX(($I$3:I1547=I1548)*($R$3:R1547),0))</f>
        <v>#VALUE!</v>
      </c>
    </row>
    <row r="1549" spans="2:19" x14ac:dyDescent="0.25">
      <c r="B1549" s="8" t="str">
        <f>IFERROR(VLOOKUP(A1549,[1]data!$D$2:$E$10,2,0),"")</f>
        <v/>
      </c>
      <c r="D1549" s="1" t="str">
        <f>IFERROR(VLOOKUP(C1549,[1]data!$F$2:$G$10,2,0),"")</f>
        <v/>
      </c>
      <c r="F1549" s="9" t="str">
        <f t="shared" si="72"/>
        <v/>
      </c>
      <c r="G1549" s="9" t="str">
        <f t="shared" si="73"/>
        <v/>
      </c>
      <c r="J1549" s="8" t="str">
        <f>IFERROR(VLOOKUP(I1549,[1]data!$A$2:$B$100,2,0),"")</f>
        <v/>
      </c>
      <c r="N1549" s="9" t="str">
        <f>IF(I1548&lt;&gt;"",IF(MAX(INDEX(($I$3:I1548=I1549)*($O$3:O1548),0))=0,"",MAX(INDEX(($I$3:I1548=I1549)*($O$3:O1548),0))),"")</f>
        <v/>
      </c>
      <c r="P1549" s="9" t="str">
        <f t="shared" si="74"/>
        <v/>
      </c>
      <c r="Q1549" s="2" t="str">
        <f>IFERROR(IF(AND(O1549&lt;&gt;"",N1549&lt;&gt;"",VLOOKUP(I1549,[1]data!$A$2:$C$100,3,0)&gt;=1),VLOOKUP(I1549,[1]data!$A$2:$C$100,3,0),P1549/M1549),"")</f>
        <v/>
      </c>
      <c r="R1549" s="9" t="str">
        <f>IFERROR(IF(AND(O1549&lt;&gt;"",VLOOKUP(I1549,[1]data!$A$2:$C$100,3,0)&gt;=1),VLOOKUP(I1549,[1]data!$A$2:$C$100,3,0)+O1549,""),"")</f>
        <v/>
      </c>
      <c r="S1549" t="e">
        <f>MAX(INDEX(($I$3:I1548=I1549)*($R$3:R1548),0))</f>
        <v>#VALUE!</v>
      </c>
    </row>
    <row r="1550" spans="2:19" x14ac:dyDescent="0.25">
      <c r="B1550" s="8" t="str">
        <f>IFERROR(VLOOKUP(A1550,[1]data!$D$2:$E$10,2,0),"")</f>
        <v/>
      </c>
      <c r="D1550" s="1" t="str">
        <f>IFERROR(VLOOKUP(C1550,[1]data!$F$2:$G$10,2,0),"")</f>
        <v/>
      </c>
      <c r="F1550" s="9" t="str">
        <f t="shared" si="72"/>
        <v/>
      </c>
      <c r="G1550" s="9" t="str">
        <f t="shared" si="73"/>
        <v/>
      </c>
      <c r="J1550" s="8" t="str">
        <f>IFERROR(VLOOKUP(I1550,[1]data!$A$2:$B$100,2,0),"")</f>
        <v/>
      </c>
      <c r="N1550" s="9" t="str">
        <f>IF(I1549&lt;&gt;"",IF(MAX(INDEX(($I$3:I1549=I1550)*($O$3:O1549),0))=0,"",MAX(INDEX(($I$3:I1549=I1550)*($O$3:O1549),0))),"")</f>
        <v/>
      </c>
      <c r="P1550" s="9" t="str">
        <f t="shared" si="74"/>
        <v/>
      </c>
      <c r="Q1550" s="2" t="str">
        <f>IFERROR(IF(AND(O1550&lt;&gt;"",N1550&lt;&gt;"",VLOOKUP(I1550,[1]data!$A$2:$C$100,3,0)&gt;=1),VLOOKUP(I1550,[1]data!$A$2:$C$100,3,0),P1550/M1550),"")</f>
        <v/>
      </c>
      <c r="R1550" s="9" t="str">
        <f>IFERROR(IF(AND(O1550&lt;&gt;"",VLOOKUP(I1550,[1]data!$A$2:$C$100,3,0)&gt;=1),VLOOKUP(I1550,[1]data!$A$2:$C$100,3,0)+O1550,""),"")</f>
        <v/>
      </c>
      <c r="S1550" t="e">
        <f>MAX(INDEX(($I$3:I1549=I1550)*($R$3:R1549),0))</f>
        <v>#VALUE!</v>
      </c>
    </row>
    <row r="1551" spans="2:19" x14ac:dyDescent="0.25">
      <c r="B1551" s="8" t="str">
        <f>IFERROR(VLOOKUP(A1551,[1]data!$D$2:$E$10,2,0),"")</f>
        <v/>
      </c>
      <c r="D1551" s="1" t="str">
        <f>IFERROR(VLOOKUP(C1551,[1]data!$F$2:$G$10,2,0),"")</f>
        <v/>
      </c>
      <c r="F1551" s="9" t="str">
        <f t="shared" si="72"/>
        <v/>
      </c>
      <c r="G1551" s="9" t="str">
        <f t="shared" si="73"/>
        <v/>
      </c>
      <c r="J1551" s="8" t="str">
        <f>IFERROR(VLOOKUP(I1551,[1]data!$A$2:$B$100,2,0),"")</f>
        <v/>
      </c>
      <c r="N1551" s="9" t="str">
        <f>IF(I1550&lt;&gt;"",IF(MAX(INDEX(($I$3:I1550=I1551)*($O$3:O1550),0))=0,"",MAX(INDEX(($I$3:I1550=I1551)*($O$3:O1550),0))),"")</f>
        <v/>
      </c>
      <c r="P1551" s="9" t="str">
        <f t="shared" si="74"/>
        <v/>
      </c>
      <c r="Q1551" s="2" t="str">
        <f>IFERROR(IF(AND(O1551&lt;&gt;"",N1551&lt;&gt;"",VLOOKUP(I1551,[1]data!$A$2:$C$100,3,0)&gt;=1),VLOOKUP(I1551,[1]data!$A$2:$C$100,3,0),P1551/M1551),"")</f>
        <v/>
      </c>
      <c r="R1551" s="9" t="str">
        <f>IFERROR(IF(AND(O1551&lt;&gt;"",VLOOKUP(I1551,[1]data!$A$2:$C$100,3,0)&gt;=1),VLOOKUP(I1551,[1]data!$A$2:$C$100,3,0)+O1551,""),"")</f>
        <v/>
      </c>
      <c r="S1551" t="e">
        <f>MAX(INDEX(($I$3:I1550=I1551)*($R$3:R1550),0))</f>
        <v>#VALUE!</v>
      </c>
    </row>
    <row r="1552" spans="2:19" x14ac:dyDescent="0.25">
      <c r="B1552" s="8" t="str">
        <f>IFERROR(VLOOKUP(A1552,[1]data!$D$2:$E$10,2,0),"")</f>
        <v/>
      </c>
      <c r="D1552" s="1" t="str">
        <f>IFERROR(VLOOKUP(C1552,[1]data!$F$2:$G$10,2,0),"")</f>
        <v/>
      </c>
      <c r="F1552" s="9" t="str">
        <f t="shared" si="72"/>
        <v/>
      </c>
      <c r="G1552" s="9" t="str">
        <f t="shared" si="73"/>
        <v/>
      </c>
      <c r="J1552" s="8" t="str">
        <f>IFERROR(VLOOKUP(I1552,[1]data!$A$2:$B$100,2,0),"")</f>
        <v/>
      </c>
      <c r="N1552" s="9" t="str">
        <f>IF(I1551&lt;&gt;"",IF(MAX(INDEX(($I$3:I1551=I1552)*($O$3:O1551),0))=0,"",MAX(INDEX(($I$3:I1551=I1552)*($O$3:O1551),0))),"")</f>
        <v/>
      </c>
      <c r="P1552" s="9" t="str">
        <f t="shared" si="74"/>
        <v/>
      </c>
      <c r="Q1552" s="2" t="str">
        <f>IFERROR(IF(AND(O1552&lt;&gt;"",N1552&lt;&gt;"",VLOOKUP(I1552,[1]data!$A$2:$C$100,3,0)&gt;=1),VLOOKUP(I1552,[1]data!$A$2:$C$100,3,0),P1552/M1552),"")</f>
        <v/>
      </c>
      <c r="R1552" s="9" t="str">
        <f>IFERROR(IF(AND(O1552&lt;&gt;"",VLOOKUP(I1552,[1]data!$A$2:$C$100,3,0)&gt;=1),VLOOKUP(I1552,[1]data!$A$2:$C$100,3,0)+O1552,""),"")</f>
        <v/>
      </c>
      <c r="S1552" t="e">
        <f>MAX(INDEX(($I$3:I1551=I1552)*($R$3:R1551),0))</f>
        <v>#VALUE!</v>
      </c>
    </row>
    <row r="1553" spans="2:19" x14ac:dyDescent="0.25">
      <c r="B1553" s="8" t="str">
        <f>IFERROR(VLOOKUP(A1553,[1]data!$D$2:$E$10,2,0),"")</f>
        <v/>
      </c>
      <c r="D1553" s="1" t="str">
        <f>IFERROR(VLOOKUP(C1553,[1]data!$F$2:$G$10,2,0),"")</f>
        <v/>
      </c>
      <c r="F1553" s="9" t="str">
        <f t="shared" si="72"/>
        <v/>
      </c>
      <c r="G1553" s="9" t="str">
        <f t="shared" si="73"/>
        <v/>
      </c>
      <c r="J1553" s="8" t="str">
        <f>IFERROR(VLOOKUP(I1553,[1]data!$A$2:$B$100,2,0),"")</f>
        <v/>
      </c>
      <c r="N1553" s="9" t="str">
        <f>IF(I1552&lt;&gt;"",IF(MAX(INDEX(($I$3:I1552=I1553)*($O$3:O1552),0))=0,"",MAX(INDEX(($I$3:I1552=I1553)*($O$3:O1552),0))),"")</f>
        <v/>
      </c>
      <c r="P1553" s="9" t="str">
        <f t="shared" si="74"/>
        <v/>
      </c>
      <c r="Q1553" s="2" t="str">
        <f>IFERROR(IF(AND(O1553&lt;&gt;"",N1553&lt;&gt;"",VLOOKUP(I1553,[1]data!$A$2:$C$100,3,0)&gt;=1),VLOOKUP(I1553,[1]data!$A$2:$C$100,3,0),P1553/M1553),"")</f>
        <v/>
      </c>
      <c r="R1553" s="9" t="str">
        <f>IFERROR(IF(AND(O1553&lt;&gt;"",VLOOKUP(I1553,[1]data!$A$2:$C$100,3,0)&gt;=1),VLOOKUP(I1553,[1]data!$A$2:$C$100,3,0)+O1553,""),"")</f>
        <v/>
      </c>
      <c r="S1553" t="e">
        <f>MAX(INDEX(($I$3:I1552=I1553)*($R$3:R1552),0))</f>
        <v>#VALUE!</v>
      </c>
    </row>
    <row r="1554" spans="2:19" x14ac:dyDescent="0.25">
      <c r="B1554" s="8" t="str">
        <f>IFERROR(VLOOKUP(A1554,[1]data!$D$2:$E$10,2,0),"")</f>
        <v/>
      </c>
      <c r="D1554" s="1" t="str">
        <f>IFERROR(VLOOKUP(C1554,[1]data!$F$2:$G$10,2,0),"")</f>
        <v/>
      </c>
      <c r="F1554" s="9" t="str">
        <f t="shared" si="72"/>
        <v/>
      </c>
      <c r="G1554" s="9" t="str">
        <f t="shared" si="73"/>
        <v/>
      </c>
      <c r="J1554" s="8" t="str">
        <f>IFERROR(VLOOKUP(I1554,[1]data!$A$2:$B$100,2,0),"")</f>
        <v/>
      </c>
      <c r="N1554" s="9" t="str">
        <f>IF(I1553&lt;&gt;"",IF(MAX(INDEX(($I$3:I1553=I1554)*($O$3:O1553),0))=0,"",MAX(INDEX(($I$3:I1553=I1554)*($O$3:O1553),0))),"")</f>
        <v/>
      </c>
      <c r="P1554" s="9" t="str">
        <f t="shared" si="74"/>
        <v/>
      </c>
      <c r="Q1554" s="2" t="str">
        <f>IFERROR(IF(AND(O1554&lt;&gt;"",N1554&lt;&gt;"",VLOOKUP(I1554,[1]data!$A$2:$C$100,3,0)&gt;=1),VLOOKUP(I1554,[1]data!$A$2:$C$100,3,0),P1554/M1554),"")</f>
        <v/>
      </c>
      <c r="R1554" s="9" t="str">
        <f>IFERROR(IF(AND(O1554&lt;&gt;"",VLOOKUP(I1554,[1]data!$A$2:$C$100,3,0)&gt;=1),VLOOKUP(I1554,[1]data!$A$2:$C$100,3,0)+O1554,""),"")</f>
        <v/>
      </c>
      <c r="S1554" t="e">
        <f>MAX(INDEX(($I$3:I1553=I1554)*($R$3:R1553),0))</f>
        <v>#VALUE!</v>
      </c>
    </row>
    <row r="1555" spans="2:19" x14ac:dyDescent="0.25">
      <c r="B1555" s="8" t="str">
        <f>IFERROR(VLOOKUP(A1555,[1]data!$D$2:$E$10,2,0),"")</f>
        <v/>
      </c>
      <c r="D1555" s="1" t="str">
        <f>IFERROR(VLOOKUP(C1555,[1]data!$F$2:$G$10,2,0),"")</f>
        <v/>
      </c>
      <c r="F1555" s="9" t="str">
        <f t="shared" si="72"/>
        <v/>
      </c>
      <c r="G1555" s="9" t="str">
        <f t="shared" si="73"/>
        <v/>
      </c>
      <c r="J1555" s="8" t="str">
        <f>IFERROR(VLOOKUP(I1555,[1]data!$A$2:$B$100,2,0),"")</f>
        <v/>
      </c>
      <c r="N1555" s="9" t="str">
        <f>IF(I1554&lt;&gt;"",IF(MAX(INDEX(($I$3:I1554=I1555)*($O$3:O1554),0))=0,"",MAX(INDEX(($I$3:I1554=I1555)*($O$3:O1554),0))),"")</f>
        <v/>
      </c>
      <c r="P1555" s="9" t="str">
        <f t="shared" si="74"/>
        <v/>
      </c>
      <c r="Q1555" s="2" t="str">
        <f>IFERROR(IF(AND(O1555&lt;&gt;"",N1555&lt;&gt;"",VLOOKUP(I1555,[1]data!$A$2:$C$100,3,0)&gt;=1),VLOOKUP(I1555,[1]data!$A$2:$C$100,3,0),P1555/M1555),"")</f>
        <v/>
      </c>
      <c r="R1555" s="9" t="str">
        <f>IFERROR(IF(AND(O1555&lt;&gt;"",VLOOKUP(I1555,[1]data!$A$2:$C$100,3,0)&gt;=1),VLOOKUP(I1555,[1]data!$A$2:$C$100,3,0)+O1555,""),"")</f>
        <v/>
      </c>
      <c r="S1555" t="e">
        <f>MAX(INDEX(($I$3:I1554=I1555)*($R$3:R1554),0))</f>
        <v>#VALUE!</v>
      </c>
    </row>
    <row r="1556" spans="2:19" x14ac:dyDescent="0.25">
      <c r="B1556" s="8" t="str">
        <f>IFERROR(VLOOKUP(A1556,[1]data!$D$2:$E$10,2,0),"")</f>
        <v/>
      </c>
      <c r="D1556" s="1" t="str">
        <f>IFERROR(VLOOKUP(C1556,[1]data!$F$2:$G$10,2,0),"")</f>
        <v/>
      </c>
      <c r="F1556" s="9" t="str">
        <f t="shared" si="72"/>
        <v/>
      </c>
      <c r="G1556" s="9" t="str">
        <f t="shared" si="73"/>
        <v/>
      </c>
      <c r="J1556" s="8" t="str">
        <f>IFERROR(VLOOKUP(I1556,[1]data!$A$2:$B$100,2,0),"")</f>
        <v/>
      </c>
      <c r="N1556" s="9" t="str">
        <f>IF(I1555&lt;&gt;"",IF(MAX(INDEX(($I$3:I1555=I1556)*($O$3:O1555),0))=0,"",MAX(INDEX(($I$3:I1555=I1556)*($O$3:O1555),0))),"")</f>
        <v/>
      </c>
      <c r="P1556" s="9" t="str">
        <f t="shared" si="74"/>
        <v/>
      </c>
      <c r="Q1556" s="2" t="str">
        <f>IFERROR(IF(AND(O1556&lt;&gt;"",N1556&lt;&gt;"",VLOOKUP(I1556,[1]data!$A$2:$C$100,3,0)&gt;=1),VLOOKUP(I1556,[1]data!$A$2:$C$100,3,0),P1556/M1556),"")</f>
        <v/>
      </c>
      <c r="R1556" s="9" t="str">
        <f>IFERROR(IF(AND(O1556&lt;&gt;"",VLOOKUP(I1556,[1]data!$A$2:$C$100,3,0)&gt;=1),VLOOKUP(I1556,[1]data!$A$2:$C$100,3,0)+O1556,""),"")</f>
        <v/>
      </c>
      <c r="S1556" t="e">
        <f>MAX(INDEX(($I$3:I1555=I1556)*($R$3:R1555),0))</f>
        <v>#VALUE!</v>
      </c>
    </row>
    <row r="1557" spans="2:19" x14ac:dyDescent="0.25">
      <c r="B1557" s="8" t="str">
        <f>IFERROR(VLOOKUP(A1557,[1]data!$D$2:$E$10,2,0),"")</f>
        <v/>
      </c>
      <c r="D1557" s="1" t="str">
        <f>IFERROR(VLOOKUP(C1557,[1]data!$F$2:$G$10,2,0),"")</f>
        <v/>
      </c>
      <c r="F1557" s="9" t="str">
        <f t="shared" si="72"/>
        <v/>
      </c>
      <c r="G1557" s="9" t="str">
        <f t="shared" si="73"/>
        <v/>
      </c>
      <c r="J1557" s="8" t="str">
        <f>IFERROR(VLOOKUP(I1557,[1]data!$A$2:$B$100,2,0),"")</f>
        <v/>
      </c>
      <c r="N1557" s="9" t="str">
        <f>IF(I1556&lt;&gt;"",IF(MAX(INDEX(($I$3:I1556=I1557)*($O$3:O1556),0))=0,"",MAX(INDEX(($I$3:I1556=I1557)*($O$3:O1556),0))),"")</f>
        <v/>
      </c>
      <c r="P1557" s="9" t="str">
        <f t="shared" si="74"/>
        <v/>
      </c>
      <c r="Q1557" s="2" t="str">
        <f>IFERROR(IF(AND(O1557&lt;&gt;"",N1557&lt;&gt;"",VLOOKUP(I1557,[1]data!$A$2:$C$100,3,0)&gt;=1),VLOOKUP(I1557,[1]data!$A$2:$C$100,3,0),P1557/M1557),"")</f>
        <v/>
      </c>
      <c r="R1557" s="9" t="str">
        <f>IFERROR(IF(AND(O1557&lt;&gt;"",VLOOKUP(I1557,[1]data!$A$2:$C$100,3,0)&gt;=1),VLOOKUP(I1557,[1]data!$A$2:$C$100,3,0)+O1557,""),"")</f>
        <v/>
      </c>
      <c r="S1557" t="e">
        <f>MAX(INDEX(($I$3:I1556=I1557)*($R$3:R1556),0))</f>
        <v>#VALUE!</v>
      </c>
    </row>
    <row r="1558" spans="2:19" x14ac:dyDescent="0.25">
      <c r="B1558" s="8" t="str">
        <f>IFERROR(VLOOKUP(A1558,[1]data!$D$2:$E$10,2,0),"")</f>
        <v/>
      </c>
      <c r="D1558" s="1" t="str">
        <f>IFERROR(VLOOKUP(C1558,[1]data!$F$2:$G$10,2,0),"")</f>
        <v/>
      </c>
      <c r="F1558" s="9" t="str">
        <f t="shared" si="72"/>
        <v/>
      </c>
      <c r="G1558" s="9" t="str">
        <f t="shared" si="73"/>
        <v/>
      </c>
      <c r="J1558" s="8" t="str">
        <f>IFERROR(VLOOKUP(I1558,[1]data!$A$2:$B$100,2,0),"")</f>
        <v/>
      </c>
      <c r="N1558" s="9" t="str">
        <f>IF(I1557&lt;&gt;"",IF(MAX(INDEX(($I$3:I1557=I1558)*($O$3:O1557),0))=0,"",MAX(INDEX(($I$3:I1557=I1558)*($O$3:O1557),0))),"")</f>
        <v/>
      </c>
      <c r="P1558" s="9" t="str">
        <f t="shared" si="74"/>
        <v/>
      </c>
      <c r="Q1558" s="2" t="str">
        <f>IFERROR(IF(AND(O1558&lt;&gt;"",N1558&lt;&gt;"",VLOOKUP(I1558,[1]data!$A$2:$C$100,3,0)&gt;=1),VLOOKUP(I1558,[1]data!$A$2:$C$100,3,0),P1558/M1558),"")</f>
        <v/>
      </c>
      <c r="R1558" s="9" t="str">
        <f>IFERROR(IF(AND(O1558&lt;&gt;"",VLOOKUP(I1558,[1]data!$A$2:$C$100,3,0)&gt;=1),VLOOKUP(I1558,[1]data!$A$2:$C$100,3,0)+O1558,""),"")</f>
        <v/>
      </c>
      <c r="S1558" t="e">
        <f>MAX(INDEX(($I$3:I1557=I1558)*($R$3:R1557),0))</f>
        <v>#VALUE!</v>
      </c>
    </row>
    <row r="1559" spans="2:19" x14ac:dyDescent="0.25">
      <c r="B1559" s="8" t="str">
        <f>IFERROR(VLOOKUP(A1559,[1]data!$D$2:$E$10,2,0),"")</f>
        <v/>
      </c>
      <c r="D1559" s="1" t="str">
        <f>IFERROR(VLOOKUP(C1559,[1]data!$F$2:$G$10,2,0),"")</f>
        <v/>
      </c>
      <c r="F1559" s="9" t="str">
        <f t="shared" si="72"/>
        <v/>
      </c>
      <c r="G1559" s="9" t="str">
        <f t="shared" si="73"/>
        <v/>
      </c>
      <c r="J1559" s="8" t="str">
        <f>IFERROR(VLOOKUP(I1559,[1]data!$A$2:$B$100,2,0),"")</f>
        <v/>
      </c>
      <c r="N1559" s="9" t="str">
        <f>IF(I1558&lt;&gt;"",IF(MAX(INDEX(($I$3:I1558=I1559)*($O$3:O1558),0))=0,"",MAX(INDEX(($I$3:I1558=I1559)*($O$3:O1558),0))),"")</f>
        <v/>
      </c>
      <c r="P1559" s="9" t="str">
        <f t="shared" si="74"/>
        <v/>
      </c>
      <c r="Q1559" s="2" t="str">
        <f>IFERROR(IF(AND(O1559&lt;&gt;"",N1559&lt;&gt;"",VLOOKUP(I1559,[1]data!$A$2:$C$100,3,0)&gt;=1),VLOOKUP(I1559,[1]data!$A$2:$C$100,3,0),P1559/M1559),"")</f>
        <v/>
      </c>
      <c r="R1559" s="9" t="str">
        <f>IFERROR(IF(AND(O1559&lt;&gt;"",VLOOKUP(I1559,[1]data!$A$2:$C$100,3,0)&gt;=1),VLOOKUP(I1559,[1]data!$A$2:$C$100,3,0)+O1559,""),"")</f>
        <v/>
      </c>
      <c r="S1559" t="e">
        <f>MAX(INDEX(($I$3:I1558=I1559)*($R$3:R1558),0))</f>
        <v>#VALUE!</v>
      </c>
    </row>
    <row r="1560" spans="2:19" x14ac:dyDescent="0.25">
      <c r="B1560" s="8" t="str">
        <f>IFERROR(VLOOKUP(A1560,[1]data!$D$2:$E$10,2,0),"")</f>
        <v/>
      </c>
      <c r="D1560" s="1" t="str">
        <f>IFERROR(VLOOKUP(C1560,[1]data!$F$2:$G$10,2,0),"")</f>
        <v/>
      </c>
      <c r="F1560" s="9" t="str">
        <f t="shared" si="72"/>
        <v/>
      </c>
      <c r="G1560" s="9" t="str">
        <f t="shared" si="73"/>
        <v/>
      </c>
      <c r="J1560" s="8" t="str">
        <f>IFERROR(VLOOKUP(I1560,[1]data!$A$2:$B$100,2,0),"")</f>
        <v/>
      </c>
      <c r="N1560" s="9" t="str">
        <f>IF(I1559&lt;&gt;"",IF(MAX(INDEX(($I$3:I1559=I1560)*($O$3:O1559),0))=0,"",MAX(INDEX(($I$3:I1559=I1560)*($O$3:O1559),0))),"")</f>
        <v/>
      </c>
      <c r="P1560" s="9" t="str">
        <f t="shared" si="74"/>
        <v/>
      </c>
      <c r="Q1560" s="2" t="str">
        <f>IFERROR(IF(AND(O1560&lt;&gt;"",N1560&lt;&gt;"",VLOOKUP(I1560,[1]data!$A$2:$C$100,3,0)&gt;=1),VLOOKUP(I1560,[1]data!$A$2:$C$100,3,0),P1560/M1560),"")</f>
        <v/>
      </c>
      <c r="R1560" s="9" t="str">
        <f>IFERROR(IF(AND(O1560&lt;&gt;"",VLOOKUP(I1560,[1]data!$A$2:$C$100,3,0)&gt;=1),VLOOKUP(I1560,[1]data!$A$2:$C$100,3,0)+O1560,""),"")</f>
        <v/>
      </c>
      <c r="S1560" t="e">
        <f>MAX(INDEX(($I$3:I1559=I1560)*($R$3:R1559),0))</f>
        <v>#VALUE!</v>
      </c>
    </row>
    <row r="1561" spans="2:19" x14ac:dyDescent="0.25">
      <c r="B1561" s="8" t="str">
        <f>IFERROR(VLOOKUP(A1561,[1]data!$D$2:$E$10,2,0),"")</f>
        <v/>
      </c>
      <c r="D1561" s="1" t="str">
        <f>IFERROR(VLOOKUP(C1561,[1]data!$F$2:$G$10,2,0),"")</f>
        <v/>
      </c>
      <c r="F1561" s="9" t="str">
        <f t="shared" si="72"/>
        <v/>
      </c>
      <c r="G1561" s="9" t="str">
        <f t="shared" si="73"/>
        <v/>
      </c>
      <c r="J1561" s="8" t="str">
        <f>IFERROR(VLOOKUP(I1561,[1]data!$A$2:$B$100,2,0),"")</f>
        <v/>
      </c>
      <c r="N1561" s="9" t="str">
        <f>IF(I1560&lt;&gt;"",IF(MAX(INDEX(($I$3:I1560=I1561)*($O$3:O1560),0))=0,"",MAX(INDEX(($I$3:I1560=I1561)*($O$3:O1560),0))),"")</f>
        <v/>
      </c>
      <c r="P1561" s="9" t="str">
        <f t="shared" si="74"/>
        <v/>
      </c>
      <c r="Q1561" s="2" t="str">
        <f>IFERROR(IF(AND(O1561&lt;&gt;"",N1561&lt;&gt;"",VLOOKUP(I1561,[1]data!$A$2:$C$100,3,0)&gt;=1),VLOOKUP(I1561,[1]data!$A$2:$C$100,3,0),P1561/M1561),"")</f>
        <v/>
      </c>
      <c r="R1561" s="9" t="str">
        <f>IFERROR(IF(AND(O1561&lt;&gt;"",VLOOKUP(I1561,[1]data!$A$2:$C$100,3,0)&gt;=1),VLOOKUP(I1561,[1]data!$A$2:$C$100,3,0)+O1561,""),"")</f>
        <v/>
      </c>
      <c r="S1561" t="e">
        <f>MAX(INDEX(($I$3:I1560=I1561)*($R$3:R1560),0))</f>
        <v>#VALUE!</v>
      </c>
    </row>
    <row r="1562" spans="2:19" x14ac:dyDescent="0.25">
      <c r="B1562" s="8" t="str">
        <f>IFERROR(VLOOKUP(A1562,[1]data!$D$2:$E$10,2,0),"")</f>
        <v/>
      </c>
      <c r="D1562" s="1" t="str">
        <f>IFERROR(VLOOKUP(C1562,[1]data!$F$2:$G$10,2,0),"")</f>
        <v/>
      </c>
      <c r="F1562" s="9" t="str">
        <f t="shared" si="72"/>
        <v/>
      </c>
      <c r="G1562" s="9" t="str">
        <f t="shared" si="73"/>
        <v/>
      </c>
      <c r="J1562" s="8" t="str">
        <f>IFERROR(VLOOKUP(I1562,[1]data!$A$2:$B$100,2,0),"")</f>
        <v/>
      </c>
      <c r="N1562" s="9" t="str">
        <f>IF(I1561&lt;&gt;"",IF(MAX(INDEX(($I$3:I1561=I1562)*($O$3:O1561),0))=0,"",MAX(INDEX(($I$3:I1561=I1562)*($O$3:O1561),0))),"")</f>
        <v/>
      </c>
      <c r="P1562" s="9" t="str">
        <f t="shared" si="74"/>
        <v/>
      </c>
      <c r="Q1562" s="2" t="str">
        <f>IFERROR(IF(AND(O1562&lt;&gt;"",N1562&lt;&gt;"",VLOOKUP(I1562,[1]data!$A$2:$C$100,3,0)&gt;=1),VLOOKUP(I1562,[1]data!$A$2:$C$100,3,0),P1562/M1562),"")</f>
        <v/>
      </c>
      <c r="R1562" s="9" t="str">
        <f>IFERROR(IF(AND(O1562&lt;&gt;"",VLOOKUP(I1562,[1]data!$A$2:$C$100,3,0)&gt;=1),VLOOKUP(I1562,[1]data!$A$2:$C$100,3,0)+O1562,""),"")</f>
        <v/>
      </c>
      <c r="S1562" t="e">
        <f>MAX(INDEX(($I$3:I1561=I1562)*($R$3:R1561),0))</f>
        <v>#VALUE!</v>
      </c>
    </row>
    <row r="1563" spans="2:19" x14ac:dyDescent="0.25">
      <c r="B1563" s="8" t="str">
        <f>IFERROR(VLOOKUP(A1563,[1]data!$D$2:$E$10,2,0),"")</f>
        <v/>
      </c>
      <c r="D1563" s="1" t="str">
        <f>IFERROR(VLOOKUP(C1563,[1]data!$F$2:$G$10,2,0),"")</f>
        <v/>
      </c>
      <c r="F1563" s="9" t="str">
        <f t="shared" si="72"/>
        <v/>
      </c>
      <c r="G1563" s="9" t="str">
        <f t="shared" si="73"/>
        <v/>
      </c>
      <c r="J1563" s="8" t="str">
        <f>IFERROR(VLOOKUP(I1563,[1]data!$A$2:$B$100,2,0),"")</f>
        <v/>
      </c>
      <c r="N1563" s="9" t="str">
        <f>IF(I1562&lt;&gt;"",IF(MAX(INDEX(($I$3:I1562=I1563)*($O$3:O1562),0))=0,"",MAX(INDEX(($I$3:I1562=I1563)*($O$3:O1562),0))),"")</f>
        <v/>
      </c>
      <c r="P1563" s="9" t="str">
        <f t="shared" si="74"/>
        <v/>
      </c>
      <c r="Q1563" s="2" t="str">
        <f>IFERROR(IF(AND(O1563&lt;&gt;"",N1563&lt;&gt;"",VLOOKUP(I1563,[1]data!$A$2:$C$100,3,0)&gt;=1),VLOOKUP(I1563,[1]data!$A$2:$C$100,3,0),P1563/M1563),"")</f>
        <v/>
      </c>
      <c r="R1563" s="9" t="str">
        <f>IFERROR(IF(AND(O1563&lt;&gt;"",VLOOKUP(I1563,[1]data!$A$2:$C$100,3,0)&gt;=1),VLOOKUP(I1563,[1]data!$A$2:$C$100,3,0)+O1563,""),"")</f>
        <v/>
      </c>
      <c r="S1563" t="e">
        <f>MAX(INDEX(($I$3:I1562=I1563)*($R$3:R1562),0))</f>
        <v>#VALUE!</v>
      </c>
    </row>
    <row r="1564" spans="2:19" x14ac:dyDescent="0.25">
      <c r="B1564" s="8" t="str">
        <f>IFERROR(VLOOKUP(A1564,[1]data!$D$2:$E$10,2,0),"")</f>
        <v/>
      </c>
      <c r="D1564" s="1" t="str">
        <f>IFERROR(VLOOKUP(C1564,[1]data!$F$2:$G$10,2,0),"")</f>
        <v/>
      </c>
      <c r="F1564" s="9" t="str">
        <f t="shared" si="72"/>
        <v/>
      </c>
      <c r="G1564" s="9" t="str">
        <f t="shared" si="73"/>
        <v/>
      </c>
      <c r="J1564" s="8" t="str">
        <f>IFERROR(VLOOKUP(I1564,[1]data!$A$2:$B$100,2,0),"")</f>
        <v/>
      </c>
      <c r="N1564" s="9" t="str">
        <f>IF(I1563&lt;&gt;"",IF(MAX(INDEX(($I$3:I1563=I1564)*($O$3:O1563),0))=0,"",MAX(INDEX(($I$3:I1563=I1564)*($O$3:O1563),0))),"")</f>
        <v/>
      </c>
      <c r="P1564" s="9" t="str">
        <f t="shared" si="74"/>
        <v/>
      </c>
      <c r="Q1564" s="2" t="str">
        <f>IFERROR(IF(AND(O1564&lt;&gt;"",N1564&lt;&gt;"",VLOOKUP(I1564,[1]data!$A$2:$C$100,3,0)&gt;=1),VLOOKUP(I1564,[1]data!$A$2:$C$100,3,0),P1564/M1564),"")</f>
        <v/>
      </c>
      <c r="R1564" s="9" t="str">
        <f>IFERROR(IF(AND(O1564&lt;&gt;"",VLOOKUP(I1564,[1]data!$A$2:$C$100,3,0)&gt;=1),VLOOKUP(I1564,[1]data!$A$2:$C$100,3,0)+O1564,""),"")</f>
        <v/>
      </c>
      <c r="S1564" t="e">
        <f>MAX(INDEX(($I$3:I1563=I1564)*($R$3:R1563),0))</f>
        <v>#VALUE!</v>
      </c>
    </row>
    <row r="1565" spans="2:19" x14ac:dyDescent="0.25">
      <c r="B1565" s="8" t="str">
        <f>IFERROR(VLOOKUP(A1565,[1]data!$D$2:$E$10,2,0),"")</f>
        <v/>
      </c>
      <c r="D1565" s="1" t="str">
        <f>IFERROR(VLOOKUP(C1565,[1]data!$F$2:$G$10,2,0),"")</f>
        <v/>
      </c>
      <c r="F1565" s="9" t="str">
        <f t="shared" si="72"/>
        <v/>
      </c>
      <c r="G1565" s="9" t="str">
        <f t="shared" si="73"/>
        <v/>
      </c>
      <c r="J1565" s="8" t="str">
        <f>IFERROR(VLOOKUP(I1565,[1]data!$A$2:$B$100,2,0),"")</f>
        <v/>
      </c>
      <c r="N1565" s="9" t="str">
        <f>IF(I1564&lt;&gt;"",IF(MAX(INDEX(($I$3:I1564=I1565)*($O$3:O1564),0))=0,"",MAX(INDEX(($I$3:I1564=I1565)*($O$3:O1564),0))),"")</f>
        <v/>
      </c>
      <c r="P1565" s="9" t="str">
        <f t="shared" si="74"/>
        <v/>
      </c>
      <c r="Q1565" s="2" t="str">
        <f>IFERROR(IF(AND(O1565&lt;&gt;"",N1565&lt;&gt;"",VLOOKUP(I1565,[1]data!$A$2:$C$100,3,0)&gt;=1),VLOOKUP(I1565,[1]data!$A$2:$C$100,3,0),P1565/M1565),"")</f>
        <v/>
      </c>
      <c r="R1565" s="9" t="str">
        <f>IFERROR(IF(AND(O1565&lt;&gt;"",VLOOKUP(I1565,[1]data!$A$2:$C$100,3,0)&gt;=1),VLOOKUP(I1565,[1]data!$A$2:$C$100,3,0)+O1565,""),"")</f>
        <v/>
      </c>
      <c r="S1565" t="e">
        <f>MAX(INDEX(($I$3:I1564=I1565)*($R$3:R1564),0))</f>
        <v>#VALUE!</v>
      </c>
    </row>
    <row r="1566" spans="2:19" x14ac:dyDescent="0.25">
      <c r="B1566" s="8" t="str">
        <f>IFERROR(VLOOKUP(A1566,[1]data!$D$2:$E$10,2,0),"")</f>
        <v/>
      </c>
      <c r="D1566" s="1" t="str">
        <f>IFERROR(VLOOKUP(C1566,[1]data!$F$2:$G$10,2,0),"")</f>
        <v/>
      </c>
      <c r="F1566" s="9" t="str">
        <f t="shared" si="72"/>
        <v/>
      </c>
      <c r="G1566" s="9" t="str">
        <f t="shared" si="73"/>
        <v/>
      </c>
      <c r="J1566" s="8" t="str">
        <f>IFERROR(VLOOKUP(I1566,[1]data!$A$2:$B$100,2,0),"")</f>
        <v/>
      </c>
      <c r="N1566" s="9" t="str">
        <f>IF(I1565&lt;&gt;"",IF(MAX(INDEX(($I$3:I1565=I1566)*($O$3:O1565),0))=0,"",MAX(INDEX(($I$3:I1565=I1566)*($O$3:O1565),0))),"")</f>
        <v/>
      </c>
      <c r="P1566" s="9" t="str">
        <f t="shared" si="74"/>
        <v/>
      </c>
      <c r="Q1566" s="2" t="str">
        <f>IFERROR(IF(AND(O1566&lt;&gt;"",N1566&lt;&gt;"",VLOOKUP(I1566,[1]data!$A$2:$C$100,3,0)&gt;=1),VLOOKUP(I1566,[1]data!$A$2:$C$100,3,0),P1566/M1566),"")</f>
        <v/>
      </c>
      <c r="R1566" s="9" t="str">
        <f>IFERROR(IF(AND(O1566&lt;&gt;"",VLOOKUP(I1566,[1]data!$A$2:$C$100,3,0)&gt;=1),VLOOKUP(I1566,[1]data!$A$2:$C$100,3,0)+O1566,""),"")</f>
        <v/>
      </c>
      <c r="S1566" t="e">
        <f>MAX(INDEX(($I$3:I1565=I1566)*($R$3:R1565),0))</f>
        <v>#VALUE!</v>
      </c>
    </row>
    <row r="1567" spans="2:19" x14ac:dyDescent="0.25">
      <c r="B1567" s="8" t="str">
        <f>IFERROR(VLOOKUP(A1567,[1]data!$D$2:$E$10,2,0),"")</f>
        <v/>
      </c>
      <c r="D1567" s="1" t="str">
        <f>IFERROR(VLOOKUP(C1567,[1]data!$F$2:$G$10,2,0),"")</f>
        <v/>
      </c>
      <c r="F1567" s="9" t="str">
        <f t="shared" si="72"/>
        <v/>
      </c>
      <c r="G1567" s="9" t="str">
        <f t="shared" si="73"/>
        <v/>
      </c>
      <c r="J1567" s="8" t="str">
        <f>IFERROR(VLOOKUP(I1567,[1]data!$A$2:$B$100,2,0),"")</f>
        <v/>
      </c>
      <c r="N1567" s="9" t="str">
        <f>IF(I1566&lt;&gt;"",IF(MAX(INDEX(($I$3:I1566=I1567)*($O$3:O1566),0))=0,"",MAX(INDEX(($I$3:I1566=I1567)*($O$3:O1566),0))),"")</f>
        <v/>
      </c>
      <c r="P1567" s="9" t="str">
        <f t="shared" si="74"/>
        <v/>
      </c>
      <c r="Q1567" s="2" t="str">
        <f>IFERROR(IF(AND(O1567&lt;&gt;"",N1567&lt;&gt;"",VLOOKUP(I1567,[1]data!$A$2:$C$100,3,0)&gt;=1),VLOOKUP(I1567,[1]data!$A$2:$C$100,3,0),P1567/M1567),"")</f>
        <v/>
      </c>
      <c r="R1567" s="9" t="str">
        <f>IFERROR(IF(AND(O1567&lt;&gt;"",VLOOKUP(I1567,[1]data!$A$2:$C$100,3,0)&gt;=1),VLOOKUP(I1567,[1]data!$A$2:$C$100,3,0)+O1567,""),"")</f>
        <v/>
      </c>
      <c r="S1567" t="e">
        <f>MAX(INDEX(($I$3:I1566=I1567)*($R$3:R1566),0))</f>
        <v>#VALUE!</v>
      </c>
    </row>
    <row r="1568" spans="2:19" x14ac:dyDescent="0.25">
      <c r="B1568" s="8" t="str">
        <f>IFERROR(VLOOKUP(A1568,[1]data!$D$2:$E$10,2,0),"")</f>
        <v/>
      </c>
      <c r="D1568" s="1" t="str">
        <f>IFERROR(VLOOKUP(C1568,[1]data!$F$2:$G$10,2,0),"")</f>
        <v/>
      </c>
      <c r="F1568" s="9" t="str">
        <f t="shared" si="72"/>
        <v/>
      </c>
      <c r="G1568" s="9" t="str">
        <f t="shared" si="73"/>
        <v/>
      </c>
      <c r="J1568" s="8" t="str">
        <f>IFERROR(VLOOKUP(I1568,[1]data!$A$2:$B$100,2,0),"")</f>
        <v/>
      </c>
      <c r="N1568" s="9" t="str">
        <f>IF(I1567&lt;&gt;"",IF(MAX(INDEX(($I$3:I1567=I1568)*($O$3:O1567),0))=0,"",MAX(INDEX(($I$3:I1567=I1568)*($O$3:O1567),0))),"")</f>
        <v/>
      </c>
      <c r="P1568" s="9" t="str">
        <f t="shared" si="74"/>
        <v/>
      </c>
      <c r="Q1568" s="2" t="str">
        <f>IFERROR(IF(AND(O1568&lt;&gt;"",N1568&lt;&gt;"",VLOOKUP(I1568,[1]data!$A$2:$C$100,3,0)&gt;=1),VLOOKUP(I1568,[1]data!$A$2:$C$100,3,0),P1568/M1568),"")</f>
        <v/>
      </c>
      <c r="R1568" s="9" t="str">
        <f>IFERROR(IF(AND(O1568&lt;&gt;"",VLOOKUP(I1568,[1]data!$A$2:$C$100,3,0)&gt;=1),VLOOKUP(I1568,[1]data!$A$2:$C$100,3,0)+O1568,""),"")</f>
        <v/>
      </c>
      <c r="S1568" t="e">
        <f>MAX(INDEX(($I$3:I1567=I1568)*($R$3:R1567),0))</f>
        <v>#VALUE!</v>
      </c>
    </row>
    <row r="1569" spans="2:19" x14ac:dyDescent="0.25">
      <c r="B1569" s="8" t="str">
        <f>IFERROR(VLOOKUP(A1569,[1]data!$D$2:$E$10,2,0),"")</f>
        <v/>
      </c>
      <c r="D1569" s="1" t="str">
        <f>IFERROR(VLOOKUP(C1569,[1]data!$F$2:$G$10,2,0),"")</f>
        <v/>
      </c>
      <c r="F1569" s="9" t="str">
        <f t="shared" si="72"/>
        <v/>
      </c>
      <c r="G1569" s="9" t="str">
        <f t="shared" si="73"/>
        <v/>
      </c>
      <c r="J1569" s="8" t="str">
        <f>IFERROR(VLOOKUP(I1569,[1]data!$A$2:$B$100,2,0),"")</f>
        <v/>
      </c>
      <c r="N1569" s="9" t="str">
        <f>IF(I1568&lt;&gt;"",IF(MAX(INDEX(($I$3:I1568=I1569)*($O$3:O1568),0))=0,"",MAX(INDEX(($I$3:I1568=I1569)*($O$3:O1568),0))),"")</f>
        <v/>
      </c>
      <c r="P1569" s="9" t="str">
        <f t="shared" si="74"/>
        <v/>
      </c>
      <c r="Q1569" s="2" t="str">
        <f>IFERROR(IF(AND(O1569&lt;&gt;"",N1569&lt;&gt;"",VLOOKUP(I1569,[1]data!$A$2:$C$100,3,0)&gt;=1),VLOOKUP(I1569,[1]data!$A$2:$C$100,3,0),P1569/M1569),"")</f>
        <v/>
      </c>
      <c r="R1569" s="9" t="str">
        <f>IFERROR(IF(AND(O1569&lt;&gt;"",VLOOKUP(I1569,[1]data!$A$2:$C$100,3,0)&gt;=1),VLOOKUP(I1569,[1]data!$A$2:$C$100,3,0)+O1569,""),"")</f>
        <v/>
      </c>
      <c r="S1569" t="e">
        <f>MAX(INDEX(($I$3:I1568=I1569)*($R$3:R1568),0))</f>
        <v>#VALUE!</v>
      </c>
    </row>
    <row r="1570" spans="2:19" x14ac:dyDescent="0.25">
      <c r="B1570" s="8" t="str">
        <f>IFERROR(VLOOKUP(A1570,[1]data!$D$2:$E$10,2,0),"")</f>
        <v/>
      </c>
      <c r="D1570" s="1" t="str">
        <f>IFERROR(VLOOKUP(C1570,[1]data!$F$2:$G$10,2,0),"")</f>
        <v/>
      </c>
      <c r="F1570" s="9" t="str">
        <f t="shared" si="72"/>
        <v/>
      </c>
      <c r="G1570" s="9" t="str">
        <f t="shared" si="73"/>
        <v/>
      </c>
      <c r="J1570" s="8" t="str">
        <f>IFERROR(VLOOKUP(I1570,[1]data!$A$2:$B$100,2,0),"")</f>
        <v/>
      </c>
      <c r="N1570" s="9" t="str">
        <f>IF(I1569&lt;&gt;"",IF(MAX(INDEX(($I$3:I1569=I1570)*($O$3:O1569),0))=0,"",MAX(INDEX(($I$3:I1569=I1570)*($O$3:O1569),0))),"")</f>
        <v/>
      </c>
      <c r="P1570" s="9" t="str">
        <f t="shared" si="74"/>
        <v/>
      </c>
      <c r="Q1570" s="2" t="str">
        <f>IFERROR(IF(AND(O1570&lt;&gt;"",N1570&lt;&gt;"",VLOOKUP(I1570,[1]data!$A$2:$C$100,3,0)&gt;=1),VLOOKUP(I1570,[1]data!$A$2:$C$100,3,0),P1570/M1570),"")</f>
        <v/>
      </c>
      <c r="R1570" s="9" t="str">
        <f>IFERROR(IF(AND(O1570&lt;&gt;"",VLOOKUP(I1570,[1]data!$A$2:$C$100,3,0)&gt;=1),VLOOKUP(I1570,[1]data!$A$2:$C$100,3,0)+O1570,""),"")</f>
        <v/>
      </c>
      <c r="S1570" t="e">
        <f>MAX(INDEX(($I$3:I1569=I1570)*($R$3:R1569),0))</f>
        <v>#VALUE!</v>
      </c>
    </row>
    <row r="1571" spans="2:19" x14ac:dyDescent="0.25">
      <c r="B1571" s="8" t="str">
        <f>IFERROR(VLOOKUP(A1571,[1]data!$D$2:$E$10,2,0),"")</f>
        <v/>
      </c>
      <c r="D1571" s="1" t="str">
        <f>IFERROR(VLOOKUP(C1571,[1]data!$F$2:$G$10,2,0),"")</f>
        <v/>
      </c>
      <c r="F1571" s="9" t="str">
        <f t="shared" si="72"/>
        <v/>
      </c>
      <c r="G1571" s="9" t="str">
        <f t="shared" si="73"/>
        <v/>
      </c>
      <c r="J1571" s="8" t="str">
        <f>IFERROR(VLOOKUP(I1571,[1]data!$A$2:$B$100,2,0),"")</f>
        <v/>
      </c>
      <c r="N1571" s="9" t="str">
        <f>IF(I1570&lt;&gt;"",IF(MAX(INDEX(($I$3:I1570=I1571)*($O$3:O1570),0))=0,"",MAX(INDEX(($I$3:I1570=I1571)*($O$3:O1570),0))),"")</f>
        <v/>
      </c>
      <c r="P1571" s="9" t="str">
        <f t="shared" si="74"/>
        <v/>
      </c>
      <c r="Q1571" s="2" t="str">
        <f>IFERROR(IF(AND(O1571&lt;&gt;"",N1571&lt;&gt;"",VLOOKUP(I1571,[1]data!$A$2:$C$100,3,0)&gt;=1),VLOOKUP(I1571,[1]data!$A$2:$C$100,3,0),P1571/M1571),"")</f>
        <v/>
      </c>
      <c r="R1571" s="9" t="str">
        <f>IFERROR(IF(AND(O1571&lt;&gt;"",VLOOKUP(I1571,[1]data!$A$2:$C$100,3,0)&gt;=1),VLOOKUP(I1571,[1]data!$A$2:$C$100,3,0)+O1571,""),"")</f>
        <v/>
      </c>
      <c r="S1571" t="e">
        <f>MAX(INDEX(($I$3:I1570=I1571)*($R$3:R1570),0))</f>
        <v>#VALUE!</v>
      </c>
    </row>
    <row r="1572" spans="2:19" x14ac:dyDescent="0.25">
      <c r="B1572" s="8" t="str">
        <f>IFERROR(VLOOKUP(A1572,[1]data!$D$2:$E$10,2,0),"")</f>
        <v/>
      </c>
      <c r="D1572" s="1" t="str">
        <f>IFERROR(VLOOKUP(C1572,[1]data!$F$2:$G$10,2,0),"")</f>
        <v/>
      </c>
      <c r="F1572" s="9" t="str">
        <f t="shared" si="72"/>
        <v/>
      </c>
      <c r="G1572" s="9" t="str">
        <f t="shared" si="73"/>
        <v/>
      </c>
      <c r="J1572" s="8" t="str">
        <f>IFERROR(VLOOKUP(I1572,[1]data!$A$2:$B$100,2,0),"")</f>
        <v/>
      </c>
      <c r="N1572" s="9" t="str">
        <f>IF(I1571&lt;&gt;"",IF(MAX(INDEX(($I$3:I1571=I1572)*($O$3:O1571),0))=0,"",MAX(INDEX(($I$3:I1571=I1572)*($O$3:O1571),0))),"")</f>
        <v/>
      </c>
      <c r="P1572" s="9" t="str">
        <f t="shared" si="74"/>
        <v/>
      </c>
      <c r="Q1572" s="2" t="str">
        <f>IFERROR(IF(AND(O1572&lt;&gt;"",N1572&lt;&gt;"",VLOOKUP(I1572,[1]data!$A$2:$C$100,3,0)&gt;=1),VLOOKUP(I1572,[1]data!$A$2:$C$100,3,0),P1572/M1572),"")</f>
        <v/>
      </c>
      <c r="R1572" s="9" t="str">
        <f>IFERROR(IF(AND(O1572&lt;&gt;"",VLOOKUP(I1572,[1]data!$A$2:$C$100,3,0)&gt;=1),VLOOKUP(I1572,[1]data!$A$2:$C$100,3,0)+O1572,""),"")</f>
        <v/>
      </c>
      <c r="S1572" t="e">
        <f>MAX(INDEX(($I$3:I1571=I1572)*($R$3:R1571),0))</f>
        <v>#VALUE!</v>
      </c>
    </row>
    <row r="1573" spans="2:19" x14ac:dyDescent="0.25">
      <c r="B1573" s="8" t="str">
        <f>IFERROR(VLOOKUP(A1573,[1]data!$D$2:$E$10,2,0),"")</f>
        <v/>
      </c>
      <c r="D1573" s="1" t="str">
        <f>IFERROR(VLOOKUP(C1573,[1]data!$F$2:$G$10,2,0),"")</f>
        <v/>
      </c>
      <c r="F1573" s="9" t="str">
        <f t="shared" si="72"/>
        <v/>
      </c>
      <c r="G1573" s="9" t="str">
        <f t="shared" si="73"/>
        <v/>
      </c>
      <c r="J1573" s="8" t="str">
        <f>IFERROR(VLOOKUP(I1573,[1]data!$A$2:$B$100,2,0),"")</f>
        <v/>
      </c>
      <c r="N1573" s="9" t="str">
        <f>IF(I1572&lt;&gt;"",IF(MAX(INDEX(($I$3:I1572=I1573)*($O$3:O1572),0))=0,"",MAX(INDEX(($I$3:I1572=I1573)*($O$3:O1572),0))),"")</f>
        <v/>
      </c>
      <c r="P1573" s="9" t="str">
        <f t="shared" si="74"/>
        <v/>
      </c>
      <c r="Q1573" s="2" t="str">
        <f>IFERROR(IF(AND(O1573&lt;&gt;"",N1573&lt;&gt;"",VLOOKUP(I1573,[1]data!$A$2:$C$100,3,0)&gt;=1),VLOOKUP(I1573,[1]data!$A$2:$C$100,3,0),P1573/M1573),"")</f>
        <v/>
      </c>
      <c r="R1573" s="9" t="str">
        <f>IFERROR(IF(AND(O1573&lt;&gt;"",VLOOKUP(I1573,[1]data!$A$2:$C$100,3,0)&gt;=1),VLOOKUP(I1573,[1]data!$A$2:$C$100,3,0)+O1573,""),"")</f>
        <v/>
      </c>
      <c r="S1573" t="e">
        <f>MAX(INDEX(($I$3:I1572=I1573)*($R$3:R1572),0))</f>
        <v>#VALUE!</v>
      </c>
    </row>
    <row r="1574" spans="2:19" x14ac:dyDescent="0.25">
      <c r="B1574" s="8" t="str">
        <f>IFERROR(VLOOKUP(A1574,[1]data!$D$2:$E$10,2,0),"")</f>
        <v/>
      </c>
      <c r="D1574" s="1" t="str">
        <f>IFERROR(VLOOKUP(C1574,[1]data!$F$2:$G$10,2,0),"")</f>
        <v/>
      </c>
      <c r="F1574" s="9" t="str">
        <f t="shared" si="72"/>
        <v/>
      </c>
      <c r="G1574" s="9" t="str">
        <f t="shared" si="73"/>
        <v/>
      </c>
      <c r="J1574" s="8" t="str">
        <f>IFERROR(VLOOKUP(I1574,[1]data!$A$2:$B$100,2,0),"")</f>
        <v/>
      </c>
      <c r="N1574" s="9" t="str">
        <f>IF(I1573&lt;&gt;"",IF(MAX(INDEX(($I$3:I1573=I1574)*($O$3:O1573),0))=0,"",MAX(INDEX(($I$3:I1573=I1574)*($O$3:O1573),0))),"")</f>
        <v/>
      </c>
      <c r="P1574" s="9" t="str">
        <f t="shared" si="74"/>
        <v/>
      </c>
      <c r="Q1574" s="2" t="str">
        <f>IFERROR(IF(AND(O1574&lt;&gt;"",N1574&lt;&gt;"",VLOOKUP(I1574,[1]data!$A$2:$C$100,3,0)&gt;=1),VLOOKUP(I1574,[1]data!$A$2:$C$100,3,0),P1574/M1574),"")</f>
        <v/>
      </c>
      <c r="R1574" s="9" t="str">
        <f>IFERROR(IF(AND(O1574&lt;&gt;"",VLOOKUP(I1574,[1]data!$A$2:$C$100,3,0)&gt;=1),VLOOKUP(I1574,[1]data!$A$2:$C$100,3,0)+O1574,""),"")</f>
        <v/>
      </c>
      <c r="S1574" t="e">
        <f>MAX(INDEX(($I$3:I1573=I1574)*($R$3:R1573),0))</f>
        <v>#VALUE!</v>
      </c>
    </row>
    <row r="1575" spans="2:19" x14ac:dyDescent="0.25">
      <c r="B1575" s="8" t="str">
        <f>IFERROR(VLOOKUP(A1575,[1]data!$D$2:$E$10,2,0),"")</f>
        <v/>
      </c>
      <c r="D1575" s="1" t="str">
        <f>IFERROR(VLOOKUP(C1575,[1]data!$F$2:$G$10,2,0),"")</f>
        <v/>
      </c>
      <c r="F1575" s="9" t="str">
        <f t="shared" si="72"/>
        <v/>
      </c>
      <c r="G1575" s="9" t="str">
        <f t="shared" si="73"/>
        <v/>
      </c>
      <c r="J1575" s="8" t="str">
        <f>IFERROR(VLOOKUP(I1575,[1]data!$A$2:$B$100,2,0),"")</f>
        <v/>
      </c>
      <c r="N1575" s="9" t="str">
        <f>IF(I1574&lt;&gt;"",IF(MAX(INDEX(($I$3:I1574=I1575)*($O$3:O1574),0))=0,"",MAX(INDEX(($I$3:I1574=I1575)*($O$3:O1574),0))),"")</f>
        <v/>
      </c>
      <c r="P1575" s="9" t="str">
        <f t="shared" si="74"/>
        <v/>
      </c>
      <c r="Q1575" s="2" t="str">
        <f>IFERROR(IF(AND(O1575&lt;&gt;"",N1575&lt;&gt;"",VLOOKUP(I1575,[1]data!$A$2:$C$100,3,0)&gt;=1),VLOOKUP(I1575,[1]data!$A$2:$C$100,3,0),P1575/M1575),"")</f>
        <v/>
      </c>
      <c r="R1575" s="9" t="str">
        <f>IFERROR(IF(AND(O1575&lt;&gt;"",VLOOKUP(I1575,[1]data!$A$2:$C$100,3,0)&gt;=1),VLOOKUP(I1575,[1]data!$A$2:$C$100,3,0)+O1575,""),"")</f>
        <v/>
      </c>
      <c r="S1575" t="e">
        <f>MAX(INDEX(($I$3:I1574=I1575)*($R$3:R1574),0))</f>
        <v>#VALUE!</v>
      </c>
    </row>
    <row r="1576" spans="2:19" x14ac:dyDescent="0.25">
      <c r="B1576" s="8" t="str">
        <f>IFERROR(VLOOKUP(A1576,[1]data!$D$2:$E$10,2,0),"")</f>
        <v/>
      </c>
      <c r="D1576" s="1" t="str">
        <f>IFERROR(VLOOKUP(C1576,[1]data!$F$2:$G$10,2,0),"")</f>
        <v/>
      </c>
      <c r="F1576" s="9" t="str">
        <f t="shared" si="72"/>
        <v/>
      </c>
      <c r="G1576" s="9" t="str">
        <f t="shared" si="73"/>
        <v/>
      </c>
      <c r="J1576" s="8" t="str">
        <f>IFERROR(VLOOKUP(I1576,[1]data!$A$2:$B$100,2,0),"")</f>
        <v/>
      </c>
      <c r="N1576" s="9" t="str">
        <f>IF(I1575&lt;&gt;"",IF(MAX(INDEX(($I$3:I1575=I1576)*($O$3:O1575),0))=0,"",MAX(INDEX(($I$3:I1575=I1576)*($O$3:O1575),0))),"")</f>
        <v/>
      </c>
      <c r="P1576" s="9" t="str">
        <f t="shared" si="74"/>
        <v/>
      </c>
      <c r="Q1576" s="2" t="str">
        <f>IFERROR(IF(AND(O1576&lt;&gt;"",N1576&lt;&gt;"",VLOOKUP(I1576,[1]data!$A$2:$C$100,3,0)&gt;=1),VLOOKUP(I1576,[1]data!$A$2:$C$100,3,0),P1576/M1576),"")</f>
        <v/>
      </c>
      <c r="R1576" s="9" t="str">
        <f>IFERROR(IF(AND(O1576&lt;&gt;"",VLOOKUP(I1576,[1]data!$A$2:$C$100,3,0)&gt;=1),VLOOKUP(I1576,[1]data!$A$2:$C$100,3,0)+O1576,""),"")</f>
        <v/>
      </c>
      <c r="S1576" t="e">
        <f>MAX(INDEX(($I$3:I1575=I1576)*($R$3:R1575),0))</f>
        <v>#VALUE!</v>
      </c>
    </row>
    <row r="1577" spans="2:19" x14ac:dyDescent="0.25">
      <c r="B1577" s="8" t="str">
        <f>IFERROR(VLOOKUP(A1577,[1]data!$D$2:$E$10,2,0),"")</f>
        <v/>
      </c>
      <c r="D1577" s="1" t="str">
        <f>IFERROR(VLOOKUP(C1577,[1]data!$F$2:$G$10,2,0),"")</f>
        <v/>
      </c>
      <c r="F1577" s="9" t="str">
        <f t="shared" si="72"/>
        <v/>
      </c>
      <c r="G1577" s="9" t="str">
        <f t="shared" si="73"/>
        <v/>
      </c>
      <c r="J1577" s="8" t="str">
        <f>IFERROR(VLOOKUP(I1577,[1]data!$A$2:$B$100,2,0),"")</f>
        <v/>
      </c>
      <c r="N1577" s="9" t="str">
        <f>IF(I1576&lt;&gt;"",IF(MAX(INDEX(($I$3:I1576=I1577)*($O$3:O1576),0))=0,"",MAX(INDEX(($I$3:I1576=I1577)*($O$3:O1576),0))),"")</f>
        <v/>
      </c>
      <c r="P1577" s="9" t="str">
        <f t="shared" si="74"/>
        <v/>
      </c>
      <c r="Q1577" s="2" t="str">
        <f>IFERROR(IF(AND(O1577&lt;&gt;"",N1577&lt;&gt;"",VLOOKUP(I1577,[1]data!$A$2:$C$100,3,0)&gt;=1),VLOOKUP(I1577,[1]data!$A$2:$C$100,3,0),P1577/M1577),"")</f>
        <v/>
      </c>
      <c r="R1577" s="9" t="str">
        <f>IFERROR(IF(AND(O1577&lt;&gt;"",VLOOKUP(I1577,[1]data!$A$2:$C$100,3,0)&gt;=1),VLOOKUP(I1577,[1]data!$A$2:$C$100,3,0)+O1577,""),"")</f>
        <v/>
      </c>
      <c r="S1577" t="e">
        <f>MAX(INDEX(($I$3:I1576=I1577)*($R$3:R1576),0))</f>
        <v>#VALUE!</v>
      </c>
    </row>
    <row r="1578" spans="2:19" x14ac:dyDescent="0.25">
      <c r="B1578" s="8" t="str">
        <f>IFERROR(VLOOKUP(A1578,[1]data!$D$2:$E$10,2,0),"")</f>
        <v/>
      </c>
      <c r="D1578" s="1" t="str">
        <f>IFERROR(VLOOKUP(C1578,[1]data!$F$2:$G$10,2,0),"")</f>
        <v/>
      </c>
      <c r="F1578" s="9" t="str">
        <f t="shared" si="72"/>
        <v/>
      </c>
      <c r="G1578" s="9" t="str">
        <f t="shared" si="73"/>
        <v/>
      </c>
      <c r="J1578" s="8" t="str">
        <f>IFERROR(VLOOKUP(I1578,[1]data!$A$2:$B$100,2,0),"")</f>
        <v/>
      </c>
      <c r="N1578" s="9" t="str">
        <f>IF(I1577&lt;&gt;"",IF(MAX(INDEX(($I$3:I1577=I1578)*($O$3:O1577),0))=0,"",MAX(INDEX(($I$3:I1577=I1578)*($O$3:O1577),0))),"")</f>
        <v/>
      </c>
      <c r="P1578" s="9" t="str">
        <f t="shared" si="74"/>
        <v/>
      </c>
      <c r="Q1578" s="2" t="str">
        <f>IFERROR(IF(AND(O1578&lt;&gt;"",N1578&lt;&gt;"",VLOOKUP(I1578,[1]data!$A$2:$C$100,3,0)&gt;=1),VLOOKUP(I1578,[1]data!$A$2:$C$100,3,0),P1578/M1578),"")</f>
        <v/>
      </c>
      <c r="R1578" s="9" t="str">
        <f>IFERROR(IF(AND(O1578&lt;&gt;"",VLOOKUP(I1578,[1]data!$A$2:$C$100,3,0)&gt;=1),VLOOKUP(I1578,[1]data!$A$2:$C$100,3,0)+O1578,""),"")</f>
        <v/>
      </c>
      <c r="S1578" t="e">
        <f>MAX(INDEX(($I$3:I1577=I1578)*($R$3:R1577),0))</f>
        <v>#VALUE!</v>
      </c>
    </row>
    <row r="1579" spans="2:19" x14ac:dyDescent="0.25">
      <c r="B1579" s="8" t="str">
        <f>IFERROR(VLOOKUP(A1579,[1]data!$D$2:$E$10,2,0),"")</f>
        <v/>
      </c>
      <c r="D1579" s="1" t="str">
        <f>IFERROR(VLOOKUP(C1579,[1]data!$F$2:$G$10,2,0),"")</f>
        <v/>
      </c>
      <c r="F1579" s="9" t="str">
        <f t="shared" si="72"/>
        <v/>
      </c>
      <c r="G1579" s="9" t="str">
        <f t="shared" si="73"/>
        <v/>
      </c>
      <c r="J1579" s="8" t="str">
        <f>IFERROR(VLOOKUP(I1579,[1]data!$A$2:$B$100,2,0),"")</f>
        <v/>
      </c>
      <c r="N1579" s="9" t="str">
        <f>IF(I1578&lt;&gt;"",IF(MAX(INDEX(($I$3:I1578=I1579)*($O$3:O1578),0))=0,"",MAX(INDEX(($I$3:I1578=I1579)*($O$3:O1578),0))),"")</f>
        <v/>
      </c>
      <c r="P1579" s="9" t="str">
        <f t="shared" si="74"/>
        <v/>
      </c>
      <c r="Q1579" s="2" t="str">
        <f>IFERROR(IF(AND(O1579&lt;&gt;"",N1579&lt;&gt;"",VLOOKUP(I1579,[1]data!$A$2:$C$100,3,0)&gt;=1),VLOOKUP(I1579,[1]data!$A$2:$C$100,3,0),P1579/M1579),"")</f>
        <v/>
      </c>
      <c r="R1579" s="9" t="str">
        <f>IFERROR(IF(AND(O1579&lt;&gt;"",VLOOKUP(I1579,[1]data!$A$2:$C$100,3,0)&gt;=1),VLOOKUP(I1579,[1]data!$A$2:$C$100,3,0)+O1579,""),"")</f>
        <v/>
      </c>
      <c r="S1579" t="e">
        <f>MAX(INDEX(($I$3:I1578=I1579)*($R$3:R1578),0))</f>
        <v>#VALUE!</v>
      </c>
    </row>
    <row r="1580" spans="2:19" x14ac:dyDescent="0.25">
      <c r="B1580" s="8" t="str">
        <f>IFERROR(VLOOKUP(A1580,[1]data!$D$2:$E$10,2,0),"")</f>
        <v/>
      </c>
      <c r="D1580" s="1" t="str">
        <f>IFERROR(VLOOKUP(C1580,[1]data!$F$2:$G$10,2,0),"")</f>
        <v/>
      </c>
      <c r="F1580" s="9" t="str">
        <f t="shared" si="72"/>
        <v/>
      </c>
      <c r="G1580" s="9" t="str">
        <f t="shared" si="73"/>
        <v/>
      </c>
      <c r="J1580" s="8" t="str">
        <f>IFERROR(VLOOKUP(I1580,[1]data!$A$2:$B$100,2,0),"")</f>
        <v/>
      </c>
      <c r="N1580" s="9" t="str">
        <f>IF(I1579&lt;&gt;"",IF(MAX(INDEX(($I$3:I1579=I1580)*($O$3:O1579),0))=0,"",MAX(INDEX(($I$3:I1579=I1580)*($O$3:O1579),0))),"")</f>
        <v/>
      </c>
      <c r="P1580" s="9" t="str">
        <f t="shared" si="74"/>
        <v/>
      </c>
      <c r="Q1580" s="2" t="str">
        <f>IFERROR(IF(AND(O1580&lt;&gt;"",N1580&lt;&gt;"",VLOOKUP(I1580,[1]data!$A$2:$C$100,3,0)&gt;=1),VLOOKUP(I1580,[1]data!$A$2:$C$100,3,0),P1580/M1580),"")</f>
        <v/>
      </c>
      <c r="R1580" s="9" t="str">
        <f>IFERROR(IF(AND(O1580&lt;&gt;"",VLOOKUP(I1580,[1]data!$A$2:$C$100,3,0)&gt;=1),VLOOKUP(I1580,[1]data!$A$2:$C$100,3,0)+O1580,""),"")</f>
        <v/>
      </c>
      <c r="S1580" t="e">
        <f>MAX(INDEX(($I$3:I1579=I1580)*($R$3:R1579),0))</f>
        <v>#VALUE!</v>
      </c>
    </row>
    <row r="1581" spans="2:19" x14ac:dyDescent="0.25">
      <c r="B1581" s="8" t="str">
        <f>IFERROR(VLOOKUP(A1581,[1]data!$D$2:$E$10,2,0),"")</f>
        <v/>
      </c>
      <c r="D1581" s="1" t="str">
        <f>IFERROR(VLOOKUP(C1581,[1]data!$F$2:$G$10,2,0),"")</f>
        <v/>
      </c>
      <c r="F1581" s="9" t="str">
        <f t="shared" si="72"/>
        <v/>
      </c>
      <c r="G1581" s="9" t="str">
        <f t="shared" si="73"/>
        <v/>
      </c>
      <c r="J1581" s="8" t="str">
        <f>IFERROR(VLOOKUP(I1581,[1]data!$A$2:$B$100,2,0),"")</f>
        <v/>
      </c>
      <c r="N1581" s="9" t="str">
        <f>IF(I1580&lt;&gt;"",IF(MAX(INDEX(($I$3:I1580=I1581)*($O$3:O1580),0))=0,"",MAX(INDEX(($I$3:I1580=I1581)*($O$3:O1580),0))),"")</f>
        <v/>
      </c>
      <c r="P1581" s="9" t="str">
        <f t="shared" si="74"/>
        <v/>
      </c>
      <c r="Q1581" s="2" t="str">
        <f>IFERROR(IF(AND(O1581&lt;&gt;"",N1581&lt;&gt;"",VLOOKUP(I1581,[1]data!$A$2:$C$100,3,0)&gt;=1),VLOOKUP(I1581,[1]data!$A$2:$C$100,3,0),P1581/M1581),"")</f>
        <v/>
      </c>
      <c r="R1581" s="9" t="str">
        <f>IFERROR(IF(AND(O1581&lt;&gt;"",VLOOKUP(I1581,[1]data!$A$2:$C$100,3,0)&gt;=1),VLOOKUP(I1581,[1]data!$A$2:$C$100,3,0)+O1581,""),"")</f>
        <v/>
      </c>
      <c r="S1581" t="e">
        <f>MAX(INDEX(($I$3:I1580=I1581)*($R$3:R1580),0))</f>
        <v>#VALUE!</v>
      </c>
    </row>
    <row r="1582" spans="2:19" x14ac:dyDescent="0.25">
      <c r="B1582" s="8" t="str">
        <f>IFERROR(VLOOKUP(A1582,[1]data!$D$2:$E$10,2,0),"")</f>
        <v/>
      </c>
      <c r="D1582" s="1" t="str">
        <f>IFERROR(VLOOKUP(C1582,[1]data!$F$2:$G$10,2,0),"")</f>
        <v/>
      </c>
      <c r="F1582" s="9" t="str">
        <f t="shared" si="72"/>
        <v/>
      </c>
      <c r="G1582" s="9" t="str">
        <f t="shared" si="73"/>
        <v/>
      </c>
      <c r="J1582" s="8" t="str">
        <f>IFERROR(VLOOKUP(I1582,[1]data!$A$2:$B$100,2,0),"")</f>
        <v/>
      </c>
      <c r="N1582" s="9" t="str">
        <f>IF(I1581&lt;&gt;"",IF(MAX(INDEX(($I$3:I1581=I1582)*($O$3:O1581),0))=0,"",MAX(INDEX(($I$3:I1581=I1582)*($O$3:O1581),0))),"")</f>
        <v/>
      </c>
      <c r="P1582" s="9" t="str">
        <f t="shared" si="74"/>
        <v/>
      </c>
      <c r="Q1582" s="2" t="str">
        <f>IFERROR(IF(AND(O1582&lt;&gt;"",N1582&lt;&gt;"",VLOOKUP(I1582,[1]data!$A$2:$C$100,3,0)&gt;=1),VLOOKUP(I1582,[1]data!$A$2:$C$100,3,0),P1582/M1582),"")</f>
        <v/>
      </c>
      <c r="R1582" s="9" t="str">
        <f>IFERROR(IF(AND(O1582&lt;&gt;"",VLOOKUP(I1582,[1]data!$A$2:$C$100,3,0)&gt;=1),VLOOKUP(I1582,[1]data!$A$2:$C$100,3,0)+O1582,""),"")</f>
        <v/>
      </c>
      <c r="S1582" t="e">
        <f>MAX(INDEX(($I$3:I1581=I1582)*($R$3:R1581),0))</f>
        <v>#VALUE!</v>
      </c>
    </row>
    <row r="1583" spans="2:19" x14ac:dyDescent="0.25">
      <c r="B1583" s="8" t="str">
        <f>IFERROR(VLOOKUP(A1583,[1]data!$D$2:$E$10,2,0),"")</f>
        <v/>
      </c>
      <c r="D1583" s="1" t="str">
        <f>IFERROR(VLOOKUP(C1583,[1]data!$F$2:$G$10,2,0),"")</f>
        <v/>
      </c>
      <c r="F1583" s="9" t="str">
        <f t="shared" si="72"/>
        <v/>
      </c>
      <c r="G1583" s="9" t="str">
        <f t="shared" si="73"/>
        <v/>
      </c>
      <c r="J1583" s="8" t="str">
        <f>IFERROR(VLOOKUP(I1583,[1]data!$A$2:$B$100,2,0),"")</f>
        <v/>
      </c>
      <c r="N1583" s="9" t="str">
        <f>IF(I1582&lt;&gt;"",IF(MAX(INDEX(($I$3:I1582=I1583)*($O$3:O1582),0))=0,"",MAX(INDEX(($I$3:I1582=I1583)*($O$3:O1582),0))),"")</f>
        <v/>
      </c>
      <c r="P1583" s="9" t="str">
        <f t="shared" si="74"/>
        <v/>
      </c>
      <c r="Q1583" s="2" t="str">
        <f>IFERROR(IF(AND(O1583&lt;&gt;"",N1583&lt;&gt;"",VLOOKUP(I1583,[1]data!$A$2:$C$100,3,0)&gt;=1),VLOOKUP(I1583,[1]data!$A$2:$C$100,3,0),P1583/M1583),"")</f>
        <v/>
      </c>
      <c r="R1583" s="9" t="str">
        <f>IFERROR(IF(AND(O1583&lt;&gt;"",VLOOKUP(I1583,[1]data!$A$2:$C$100,3,0)&gt;=1),VLOOKUP(I1583,[1]data!$A$2:$C$100,3,0)+O1583,""),"")</f>
        <v/>
      </c>
      <c r="S1583" t="e">
        <f>MAX(INDEX(($I$3:I1582=I1583)*($R$3:R1582),0))</f>
        <v>#VALUE!</v>
      </c>
    </row>
    <row r="1584" spans="2:19" x14ac:dyDescent="0.25">
      <c r="B1584" s="8" t="str">
        <f>IFERROR(VLOOKUP(A1584,[1]data!$D$2:$E$10,2,0),"")</f>
        <v/>
      </c>
      <c r="D1584" s="1" t="str">
        <f>IFERROR(VLOOKUP(C1584,[1]data!$F$2:$G$10,2,0),"")</f>
        <v/>
      </c>
      <c r="F1584" s="9" t="str">
        <f t="shared" si="72"/>
        <v/>
      </c>
      <c r="G1584" s="9" t="str">
        <f t="shared" si="73"/>
        <v/>
      </c>
      <c r="J1584" s="8" t="str">
        <f>IFERROR(VLOOKUP(I1584,[1]data!$A$2:$B$100,2,0),"")</f>
        <v/>
      </c>
      <c r="N1584" s="9" t="str">
        <f>IF(I1583&lt;&gt;"",IF(MAX(INDEX(($I$3:I1583=I1584)*($O$3:O1583),0))=0,"",MAX(INDEX(($I$3:I1583=I1584)*($O$3:O1583),0))),"")</f>
        <v/>
      </c>
      <c r="P1584" s="9" t="str">
        <f t="shared" si="74"/>
        <v/>
      </c>
      <c r="Q1584" s="2" t="str">
        <f>IFERROR(IF(AND(O1584&lt;&gt;"",N1584&lt;&gt;"",VLOOKUP(I1584,[1]data!$A$2:$C$100,3,0)&gt;=1),VLOOKUP(I1584,[1]data!$A$2:$C$100,3,0),P1584/M1584),"")</f>
        <v/>
      </c>
      <c r="R1584" s="9" t="str">
        <f>IFERROR(IF(AND(O1584&lt;&gt;"",VLOOKUP(I1584,[1]data!$A$2:$C$100,3,0)&gt;=1),VLOOKUP(I1584,[1]data!$A$2:$C$100,3,0)+O1584,""),"")</f>
        <v/>
      </c>
      <c r="S1584" t="e">
        <f>MAX(INDEX(($I$3:I1583=I1584)*($R$3:R1583),0))</f>
        <v>#VALUE!</v>
      </c>
    </row>
    <row r="1585" spans="2:19" x14ac:dyDescent="0.25">
      <c r="B1585" s="8" t="str">
        <f>IFERROR(VLOOKUP(A1585,[1]data!$D$2:$E$10,2,0),"")</f>
        <v/>
      </c>
      <c r="D1585" s="1" t="str">
        <f>IFERROR(VLOOKUP(C1585,[1]data!$F$2:$G$10,2,0),"")</f>
        <v/>
      </c>
      <c r="F1585" s="9" t="str">
        <f t="shared" si="72"/>
        <v/>
      </c>
      <c r="G1585" s="9" t="str">
        <f t="shared" si="73"/>
        <v/>
      </c>
      <c r="J1585" s="8" t="str">
        <f>IFERROR(VLOOKUP(I1585,[1]data!$A$2:$B$100,2,0),"")</f>
        <v/>
      </c>
      <c r="N1585" s="9" t="str">
        <f>IF(I1584&lt;&gt;"",IF(MAX(INDEX(($I$3:I1584=I1585)*($O$3:O1584),0))=0,"",MAX(INDEX(($I$3:I1584=I1585)*($O$3:O1584),0))),"")</f>
        <v/>
      </c>
      <c r="P1585" s="9" t="str">
        <f t="shared" si="74"/>
        <v/>
      </c>
      <c r="Q1585" s="2" t="str">
        <f>IFERROR(IF(AND(O1585&lt;&gt;"",N1585&lt;&gt;"",VLOOKUP(I1585,[1]data!$A$2:$C$100,3,0)&gt;=1),VLOOKUP(I1585,[1]data!$A$2:$C$100,3,0),P1585/M1585),"")</f>
        <v/>
      </c>
      <c r="R1585" s="9" t="str">
        <f>IFERROR(IF(AND(O1585&lt;&gt;"",VLOOKUP(I1585,[1]data!$A$2:$C$100,3,0)&gt;=1),VLOOKUP(I1585,[1]data!$A$2:$C$100,3,0)+O1585,""),"")</f>
        <v/>
      </c>
      <c r="S1585" t="e">
        <f>MAX(INDEX(($I$3:I1584=I1585)*($R$3:R1584),0))</f>
        <v>#VALUE!</v>
      </c>
    </row>
    <row r="1586" spans="2:19" x14ac:dyDescent="0.25">
      <c r="B1586" s="8" t="str">
        <f>IFERROR(VLOOKUP(A1586,[1]data!$D$2:$E$10,2,0),"")</f>
        <v/>
      </c>
      <c r="D1586" s="1" t="str">
        <f>IFERROR(VLOOKUP(C1586,[1]data!$F$2:$G$10,2,0),"")</f>
        <v/>
      </c>
      <c r="F1586" s="9" t="str">
        <f t="shared" si="72"/>
        <v/>
      </c>
      <c r="G1586" s="9" t="str">
        <f t="shared" si="73"/>
        <v/>
      </c>
      <c r="J1586" s="8" t="str">
        <f>IFERROR(VLOOKUP(I1586,[1]data!$A$2:$B$100,2,0),"")</f>
        <v/>
      </c>
      <c r="N1586" s="9" t="str">
        <f>IF(I1585&lt;&gt;"",IF(MAX(INDEX(($I$3:I1585=I1586)*($O$3:O1585),0))=0,"",MAX(INDEX(($I$3:I1585=I1586)*($O$3:O1585),0))),"")</f>
        <v/>
      </c>
      <c r="P1586" s="9" t="str">
        <f t="shared" si="74"/>
        <v/>
      </c>
      <c r="Q1586" s="2" t="str">
        <f>IFERROR(IF(AND(O1586&lt;&gt;"",N1586&lt;&gt;"",VLOOKUP(I1586,[1]data!$A$2:$C$100,3,0)&gt;=1),VLOOKUP(I1586,[1]data!$A$2:$C$100,3,0),P1586/M1586),"")</f>
        <v/>
      </c>
      <c r="R1586" s="9" t="str">
        <f>IFERROR(IF(AND(O1586&lt;&gt;"",VLOOKUP(I1586,[1]data!$A$2:$C$100,3,0)&gt;=1),VLOOKUP(I1586,[1]data!$A$2:$C$100,3,0)+O1586,""),"")</f>
        <v/>
      </c>
      <c r="S1586" t="e">
        <f>MAX(INDEX(($I$3:I1585=I1586)*($R$3:R1585),0))</f>
        <v>#VALUE!</v>
      </c>
    </row>
    <row r="1587" spans="2:19" x14ac:dyDescent="0.25">
      <c r="B1587" s="8" t="str">
        <f>IFERROR(VLOOKUP(A1587,[1]data!$D$2:$E$10,2,0),"")</f>
        <v/>
      </c>
      <c r="D1587" s="1" t="str">
        <f>IFERROR(VLOOKUP(C1587,[1]data!$F$2:$G$10,2,0),"")</f>
        <v/>
      </c>
      <c r="F1587" s="9" t="str">
        <f t="shared" si="72"/>
        <v/>
      </c>
      <c r="G1587" s="9" t="str">
        <f t="shared" si="73"/>
        <v/>
      </c>
      <c r="J1587" s="8" t="str">
        <f>IFERROR(VLOOKUP(I1587,[1]data!$A$2:$B$100,2,0),"")</f>
        <v/>
      </c>
      <c r="N1587" s="9" t="str">
        <f>IF(I1586&lt;&gt;"",IF(MAX(INDEX(($I$3:I1586=I1587)*($O$3:O1586),0))=0,"",MAX(INDEX(($I$3:I1586=I1587)*($O$3:O1586),0))),"")</f>
        <v/>
      </c>
      <c r="P1587" s="9" t="str">
        <f t="shared" si="74"/>
        <v/>
      </c>
      <c r="Q1587" s="2" t="str">
        <f>IFERROR(IF(AND(O1587&lt;&gt;"",N1587&lt;&gt;"",VLOOKUP(I1587,[1]data!$A$2:$C$100,3,0)&gt;=1),VLOOKUP(I1587,[1]data!$A$2:$C$100,3,0),P1587/M1587),"")</f>
        <v/>
      </c>
      <c r="R1587" s="9" t="str">
        <f>IFERROR(IF(AND(O1587&lt;&gt;"",VLOOKUP(I1587,[1]data!$A$2:$C$100,3,0)&gt;=1),VLOOKUP(I1587,[1]data!$A$2:$C$100,3,0)+O1587,""),"")</f>
        <v/>
      </c>
      <c r="S1587" t="e">
        <f>MAX(INDEX(($I$3:I1586=I1587)*($R$3:R1586),0))</f>
        <v>#VALUE!</v>
      </c>
    </row>
    <row r="1588" spans="2:19" x14ac:dyDescent="0.25">
      <c r="B1588" s="8" t="str">
        <f>IFERROR(VLOOKUP(A1588,[1]data!$D$2:$E$10,2,0),"")</f>
        <v/>
      </c>
      <c r="D1588" s="1" t="str">
        <f>IFERROR(VLOOKUP(C1588,[1]data!$F$2:$G$10,2,0),"")</f>
        <v/>
      </c>
      <c r="F1588" s="9" t="str">
        <f t="shared" si="72"/>
        <v/>
      </c>
      <c r="G1588" s="9" t="str">
        <f t="shared" si="73"/>
        <v/>
      </c>
      <c r="J1588" s="8" t="str">
        <f>IFERROR(VLOOKUP(I1588,[1]data!$A$2:$B$100,2,0),"")</f>
        <v/>
      </c>
      <c r="N1588" s="9" t="str">
        <f>IF(I1587&lt;&gt;"",IF(MAX(INDEX(($I$3:I1587=I1588)*($O$3:O1587),0))=0,"",MAX(INDEX(($I$3:I1587=I1588)*($O$3:O1587),0))),"")</f>
        <v/>
      </c>
      <c r="P1588" s="9" t="str">
        <f t="shared" si="74"/>
        <v/>
      </c>
      <c r="Q1588" s="2" t="str">
        <f>IFERROR(IF(AND(O1588&lt;&gt;"",N1588&lt;&gt;"",VLOOKUP(I1588,[1]data!$A$2:$C$100,3,0)&gt;=1),VLOOKUP(I1588,[1]data!$A$2:$C$100,3,0),P1588/M1588),"")</f>
        <v/>
      </c>
      <c r="R1588" s="9" t="str">
        <f>IFERROR(IF(AND(O1588&lt;&gt;"",VLOOKUP(I1588,[1]data!$A$2:$C$100,3,0)&gt;=1),VLOOKUP(I1588,[1]data!$A$2:$C$100,3,0)+O1588,""),"")</f>
        <v/>
      </c>
      <c r="S1588" t="e">
        <f>MAX(INDEX(($I$3:I1587=I1588)*($R$3:R1587),0))</f>
        <v>#VALUE!</v>
      </c>
    </row>
    <row r="1589" spans="2:19" x14ac:dyDescent="0.25">
      <c r="B1589" s="8" t="str">
        <f>IFERROR(VLOOKUP(A1589,[1]data!$D$2:$E$10,2,0),"")</f>
        <v/>
      </c>
      <c r="D1589" s="1" t="str">
        <f>IFERROR(VLOOKUP(C1589,[1]data!$F$2:$G$10,2,0),"")</f>
        <v/>
      </c>
      <c r="F1589" s="9" t="str">
        <f t="shared" si="72"/>
        <v/>
      </c>
      <c r="G1589" s="9" t="str">
        <f t="shared" si="73"/>
        <v/>
      </c>
      <c r="J1589" s="8" t="str">
        <f>IFERROR(VLOOKUP(I1589,[1]data!$A$2:$B$100,2,0),"")</f>
        <v/>
      </c>
      <c r="N1589" s="9" t="str">
        <f>IF(I1588&lt;&gt;"",IF(MAX(INDEX(($I$3:I1588=I1589)*($O$3:O1588),0))=0,"",MAX(INDEX(($I$3:I1588=I1589)*($O$3:O1588),0))),"")</f>
        <v/>
      </c>
      <c r="P1589" s="9" t="str">
        <f t="shared" si="74"/>
        <v/>
      </c>
      <c r="Q1589" s="2" t="str">
        <f>IFERROR(IF(AND(O1589&lt;&gt;"",N1589&lt;&gt;"",VLOOKUP(I1589,[1]data!$A$2:$C$100,3,0)&gt;=1),VLOOKUP(I1589,[1]data!$A$2:$C$100,3,0),P1589/M1589),"")</f>
        <v/>
      </c>
      <c r="R1589" s="9" t="str">
        <f>IFERROR(IF(AND(O1589&lt;&gt;"",VLOOKUP(I1589,[1]data!$A$2:$C$100,3,0)&gt;=1),VLOOKUP(I1589,[1]data!$A$2:$C$100,3,0)+O1589,""),"")</f>
        <v/>
      </c>
      <c r="S1589" t="e">
        <f>MAX(INDEX(($I$3:I1588=I1589)*($R$3:R1588),0))</f>
        <v>#VALUE!</v>
      </c>
    </row>
    <row r="1590" spans="2:19" x14ac:dyDescent="0.25">
      <c r="B1590" s="8" t="str">
        <f>IFERROR(VLOOKUP(A1590,[1]data!$D$2:$E$10,2,0),"")</f>
        <v/>
      </c>
      <c r="D1590" s="1" t="str">
        <f>IFERROR(VLOOKUP(C1590,[1]data!$F$2:$G$10,2,0),"")</f>
        <v/>
      </c>
      <c r="F1590" s="9" t="str">
        <f t="shared" si="72"/>
        <v/>
      </c>
      <c r="G1590" s="9" t="str">
        <f t="shared" si="73"/>
        <v/>
      </c>
      <c r="J1590" s="8" t="str">
        <f>IFERROR(VLOOKUP(I1590,[1]data!$A$2:$B$100,2,0),"")</f>
        <v/>
      </c>
      <c r="N1590" s="9" t="str">
        <f>IF(I1589&lt;&gt;"",IF(MAX(INDEX(($I$3:I1589=I1590)*($O$3:O1589),0))=0,"",MAX(INDEX(($I$3:I1589=I1590)*($O$3:O1589),0))),"")</f>
        <v/>
      </c>
      <c r="P1590" s="9" t="str">
        <f t="shared" si="74"/>
        <v/>
      </c>
      <c r="Q1590" s="2" t="str">
        <f>IFERROR(IF(AND(O1590&lt;&gt;"",N1590&lt;&gt;"",VLOOKUP(I1590,[1]data!$A$2:$C$100,3,0)&gt;=1),VLOOKUP(I1590,[1]data!$A$2:$C$100,3,0),P1590/M1590),"")</f>
        <v/>
      </c>
      <c r="R1590" s="9" t="str">
        <f>IFERROR(IF(AND(O1590&lt;&gt;"",VLOOKUP(I1590,[1]data!$A$2:$C$100,3,0)&gt;=1),VLOOKUP(I1590,[1]data!$A$2:$C$100,3,0)+O1590,""),"")</f>
        <v/>
      </c>
      <c r="S1590" t="e">
        <f>MAX(INDEX(($I$3:I1589=I1590)*($R$3:R1589),0))</f>
        <v>#VALUE!</v>
      </c>
    </row>
    <row r="1591" spans="2:19" x14ac:dyDescent="0.25">
      <c r="B1591" s="8" t="str">
        <f>IFERROR(VLOOKUP(A1591,[1]data!$D$2:$E$10,2,0),"")</f>
        <v/>
      </c>
      <c r="D1591" s="1" t="str">
        <f>IFERROR(VLOOKUP(C1591,[1]data!$F$2:$G$10,2,0),"")</f>
        <v/>
      </c>
      <c r="F1591" s="9" t="str">
        <f t="shared" si="72"/>
        <v/>
      </c>
      <c r="G1591" s="9" t="str">
        <f t="shared" si="73"/>
        <v/>
      </c>
      <c r="J1591" s="8" t="str">
        <f>IFERROR(VLOOKUP(I1591,[1]data!$A$2:$B$100,2,0),"")</f>
        <v/>
      </c>
      <c r="N1591" s="9" t="str">
        <f>IF(I1590&lt;&gt;"",IF(MAX(INDEX(($I$3:I1590=I1591)*($O$3:O1590),0))=0,"",MAX(INDEX(($I$3:I1590=I1591)*($O$3:O1590),0))),"")</f>
        <v/>
      </c>
      <c r="P1591" s="9" t="str">
        <f t="shared" si="74"/>
        <v/>
      </c>
      <c r="Q1591" s="2" t="str">
        <f>IFERROR(IF(AND(O1591&lt;&gt;"",N1591&lt;&gt;"",VLOOKUP(I1591,[1]data!$A$2:$C$100,3,0)&gt;=1),VLOOKUP(I1591,[1]data!$A$2:$C$100,3,0),P1591/M1591),"")</f>
        <v/>
      </c>
      <c r="R1591" s="9" t="str">
        <f>IFERROR(IF(AND(O1591&lt;&gt;"",VLOOKUP(I1591,[1]data!$A$2:$C$100,3,0)&gt;=1),VLOOKUP(I1591,[1]data!$A$2:$C$100,3,0)+O1591,""),"")</f>
        <v/>
      </c>
      <c r="S1591" t="e">
        <f>MAX(INDEX(($I$3:I1590=I1591)*($R$3:R1590),0))</f>
        <v>#VALUE!</v>
      </c>
    </row>
    <row r="1592" spans="2:19" x14ac:dyDescent="0.25">
      <c r="B1592" s="8" t="str">
        <f>IFERROR(VLOOKUP(A1592,[1]data!$D$2:$E$10,2,0),"")</f>
        <v/>
      </c>
      <c r="D1592" s="1" t="str">
        <f>IFERROR(VLOOKUP(C1592,[1]data!$F$2:$G$10,2,0),"")</f>
        <v/>
      </c>
      <c r="F1592" s="9" t="str">
        <f t="shared" si="72"/>
        <v/>
      </c>
      <c r="G1592" s="9" t="str">
        <f t="shared" si="73"/>
        <v/>
      </c>
      <c r="J1592" s="8" t="str">
        <f>IFERROR(VLOOKUP(I1592,[1]data!$A$2:$B$100,2,0),"")</f>
        <v/>
      </c>
      <c r="N1592" s="9" t="str">
        <f>IF(I1591&lt;&gt;"",IF(MAX(INDEX(($I$3:I1591=I1592)*($O$3:O1591),0))=0,"",MAX(INDEX(($I$3:I1591=I1592)*($O$3:O1591),0))),"")</f>
        <v/>
      </c>
      <c r="P1592" s="9" t="str">
        <f t="shared" si="74"/>
        <v/>
      </c>
      <c r="Q1592" s="2" t="str">
        <f>IFERROR(IF(AND(O1592&lt;&gt;"",N1592&lt;&gt;"",VLOOKUP(I1592,[1]data!$A$2:$C$100,3,0)&gt;=1),VLOOKUP(I1592,[1]data!$A$2:$C$100,3,0),P1592/M1592),"")</f>
        <v/>
      </c>
      <c r="R1592" s="9" t="str">
        <f>IFERROR(IF(AND(O1592&lt;&gt;"",VLOOKUP(I1592,[1]data!$A$2:$C$100,3,0)&gt;=1),VLOOKUP(I1592,[1]data!$A$2:$C$100,3,0)+O1592,""),"")</f>
        <v/>
      </c>
      <c r="S1592" t="e">
        <f>MAX(INDEX(($I$3:I1591=I1592)*($R$3:R1591),0))</f>
        <v>#VALUE!</v>
      </c>
    </row>
    <row r="1593" spans="2:19" x14ac:dyDescent="0.25">
      <c r="B1593" s="8" t="str">
        <f>IFERROR(VLOOKUP(A1593,[1]data!$D$2:$E$10,2,0),"")</f>
        <v/>
      </c>
      <c r="D1593" s="1" t="str">
        <f>IFERROR(VLOOKUP(C1593,[1]data!$F$2:$G$10,2,0),"")</f>
        <v/>
      </c>
      <c r="F1593" s="9" t="str">
        <f t="shared" si="72"/>
        <v/>
      </c>
      <c r="G1593" s="9" t="str">
        <f t="shared" si="73"/>
        <v/>
      </c>
      <c r="J1593" s="8" t="str">
        <f>IFERROR(VLOOKUP(I1593,[1]data!$A$2:$B$100,2,0),"")</f>
        <v/>
      </c>
      <c r="N1593" s="9" t="str">
        <f>IF(I1592&lt;&gt;"",IF(MAX(INDEX(($I$3:I1592=I1593)*($O$3:O1592),0))=0,"",MAX(INDEX(($I$3:I1592=I1593)*($O$3:O1592),0))),"")</f>
        <v/>
      </c>
      <c r="P1593" s="9" t="str">
        <f t="shared" si="74"/>
        <v/>
      </c>
      <c r="Q1593" s="2" t="str">
        <f>IFERROR(IF(AND(O1593&lt;&gt;"",N1593&lt;&gt;"",VLOOKUP(I1593,[1]data!$A$2:$C$100,3,0)&gt;=1),VLOOKUP(I1593,[1]data!$A$2:$C$100,3,0),P1593/M1593),"")</f>
        <v/>
      </c>
      <c r="R1593" s="9" t="str">
        <f>IFERROR(IF(AND(O1593&lt;&gt;"",VLOOKUP(I1593,[1]data!$A$2:$C$100,3,0)&gt;=1),VLOOKUP(I1593,[1]data!$A$2:$C$100,3,0)+O1593,""),"")</f>
        <v/>
      </c>
      <c r="S1593" t="e">
        <f>MAX(INDEX(($I$3:I1592=I1593)*($R$3:R1592),0))</f>
        <v>#VALUE!</v>
      </c>
    </row>
    <row r="1594" spans="2:19" x14ac:dyDescent="0.25">
      <c r="B1594" s="8" t="str">
        <f>IFERROR(VLOOKUP(A1594,[1]data!$D$2:$E$10,2,0),"")</f>
        <v/>
      </c>
      <c r="D1594" s="1" t="str">
        <f>IFERROR(VLOOKUP(C1594,[1]data!$F$2:$G$10,2,0),"")</f>
        <v/>
      </c>
      <c r="F1594" s="9" t="str">
        <f t="shared" si="72"/>
        <v/>
      </c>
      <c r="G1594" s="9" t="str">
        <f t="shared" si="73"/>
        <v/>
      </c>
      <c r="J1594" s="8" t="str">
        <f>IFERROR(VLOOKUP(I1594,[1]data!$A$2:$B$100,2,0),"")</f>
        <v/>
      </c>
      <c r="N1594" s="9" t="str">
        <f>IF(I1593&lt;&gt;"",IF(MAX(INDEX(($I$3:I1593=I1594)*($O$3:O1593),0))=0,"",MAX(INDEX(($I$3:I1593=I1594)*($O$3:O1593),0))),"")</f>
        <v/>
      </c>
      <c r="P1594" s="9" t="str">
        <f t="shared" si="74"/>
        <v/>
      </c>
      <c r="Q1594" s="2" t="str">
        <f>IFERROR(IF(AND(O1594&lt;&gt;"",N1594&lt;&gt;"",VLOOKUP(I1594,[1]data!$A$2:$C$100,3,0)&gt;=1),VLOOKUP(I1594,[1]data!$A$2:$C$100,3,0),P1594/M1594),"")</f>
        <v/>
      </c>
      <c r="R1594" s="9" t="str">
        <f>IFERROR(IF(AND(O1594&lt;&gt;"",VLOOKUP(I1594,[1]data!$A$2:$C$100,3,0)&gt;=1),VLOOKUP(I1594,[1]data!$A$2:$C$100,3,0)+O1594,""),"")</f>
        <v/>
      </c>
      <c r="S1594" t="e">
        <f>MAX(INDEX(($I$3:I1593=I1594)*($R$3:R1593),0))</f>
        <v>#VALUE!</v>
      </c>
    </row>
    <row r="1595" spans="2:19" x14ac:dyDescent="0.25">
      <c r="B1595" s="8" t="str">
        <f>IFERROR(VLOOKUP(A1595,[1]data!$D$2:$E$10,2,0),"")</f>
        <v/>
      </c>
      <c r="D1595" s="1" t="str">
        <f>IFERROR(VLOOKUP(C1595,[1]data!$F$2:$G$10,2,0),"")</f>
        <v/>
      </c>
      <c r="F1595" s="9" t="str">
        <f t="shared" si="72"/>
        <v/>
      </c>
      <c r="G1595" s="9" t="str">
        <f t="shared" si="73"/>
        <v/>
      </c>
      <c r="J1595" s="8" t="str">
        <f>IFERROR(VLOOKUP(I1595,[1]data!$A$2:$B$100,2,0),"")</f>
        <v/>
      </c>
      <c r="N1595" s="9" t="str">
        <f>IF(I1594&lt;&gt;"",IF(MAX(INDEX(($I$3:I1594=I1595)*($O$3:O1594),0))=0,"",MAX(INDEX(($I$3:I1594=I1595)*($O$3:O1594),0))),"")</f>
        <v/>
      </c>
      <c r="P1595" s="9" t="str">
        <f t="shared" si="74"/>
        <v/>
      </c>
      <c r="Q1595" s="2" t="str">
        <f>IFERROR(IF(AND(O1595&lt;&gt;"",N1595&lt;&gt;"",VLOOKUP(I1595,[1]data!$A$2:$C$100,3,0)&gt;=1),VLOOKUP(I1595,[1]data!$A$2:$C$100,3,0),P1595/M1595),"")</f>
        <v/>
      </c>
      <c r="R1595" s="9" t="str">
        <f>IFERROR(IF(AND(O1595&lt;&gt;"",VLOOKUP(I1595,[1]data!$A$2:$C$100,3,0)&gt;=1),VLOOKUP(I1595,[1]data!$A$2:$C$100,3,0)+O1595,""),"")</f>
        <v/>
      </c>
      <c r="S1595" t="e">
        <f>MAX(INDEX(($I$3:I1594=I1595)*($R$3:R1594),0))</f>
        <v>#VALUE!</v>
      </c>
    </row>
    <row r="1596" spans="2:19" x14ac:dyDescent="0.25">
      <c r="B1596" s="8" t="str">
        <f>IFERROR(VLOOKUP(A1596,[1]data!$D$2:$E$10,2,0),"")</f>
        <v/>
      </c>
      <c r="D1596" s="1" t="str">
        <f>IFERROR(VLOOKUP(C1596,[1]data!$F$2:$G$10,2,0),"")</f>
        <v/>
      </c>
      <c r="F1596" s="9" t="str">
        <f t="shared" si="72"/>
        <v/>
      </c>
      <c r="G1596" s="9" t="str">
        <f t="shared" si="73"/>
        <v/>
      </c>
      <c r="J1596" s="8" t="str">
        <f>IFERROR(VLOOKUP(I1596,[1]data!$A$2:$B$100,2,0),"")</f>
        <v/>
      </c>
      <c r="N1596" s="9" t="str">
        <f>IF(I1595&lt;&gt;"",IF(MAX(INDEX(($I$3:I1595=I1596)*($O$3:O1595),0))=0,"",MAX(INDEX(($I$3:I1595=I1596)*($O$3:O1595),0))),"")</f>
        <v/>
      </c>
      <c r="P1596" s="9" t="str">
        <f t="shared" si="74"/>
        <v/>
      </c>
      <c r="Q1596" s="2" t="str">
        <f>IFERROR(IF(AND(O1596&lt;&gt;"",N1596&lt;&gt;"",VLOOKUP(I1596,[1]data!$A$2:$C$100,3,0)&gt;=1),VLOOKUP(I1596,[1]data!$A$2:$C$100,3,0),P1596/M1596),"")</f>
        <v/>
      </c>
      <c r="R1596" s="9" t="str">
        <f>IFERROR(IF(AND(O1596&lt;&gt;"",VLOOKUP(I1596,[1]data!$A$2:$C$100,3,0)&gt;=1),VLOOKUP(I1596,[1]data!$A$2:$C$100,3,0)+O1596,""),"")</f>
        <v/>
      </c>
      <c r="S1596" t="e">
        <f>MAX(INDEX(($I$3:I1595=I1596)*($R$3:R1595),0))</f>
        <v>#VALUE!</v>
      </c>
    </row>
    <row r="1597" spans="2:19" x14ac:dyDescent="0.25">
      <c r="B1597" s="8" t="str">
        <f>IFERROR(VLOOKUP(A1597,[1]data!$D$2:$E$10,2,0),"")</f>
        <v/>
      </c>
      <c r="D1597" s="1" t="str">
        <f>IFERROR(VLOOKUP(C1597,[1]data!$F$2:$G$10,2,0),"")</f>
        <v/>
      </c>
      <c r="F1597" s="9" t="str">
        <f t="shared" si="72"/>
        <v/>
      </c>
      <c r="G1597" s="9" t="str">
        <f t="shared" si="73"/>
        <v/>
      </c>
      <c r="J1597" s="8" t="str">
        <f>IFERROR(VLOOKUP(I1597,[1]data!$A$2:$B$100,2,0),"")</f>
        <v/>
      </c>
      <c r="N1597" s="9" t="str">
        <f>IF(I1596&lt;&gt;"",IF(MAX(INDEX(($I$3:I1596=I1597)*($O$3:O1596),0))=0,"",MAX(INDEX(($I$3:I1596=I1597)*($O$3:O1596),0))),"")</f>
        <v/>
      </c>
      <c r="P1597" s="9" t="str">
        <f t="shared" si="74"/>
        <v/>
      </c>
      <c r="Q1597" s="2" t="str">
        <f>IFERROR(IF(AND(O1597&lt;&gt;"",N1597&lt;&gt;"",VLOOKUP(I1597,[1]data!$A$2:$C$100,3,0)&gt;=1),VLOOKUP(I1597,[1]data!$A$2:$C$100,3,0),P1597/M1597),"")</f>
        <v/>
      </c>
      <c r="R1597" s="9" t="str">
        <f>IFERROR(IF(AND(O1597&lt;&gt;"",VLOOKUP(I1597,[1]data!$A$2:$C$100,3,0)&gt;=1),VLOOKUP(I1597,[1]data!$A$2:$C$100,3,0)+O1597,""),"")</f>
        <v/>
      </c>
      <c r="S1597" t="e">
        <f>MAX(INDEX(($I$3:I1596=I1597)*($R$3:R1596),0))</f>
        <v>#VALUE!</v>
      </c>
    </row>
    <row r="1598" spans="2:19" x14ac:dyDescent="0.25">
      <c r="B1598" s="8" t="str">
        <f>IFERROR(VLOOKUP(A1598,[1]data!$D$2:$E$10,2,0),"")</f>
        <v/>
      </c>
      <c r="D1598" s="1" t="str">
        <f>IFERROR(VLOOKUP(C1598,[1]data!$F$2:$G$10,2,0),"")</f>
        <v/>
      </c>
      <c r="F1598" s="9" t="str">
        <f t="shared" si="72"/>
        <v/>
      </c>
      <c r="G1598" s="9" t="str">
        <f t="shared" si="73"/>
        <v/>
      </c>
      <c r="J1598" s="8" t="str">
        <f>IFERROR(VLOOKUP(I1598,[1]data!$A$2:$B$100,2,0),"")</f>
        <v/>
      </c>
      <c r="N1598" s="9" t="str">
        <f>IF(I1597&lt;&gt;"",IF(MAX(INDEX(($I$3:I1597=I1598)*($O$3:O1597),0))=0,"",MAX(INDEX(($I$3:I1597=I1598)*($O$3:O1597),0))),"")</f>
        <v/>
      </c>
      <c r="P1598" s="9" t="str">
        <f t="shared" si="74"/>
        <v/>
      </c>
      <c r="Q1598" s="2" t="str">
        <f>IFERROR(IF(AND(O1598&lt;&gt;"",N1598&lt;&gt;"",VLOOKUP(I1598,[1]data!$A$2:$C$100,3,0)&gt;=1),VLOOKUP(I1598,[1]data!$A$2:$C$100,3,0),P1598/M1598),"")</f>
        <v/>
      </c>
      <c r="R1598" s="9" t="str">
        <f>IFERROR(IF(AND(O1598&lt;&gt;"",VLOOKUP(I1598,[1]data!$A$2:$C$100,3,0)&gt;=1),VLOOKUP(I1598,[1]data!$A$2:$C$100,3,0)+O1598,""),"")</f>
        <v/>
      </c>
      <c r="S1598" t="e">
        <f>MAX(INDEX(($I$3:I1597=I1598)*($R$3:R1597),0))</f>
        <v>#VALUE!</v>
      </c>
    </row>
    <row r="1599" spans="2:19" x14ac:dyDescent="0.25">
      <c r="B1599" s="8" t="str">
        <f>IFERROR(VLOOKUP(A1599,[1]data!$D$2:$E$10,2,0),"")</f>
        <v/>
      </c>
      <c r="D1599" s="1" t="str">
        <f>IFERROR(VLOOKUP(C1599,[1]data!$F$2:$G$10,2,0),"")</f>
        <v/>
      </c>
      <c r="F1599" s="9" t="str">
        <f t="shared" si="72"/>
        <v/>
      </c>
      <c r="G1599" s="9" t="str">
        <f t="shared" si="73"/>
        <v/>
      </c>
      <c r="J1599" s="8" t="str">
        <f>IFERROR(VLOOKUP(I1599,[1]data!$A$2:$B$100,2,0),"")</f>
        <v/>
      </c>
      <c r="N1599" s="9" t="str">
        <f>IF(I1598&lt;&gt;"",IF(MAX(INDEX(($I$3:I1598=I1599)*($O$3:O1598),0))=0,"",MAX(INDEX(($I$3:I1598=I1599)*($O$3:O1598),0))),"")</f>
        <v/>
      </c>
      <c r="P1599" s="9" t="str">
        <f t="shared" si="74"/>
        <v/>
      </c>
      <c r="Q1599" s="2" t="str">
        <f>IFERROR(IF(AND(O1599&lt;&gt;"",N1599&lt;&gt;"",VLOOKUP(I1599,[1]data!$A$2:$C$100,3,0)&gt;=1),VLOOKUP(I1599,[1]data!$A$2:$C$100,3,0),P1599/M1599),"")</f>
        <v/>
      </c>
      <c r="R1599" s="9" t="str">
        <f>IFERROR(IF(AND(O1599&lt;&gt;"",VLOOKUP(I1599,[1]data!$A$2:$C$100,3,0)&gt;=1),VLOOKUP(I1599,[1]data!$A$2:$C$100,3,0)+O1599,""),"")</f>
        <v/>
      </c>
      <c r="S1599" t="e">
        <f>MAX(INDEX(($I$3:I1598=I1599)*($R$3:R1598),0))</f>
        <v>#VALUE!</v>
      </c>
    </row>
    <row r="1600" spans="2:19" x14ac:dyDescent="0.25">
      <c r="B1600" s="8" t="str">
        <f>IFERROR(VLOOKUP(A1600,[1]data!$D$2:$E$10,2,0),"")</f>
        <v/>
      </c>
      <c r="D1600" s="1" t="str">
        <f>IFERROR(VLOOKUP(C1600,[1]data!$F$2:$G$10,2,0),"")</f>
        <v/>
      </c>
      <c r="F1600" s="9" t="str">
        <f t="shared" si="72"/>
        <v/>
      </c>
      <c r="G1600" s="9" t="str">
        <f t="shared" si="73"/>
        <v/>
      </c>
      <c r="J1600" s="8" t="str">
        <f>IFERROR(VLOOKUP(I1600,[1]data!$A$2:$B$100,2,0),"")</f>
        <v/>
      </c>
      <c r="N1600" s="9" t="str">
        <f>IF(I1599&lt;&gt;"",IF(MAX(INDEX(($I$3:I1599=I1600)*($O$3:O1599),0))=0,"",MAX(INDEX(($I$3:I1599=I1600)*($O$3:O1599),0))),"")</f>
        <v/>
      </c>
      <c r="P1600" s="9" t="str">
        <f t="shared" si="74"/>
        <v/>
      </c>
      <c r="Q1600" s="2" t="str">
        <f>IFERROR(IF(AND(O1600&lt;&gt;"",N1600&lt;&gt;"",VLOOKUP(I1600,[1]data!$A$2:$C$100,3,0)&gt;=1),VLOOKUP(I1600,[1]data!$A$2:$C$100,3,0),P1600/M1600),"")</f>
        <v/>
      </c>
      <c r="R1600" s="9" t="str">
        <f>IFERROR(IF(AND(O1600&lt;&gt;"",VLOOKUP(I1600,[1]data!$A$2:$C$100,3,0)&gt;=1),VLOOKUP(I1600,[1]data!$A$2:$C$100,3,0)+O1600,""),"")</f>
        <v/>
      </c>
      <c r="S1600" t="e">
        <f>MAX(INDEX(($I$3:I1599=I1600)*($R$3:R1599),0))</f>
        <v>#VALUE!</v>
      </c>
    </row>
    <row r="1601" spans="2:19" x14ac:dyDescent="0.25">
      <c r="B1601" s="8" t="str">
        <f>IFERROR(VLOOKUP(A1601,[1]data!$D$2:$E$10,2,0),"")</f>
        <v/>
      </c>
      <c r="D1601" s="1" t="str">
        <f>IFERROR(VLOOKUP(C1601,[1]data!$F$2:$G$10,2,0),"")</f>
        <v/>
      </c>
      <c r="F1601" s="9" t="str">
        <f t="shared" si="72"/>
        <v/>
      </c>
      <c r="G1601" s="9" t="str">
        <f t="shared" si="73"/>
        <v/>
      </c>
      <c r="J1601" s="8" t="str">
        <f>IFERROR(VLOOKUP(I1601,[1]data!$A$2:$B$100,2,0),"")</f>
        <v/>
      </c>
      <c r="N1601" s="9" t="str">
        <f>IF(I1600&lt;&gt;"",IF(MAX(INDEX(($I$3:I1600=I1601)*($O$3:O1600),0))=0,"",MAX(INDEX(($I$3:I1600=I1601)*($O$3:O1600),0))),"")</f>
        <v/>
      </c>
      <c r="P1601" s="9" t="str">
        <f t="shared" si="74"/>
        <v/>
      </c>
      <c r="Q1601" s="2" t="str">
        <f>IFERROR(IF(AND(O1601&lt;&gt;"",N1601&lt;&gt;"",VLOOKUP(I1601,[1]data!$A$2:$C$100,3,0)&gt;=1),VLOOKUP(I1601,[1]data!$A$2:$C$100,3,0),P1601/M1601),"")</f>
        <v/>
      </c>
      <c r="R1601" s="9" t="str">
        <f>IFERROR(IF(AND(O1601&lt;&gt;"",VLOOKUP(I1601,[1]data!$A$2:$C$100,3,0)&gt;=1),VLOOKUP(I1601,[1]data!$A$2:$C$100,3,0)+O1601,""),"")</f>
        <v/>
      </c>
      <c r="S1601" t="e">
        <f>MAX(INDEX(($I$3:I1600=I1601)*($R$3:R1600),0))</f>
        <v>#VALUE!</v>
      </c>
    </row>
    <row r="1602" spans="2:19" x14ac:dyDescent="0.25">
      <c r="B1602" s="8" t="str">
        <f>IFERROR(VLOOKUP(A1602,[1]data!$D$2:$E$10,2,0),"")</f>
        <v/>
      </c>
      <c r="D1602" s="1" t="str">
        <f>IFERROR(VLOOKUP(C1602,[1]data!$F$2:$G$10,2,0),"")</f>
        <v/>
      </c>
      <c r="F1602" s="9" t="str">
        <f t="shared" si="72"/>
        <v/>
      </c>
      <c r="G1602" s="9" t="str">
        <f t="shared" si="73"/>
        <v/>
      </c>
      <c r="J1602" s="8" t="str">
        <f>IFERROR(VLOOKUP(I1602,[1]data!$A$2:$B$100,2,0),"")</f>
        <v/>
      </c>
      <c r="N1602" s="9" t="str">
        <f>IF(I1601&lt;&gt;"",IF(MAX(INDEX(($I$3:I1601=I1602)*($O$3:O1601),0))=0,"",MAX(INDEX(($I$3:I1601=I1602)*($O$3:O1601),0))),"")</f>
        <v/>
      </c>
      <c r="P1602" s="9" t="str">
        <f t="shared" si="74"/>
        <v/>
      </c>
      <c r="Q1602" s="2" t="str">
        <f>IFERROR(IF(AND(O1602&lt;&gt;"",N1602&lt;&gt;"",VLOOKUP(I1602,[1]data!$A$2:$C$100,3,0)&gt;=1),VLOOKUP(I1602,[1]data!$A$2:$C$100,3,0),P1602/M1602),"")</f>
        <v/>
      </c>
      <c r="R1602" s="9" t="str">
        <f>IFERROR(IF(AND(O1602&lt;&gt;"",VLOOKUP(I1602,[1]data!$A$2:$C$100,3,0)&gt;=1),VLOOKUP(I1602,[1]data!$A$2:$C$100,3,0)+O1602,""),"")</f>
        <v/>
      </c>
      <c r="S1602" t="e">
        <f>MAX(INDEX(($I$3:I1601=I1602)*($R$3:R1601),0))</f>
        <v>#VALUE!</v>
      </c>
    </row>
    <row r="1603" spans="2:19" x14ac:dyDescent="0.25">
      <c r="B1603" s="8" t="str">
        <f>IFERROR(VLOOKUP(A1603,[1]data!$D$2:$E$10,2,0),"")</f>
        <v/>
      </c>
      <c r="D1603" s="1" t="str">
        <f>IFERROR(VLOOKUP(C1603,[1]data!$F$2:$G$10,2,0),"")</f>
        <v/>
      </c>
      <c r="F1603" s="9" t="str">
        <f t="shared" ref="F1603:F1666" si="75">IF(H1603="","",H1603)</f>
        <v/>
      </c>
      <c r="G1603" s="9" t="str">
        <f t="shared" ref="G1603:G1666" si="76">IF(I1603=1,H1603*1.8,"")</f>
        <v/>
      </c>
      <c r="J1603" s="8" t="str">
        <f>IFERROR(VLOOKUP(I1603,[1]data!$A$2:$B$100,2,0),"")</f>
        <v/>
      </c>
      <c r="N1603" s="9" t="str">
        <f>IF(I1602&lt;&gt;"",IF(MAX(INDEX(($I$3:I1602=I1603)*($O$3:O1602),0))=0,"",MAX(INDEX(($I$3:I1602=I1603)*($O$3:O1602),0))),"")</f>
        <v/>
      </c>
      <c r="P1603" s="9" t="str">
        <f t="shared" si="74"/>
        <v/>
      </c>
      <c r="Q1603" s="2" t="str">
        <f>IFERROR(IF(AND(O1603&lt;&gt;"",N1603&lt;&gt;"",VLOOKUP(I1603,[1]data!$A$2:$C$100,3,0)&gt;=1),VLOOKUP(I1603,[1]data!$A$2:$C$100,3,0),P1603/M1603),"")</f>
        <v/>
      </c>
      <c r="R1603" s="9" t="str">
        <f>IFERROR(IF(AND(O1603&lt;&gt;"",VLOOKUP(I1603,[1]data!$A$2:$C$100,3,0)&gt;=1),VLOOKUP(I1603,[1]data!$A$2:$C$100,3,0)+O1603,""),"")</f>
        <v/>
      </c>
      <c r="S1603" t="e">
        <f>MAX(INDEX(($I$3:I1602=I1603)*($R$3:R1602),0))</f>
        <v>#VALUE!</v>
      </c>
    </row>
    <row r="1604" spans="2:19" x14ac:dyDescent="0.25">
      <c r="B1604" s="8" t="str">
        <f>IFERROR(VLOOKUP(A1604,[1]data!$D$2:$E$10,2,0),"")</f>
        <v/>
      </c>
      <c r="D1604" s="1" t="str">
        <f>IFERROR(VLOOKUP(C1604,[1]data!$F$2:$G$10,2,0),"")</f>
        <v/>
      </c>
      <c r="F1604" s="9" t="str">
        <f t="shared" si="75"/>
        <v/>
      </c>
      <c r="G1604" s="9" t="str">
        <f t="shared" si="76"/>
        <v/>
      </c>
      <c r="J1604" s="8" t="str">
        <f>IFERROR(VLOOKUP(I1604,[1]data!$A$2:$B$100,2,0),"")</f>
        <v/>
      </c>
      <c r="N1604" s="9" t="str">
        <f>IF(I1603&lt;&gt;"",IF(MAX(INDEX(($I$3:I1603=I1604)*($O$3:O1603),0))=0,"",MAX(INDEX(($I$3:I1603=I1604)*($O$3:O1603),0))),"")</f>
        <v/>
      </c>
      <c r="P1604" s="9" t="str">
        <f t="shared" ref="P1604:P1667" si="77">IF(OR(O1604="",N1604=""),"",O1604-N1604)</f>
        <v/>
      </c>
      <c r="Q1604" s="2" t="str">
        <f>IFERROR(IF(AND(O1604&lt;&gt;"",N1604&lt;&gt;"",VLOOKUP(I1604,[1]data!$A$2:$C$100,3,0)&gt;=1),VLOOKUP(I1604,[1]data!$A$2:$C$100,3,0),P1604/M1604),"")</f>
        <v/>
      </c>
      <c r="R1604" s="9" t="str">
        <f>IFERROR(IF(AND(O1604&lt;&gt;"",VLOOKUP(I1604,[1]data!$A$2:$C$100,3,0)&gt;=1),VLOOKUP(I1604,[1]data!$A$2:$C$100,3,0)+O1604,""),"")</f>
        <v/>
      </c>
      <c r="S1604" t="e">
        <f>MAX(INDEX(($I$3:I1603=I1604)*($R$3:R1603),0))</f>
        <v>#VALUE!</v>
      </c>
    </row>
    <row r="1605" spans="2:19" x14ac:dyDescent="0.25">
      <c r="B1605" s="8" t="str">
        <f>IFERROR(VLOOKUP(A1605,[1]data!$D$2:$E$10,2,0),"")</f>
        <v/>
      </c>
      <c r="D1605" s="1" t="str">
        <f>IFERROR(VLOOKUP(C1605,[1]data!$F$2:$G$10,2,0),"")</f>
        <v/>
      </c>
      <c r="F1605" s="9" t="str">
        <f t="shared" si="75"/>
        <v/>
      </c>
      <c r="G1605" s="9" t="str">
        <f t="shared" si="76"/>
        <v/>
      </c>
      <c r="J1605" s="8" t="str">
        <f>IFERROR(VLOOKUP(I1605,[1]data!$A$2:$B$100,2,0),"")</f>
        <v/>
      </c>
      <c r="N1605" s="9" t="str">
        <f>IF(I1604&lt;&gt;"",IF(MAX(INDEX(($I$3:I1604=I1605)*($O$3:O1604),0))=0,"",MAX(INDEX(($I$3:I1604=I1605)*($O$3:O1604),0))),"")</f>
        <v/>
      </c>
      <c r="P1605" s="9" t="str">
        <f t="shared" si="77"/>
        <v/>
      </c>
      <c r="Q1605" s="2" t="str">
        <f>IFERROR(IF(AND(O1605&lt;&gt;"",N1605&lt;&gt;"",VLOOKUP(I1605,[1]data!$A$2:$C$100,3,0)&gt;=1),VLOOKUP(I1605,[1]data!$A$2:$C$100,3,0),P1605/M1605),"")</f>
        <v/>
      </c>
      <c r="R1605" s="9" t="str">
        <f>IFERROR(IF(AND(O1605&lt;&gt;"",VLOOKUP(I1605,[1]data!$A$2:$C$100,3,0)&gt;=1),VLOOKUP(I1605,[1]data!$A$2:$C$100,3,0)+O1605,""),"")</f>
        <v/>
      </c>
      <c r="S1605" t="e">
        <f>MAX(INDEX(($I$3:I1604=I1605)*($R$3:R1604),0))</f>
        <v>#VALUE!</v>
      </c>
    </row>
    <row r="1606" spans="2:19" x14ac:dyDescent="0.25">
      <c r="B1606" s="8" t="str">
        <f>IFERROR(VLOOKUP(A1606,[1]data!$D$2:$E$10,2,0),"")</f>
        <v/>
      </c>
      <c r="D1606" s="1" t="str">
        <f>IFERROR(VLOOKUP(C1606,[1]data!$F$2:$G$10,2,0),"")</f>
        <v/>
      </c>
      <c r="F1606" s="9" t="str">
        <f t="shared" si="75"/>
        <v/>
      </c>
      <c r="G1606" s="9" t="str">
        <f t="shared" si="76"/>
        <v/>
      </c>
      <c r="J1606" s="8" t="str">
        <f>IFERROR(VLOOKUP(I1606,[1]data!$A$2:$B$100,2,0),"")</f>
        <v/>
      </c>
      <c r="N1606" s="9" t="str">
        <f>IF(I1605&lt;&gt;"",IF(MAX(INDEX(($I$3:I1605=I1606)*($O$3:O1605),0))=0,"",MAX(INDEX(($I$3:I1605=I1606)*($O$3:O1605),0))),"")</f>
        <v/>
      </c>
      <c r="P1606" s="9" t="str">
        <f t="shared" si="77"/>
        <v/>
      </c>
      <c r="Q1606" s="2" t="str">
        <f>IFERROR(IF(AND(O1606&lt;&gt;"",N1606&lt;&gt;"",VLOOKUP(I1606,[1]data!$A$2:$C$100,3,0)&gt;=1),VLOOKUP(I1606,[1]data!$A$2:$C$100,3,0),P1606/M1606),"")</f>
        <v/>
      </c>
      <c r="R1606" s="9" t="str">
        <f>IFERROR(IF(AND(O1606&lt;&gt;"",VLOOKUP(I1606,[1]data!$A$2:$C$100,3,0)&gt;=1),VLOOKUP(I1606,[1]data!$A$2:$C$100,3,0)+O1606,""),"")</f>
        <v/>
      </c>
      <c r="S1606" t="e">
        <f>MAX(INDEX(($I$3:I1605=I1606)*($R$3:R1605),0))</f>
        <v>#VALUE!</v>
      </c>
    </row>
    <row r="1607" spans="2:19" x14ac:dyDescent="0.25">
      <c r="B1607" s="8" t="str">
        <f>IFERROR(VLOOKUP(A1607,[1]data!$D$2:$E$10,2,0),"")</f>
        <v/>
      </c>
      <c r="D1607" s="1" t="str">
        <f>IFERROR(VLOOKUP(C1607,[1]data!$F$2:$G$10,2,0),"")</f>
        <v/>
      </c>
      <c r="F1607" s="9" t="str">
        <f t="shared" si="75"/>
        <v/>
      </c>
      <c r="G1607" s="9" t="str">
        <f t="shared" si="76"/>
        <v/>
      </c>
      <c r="J1607" s="8" t="str">
        <f>IFERROR(VLOOKUP(I1607,[1]data!$A$2:$B$100,2,0),"")</f>
        <v/>
      </c>
      <c r="N1607" s="9" t="str">
        <f>IF(I1606&lt;&gt;"",IF(MAX(INDEX(($I$3:I1606=I1607)*($O$3:O1606),0))=0,"",MAX(INDEX(($I$3:I1606=I1607)*($O$3:O1606),0))),"")</f>
        <v/>
      </c>
      <c r="P1607" s="9" t="str">
        <f t="shared" si="77"/>
        <v/>
      </c>
      <c r="Q1607" s="2" t="str">
        <f>IFERROR(IF(AND(O1607&lt;&gt;"",N1607&lt;&gt;"",VLOOKUP(I1607,[1]data!$A$2:$C$100,3,0)&gt;=1),VLOOKUP(I1607,[1]data!$A$2:$C$100,3,0),P1607/M1607),"")</f>
        <v/>
      </c>
      <c r="R1607" s="9" t="str">
        <f>IFERROR(IF(AND(O1607&lt;&gt;"",VLOOKUP(I1607,[1]data!$A$2:$C$100,3,0)&gt;=1),VLOOKUP(I1607,[1]data!$A$2:$C$100,3,0)+O1607,""),"")</f>
        <v/>
      </c>
      <c r="S1607" t="e">
        <f>MAX(INDEX(($I$3:I1606=I1607)*($R$3:R1606),0))</f>
        <v>#VALUE!</v>
      </c>
    </row>
    <row r="1608" spans="2:19" x14ac:dyDescent="0.25">
      <c r="B1608" s="8" t="str">
        <f>IFERROR(VLOOKUP(A1608,[1]data!$D$2:$E$10,2,0),"")</f>
        <v/>
      </c>
      <c r="D1608" s="1" t="str">
        <f>IFERROR(VLOOKUP(C1608,[1]data!$F$2:$G$10,2,0),"")</f>
        <v/>
      </c>
      <c r="F1608" s="9" t="str">
        <f t="shared" si="75"/>
        <v/>
      </c>
      <c r="G1608" s="9" t="str">
        <f t="shared" si="76"/>
        <v/>
      </c>
      <c r="J1608" s="8" t="str">
        <f>IFERROR(VLOOKUP(I1608,[1]data!$A$2:$B$100,2,0),"")</f>
        <v/>
      </c>
      <c r="N1608" s="9" t="str">
        <f>IF(I1607&lt;&gt;"",IF(MAX(INDEX(($I$3:I1607=I1608)*($O$3:O1607),0))=0,"",MAX(INDEX(($I$3:I1607=I1608)*($O$3:O1607),0))),"")</f>
        <v/>
      </c>
      <c r="P1608" s="9" t="str">
        <f t="shared" si="77"/>
        <v/>
      </c>
      <c r="Q1608" s="2" t="str">
        <f>IFERROR(IF(AND(O1608&lt;&gt;"",N1608&lt;&gt;"",VLOOKUP(I1608,[1]data!$A$2:$C$100,3,0)&gt;=1),VLOOKUP(I1608,[1]data!$A$2:$C$100,3,0),P1608/M1608),"")</f>
        <v/>
      </c>
      <c r="R1608" s="9" t="str">
        <f>IFERROR(IF(AND(O1608&lt;&gt;"",VLOOKUP(I1608,[1]data!$A$2:$C$100,3,0)&gt;=1),VLOOKUP(I1608,[1]data!$A$2:$C$100,3,0)+O1608,""),"")</f>
        <v/>
      </c>
      <c r="S1608" t="e">
        <f>MAX(INDEX(($I$3:I1607=I1608)*($R$3:R1607),0))</f>
        <v>#VALUE!</v>
      </c>
    </row>
    <row r="1609" spans="2:19" x14ac:dyDescent="0.25">
      <c r="B1609" s="8" t="str">
        <f>IFERROR(VLOOKUP(A1609,[1]data!$D$2:$E$10,2,0),"")</f>
        <v/>
      </c>
      <c r="D1609" s="1" t="str">
        <f>IFERROR(VLOOKUP(C1609,[1]data!$F$2:$G$10,2,0),"")</f>
        <v/>
      </c>
      <c r="F1609" s="9" t="str">
        <f t="shared" si="75"/>
        <v/>
      </c>
      <c r="G1609" s="9" t="str">
        <f t="shared" si="76"/>
        <v/>
      </c>
      <c r="J1609" s="8" t="str">
        <f>IFERROR(VLOOKUP(I1609,[1]data!$A$2:$B$100,2,0),"")</f>
        <v/>
      </c>
      <c r="N1609" s="9" t="str">
        <f>IF(I1608&lt;&gt;"",IF(MAX(INDEX(($I$3:I1608=I1609)*($O$3:O1608),0))=0,"",MAX(INDEX(($I$3:I1608=I1609)*($O$3:O1608),0))),"")</f>
        <v/>
      </c>
      <c r="P1609" s="9" t="str">
        <f t="shared" si="77"/>
        <v/>
      </c>
      <c r="Q1609" s="2" t="str">
        <f>IFERROR(IF(AND(O1609&lt;&gt;"",N1609&lt;&gt;"",VLOOKUP(I1609,[1]data!$A$2:$C$100,3,0)&gt;=1),VLOOKUP(I1609,[1]data!$A$2:$C$100,3,0),P1609/M1609),"")</f>
        <v/>
      </c>
      <c r="R1609" s="9" t="str">
        <f>IFERROR(IF(AND(O1609&lt;&gt;"",VLOOKUP(I1609,[1]data!$A$2:$C$100,3,0)&gt;=1),VLOOKUP(I1609,[1]data!$A$2:$C$100,3,0)+O1609,""),"")</f>
        <v/>
      </c>
      <c r="S1609" t="e">
        <f>MAX(INDEX(($I$3:I1608=I1609)*($R$3:R1608),0))</f>
        <v>#VALUE!</v>
      </c>
    </row>
    <row r="1610" spans="2:19" x14ac:dyDescent="0.25">
      <c r="B1610" s="8" t="str">
        <f>IFERROR(VLOOKUP(A1610,[1]data!$D$2:$E$10,2,0),"")</f>
        <v/>
      </c>
      <c r="D1610" s="1" t="str">
        <f>IFERROR(VLOOKUP(C1610,[1]data!$F$2:$G$10,2,0),"")</f>
        <v/>
      </c>
      <c r="F1610" s="9" t="str">
        <f t="shared" si="75"/>
        <v/>
      </c>
      <c r="G1610" s="9" t="str">
        <f t="shared" si="76"/>
        <v/>
      </c>
      <c r="J1610" s="8" t="str">
        <f>IFERROR(VLOOKUP(I1610,[1]data!$A$2:$B$100,2,0),"")</f>
        <v/>
      </c>
      <c r="N1610" s="9" t="str">
        <f>IF(I1609&lt;&gt;"",IF(MAX(INDEX(($I$3:I1609=I1610)*($O$3:O1609),0))=0,"",MAX(INDEX(($I$3:I1609=I1610)*($O$3:O1609),0))),"")</f>
        <v/>
      </c>
      <c r="P1610" s="9" t="str">
        <f t="shared" si="77"/>
        <v/>
      </c>
      <c r="Q1610" s="2" t="str">
        <f>IFERROR(IF(AND(O1610&lt;&gt;"",N1610&lt;&gt;"",VLOOKUP(I1610,[1]data!$A$2:$C$100,3,0)&gt;=1),VLOOKUP(I1610,[1]data!$A$2:$C$100,3,0),P1610/M1610),"")</f>
        <v/>
      </c>
      <c r="R1610" s="9" t="str">
        <f>IFERROR(IF(AND(O1610&lt;&gt;"",VLOOKUP(I1610,[1]data!$A$2:$C$100,3,0)&gt;=1),VLOOKUP(I1610,[1]data!$A$2:$C$100,3,0)+O1610,""),"")</f>
        <v/>
      </c>
      <c r="S1610" t="e">
        <f>MAX(INDEX(($I$3:I1609=I1610)*($R$3:R1609),0))</f>
        <v>#VALUE!</v>
      </c>
    </row>
    <row r="1611" spans="2:19" x14ac:dyDescent="0.25">
      <c r="B1611" s="8" t="str">
        <f>IFERROR(VLOOKUP(A1611,[1]data!$D$2:$E$10,2,0),"")</f>
        <v/>
      </c>
      <c r="D1611" s="1" t="str">
        <f>IFERROR(VLOOKUP(C1611,[1]data!$F$2:$G$10,2,0),"")</f>
        <v/>
      </c>
      <c r="F1611" s="9" t="str">
        <f t="shared" si="75"/>
        <v/>
      </c>
      <c r="G1611" s="9" t="str">
        <f t="shared" si="76"/>
        <v/>
      </c>
      <c r="J1611" s="8" t="str">
        <f>IFERROR(VLOOKUP(I1611,[1]data!$A$2:$B$100,2,0),"")</f>
        <v/>
      </c>
      <c r="N1611" s="9" t="str">
        <f>IF(I1610&lt;&gt;"",IF(MAX(INDEX(($I$3:I1610=I1611)*($O$3:O1610),0))=0,"",MAX(INDEX(($I$3:I1610=I1611)*($O$3:O1610),0))),"")</f>
        <v/>
      </c>
      <c r="P1611" s="9" t="str">
        <f t="shared" si="77"/>
        <v/>
      </c>
      <c r="Q1611" s="2" t="str">
        <f>IFERROR(IF(AND(O1611&lt;&gt;"",N1611&lt;&gt;"",VLOOKUP(I1611,[1]data!$A$2:$C$100,3,0)&gt;=1),VLOOKUP(I1611,[1]data!$A$2:$C$100,3,0),P1611/M1611),"")</f>
        <v/>
      </c>
      <c r="R1611" s="9" t="str">
        <f>IFERROR(IF(AND(O1611&lt;&gt;"",VLOOKUP(I1611,[1]data!$A$2:$C$100,3,0)&gt;=1),VLOOKUP(I1611,[1]data!$A$2:$C$100,3,0)+O1611,""),"")</f>
        <v/>
      </c>
      <c r="S1611" t="e">
        <f>MAX(INDEX(($I$3:I1610=I1611)*($R$3:R1610),0))</f>
        <v>#VALUE!</v>
      </c>
    </row>
    <row r="1612" spans="2:19" x14ac:dyDescent="0.25">
      <c r="B1612" s="8" t="str">
        <f>IFERROR(VLOOKUP(A1612,[1]data!$D$2:$E$10,2,0),"")</f>
        <v/>
      </c>
      <c r="D1612" s="1" t="str">
        <f>IFERROR(VLOOKUP(C1612,[1]data!$F$2:$G$10,2,0),"")</f>
        <v/>
      </c>
      <c r="F1612" s="9" t="str">
        <f t="shared" si="75"/>
        <v/>
      </c>
      <c r="G1612" s="9" t="str">
        <f t="shared" si="76"/>
        <v/>
      </c>
      <c r="J1612" s="8" t="str">
        <f>IFERROR(VLOOKUP(I1612,[1]data!$A$2:$B$100,2,0),"")</f>
        <v/>
      </c>
      <c r="N1612" s="9" t="str">
        <f>IF(I1611&lt;&gt;"",IF(MAX(INDEX(($I$3:I1611=I1612)*($O$3:O1611),0))=0,"",MAX(INDEX(($I$3:I1611=I1612)*($O$3:O1611),0))),"")</f>
        <v/>
      </c>
      <c r="P1612" s="9" t="str">
        <f t="shared" si="77"/>
        <v/>
      </c>
      <c r="Q1612" s="2" t="str">
        <f>IFERROR(IF(AND(O1612&lt;&gt;"",N1612&lt;&gt;"",VLOOKUP(I1612,[1]data!$A$2:$C$100,3,0)&gt;=1),VLOOKUP(I1612,[1]data!$A$2:$C$100,3,0),P1612/M1612),"")</f>
        <v/>
      </c>
      <c r="R1612" s="9" t="str">
        <f>IFERROR(IF(AND(O1612&lt;&gt;"",VLOOKUP(I1612,[1]data!$A$2:$C$100,3,0)&gt;=1),VLOOKUP(I1612,[1]data!$A$2:$C$100,3,0)+O1612,""),"")</f>
        <v/>
      </c>
      <c r="S1612" t="e">
        <f>MAX(INDEX(($I$3:I1611=I1612)*($R$3:R1611),0))</f>
        <v>#VALUE!</v>
      </c>
    </row>
    <row r="1613" spans="2:19" x14ac:dyDescent="0.25">
      <c r="B1613" s="8" t="str">
        <f>IFERROR(VLOOKUP(A1613,[1]data!$D$2:$E$10,2,0),"")</f>
        <v/>
      </c>
      <c r="D1613" s="1" t="str">
        <f>IFERROR(VLOOKUP(C1613,[1]data!$F$2:$G$10,2,0),"")</f>
        <v/>
      </c>
      <c r="F1613" s="9" t="str">
        <f t="shared" si="75"/>
        <v/>
      </c>
      <c r="G1613" s="9" t="str">
        <f t="shared" si="76"/>
        <v/>
      </c>
      <c r="J1613" s="8" t="str">
        <f>IFERROR(VLOOKUP(I1613,[1]data!$A$2:$B$100,2,0),"")</f>
        <v/>
      </c>
      <c r="N1613" s="9" t="str">
        <f>IF(I1612&lt;&gt;"",IF(MAX(INDEX(($I$3:I1612=I1613)*($O$3:O1612),0))=0,"",MAX(INDEX(($I$3:I1612=I1613)*($O$3:O1612),0))),"")</f>
        <v/>
      </c>
      <c r="P1613" s="9" t="str">
        <f t="shared" si="77"/>
        <v/>
      </c>
      <c r="Q1613" s="2" t="str">
        <f>IFERROR(IF(AND(O1613&lt;&gt;"",N1613&lt;&gt;"",VLOOKUP(I1613,[1]data!$A$2:$C$100,3,0)&gt;=1),VLOOKUP(I1613,[1]data!$A$2:$C$100,3,0),P1613/M1613),"")</f>
        <v/>
      </c>
      <c r="R1613" s="9" t="str">
        <f>IFERROR(IF(AND(O1613&lt;&gt;"",VLOOKUP(I1613,[1]data!$A$2:$C$100,3,0)&gt;=1),VLOOKUP(I1613,[1]data!$A$2:$C$100,3,0)+O1613,""),"")</f>
        <v/>
      </c>
      <c r="S1613" t="e">
        <f>MAX(INDEX(($I$3:I1612=I1613)*($R$3:R1612),0))</f>
        <v>#VALUE!</v>
      </c>
    </row>
    <row r="1614" spans="2:19" x14ac:dyDescent="0.25">
      <c r="B1614" s="8" t="str">
        <f>IFERROR(VLOOKUP(A1614,[1]data!$D$2:$E$10,2,0),"")</f>
        <v/>
      </c>
      <c r="D1614" s="1" t="str">
        <f>IFERROR(VLOOKUP(C1614,[1]data!$F$2:$G$10,2,0),"")</f>
        <v/>
      </c>
      <c r="F1614" s="9" t="str">
        <f t="shared" si="75"/>
        <v/>
      </c>
      <c r="G1614" s="9" t="str">
        <f t="shared" si="76"/>
        <v/>
      </c>
      <c r="J1614" s="8" t="str">
        <f>IFERROR(VLOOKUP(I1614,[1]data!$A$2:$B$100,2,0),"")</f>
        <v/>
      </c>
      <c r="N1614" s="9" t="str">
        <f>IF(I1613&lt;&gt;"",IF(MAX(INDEX(($I$3:I1613=I1614)*($O$3:O1613),0))=0,"",MAX(INDEX(($I$3:I1613=I1614)*($O$3:O1613),0))),"")</f>
        <v/>
      </c>
      <c r="P1614" s="9" t="str">
        <f t="shared" si="77"/>
        <v/>
      </c>
      <c r="Q1614" s="2" t="str">
        <f>IFERROR(IF(AND(O1614&lt;&gt;"",N1614&lt;&gt;"",VLOOKUP(I1614,[1]data!$A$2:$C$100,3,0)&gt;=1),VLOOKUP(I1614,[1]data!$A$2:$C$100,3,0),P1614/M1614),"")</f>
        <v/>
      </c>
      <c r="R1614" s="9" t="str">
        <f>IFERROR(IF(AND(O1614&lt;&gt;"",VLOOKUP(I1614,[1]data!$A$2:$C$100,3,0)&gt;=1),VLOOKUP(I1614,[1]data!$A$2:$C$100,3,0)+O1614,""),"")</f>
        <v/>
      </c>
      <c r="S1614" t="e">
        <f>MAX(INDEX(($I$3:I1613=I1614)*($R$3:R1613),0))</f>
        <v>#VALUE!</v>
      </c>
    </row>
    <row r="1615" spans="2:19" x14ac:dyDescent="0.25">
      <c r="B1615" s="8" t="str">
        <f>IFERROR(VLOOKUP(A1615,[1]data!$D$2:$E$10,2,0),"")</f>
        <v/>
      </c>
      <c r="D1615" s="1" t="str">
        <f>IFERROR(VLOOKUP(C1615,[1]data!$F$2:$G$10,2,0),"")</f>
        <v/>
      </c>
      <c r="F1615" s="9" t="str">
        <f t="shared" si="75"/>
        <v/>
      </c>
      <c r="G1615" s="9" t="str">
        <f t="shared" si="76"/>
        <v/>
      </c>
      <c r="J1615" s="8" t="str">
        <f>IFERROR(VLOOKUP(I1615,[1]data!$A$2:$B$100,2,0),"")</f>
        <v/>
      </c>
      <c r="N1615" s="9" t="str">
        <f>IF(I1614&lt;&gt;"",IF(MAX(INDEX(($I$3:I1614=I1615)*($O$3:O1614),0))=0,"",MAX(INDEX(($I$3:I1614=I1615)*($O$3:O1614),0))),"")</f>
        <v/>
      </c>
      <c r="P1615" s="9" t="str">
        <f t="shared" si="77"/>
        <v/>
      </c>
      <c r="Q1615" s="2" t="str">
        <f>IFERROR(IF(AND(O1615&lt;&gt;"",N1615&lt;&gt;"",VLOOKUP(I1615,[1]data!$A$2:$C$100,3,0)&gt;=1),VLOOKUP(I1615,[1]data!$A$2:$C$100,3,0),P1615/M1615),"")</f>
        <v/>
      </c>
      <c r="R1615" s="9" t="str">
        <f>IFERROR(IF(AND(O1615&lt;&gt;"",VLOOKUP(I1615,[1]data!$A$2:$C$100,3,0)&gt;=1),VLOOKUP(I1615,[1]data!$A$2:$C$100,3,0)+O1615,""),"")</f>
        <v/>
      </c>
      <c r="S1615" t="e">
        <f>MAX(INDEX(($I$3:I1614=I1615)*($R$3:R1614),0))</f>
        <v>#VALUE!</v>
      </c>
    </row>
    <row r="1616" spans="2:19" x14ac:dyDescent="0.25">
      <c r="B1616" s="8" t="str">
        <f>IFERROR(VLOOKUP(A1616,[1]data!$D$2:$E$10,2,0),"")</f>
        <v/>
      </c>
      <c r="D1616" s="1" t="str">
        <f>IFERROR(VLOOKUP(C1616,[1]data!$F$2:$G$10,2,0),"")</f>
        <v/>
      </c>
      <c r="F1616" s="9" t="str">
        <f t="shared" si="75"/>
        <v/>
      </c>
      <c r="G1616" s="9" t="str">
        <f t="shared" si="76"/>
        <v/>
      </c>
      <c r="J1616" s="8" t="str">
        <f>IFERROR(VLOOKUP(I1616,[1]data!$A$2:$B$100,2,0),"")</f>
        <v/>
      </c>
      <c r="N1616" s="9" t="str">
        <f>IF(I1615&lt;&gt;"",IF(MAX(INDEX(($I$3:I1615=I1616)*($O$3:O1615),0))=0,"",MAX(INDEX(($I$3:I1615=I1616)*($O$3:O1615),0))),"")</f>
        <v/>
      </c>
      <c r="P1616" s="9" t="str">
        <f t="shared" si="77"/>
        <v/>
      </c>
      <c r="Q1616" s="2" t="str">
        <f>IFERROR(IF(AND(O1616&lt;&gt;"",N1616&lt;&gt;"",VLOOKUP(I1616,[1]data!$A$2:$C$100,3,0)&gt;=1),VLOOKUP(I1616,[1]data!$A$2:$C$100,3,0),P1616/M1616),"")</f>
        <v/>
      </c>
      <c r="R1616" s="9" t="str">
        <f>IFERROR(IF(AND(O1616&lt;&gt;"",VLOOKUP(I1616,[1]data!$A$2:$C$100,3,0)&gt;=1),VLOOKUP(I1616,[1]data!$A$2:$C$100,3,0)+O1616,""),"")</f>
        <v/>
      </c>
      <c r="S1616" t="e">
        <f>MAX(INDEX(($I$3:I1615=I1616)*($R$3:R1615),0))</f>
        <v>#VALUE!</v>
      </c>
    </row>
    <row r="1617" spans="2:19" x14ac:dyDescent="0.25">
      <c r="B1617" s="8" t="str">
        <f>IFERROR(VLOOKUP(A1617,[1]data!$D$2:$E$10,2,0),"")</f>
        <v/>
      </c>
      <c r="D1617" s="1" t="str">
        <f>IFERROR(VLOOKUP(C1617,[1]data!$F$2:$G$10,2,0),"")</f>
        <v/>
      </c>
      <c r="F1617" s="9" t="str">
        <f t="shared" si="75"/>
        <v/>
      </c>
      <c r="G1617" s="9" t="str">
        <f t="shared" si="76"/>
        <v/>
      </c>
      <c r="J1617" s="8" t="str">
        <f>IFERROR(VLOOKUP(I1617,[1]data!$A$2:$B$100,2,0),"")</f>
        <v/>
      </c>
      <c r="N1617" s="9" t="str">
        <f>IF(I1616&lt;&gt;"",IF(MAX(INDEX(($I$3:I1616=I1617)*($O$3:O1616),0))=0,"",MAX(INDEX(($I$3:I1616=I1617)*($O$3:O1616),0))),"")</f>
        <v/>
      </c>
      <c r="P1617" s="9" t="str">
        <f t="shared" si="77"/>
        <v/>
      </c>
      <c r="Q1617" s="2" t="str">
        <f>IFERROR(IF(AND(O1617&lt;&gt;"",N1617&lt;&gt;"",VLOOKUP(I1617,[1]data!$A$2:$C$100,3,0)&gt;=1),VLOOKUP(I1617,[1]data!$A$2:$C$100,3,0),P1617/M1617),"")</f>
        <v/>
      </c>
      <c r="R1617" s="9" t="str">
        <f>IFERROR(IF(AND(O1617&lt;&gt;"",VLOOKUP(I1617,[1]data!$A$2:$C$100,3,0)&gt;=1),VLOOKUP(I1617,[1]data!$A$2:$C$100,3,0)+O1617,""),"")</f>
        <v/>
      </c>
      <c r="S1617" t="e">
        <f>MAX(INDEX(($I$3:I1616=I1617)*($R$3:R1616),0))</f>
        <v>#VALUE!</v>
      </c>
    </row>
    <row r="1618" spans="2:19" x14ac:dyDescent="0.25">
      <c r="B1618" s="8" t="str">
        <f>IFERROR(VLOOKUP(A1618,[1]data!$D$2:$E$10,2,0),"")</f>
        <v/>
      </c>
      <c r="D1618" s="1" t="str">
        <f>IFERROR(VLOOKUP(C1618,[1]data!$F$2:$G$10,2,0),"")</f>
        <v/>
      </c>
      <c r="F1618" s="9" t="str">
        <f t="shared" si="75"/>
        <v/>
      </c>
      <c r="G1618" s="9" t="str">
        <f t="shared" si="76"/>
        <v/>
      </c>
      <c r="J1618" s="8" t="str">
        <f>IFERROR(VLOOKUP(I1618,[1]data!$A$2:$B$100,2,0),"")</f>
        <v/>
      </c>
      <c r="N1618" s="9" t="str">
        <f>IF(I1617&lt;&gt;"",IF(MAX(INDEX(($I$3:I1617=I1618)*($O$3:O1617),0))=0,"",MAX(INDEX(($I$3:I1617=I1618)*($O$3:O1617),0))),"")</f>
        <v/>
      </c>
      <c r="P1618" s="9" t="str">
        <f t="shared" si="77"/>
        <v/>
      </c>
      <c r="Q1618" s="2" t="str">
        <f>IFERROR(IF(AND(O1618&lt;&gt;"",N1618&lt;&gt;"",VLOOKUP(I1618,[1]data!$A$2:$C$100,3,0)&gt;=1),VLOOKUP(I1618,[1]data!$A$2:$C$100,3,0),P1618/M1618),"")</f>
        <v/>
      </c>
      <c r="R1618" s="9" t="str">
        <f>IFERROR(IF(AND(O1618&lt;&gt;"",VLOOKUP(I1618,[1]data!$A$2:$C$100,3,0)&gt;=1),VLOOKUP(I1618,[1]data!$A$2:$C$100,3,0)+O1618,""),"")</f>
        <v/>
      </c>
      <c r="S1618" t="e">
        <f>MAX(INDEX(($I$3:I1617=I1618)*($R$3:R1617),0))</f>
        <v>#VALUE!</v>
      </c>
    </row>
    <row r="1619" spans="2:19" x14ac:dyDescent="0.25">
      <c r="B1619" s="8" t="str">
        <f>IFERROR(VLOOKUP(A1619,[1]data!$D$2:$E$10,2,0),"")</f>
        <v/>
      </c>
      <c r="D1619" s="1" t="str">
        <f>IFERROR(VLOOKUP(C1619,[1]data!$F$2:$G$10,2,0),"")</f>
        <v/>
      </c>
      <c r="F1619" s="9" t="str">
        <f t="shared" si="75"/>
        <v/>
      </c>
      <c r="G1619" s="9" t="str">
        <f t="shared" si="76"/>
        <v/>
      </c>
      <c r="J1619" s="8" t="str">
        <f>IFERROR(VLOOKUP(I1619,[1]data!$A$2:$B$100,2,0),"")</f>
        <v/>
      </c>
      <c r="N1619" s="9" t="str">
        <f>IF(I1618&lt;&gt;"",IF(MAX(INDEX(($I$3:I1618=I1619)*($O$3:O1618),0))=0,"",MAX(INDEX(($I$3:I1618=I1619)*($O$3:O1618),0))),"")</f>
        <v/>
      </c>
      <c r="P1619" s="9" t="str">
        <f t="shared" si="77"/>
        <v/>
      </c>
      <c r="Q1619" s="2" t="str">
        <f>IFERROR(IF(AND(O1619&lt;&gt;"",N1619&lt;&gt;"",VLOOKUP(I1619,[1]data!$A$2:$C$100,3,0)&gt;=1),VLOOKUP(I1619,[1]data!$A$2:$C$100,3,0),P1619/M1619),"")</f>
        <v/>
      </c>
      <c r="R1619" s="9" t="str">
        <f>IFERROR(IF(AND(O1619&lt;&gt;"",VLOOKUP(I1619,[1]data!$A$2:$C$100,3,0)&gt;=1),VLOOKUP(I1619,[1]data!$A$2:$C$100,3,0)+O1619,""),"")</f>
        <v/>
      </c>
      <c r="S1619" t="e">
        <f>MAX(INDEX(($I$3:I1618=I1619)*($R$3:R1618),0))</f>
        <v>#VALUE!</v>
      </c>
    </row>
    <row r="1620" spans="2:19" x14ac:dyDescent="0.25">
      <c r="B1620" s="8" t="str">
        <f>IFERROR(VLOOKUP(A1620,[1]data!$D$2:$E$10,2,0),"")</f>
        <v/>
      </c>
      <c r="D1620" s="1" t="str">
        <f>IFERROR(VLOOKUP(C1620,[1]data!$F$2:$G$10,2,0),"")</f>
        <v/>
      </c>
      <c r="F1620" s="9" t="str">
        <f t="shared" si="75"/>
        <v/>
      </c>
      <c r="G1620" s="9" t="str">
        <f t="shared" si="76"/>
        <v/>
      </c>
      <c r="J1620" s="8" t="str">
        <f>IFERROR(VLOOKUP(I1620,[1]data!$A$2:$B$100,2,0),"")</f>
        <v/>
      </c>
      <c r="N1620" s="9" t="str">
        <f>IF(I1619&lt;&gt;"",IF(MAX(INDEX(($I$3:I1619=I1620)*($O$3:O1619),0))=0,"",MAX(INDEX(($I$3:I1619=I1620)*($O$3:O1619),0))),"")</f>
        <v/>
      </c>
      <c r="P1620" s="9" t="str">
        <f t="shared" si="77"/>
        <v/>
      </c>
      <c r="Q1620" s="2" t="str">
        <f>IFERROR(IF(AND(O1620&lt;&gt;"",N1620&lt;&gt;"",VLOOKUP(I1620,[1]data!$A$2:$C$100,3,0)&gt;=1),VLOOKUP(I1620,[1]data!$A$2:$C$100,3,0),P1620/M1620),"")</f>
        <v/>
      </c>
      <c r="R1620" s="9" t="str">
        <f>IFERROR(IF(AND(O1620&lt;&gt;"",VLOOKUP(I1620,[1]data!$A$2:$C$100,3,0)&gt;=1),VLOOKUP(I1620,[1]data!$A$2:$C$100,3,0)+O1620,""),"")</f>
        <v/>
      </c>
      <c r="S1620" t="e">
        <f>MAX(INDEX(($I$3:I1619=I1620)*($R$3:R1619),0))</f>
        <v>#VALUE!</v>
      </c>
    </row>
    <row r="1621" spans="2:19" x14ac:dyDescent="0.25">
      <c r="B1621" s="8" t="str">
        <f>IFERROR(VLOOKUP(A1621,[1]data!$D$2:$E$10,2,0),"")</f>
        <v/>
      </c>
      <c r="D1621" s="1" t="str">
        <f>IFERROR(VLOOKUP(C1621,[1]data!$F$2:$G$10,2,0),"")</f>
        <v/>
      </c>
      <c r="F1621" s="9" t="str">
        <f t="shared" si="75"/>
        <v/>
      </c>
      <c r="G1621" s="9" t="str">
        <f t="shared" si="76"/>
        <v/>
      </c>
      <c r="J1621" s="8" t="str">
        <f>IFERROR(VLOOKUP(I1621,[1]data!$A$2:$B$100,2,0),"")</f>
        <v/>
      </c>
      <c r="N1621" s="9" t="str">
        <f>IF(I1620&lt;&gt;"",IF(MAX(INDEX(($I$3:I1620=I1621)*($O$3:O1620),0))=0,"",MAX(INDEX(($I$3:I1620=I1621)*($O$3:O1620),0))),"")</f>
        <v/>
      </c>
      <c r="P1621" s="9" t="str">
        <f t="shared" si="77"/>
        <v/>
      </c>
      <c r="Q1621" s="2" t="str">
        <f>IFERROR(IF(AND(O1621&lt;&gt;"",N1621&lt;&gt;"",VLOOKUP(I1621,[1]data!$A$2:$C$100,3,0)&gt;=1),VLOOKUP(I1621,[1]data!$A$2:$C$100,3,0),P1621/M1621),"")</f>
        <v/>
      </c>
      <c r="R1621" s="9" t="str">
        <f>IFERROR(IF(AND(O1621&lt;&gt;"",VLOOKUP(I1621,[1]data!$A$2:$C$100,3,0)&gt;=1),VLOOKUP(I1621,[1]data!$A$2:$C$100,3,0)+O1621,""),"")</f>
        <v/>
      </c>
      <c r="S1621" t="e">
        <f>MAX(INDEX(($I$3:I1620=I1621)*($R$3:R1620),0))</f>
        <v>#VALUE!</v>
      </c>
    </row>
    <row r="1622" spans="2:19" x14ac:dyDescent="0.25">
      <c r="B1622" s="8" t="str">
        <f>IFERROR(VLOOKUP(A1622,[1]data!$D$2:$E$10,2,0),"")</f>
        <v/>
      </c>
      <c r="D1622" s="1" t="str">
        <f>IFERROR(VLOOKUP(C1622,[1]data!$F$2:$G$10,2,0),"")</f>
        <v/>
      </c>
      <c r="F1622" s="9" t="str">
        <f t="shared" si="75"/>
        <v/>
      </c>
      <c r="G1622" s="9" t="str">
        <f t="shared" si="76"/>
        <v/>
      </c>
      <c r="J1622" s="8" t="str">
        <f>IFERROR(VLOOKUP(I1622,[1]data!$A$2:$B$100,2,0),"")</f>
        <v/>
      </c>
      <c r="N1622" s="9" t="str">
        <f>IF(I1621&lt;&gt;"",IF(MAX(INDEX(($I$3:I1621=I1622)*($O$3:O1621),0))=0,"",MAX(INDEX(($I$3:I1621=I1622)*($O$3:O1621),0))),"")</f>
        <v/>
      </c>
      <c r="P1622" s="9" t="str">
        <f t="shared" si="77"/>
        <v/>
      </c>
      <c r="Q1622" s="2" t="str">
        <f>IFERROR(IF(AND(O1622&lt;&gt;"",N1622&lt;&gt;"",VLOOKUP(I1622,[1]data!$A$2:$C$100,3,0)&gt;=1),VLOOKUP(I1622,[1]data!$A$2:$C$100,3,0),P1622/M1622),"")</f>
        <v/>
      </c>
      <c r="R1622" s="9" t="str">
        <f>IFERROR(IF(AND(O1622&lt;&gt;"",VLOOKUP(I1622,[1]data!$A$2:$C$100,3,0)&gt;=1),VLOOKUP(I1622,[1]data!$A$2:$C$100,3,0)+O1622,""),"")</f>
        <v/>
      </c>
      <c r="S1622" t="e">
        <f>MAX(INDEX(($I$3:I1621=I1622)*($R$3:R1621),0))</f>
        <v>#VALUE!</v>
      </c>
    </row>
    <row r="1623" spans="2:19" x14ac:dyDescent="0.25">
      <c r="B1623" s="8" t="str">
        <f>IFERROR(VLOOKUP(A1623,[1]data!$D$2:$E$10,2,0),"")</f>
        <v/>
      </c>
      <c r="D1623" s="1" t="str">
        <f>IFERROR(VLOOKUP(C1623,[1]data!$F$2:$G$10,2,0),"")</f>
        <v/>
      </c>
      <c r="F1623" s="9" t="str">
        <f t="shared" si="75"/>
        <v/>
      </c>
      <c r="G1623" s="9" t="str">
        <f t="shared" si="76"/>
        <v/>
      </c>
      <c r="J1623" s="8" t="str">
        <f>IFERROR(VLOOKUP(I1623,[1]data!$A$2:$B$100,2,0),"")</f>
        <v/>
      </c>
      <c r="N1623" s="9" t="str">
        <f>IF(I1622&lt;&gt;"",IF(MAX(INDEX(($I$3:I1622=I1623)*($O$3:O1622),0))=0,"",MAX(INDEX(($I$3:I1622=I1623)*($O$3:O1622),0))),"")</f>
        <v/>
      </c>
      <c r="P1623" s="9" t="str">
        <f t="shared" si="77"/>
        <v/>
      </c>
      <c r="Q1623" s="2" t="str">
        <f>IFERROR(IF(AND(O1623&lt;&gt;"",N1623&lt;&gt;"",VLOOKUP(I1623,[1]data!$A$2:$C$100,3,0)&gt;=1),VLOOKUP(I1623,[1]data!$A$2:$C$100,3,0),P1623/M1623),"")</f>
        <v/>
      </c>
      <c r="R1623" s="9" t="str">
        <f>IFERROR(IF(AND(O1623&lt;&gt;"",VLOOKUP(I1623,[1]data!$A$2:$C$100,3,0)&gt;=1),VLOOKUP(I1623,[1]data!$A$2:$C$100,3,0)+O1623,""),"")</f>
        <v/>
      </c>
      <c r="S1623" t="e">
        <f>MAX(INDEX(($I$3:I1622=I1623)*($R$3:R1622),0))</f>
        <v>#VALUE!</v>
      </c>
    </row>
    <row r="1624" spans="2:19" x14ac:dyDescent="0.25">
      <c r="B1624" s="8" t="str">
        <f>IFERROR(VLOOKUP(A1624,[1]data!$D$2:$E$10,2,0),"")</f>
        <v/>
      </c>
      <c r="D1624" s="1" t="str">
        <f>IFERROR(VLOOKUP(C1624,[1]data!$F$2:$G$10,2,0),"")</f>
        <v/>
      </c>
      <c r="F1624" s="9" t="str">
        <f t="shared" si="75"/>
        <v/>
      </c>
      <c r="G1624" s="9" t="str">
        <f t="shared" si="76"/>
        <v/>
      </c>
      <c r="J1624" s="8" t="str">
        <f>IFERROR(VLOOKUP(I1624,[1]data!$A$2:$B$100,2,0),"")</f>
        <v/>
      </c>
      <c r="N1624" s="9" t="str">
        <f>IF(I1623&lt;&gt;"",IF(MAX(INDEX(($I$3:I1623=I1624)*($O$3:O1623),0))=0,"",MAX(INDEX(($I$3:I1623=I1624)*($O$3:O1623),0))),"")</f>
        <v/>
      </c>
      <c r="P1624" s="9" t="str">
        <f t="shared" si="77"/>
        <v/>
      </c>
      <c r="Q1624" s="2" t="str">
        <f>IFERROR(IF(AND(O1624&lt;&gt;"",N1624&lt;&gt;"",VLOOKUP(I1624,[1]data!$A$2:$C$100,3,0)&gt;=1),VLOOKUP(I1624,[1]data!$A$2:$C$100,3,0),P1624/M1624),"")</f>
        <v/>
      </c>
      <c r="R1624" s="9" t="str">
        <f>IFERROR(IF(AND(O1624&lt;&gt;"",VLOOKUP(I1624,[1]data!$A$2:$C$100,3,0)&gt;=1),VLOOKUP(I1624,[1]data!$A$2:$C$100,3,0)+O1624,""),"")</f>
        <v/>
      </c>
      <c r="S1624" t="e">
        <f>MAX(INDEX(($I$3:I1623=I1624)*($R$3:R1623),0))</f>
        <v>#VALUE!</v>
      </c>
    </row>
    <row r="1625" spans="2:19" x14ac:dyDescent="0.25">
      <c r="B1625" s="8" t="str">
        <f>IFERROR(VLOOKUP(A1625,[1]data!$D$2:$E$10,2,0),"")</f>
        <v/>
      </c>
      <c r="D1625" s="1" t="str">
        <f>IFERROR(VLOOKUP(C1625,[1]data!$F$2:$G$10,2,0),"")</f>
        <v/>
      </c>
      <c r="F1625" s="9" t="str">
        <f t="shared" si="75"/>
        <v/>
      </c>
      <c r="G1625" s="9" t="str">
        <f t="shared" si="76"/>
        <v/>
      </c>
      <c r="J1625" s="8" t="str">
        <f>IFERROR(VLOOKUP(I1625,[1]data!$A$2:$B$100,2,0),"")</f>
        <v/>
      </c>
      <c r="N1625" s="9" t="str">
        <f>IF(I1624&lt;&gt;"",IF(MAX(INDEX(($I$3:I1624=I1625)*($O$3:O1624),0))=0,"",MAX(INDEX(($I$3:I1624=I1625)*($O$3:O1624),0))),"")</f>
        <v/>
      </c>
      <c r="P1625" s="9" t="str">
        <f t="shared" si="77"/>
        <v/>
      </c>
      <c r="Q1625" s="2" t="str">
        <f>IFERROR(IF(AND(O1625&lt;&gt;"",N1625&lt;&gt;"",VLOOKUP(I1625,[1]data!$A$2:$C$100,3,0)&gt;=1),VLOOKUP(I1625,[1]data!$A$2:$C$100,3,0),P1625/M1625),"")</f>
        <v/>
      </c>
      <c r="R1625" s="9" t="str">
        <f>IFERROR(IF(AND(O1625&lt;&gt;"",VLOOKUP(I1625,[1]data!$A$2:$C$100,3,0)&gt;=1),VLOOKUP(I1625,[1]data!$A$2:$C$100,3,0)+O1625,""),"")</f>
        <v/>
      </c>
      <c r="S1625" t="e">
        <f>MAX(INDEX(($I$3:I1624=I1625)*($R$3:R1624),0))</f>
        <v>#VALUE!</v>
      </c>
    </row>
    <row r="1626" spans="2:19" x14ac:dyDescent="0.25">
      <c r="B1626" s="8" t="str">
        <f>IFERROR(VLOOKUP(A1626,[1]data!$D$2:$E$10,2,0),"")</f>
        <v/>
      </c>
      <c r="D1626" s="1" t="str">
        <f>IFERROR(VLOOKUP(C1626,[1]data!$F$2:$G$10,2,0),"")</f>
        <v/>
      </c>
      <c r="F1626" s="9" t="str">
        <f t="shared" si="75"/>
        <v/>
      </c>
      <c r="G1626" s="9" t="str">
        <f t="shared" si="76"/>
        <v/>
      </c>
      <c r="J1626" s="8" t="str">
        <f>IFERROR(VLOOKUP(I1626,[1]data!$A$2:$B$100,2,0),"")</f>
        <v/>
      </c>
      <c r="N1626" s="9" t="str">
        <f>IF(I1625&lt;&gt;"",IF(MAX(INDEX(($I$3:I1625=I1626)*($O$3:O1625),0))=0,"",MAX(INDEX(($I$3:I1625=I1626)*($O$3:O1625),0))),"")</f>
        <v/>
      </c>
      <c r="P1626" s="9" t="str">
        <f t="shared" si="77"/>
        <v/>
      </c>
      <c r="Q1626" s="2" t="str">
        <f>IFERROR(IF(AND(O1626&lt;&gt;"",N1626&lt;&gt;"",VLOOKUP(I1626,[1]data!$A$2:$C$100,3,0)&gt;=1),VLOOKUP(I1626,[1]data!$A$2:$C$100,3,0),P1626/M1626),"")</f>
        <v/>
      </c>
      <c r="R1626" s="9" t="str">
        <f>IFERROR(IF(AND(O1626&lt;&gt;"",VLOOKUP(I1626,[1]data!$A$2:$C$100,3,0)&gt;=1),VLOOKUP(I1626,[1]data!$A$2:$C$100,3,0)+O1626,""),"")</f>
        <v/>
      </c>
      <c r="S1626" t="e">
        <f>MAX(INDEX(($I$3:I1625=I1626)*($R$3:R1625),0))</f>
        <v>#VALUE!</v>
      </c>
    </row>
    <row r="1627" spans="2:19" x14ac:dyDescent="0.25">
      <c r="B1627" s="8" t="str">
        <f>IFERROR(VLOOKUP(A1627,[1]data!$D$2:$E$10,2,0),"")</f>
        <v/>
      </c>
      <c r="D1627" s="1" t="str">
        <f>IFERROR(VLOOKUP(C1627,[1]data!$F$2:$G$10,2,0),"")</f>
        <v/>
      </c>
      <c r="F1627" s="9" t="str">
        <f t="shared" si="75"/>
        <v/>
      </c>
      <c r="G1627" s="9" t="str">
        <f t="shared" si="76"/>
        <v/>
      </c>
      <c r="J1627" s="8" t="str">
        <f>IFERROR(VLOOKUP(I1627,[1]data!$A$2:$B$100,2,0),"")</f>
        <v/>
      </c>
      <c r="N1627" s="9" t="str">
        <f>IF(I1626&lt;&gt;"",IF(MAX(INDEX(($I$3:I1626=I1627)*($O$3:O1626),0))=0,"",MAX(INDEX(($I$3:I1626=I1627)*($O$3:O1626),0))),"")</f>
        <v/>
      </c>
      <c r="P1627" s="9" t="str">
        <f t="shared" si="77"/>
        <v/>
      </c>
      <c r="Q1627" s="2" t="str">
        <f>IFERROR(IF(AND(O1627&lt;&gt;"",N1627&lt;&gt;"",VLOOKUP(I1627,[1]data!$A$2:$C$100,3,0)&gt;=1),VLOOKUP(I1627,[1]data!$A$2:$C$100,3,0),P1627/M1627),"")</f>
        <v/>
      </c>
      <c r="R1627" s="9" t="str">
        <f>IFERROR(IF(AND(O1627&lt;&gt;"",VLOOKUP(I1627,[1]data!$A$2:$C$100,3,0)&gt;=1),VLOOKUP(I1627,[1]data!$A$2:$C$100,3,0)+O1627,""),"")</f>
        <v/>
      </c>
      <c r="S1627" t="e">
        <f>MAX(INDEX(($I$3:I1626=I1627)*($R$3:R1626),0))</f>
        <v>#VALUE!</v>
      </c>
    </row>
    <row r="1628" spans="2:19" x14ac:dyDescent="0.25">
      <c r="B1628" s="8" t="str">
        <f>IFERROR(VLOOKUP(A1628,[1]data!$D$2:$E$10,2,0),"")</f>
        <v/>
      </c>
      <c r="D1628" s="1" t="str">
        <f>IFERROR(VLOOKUP(C1628,[1]data!$F$2:$G$10,2,0),"")</f>
        <v/>
      </c>
      <c r="F1628" s="9" t="str">
        <f t="shared" si="75"/>
        <v/>
      </c>
      <c r="G1628" s="9" t="str">
        <f t="shared" si="76"/>
        <v/>
      </c>
      <c r="J1628" s="8" t="str">
        <f>IFERROR(VLOOKUP(I1628,[1]data!$A$2:$B$100,2,0),"")</f>
        <v/>
      </c>
      <c r="N1628" s="9" t="str">
        <f>IF(I1627&lt;&gt;"",IF(MAX(INDEX(($I$3:I1627=I1628)*($O$3:O1627),0))=0,"",MAX(INDEX(($I$3:I1627=I1628)*($O$3:O1627),0))),"")</f>
        <v/>
      </c>
      <c r="P1628" s="9" t="str">
        <f t="shared" si="77"/>
        <v/>
      </c>
      <c r="Q1628" s="2" t="str">
        <f>IFERROR(IF(AND(O1628&lt;&gt;"",N1628&lt;&gt;"",VLOOKUP(I1628,[1]data!$A$2:$C$100,3,0)&gt;=1),VLOOKUP(I1628,[1]data!$A$2:$C$100,3,0),P1628/M1628),"")</f>
        <v/>
      </c>
      <c r="R1628" s="9" t="str">
        <f>IFERROR(IF(AND(O1628&lt;&gt;"",VLOOKUP(I1628,[1]data!$A$2:$C$100,3,0)&gt;=1),VLOOKUP(I1628,[1]data!$A$2:$C$100,3,0)+O1628,""),"")</f>
        <v/>
      </c>
      <c r="S1628" t="e">
        <f>MAX(INDEX(($I$3:I1627=I1628)*($R$3:R1627),0))</f>
        <v>#VALUE!</v>
      </c>
    </row>
    <row r="1629" spans="2:19" x14ac:dyDescent="0.25">
      <c r="B1629" s="8" t="str">
        <f>IFERROR(VLOOKUP(A1629,[1]data!$D$2:$E$10,2,0),"")</f>
        <v/>
      </c>
      <c r="D1629" s="1" t="str">
        <f>IFERROR(VLOOKUP(C1629,[1]data!$F$2:$G$10,2,0),"")</f>
        <v/>
      </c>
      <c r="F1629" s="9" t="str">
        <f t="shared" si="75"/>
        <v/>
      </c>
      <c r="G1629" s="9" t="str">
        <f t="shared" si="76"/>
        <v/>
      </c>
      <c r="J1629" s="8" t="str">
        <f>IFERROR(VLOOKUP(I1629,[1]data!$A$2:$B$100,2,0),"")</f>
        <v/>
      </c>
      <c r="N1629" s="9" t="str">
        <f>IF(I1628&lt;&gt;"",IF(MAX(INDEX(($I$3:I1628=I1629)*($O$3:O1628),0))=0,"",MAX(INDEX(($I$3:I1628=I1629)*($O$3:O1628),0))),"")</f>
        <v/>
      </c>
      <c r="P1629" s="9" t="str">
        <f t="shared" si="77"/>
        <v/>
      </c>
      <c r="Q1629" s="2" t="str">
        <f>IFERROR(IF(AND(O1629&lt;&gt;"",N1629&lt;&gt;"",VLOOKUP(I1629,[1]data!$A$2:$C$100,3,0)&gt;=1),VLOOKUP(I1629,[1]data!$A$2:$C$100,3,0),P1629/M1629),"")</f>
        <v/>
      </c>
      <c r="R1629" s="9" t="str">
        <f>IFERROR(IF(AND(O1629&lt;&gt;"",VLOOKUP(I1629,[1]data!$A$2:$C$100,3,0)&gt;=1),VLOOKUP(I1629,[1]data!$A$2:$C$100,3,0)+O1629,""),"")</f>
        <v/>
      </c>
      <c r="S1629" t="e">
        <f>MAX(INDEX(($I$3:I1628=I1629)*($R$3:R1628),0))</f>
        <v>#VALUE!</v>
      </c>
    </row>
    <row r="1630" spans="2:19" x14ac:dyDescent="0.25">
      <c r="B1630" s="8" t="str">
        <f>IFERROR(VLOOKUP(A1630,[1]data!$D$2:$E$10,2,0),"")</f>
        <v/>
      </c>
      <c r="D1630" s="1" t="str">
        <f>IFERROR(VLOOKUP(C1630,[1]data!$F$2:$G$10,2,0),"")</f>
        <v/>
      </c>
      <c r="F1630" s="9" t="str">
        <f t="shared" si="75"/>
        <v/>
      </c>
      <c r="G1630" s="9" t="str">
        <f t="shared" si="76"/>
        <v/>
      </c>
      <c r="J1630" s="8" t="str">
        <f>IFERROR(VLOOKUP(I1630,[1]data!$A$2:$B$100,2,0),"")</f>
        <v/>
      </c>
      <c r="N1630" s="9" t="str">
        <f>IF(I1629&lt;&gt;"",IF(MAX(INDEX(($I$3:I1629=I1630)*($O$3:O1629),0))=0,"",MAX(INDEX(($I$3:I1629=I1630)*($O$3:O1629),0))),"")</f>
        <v/>
      </c>
      <c r="P1630" s="9" t="str">
        <f t="shared" si="77"/>
        <v/>
      </c>
      <c r="Q1630" s="2" t="str">
        <f>IFERROR(IF(AND(O1630&lt;&gt;"",N1630&lt;&gt;"",VLOOKUP(I1630,[1]data!$A$2:$C$100,3,0)&gt;=1),VLOOKUP(I1630,[1]data!$A$2:$C$100,3,0),P1630/M1630),"")</f>
        <v/>
      </c>
      <c r="R1630" s="9" t="str">
        <f>IFERROR(IF(AND(O1630&lt;&gt;"",VLOOKUP(I1630,[1]data!$A$2:$C$100,3,0)&gt;=1),VLOOKUP(I1630,[1]data!$A$2:$C$100,3,0)+O1630,""),"")</f>
        <v/>
      </c>
      <c r="S1630" t="e">
        <f>MAX(INDEX(($I$3:I1629=I1630)*($R$3:R1629),0))</f>
        <v>#VALUE!</v>
      </c>
    </row>
    <row r="1631" spans="2:19" x14ac:dyDescent="0.25">
      <c r="B1631" s="8" t="str">
        <f>IFERROR(VLOOKUP(A1631,[1]data!$D$2:$E$10,2,0),"")</f>
        <v/>
      </c>
      <c r="D1631" s="1" t="str">
        <f>IFERROR(VLOOKUP(C1631,[1]data!$F$2:$G$10,2,0),"")</f>
        <v/>
      </c>
      <c r="F1631" s="9" t="str">
        <f t="shared" si="75"/>
        <v/>
      </c>
      <c r="G1631" s="9" t="str">
        <f t="shared" si="76"/>
        <v/>
      </c>
      <c r="J1631" s="8" t="str">
        <f>IFERROR(VLOOKUP(I1631,[1]data!$A$2:$B$100,2,0),"")</f>
        <v/>
      </c>
      <c r="N1631" s="9" t="str">
        <f>IF(I1630&lt;&gt;"",IF(MAX(INDEX(($I$3:I1630=I1631)*($O$3:O1630),0))=0,"",MAX(INDEX(($I$3:I1630=I1631)*($O$3:O1630),0))),"")</f>
        <v/>
      </c>
      <c r="P1631" s="9" t="str">
        <f t="shared" si="77"/>
        <v/>
      </c>
      <c r="Q1631" s="2" t="str">
        <f>IFERROR(IF(AND(O1631&lt;&gt;"",N1631&lt;&gt;"",VLOOKUP(I1631,[1]data!$A$2:$C$100,3,0)&gt;=1),VLOOKUP(I1631,[1]data!$A$2:$C$100,3,0),P1631/M1631),"")</f>
        <v/>
      </c>
      <c r="R1631" s="9" t="str">
        <f>IFERROR(IF(AND(O1631&lt;&gt;"",VLOOKUP(I1631,[1]data!$A$2:$C$100,3,0)&gt;=1),VLOOKUP(I1631,[1]data!$A$2:$C$100,3,0)+O1631,""),"")</f>
        <v/>
      </c>
      <c r="S1631" t="e">
        <f>MAX(INDEX(($I$3:I1630=I1631)*($R$3:R1630),0))</f>
        <v>#VALUE!</v>
      </c>
    </row>
    <row r="1632" spans="2:19" x14ac:dyDescent="0.25">
      <c r="B1632" s="8" t="str">
        <f>IFERROR(VLOOKUP(A1632,[1]data!$D$2:$E$10,2,0),"")</f>
        <v/>
      </c>
      <c r="D1632" s="1" t="str">
        <f>IFERROR(VLOOKUP(C1632,[1]data!$F$2:$G$10,2,0),"")</f>
        <v/>
      </c>
      <c r="F1632" s="9" t="str">
        <f t="shared" si="75"/>
        <v/>
      </c>
      <c r="G1632" s="9" t="str">
        <f t="shared" si="76"/>
        <v/>
      </c>
      <c r="J1632" s="8" t="str">
        <f>IFERROR(VLOOKUP(I1632,[1]data!$A$2:$B$100,2,0),"")</f>
        <v/>
      </c>
      <c r="N1632" s="9" t="str">
        <f>IF(I1631&lt;&gt;"",IF(MAX(INDEX(($I$3:I1631=I1632)*($O$3:O1631),0))=0,"",MAX(INDEX(($I$3:I1631=I1632)*($O$3:O1631),0))),"")</f>
        <v/>
      </c>
      <c r="P1632" s="9" t="str">
        <f t="shared" si="77"/>
        <v/>
      </c>
      <c r="Q1632" s="2" t="str">
        <f>IFERROR(IF(AND(O1632&lt;&gt;"",N1632&lt;&gt;"",VLOOKUP(I1632,[1]data!$A$2:$C$100,3,0)&gt;=1),VLOOKUP(I1632,[1]data!$A$2:$C$100,3,0),P1632/M1632),"")</f>
        <v/>
      </c>
      <c r="R1632" s="9" t="str">
        <f>IFERROR(IF(AND(O1632&lt;&gt;"",VLOOKUP(I1632,[1]data!$A$2:$C$100,3,0)&gt;=1),VLOOKUP(I1632,[1]data!$A$2:$C$100,3,0)+O1632,""),"")</f>
        <v/>
      </c>
      <c r="S1632" t="e">
        <f>MAX(INDEX(($I$3:I1631=I1632)*($R$3:R1631),0))</f>
        <v>#VALUE!</v>
      </c>
    </row>
    <row r="1633" spans="2:19" x14ac:dyDescent="0.25">
      <c r="B1633" s="8" t="str">
        <f>IFERROR(VLOOKUP(A1633,[1]data!$D$2:$E$10,2,0),"")</f>
        <v/>
      </c>
      <c r="D1633" s="1" t="str">
        <f>IFERROR(VLOOKUP(C1633,[1]data!$F$2:$G$10,2,0),"")</f>
        <v/>
      </c>
      <c r="F1633" s="9" t="str">
        <f t="shared" si="75"/>
        <v/>
      </c>
      <c r="G1633" s="9" t="str">
        <f t="shared" si="76"/>
        <v/>
      </c>
      <c r="J1633" s="8" t="str">
        <f>IFERROR(VLOOKUP(I1633,[1]data!$A$2:$B$100,2,0),"")</f>
        <v/>
      </c>
      <c r="N1633" s="9" t="str">
        <f>IF(I1632&lt;&gt;"",IF(MAX(INDEX(($I$3:I1632=I1633)*($O$3:O1632),0))=0,"",MAX(INDEX(($I$3:I1632=I1633)*($O$3:O1632),0))),"")</f>
        <v/>
      </c>
      <c r="P1633" s="9" t="str">
        <f t="shared" si="77"/>
        <v/>
      </c>
      <c r="Q1633" s="2" t="str">
        <f>IFERROR(IF(AND(O1633&lt;&gt;"",N1633&lt;&gt;"",VLOOKUP(I1633,[1]data!$A$2:$C$100,3,0)&gt;=1),VLOOKUP(I1633,[1]data!$A$2:$C$100,3,0),P1633/M1633),"")</f>
        <v/>
      </c>
      <c r="R1633" s="9" t="str">
        <f>IFERROR(IF(AND(O1633&lt;&gt;"",VLOOKUP(I1633,[1]data!$A$2:$C$100,3,0)&gt;=1),VLOOKUP(I1633,[1]data!$A$2:$C$100,3,0)+O1633,""),"")</f>
        <v/>
      </c>
      <c r="S1633" t="e">
        <f>MAX(INDEX(($I$3:I1632=I1633)*($R$3:R1632),0))</f>
        <v>#VALUE!</v>
      </c>
    </row>
    <row r="1634" spans="2:19" x14ac:dyDescent="0.25">
      <c r="B1634" s="8" t="str">
        <f>IFERROR(VLOOKUP(A1634,[1]data!$D$2:$E$10,2,0),"")</f>
        <v/>
      </c>
      <c r="D1634" s="1" t="str">
        <f>IFERROR(VLOOKUP(C1634,[1]data!$F$2:$G$10,2,0),"")</f>
        <v/>
      </c>
      <c r="F1634" s="9" t="str">
        <f t="shared" si="75"/>
        <v/>
      </c>
      <c r="G1634" s="9" t="str">
        <f t="shared" si="76"/>
        <v/>
      </c>
      <c r="J1634" s="8" t="str">
        <f>IFERROR(VLOOKUP(I1634,[1]data!$A$2:$B$100,2,0),"")</f>
        <v/>
      </c>
      <c r="N1634" s="9" t="str">
        <f>IF(I1633&lt;&gt;"",IF(MAX(INDEX(($I$3:I1633=I1634)*($O$3:O1633),0))=0,"",MAX(INDEX(($I$3:I1633=I1634)*($O$3:O1633),0))),"")</f>
        <v/>
      </c>
      <c r="P1634" s="9" t="str">
        <f t="shared" si="77"/>
        <v/>
      </c>
      <c r="Q1634" s="2" t="str">
        <f>IFERROR(IF(AND(O1634&lt;&gt;"",N1634&lt;&gt;"",VLOOKUP(I1634,[1]data!$A$2:$C$100,3,0)&gt;=1),VLOOKUP(I1634,[1]data!$A$2:$C$100,3,0),P1634/M1634),"")</f>
        <v/>
      </c>
      <c r="R1634" s="9" t="str">
        <f>IFERROR(IF(AND(O1634&lt;&gt;"",VLOOKUP(I1634,[1]data!$A$2:$C$100,3,0)&gt;=1),VLOOKUP(I1634,[1]data!$A$2:$C$100,3,0)+O1634,""),"")</f>
        <v/>
      </c>
      <c r="S1634" t="e">
        <f>MAX(INDEX(($I$3:I1633=I1634)*($R$3:R1633),0))</f>
        <v>#VALUE!</v>
      </c>
    </row>
    <row r="1635" spans="2:19" x14ac:dyDescent="0.25">
      <c r="B1635" s="8" t="str">
        <f>IFERROR(VLOOKUP(A1635,[1]data!$D$2:$E$10,2,0),"")</f>
        <v/>
      </c>
      <c r="D1635" s="1" t="str">
        <f>IFERROR(VLOOKUP(C1635,[1]data!$F$2:$G$10,2,0),"")</f>
        <v/>
      </c>
      <c r="F1635" s="9" t="str">
        <f t="shared" si="75"/>
        <v/>
      </c>
      <c r="G1635" s="9" t="str">
        <f t="shared" si="76"/>
        <v/>
      </c>
      <c r="J1635" s="8" t="str">
        <f>IFERROR(VLOOKUP(I1635,[1]data!$A$2:$B$100,2,0),"")</f>
        <v/>
      </c>
      <c r="N1635" s="9" t="str">
        <f>IF(I1634&lt;&gt;"",IF(MAX(INDEX(($I$3:I1634=I1635)*($O$3:O1634),0))=0,"",MAX(INDEX(($I$3:I1634=I1635)*($O$3:O1634),0))),"")</f>
        <v/>
      </c>
      <c r="P1635" s="9" t="str">
        <f t="shared" si="77"/>
        <v/>
      </c>
      <c r="Q1635" s="2" t="str">
        <f>IFERROR(IF(AND(O1635&lt;&gt;"",N1635&lt;&gt;"",VLOOKUP(I1635,[1]data!$A$2:$C$100,3,0)&gt;=1),VLOOKUP(I1635,[1]data!$A$2:$C$100,3,0),P1635/M1635),"")</f>
        <v/>
      </c>
      <c r="R1635" s="9" t="str">
        <f>IFERROR(IF(AND(O1635&lt;&gt;"",VLOOKUP(I1635,[1]data!$A$2:$C$100,3,0)&gt;=1),VLOOKUP(I1635,[1]data!$A$2:$C$100,3,0)+O1635,""),"")</f>
        <v/>
      </c>
      <c r="S1635" t="e">
        <f>MAX(INDEX(($I$3:I1634=I1635)*($R$3:R1634),0))</f>
        <v>#VALUE!</v>
      </c>
    </row>
    <row r="1636" spans="2:19" x14ac:dyDescent="0.25">
      <c r="B1636" s="8" t="str">
        <f>IFERROR(VLOOKUP(A1636,[1]data!$D$2:$E$10,2,0),"")</f>
        <v/>
      </c>
      <c r="D1636" s="1" t="str">
        <f>IFERROR(VLOOKUP(C1636,[1]data!$F$2:$G$10,2,0),"")</f>
        <v/>
      </c>
      <c r="F1636" s="9" t="str">
        <f t="shared" si="75"/>
        <v/>
      </c>
      <c r="G1636" s="9" t="str">
        <f t="shared" si="76"/>
        <v/>
      </c>
      <c r="J1636" s="8" t="str">
        <f>IFERROR(VLOOKUP(I1636,[1]data!$A$2:$B$100,2,0),"")</f>
        <v/>
      </c>
      <c r="N1636" s="9" t="str">
        <f>IF(I1635&lt;&gt;"",IF(MAX(INDEX(($I$3:I1635=I1636)*($O$3:O1635),0))=0,"",MAX(INDEX(($I$3:I1635=I1636)*($O$3:O1635),0))),"")</f>
        <v/>
      </c>
      <c r="P1636" s="9" t="str">
        <f t="shared" si="77"/>
        <v/>
      </c>
      <c r="Q1636" s="2" t="str">
        <f>IFERROR(IF(AND(O1636&lt;&gt;"",N1636&lt;&gt;"",VLOOKUP(I1636,[1]data!$A$2:$C$100,3,0)&gt;=1),VLOOKUP(I1636,[1]data!$A$2:$C$100,3,0),P1636/M1636),"")</f>
        <v/>
      </c>
      <c r="R1636" s="9" t="str">
        <f>IFERROR(IF(AND(O1636&lt;&gt;"",VLOOKUP(I1636,[1]data!$A$2:$C$100,3,0)&gt;=1),VLOOKUP(I1636,[1]data!$A$2:$C$100,3,0)+O1636,""),"")</f>
        <v/>
      </c>
      <c r="S1636" t="e">
        <f>MAX(INDEX(($I$3:I1635=I1636)*($R$3:R1635),0))</f>
        <v>#VALUE!</v>
      </c>
    </row>
    <row r="1637" spans="2:19" x14ac:dyDescent="0.25">
      <c r="B1637" s="8" t="str">
        <f>IFERROR(VLOOKUP(A1637,[1]data!$D$2:$E$10,2,0),"")</f>
        <v/>
      </c>
      <c r="D1637" s="1" t="str">
        <f>IFERROR(VLOOKUP(C1637,[1]data!$F$2:$G$10,2,0),"")</f>
        <v/>
      </c>
      <c r="F1637" s="9" t="str">
        <f t="shared" si="75"/>
        <v/>
      </c>
      <c r="G1637" s="9" t="str">
        <f t="shared" si="76"/>
        <v/>
      </c>
      <c r="J1637" s="8" t="str">
        <f>IFERROR(VLOOKUP(I1637,[1]data!$A$2:$B$100,2,0),"")</f>
        <v/>
      </c>
      <c r="N1637" s="9" t="str">
        <f>IF(I1636&lt;&gt;"",IF(MAX(INDEX(($I$3:I1636=I1637)*($O$3:O1636),0))=0,"",MAX(INDEX(($I$3:I1636=I1637)*($O$3:O1636),0))),"")</f>
        <v/>
      </c>
      <c r="P1637" s="9" t="str">
        <f t="shared" si="77"/>
        <v/>
      </c>
      <c r="Q1637" s="2" t="str">
        <f>IFERROR(IF(AND(O1637&lt;&gt;"",N1637&lt;&gt;"",VLOOKUP(I1637,[1]data!$A$2:$C$100,3,0)&gt;=1),VLOOKUP(I1637,[1]data!$A$2:$C$100,3,0),P1637/M1637),"")</f>
        <v/>
      </c>
      <c r="R1637" s="9" t="str">
        <f>IFERROR(IF(AND(O1637&lt;&gt;"",VLOOKUP(I1637,[1]data!$A$2:$C$100,3,0)&gt;=1),VLOOKUP(I1637,[1]data!$A$2:$C$100,3,0)+O1637,""),"")</f>
        <v/>
      </c>
      <c r="S1637" t="e">
        <f>MAX(INDEX(($I$3:I1636=I1637)*($R$3:R1636),0))</f>
        <v>#VALUE!</v>
      </c>
    </row>
    <row r="1638" spans="2:19" x14ac:dyDescent="0.25">
      <c r="B1638" s="8" t="str">
        <f>IFERROR(VLOOKUP(A1638,[1]data!$D$2:$E$10,2,0),"")</f>
        <v/>
      </c>
      <c r="D1638" s="1" t="str">
        <f>IFERROR(VLOOKUP(C1638,[1]data!$F$2:$G$10,2,0),"")</f>
        <v/>
      </c>
      <c r="F1638" s="9" t="str">
        <f t="shared" si="75"/>
        <v/>
      </c>
      <c r="G1638" s="9" t="str">
        <f t="shared" si="76"/>
        <v/>
      </c>
      <c r="J1638" s="8" t="str">
        <f>IFERROR(VLOOKUP(I1638,[1]data!$A$2:$B$100,2,0),"")</f>
        <v/>
      </c>
      <c r="N1638" s="9" t="str">
        <f>IF(I1637&lt;&gt;"",IF(MAX(INDEX(($I$3:I1637=I1638)*($O$3:O1637),0))=0,"",MAX(INDEX(($I$3:I1637=I1638)*($O$3:O1637),0))),"")</f>
        <v/>
      </c>
      <c r="P1638" s="9" t="str">
        <f t="shared" si="77"/>
        <v/>
      </c>
      <c r="Q1638" s="2" t="str">
        <f>IFERROR(IF(AND(O1638&lt;&gt;"",N1638&lt;&gt;"",VLOOKUP(I1638,[1]data!$A$2:$C$100,3,0)&gt;=1),VLOOKUP(I1638,[1]data!$A$2:$C$100,3,0),P1638/M1638),"")</f>
        <v/>
      </c>
      <c r="R1638" s="9" t="str">
        <f>IFERROR(IF(AND(O1638&lt;&gt;"",VLOOKUP(I1638,[1]data!$A$2:$C$100,3,0)&gt;=1),VLOOKUP(I1638,[1]data!$A$2:$C$100,3,0)+O1638,""),"")</f>
        <v/>
      </c>
      <c r="S1638" t="e">
        <f>MAX(INDEX(($I$3:I1637=I1638)*($R$3:R1637),0))</f>
        <v>#VALUE!</v>
      </c>
    </row>
    <row r="1639" spans="2:19" x14ac:dyDescent="0.25">
      <c r="B1639" s="8" t="str">
        <f>IFERROR(VLOOKUP(A1639,[1]data!$D$2:$E$10,2,0),"")</f>
        <v/>
      </c>
      <c r="D1639" s="1" t="str">
        <f>IFERROR(VLOOKUP(C1639,[1]data!$F$2:$G$10,2,0),"")</f>
        <v/>
      </c>
      <c r="F1639" s="9" t="str">
        <f t="shared" si="75"/>
        <v/>
      </c>
      <c r="G1639" s="9" t="str">
        <f t="shared" si="76"/>
        <v/>
      </c>
      <c r="J1639" s="8" t="str">
        <f>IFERROR(VLOOKUP(I1639,[1]data!$A$2:$B$100,2,0),"")</f>
        <v/>
      </c>
      <c r="N1639" s="9" t="str">
        <f>IF(I1638&lt;&gt;"",IF(MAX(INDEX(($I$3:I1638=I1639)*($O$3:O1638),0))=0,"",MAX(INDEX(($I$3:I1638=I1639)*($O$3:O1638),0))),"")</f>
        <v/>
      </c>
      <c r="P1639" s="9" t="str">
        <f t="shared" si="77"/>
        <v/>
      </c>
      <c r="Q1639" s="2" t="str">
        <f>IFERROR(IF(AND(O1639&lt;&gt;"",N1639&lt;&gt;"",VLOOKUP(I1639,[1]data!$A$2:$C$100,3,0)&gt;=1),VLOOKUP(I1639,[1]data!$A$2:$C$100,3,0),P1639/M1639),"")</f>
        <v/>
      </c>
      <c r="R1639" s="9" t="str">
        <f>IFERROR(IF(AND(O1639&lt;&gt;"",VLOOKUP(I1639,[1]data!$A$2:$C$100,3,0)&gt;=1),VLOOKUP(I1639,[1]data!$A$2:$C$100,3,0)+O1639,""),"")</f>
        <v/>
      </c>
      <c r="S1639" t="e">
        <f>MAX(INDEX(($I$3:I1638=I1639)*($R$3:R1638),0))</f>
        <v>#VALUE!</v>
      </c>
    </row>
    <row r="1640" spans="2:19" x14ac:dyDescent="0.25">
      <c r="B1640" s="8" t="str">
        <f>IFERROR(VLOOKUP(A1640,[1]data!$D$2:$E$10,2,0),"")</f>
        <v/>
      </c>
      <c r="D1640" s="1" t="str">
        <f>IFERROR(VLOOKUP(C1640,[1]data!$F$2:$G$10,2,0),"")</f>
        <v/>
      </c>
      <c r="F1640" s="9" t="str">
        <f t="shared" si="75"/>
        <v/>
      </c>
      <c r="G1640" s="9" t="str">
        <f t="shared" si="76"/>
        <v/>
      </c>
      <c r="J1640" s="8" t="str">
        <f>IFERROR(VLOOKUP(I1640,[1]data!$A$2:$B$100,2,0),"")</f>
        <v/>
      </c>
      <c r="N1640" s="9" t="str">
        <f>IF(I1639&lt;&gt;"",IF(MAX(INDEX(($I$3:I1639=I1640)*($O$3:O1639),0))=0,"",MAX(INDEX(($I$3:I1639=I1640)*($O$3:O1639),0))),"")</f>
        <v/>
      </c>
      <c r="P1640" s="9" t="str">
        <f t="shared" si="77"/>
        <v/>
      </c>
      <c r="Q1640" s="2" t="str">
        <f>IFERROR(IF(AND(O1640&lt;&gt;"",N1640&lt;&gt;"",VLOOKUP(I1640,[1]data!$A$2:$C$100,3,0)&gt;=1),VLOOKUP(I1640,[1]data!$A$2:$C$100,3,0),P1640/M1640),"")</f>
        <v/>
      </c>
      <c r="R1640" s="9" t="str">
        <f>IFERROR(IF(AND(O1640&lt;&gt;"",VLOOKUP(I1640,[1]data!$A$2:$C$100,3,0)&gt;=1),VLOOKUP(I1640,[1]data!$A$2:$C$100,3,0)+O1640,""),"")</f>
        <v/>
      </c>
      <c r="S1640" t="e">
        <f>MAX(INDEX(($I$3:I1639=I1640)*($R$3:R1639),0))</f>
        <v>#VALUE!</v>
      </c>
    </row>
    <row r="1641" spans="2:19" x14ac:dyDescent="0.25">
      <c r="B1641" s="8" t="str">
        <f>IFERROR(VLOOKUP(A1641,[1]data!$D$2:$E$10,2,0),"")</f>
        <v/>
      </c>
      <c r="D1641" s="1" t="str">
        <f>IFERROR(VLOOKUP(C1641,[1]data!$F$2:$G$10,2,0),"")</f>
        <v/>
      </c>
      <c r="F1641" s="9" t="str">
        <f t="shared" si="75"/>
        <v/>
      </c>
      <c r="G1641" s="9" t="str">
        <f t="shared" si="76"/>
        <v/>
      </c>
      <c r="J1641" s="8" t="str">
        <f>IFERROR(VLOOKUP(I1641,[1]data!$A$2:$B$100,2,0),"")</f>
        <v/>
      </c>
      <c r="N1641" s="9" t="str">
        <f>IF(I1640&lt;&gt;"",IF(MAX(INDEX(($I$3:I1640=I1641)*($O$3:O1640),0))=0,"",MAX(INDEX(($I$3:I1640=I1641)*($O$3:O1640),0))),"")</f>
        <v/>
      </c>
      <c r="P1641" s="9" t="str">
        <f t="shared" si="77"/>
        <v/>
      </c>
      <c r="Q1641" s="2" t="str">
        <f>IFERROR(IF(AND(O1641&lt;&gt;"",N1641&lt;&gt;"",VLOOKUP(I1641,[1]data!$A$2:$C$100,3,0)&gt;=1),VLOOKUP(I1641,[1]data!$A$2:$C$100,3,0),P1641/M1641),"")</f>
        <v/>
      </c>
      <c r="R1641" s="9" t="str">
        <f>IFERROR(IF(AND(O1641&lt;&gt;"",VLOOKUP(I1641,[1]data!$A$2:$C$100,3,0)&gt;=1),VLOOKUP(I1641,[1]data!$A$2:$C$100,3,0)+O1641,""),"")</f>
        <v/>
      </c>
      <c r="S1641" t="e">
        <f>MAX(INDEX(($I$3:I1640=I1641)*($R$3:R1640),0))</f>
        <v>#VALUE!</v>
      </c>
    </row>
    <row r="1642" spans="2:19" x14ac:dyDescent="0.25">
      <c r="B1642" s="8" t="str">
        <f>IFERROR(VLOOKUP(A1642,[1]data!$D$2:$E$10,2,0),"")</f>
        <v/>
      </c>
      <c r="D1642" s="1" t="str">
        <f>IFERROR(VLOOKUP(C1642,[1]data!$F$2:$G$10,2,0),"")</f>
        <v/>
      </c>
      <c r="F1642" s="9" t="str">
        <f t="shared" si="75"/>
        <v/>
      </c>
      <c r="G1642" s="9" t="str">
        <f t="shared" si="76"/>
        <v/>
      </c>
      <c r="J1642" s="8" t="str">
        <f>IFERROR(VLOOKUP(I1642,[1]data!$A$2:$B$100,2,0),"")</f>
        <v/>
      </c>
      <c r="N1642" s="9" t="str">
        <f>IF(I1641&lt;&gt;"",IF(MAX(INDEX(($I$3:I1641=I1642)*($O$3:O1641),0))=0,"",MAX(INDEX(($I$3:I1641=I1642)*($O$3:O1641),0))),"")</f>
        <v/>
      </c>
      <c r="P1642" s="9" t="str">
        <f t="shared" si="77"/>
        <v/>
      </c>
      <c r="Q1642" s="2" t="str">
        <f>IFERROR(IF(AND(O1642&lt;&gt;"",N1642&lt;&gt;"",VLOOKUP(I1642,[1]data!$A$2:$C$100,3,0)&gt;=1),VLOOKUP(I1642,[1]data!$A$2:$C$100,3,0),P1642/M1642),"")</f>
        <v/>
      </c>
      <c r="R1642" s="9" t="str">
        <f>IFERROR(IF(AND(O1642&lt;&gt;"",VLOOKUP(I1642,[1]data!$A$2:$C$100,3,0)&gt;=1),VLOOKUP(I1642,[1]data!$A$2:$C$100,3,0)+O1642,""),"")</f>
        <v/>
      </c>
      <c r="S1642" t="e">
        <f>MAX(INDEX(($I$3:I1641=I1642)*($R$3:R1641),0))</f>
        <v>#VALUE!</v>
      </c>
    </row>
    <row r="1643" spans="2:19" x14ac:dyDescent="0.25">
      <c r="B1643" s="8" t="str">
        <f>IFERROR(VLOOKUP(A1643,[1]data!$D$2:$E$10,2,0),"")</f>
        <v/>
      </c>
      <c r="D1643" s="1" t="str">
        <f>IFERROR(VLOOKUP(C1643,[1]data!$F$2:$G$10,2,0),"")</f>
        <v/>
      </c>
      <c r="F1643" s="9" t="str">
        <f t="shared" si="75"/>
        <v/>
      </c>
      <c r="G1643" s="9" t="str">
        <f t="shared" si="76"/>
        <v/>
      </c>
      <c r="J1643" s="8" t="str">
        <f>IFERROR(VLOOKUP(I1643,[1]data!$A$2:$B$100,2,0),"")</f>
        <v/>
      </c>
      <c r="N1643" s="9" t="str">
        <f>IF(I1642&lt;&gt;"",IF(MAX(INDEX(($I$3:I1642=I1643)*($O$3:O1642),0))=0,"",MAX(INDEX(($I$3:I1642=I1643)*($O$3:O1642),0))),"")</f>
        <v/>
      </c>
      <c r="P1643" s="9" t="str">
        <f t="shared" si="77"/>
        <v/>
      </c>
      <c r="Q1643" s="2" t="str">
        <f>IFERROR(IF(AND(O1643&lt;&gt;"",N1643&lt;&gt;"",VLOOKUP(I1643,[1]data!$A$2:$C$100,3,0)&gt;=1),VLOOKUP(I1643,[1]data!$A$2:$C$100,3,0),P1643/M1643),"")</f>
        <v/>
      </c>
      <c r="R1643" s="9" t="str">
        <f>IFERROR(IF(AND(O1643&lt;&gt;"",VLOOKUP(I1643,[1]data!$A$2:$C$100,3,0)&gt;=1),VLOOKUP(I1643,[1]data!$A$2:$C$100,3,0)+O1643,""),"")</f>
        <v/>
      </c>
      <c r="S1643" t="e">
        <f>MAX(INDEX(($I$3:I1642=I1643)*($R$3:R1642),0))</f>
        <v>#VALUE!</v>
      </c>
    </row>
    <row r="1644" spans="2:19" x14ac:dyDescent="0.25">
      <c r="B1644" s="8" t="str">
        <f>IFERROR(VLOOKUP(A1644,[1]data!$D$2:$E$10,2,0),"")</f>
        <v/>
      </c>
      <c r="D1644" s="1" t="str">
        <f>IFERROR(VLOOKUP(C1644,[1]data!$F$2:$G$10,2,0),"")</f>
        <v/>
      </c>
      <c r="F1644" s="9" t="str">
        <f t="shared" si="75"/>
        <v/>
      </c>
      <c r="G1644" s="9" t="str">
        <f t="shared" si="76"/>
        <v/>
      </c>
      <c r="J1644" s="8" t="str">
        <f>IFERROR(VLOOKUP(I1644,[1]data!$A$2:$B$100,2,0),"")</f>
        <v/>
      </c>
      <c r="N1644" s="9" t="str">
        <f>IF(I1643&lt;&gt;"",IF(MAX(INDEX(($I$3:I1643=I1644)*($O$3:O1643),0))=0,"",MAX(INDEX(($I$3:I1643=I1644)*($O$3:O1643),0))),"")</f>
        <v/>
      </c>
      <c r="P1644" s="9" t="str">
        <f t="shared" si="77"/>
        <v/>
      </c>
      <c r="Q1644" s="2" t="str">
        <f>IFERROR(IF(AND(O1644&lt;&gt;"",N1644&lt;&gt;"",VLOOKUP(I1644,[1]data!$A$2:$C$100,3,0)&gt;=1),VLOOKUP(I1644,[1]data!$A$2:$C$100,3,0),P1644/M1644),"")</f>
        <v/>
      </c>
      <c r="R1644" s="9" t="str">
        <f>IFERROR(IF(AND(O1644&lt;&gt;"",VLOOKUP(I1644,[1]data!$A$2:$C$100,3,0)&gt;=1),VLOOKUP(I1644,[1]data!$A$2:$C$100,3,0)+O1644,""),"")</f>
        <v/>
      </c>
      <c r="S1644" t="e">
        <f>MAX(INDEX(($I$3:I1643=I1644)*($R$3:R1643),0))</f>
        <v>#VALUE!</v>
      </c>
    </row>
    <row r="1645" spans="2:19" x14ac:dyDescent="0.25">
      <c r="B1645" s="8" t="str">
        <f>IFERROR(VLOOKUP(A1645,[1]data!$D$2:$E$10,2,0),"")</f>
        <v/>
      </c>
      <c r="D1645" s="1" t="str">
        <f>IFERROR(VLOOKUP(C1645,[1]data!$F$2:$G$10,2,0),"")</f>
        <v/>
      </c>
      <c r="F1645" s="9" t="str">
        <f t="shared" si="75"/>
        <v/>
      </c>
      <c r="G1645" s="9" t="str">
        <f t="shared" si="76"/>
        <v/>
      </c>
      <c r="J1645" s="8" t="str">
        <f>IFERROR(VLOOKUP(I1645,[1]data!$A$2:$B$100,2,0),"")</f>
        <v/>
      </c>
      <c r="N1645" s="9" t="str">
        <f>IF(I1644&lt;&gt;"",IF(MAX(INDEX(($I$3:I1644=I1645)*($O$3:O1644),0))=0,"",MAX(INDEX(($I$3:I1644=I1645)*($O$3:O1644),0))),"")</f>
        <v/>
      </c>
      <c r="P1645" s="9" t="str">
        <f t="shared" si="77"/>
        <v/>
      </c>
      <c r="Q1645" s="2" t="str">
        <f>IFERROR(IF(AND(O1645&lt;&gt;"",N1645&lt;&gt;"",VLOOKUP(I1645,[1]data!$A$2:$C$100,3,0)&gt;=1),VLOOKUP(I1645,[1]data!$A$2:$C$100,3,0),P1645/M1645),"")</f>
        <v/>
      </c>
      <c r="R1645" s="9" t="str">
        <f>IFERROR(IF(AND(O1645&lt;&gt;"",VLOOKUP(I1645,[1]data!$A$2:$C$100,3,0)&gt;=1),VLOOKUP(I1645,[1]data!$A$2:$C$100,3,0)+O1645,""),"")</f>
        <v/>
      </c>
      <c r="S1645" t="e">
        <f>MAX(INDEX(($I$3:I1644=I1645)*($R$3:R1644),0))</f>
        <v>#VALUE!</v>
      </c>
    </row>
    <row r="1646" spans="2:19" x14ac:dyDescent="0.25">
      <c r="B1646" s="8" t="str">
        <f>IFERROR(VLOOKUP(A1646,[1]data!$D$2:$E$10,2,0),"")</f>
        <v/>
      </c>
      <c r="D1646" s="1" t="str">
        <f>IFERROR(VLOOKUP(C1646,[1]data!$F$2:$G$10,2,0),"")</f>
        <v/>
      </c>
      <c r="F1646" s="9" t="str">
        <f t="shared" si="75"/>
        <v/>
      </c>
      <c r="G1646" s="9" t="str">
        <f t="shared" si="76"/>
        <v/>
      </c>
      <c r="J1646" s="8" t="str">
        <f>IFERROR(VLOOKUP(I1646,[1]data!$A$2:$B$100,2,0),"")</f>
        <v/>
      </c>
      <c r="N1646" s="9" t="str">
        <f>IF(I1645&lt;&gt;"",IF(MAX(INDEX(($I$3:I1645=I1646)*($O$3:O1645),0))=0,"",MAX(INDEX(($I$3:I1645=I1646)*($O$3:O1645),0))),"")</f>
        <v/>
      </c>
      <c r="P1646" s="9" t="str">
        <f t="shared" si="77"/>
        <v/>
      </c>
      <c r="Q1646" s="2" t="str">
        <f>IFERROR(IF(AND(O1646&lt;&gt;"",N1646&lt;&gt;"",VLOOKUP(I1646,[1]data!$A$2:$C$100,3,0)&gt;=1),VLOOKUP(I1646,[1]data!$A$2:$C$100,3,0),P1646/M1646),"")</f>
        <v/>
      </c>
      <c r="R1646" s="9" t="str">
        <f>IFERROR(IF(AND(O1646&lt;&gt;"",VLOOKUP(I1646,[1]data!$A$2:$C$100,3,0)&gt;=1),VLOOKUP(I1646,[1]data!$A$2:$C$100,3,0)+O1646,""),"")</f>
        <v/>
      </c>
      <c r="S1646" t="e">
        <f>MAX(INDEX(($I$3:I1645=I1646)*($R$3:R1645),0))</f>
        <v>#VALUE!</v>
      </c>
    </row>
    <row r="1647" spans="2:19" x14ac:dyDescent="0.25">
      <c r="B1647" s="8" t="str">
        <f>IFERROR(VLOOKUP(A1647,[1]data!$D$2:$E$10,2,0),"")</f>
        <v/>
      </c>
      <c r="D1647" s="1" t="str">
        <f>IFERROR(VLOOKUP(C1647,[1]data!$F$2:$G$10,2,0),"")</f>
        <v/>
      </c>
      <c r="F1647" s="9" t="str">
        <f t="shared" si="75"/>
        <v/>
      </c>
      <c r="G1647" s="9" t="str">
        <f t="shared" si="76"/>
        <v/>
      </c>
      <c r="J1647" s="8" t="str">
        <f>IFERROR(VLOOKUP(I1647,[1]data!$A$2:$B$100,2,0),"")</f>
        <v/>
      </c>
      <c r="N1647" s="9" t="str">
        <f>IF(I1646&lt;&gt;"",IF(MAX(INDEX(($I$3:I1646=I1647)*($O$3:O1646),0))=0,"",MAX(INDEX(($I$3:I1646=I1647)*($O$3:O1646),0))),"")</f>
        <v/>
      </c>
      <c r="P1647" s="9" t="str">
        <f t="shared" si="77"/>
        <v/>
      </c>
      <c r="Q1647" s="2" t="str">
        <f>IFERROR(IF(AND(O1647&lt;&gt;"",N1647&lt;&gt;"",VLOOKUP(I1647,[1]data!$A$2:$C$100,3,0)&gt;=1),VLOOKUP(I1647,[1]data!$A$2:$C$100,3,0),P1647/M1647),"")</f>
        <v/>
      </c>
      <c r="R1647" s="9" t="str">
        <f>IFERROR(IF(AND(O1647&lt;&gt;"",VLOOKUP(I1647,[1]data!$A$2:$C$100,3,0)&gt;=1),VLOOKUP(I1647,[1]data!$A$2:$C$100,3,0)+O1647,""),"")</f>
        <v/>
      </c>
      <c r="S1647" t="e">
        <f>MAX(INDEX(($I$3:I1646=I1647)*($R$3:R1646),0))</f>
        <v>#VALUE!</v>
      </c>
    </row>
    <row r="1648" spans="2:19" x14ac:dyDescent="0.25">
      <c r="B1648" s="8" t="str">
        <f>IFERROR(VLOOKUP(A1648,[1]data!$D$2:$E$10,2,0),"")</f>
        <v/>
      </c>
      <c r="D1648" s="1" t="str">
        <f>IFERROR(VLOOKUP(C1648,[1]data!$F$2:$G$10,2,0),"")</f>
        <v/>
      </c>
      <c r="F1648" s="9" t="str">
        <f t="shared" si="75"/>
        <v/>
      </c>
      <c r="G1648" s="9" t="str">
        <f t="shared" si="76"/>
        <v/>
      </c>
      <c r="J1648" s="8" t="str">
        <f>IFERROR(VLOOKUP(I1648,[1]data!$A$2:$B$100,2,0),"")</f>
        <v/>
      </c>
      <c r="N1648" s="9" t="str">
        <f>IF(I1647&lt;&gt;"",IF(MAX(INDEX(($I$3:I1647=I1648)*($O$3:O1647),0))=0,"",MAX(INDEX(($I$3:I1647=I1648)*($O$3:O1647),0))),"")</f>
        <v/>
      </c>
      <c r="P1648" s="9" t="str">
        <f t="shared" si="77"/>
        <v/>
      </c>
      <c r="Q1648" s="2" t="str">
        <f>IFERROR(IF(AND(O1648&lt;&gt;"",N1648&lt;&gt;"",VLOOKUP(I1648,[1]data!$A$2:$C$100,3,0)&gt;=1),VLOOKUP(I1648,[1]data!$A$2:$C$100,3,0),P1648/M1648),"")</f>
        <v/>
      </c>
      <c r="R1648" s="9" t="str">
        <f>IFERROR(IF(AND(O1648&lt;&gt;"",VLOOKUP(I1648,[1]data!$A$2:$C$100,3,0)&gt;=1),VLOOKUP(I1648,[1]data!$A$2:$C$100,3,0)+O1648,""),"")</f>
        <v/>
      </c>
      <c r="S1648" t="e">
        <f>MAX(INDEX(($I$3:I1647=I1648)*($R$3:R1647),0))</f>
        <v>#VALUE!</v>
      </c>
    </row>
    <row r="1649" spans="2:19" x14ac:dyDescent="0.25">
      <c r="B1649" s="8" t="str">
        <f>IFERROR(VLOOKUP(A1649,[1]data!$D$2:$E$10,2,0),"")</f>
        <v/>
      </c>
      <c r="D1649" s="1" t="str">
        <f>IFERROR(VLOOKUP(C1649,[1]data!$F$2:$G$10,2,0),"")</f>
        <v/>
      </c>
      <c r="F1649" s="9" t="str">
        <f t="shared" si="75"/>
        <v/>
      </c>
      <c r="G1649" s="9" t="str">
        <f t="shared" si="76"/>
        <v/>
      </c>
      <c r="J1649" s="8" t="str">
        <f>IFERROR(VLOOKUP(I1649,[1]data!$A$2:$B$100,2,0),"")</f>
        <v/>
      </c>
      <c r="N1649" s="9" t="str">
        <f>IF(I1648&lt;&gt;"",IF(MAX(INDEX(($I$3:I1648=I1649)*($O$3:O1648),0))=0,"",MAX(INDEX(($I$3:I1648=I1649)*($O$3:O1648),0))),"")</f>
        <v/>
      </c>
      <c r="P1649" s="9" t="str">
        <f t="shared" si="77"/>
        <v/>
      </c>
      <c r="Q1649" s="2" t="str">
        <f>IFERROR(IF(AND(O1649&lt;&gt;"",N1649&lt;&gt;"",VLOOKUP(I1649,[1]data!$A$2:$C$100,3,0)&gt;=1),VLOOKUP(I1649,[1]data!$A$2:$C$100,3,0),P1649/M1649),"")</f>
        <v/>
      </c>
      <c r="R1649" s="9" t="str">
        <f>IFERROR(IF(AND(O1649&lt;&gt;"",VLOOKUP(I1649,[1]data!$A$2:$C$100,3,0)&gt;=1),VLOOKUP(I1649,[1]data!$A$2:$C$100,3,0)+O1649,""),"")</f>
        <v/>
      </c>
      <c r="S1649" t="e">
        <f>MAX(INDEX(($I$3:I1648=I1649)*($R$3:R1648),0))</f>
        <v>#VALUE!</v>
      </c>
    </row>
    <row r="1650" spans="2:19" x14ac:dyDescent="0.25">
      <c r="B1650" s="8" t="str">
        <f>IFERROR(VLOOKUP(A1650,[1]data!$D$2:$E$10,2,0),"")</f>
        <v/>
      </c>
      <c r="D1650" s="1" t="str">
        <f>IFERROR(VLOOKUP(C1650,[1]data!$F$2:$G$10,2,0),"")</f>
        <v/>
      </c>
      <c r="F1650" s="9" t="str">
        <f t="shared" si="75"/>
        <v/>
      </c>
      <c r="G1650" s="9" t="str">
        <f t="shared" si="76"/>
        <v/>
      </c>
      <c r="J1650" s="8" t="str">
        <f>IFERROR(VLOOKUP(I1650,[1]data!$A$2:$B$100,2,0),"")</f>
        <v/>
      </c>
      <c r="N1650" s="9" t="str">
        <f>IF(I1649&lt;&gt;"",IF(MAX(INDEX(($I$3:I1649=I1650)*($O$3:O1649),0))=0,"",MAX(INDEX(($I$3:I1649=I1650)*($O$3:O1649),0))),"")</f>
        <v/>
      </c>
      <c r="P1650" s="9" t="str">
        <f t="shared" si="77"/>
        <v/>
      </c>
      <c r="Q1650" s="2" t="str">
        <f>IFERROR(IF(AND(O1650&lt;&gt;"",N1650&lt;&gt;"",VLOOKUP(I1650,[1]data!$A$2:$C$100,3,0)&gt;=1),VLOOKUP(I1650,[1]data!$A$2:$C$100,3,0),P1650/M1650),"")</f>
        <v/>
      </c>
      <c r="R1650" s="9" t="str">
        <f>IFERROR(IF(AND(O1650&lt;&gt;"",VLOOKUP(I1650,[1]data!$A$2:$C$100,3,0)&gt;=1),VLOOKUP(I1650,[1]data!$A$2:$C$100,3,0)+O1650,""),"")</f>
        <v/>
      </c>
      <c r="S1650" t="e">
        <f>MAX(INDEX(($I$3:I1649=I1650)*($R$3:R1649),0))</f>
        <v>#VALUE!</v>
      </c>
    </row>
    <row r="1651" spans="2:19" x14ac:dyDescent="0.25">
      <c r="B1651" s="8" t="str">
        <f>IFERROR(VLOOKUP(A1651,[1]data!$D$2:$E$10,2,0),"")</f>
        <v/>
      </c>
      <c r="D1651" s="1" t="str">
        <f>IFERROR(VLOOKUP(C1651,[1]data!$F$2:$G$10,2,0),"")</f>
        <v/>
      </c>
      <c r="F1651" s="9" t="str">
        <f t="shared" si="75"/>
        <v/>
      </c>
      <c r="G1651" s="9" t="str">
        <f t="shared" si="76"/>
        <v/>
      </c>
      <c r="J1651" s="8" t="str">
        <f>IFERROR(VLOOKUP(I1651,[1]data!$A$2:$B$100,2,0),"")</f>
        <v/>
      </c>
      <c r="N1651" s="9" t="str">
        <f>IF(I1650&lt;&gt;"",IF(MAX(INDEX(($I$3:I1650=I1651)*($O$3:O1650),0))=0,"",MAX(INDEX(($I$3:I1650=I1651)*($O$3:O1650),0))),"")</f>
        <v/>
      </c>
      <c r="P1651" s="9" t="str">
        <f t="shared" si="77"/>
        <v/>
      </c>
      <c r="Q1651" s="2" t="str">
        <f>IFERROR(IF(AND(O1651&lt;&gt;"",N1651&lt;&gt;"",VLOOKUP(I1651,[1]data!$A$2:$C$100,3,0)&gt;=1),VLOOKUP(I1651,[1]data!$A$2:$C$100,3,0),P1651/M1651),"")</f>
        <v/>
      </c>
      <c r="R1651" s="9" t="str">
        <f>IFERROR(IF(AND(O1651&lt;&gt;"",VLOOKUP(I1651,[1]data!$A$2:$C$100,3,0)&gt;=1),VLOOKUP(I1651,[1]data!$A$2:$C$100,3,0)+O1651,""),"")</f>
        <v/>
      </c>
      <c r="S1651" t="e">
        <f>MAX(INDEX(($I$3:I1650=I1651)*($R$3:R1650),0))</f>
        <v>#VALUE!</v>
      </c>
    </row>
    <row r="1652" spans="2:19" x14ac:dyDescent="0.25">
      <c r="B1652" s="8" t="str">
        <f>IFERROR(VLOOKUP(A1652,[1]data!$D$2:$E$10,2,0),"")</f>
        <v/>
      </c>
      <c r="D1652" s="1" t="str">
        <f>IFERROR(VLOOKUP(C1652,[1]data!$F$2:$G$10,2,0),"")</f>
        <v/>
      </c>
      <c r="F1652" s="9" t="str">
        <f t="shared" si="75"/>
        <v/>
      </c>
      <c r="G1652" s="9" t="str">
        <f t="shared" si="76"/>
        <v/>
      </c>
      <c r="J1652" s="8" t="str">
        <f>IFERROR(VLOOKUP(I1652,[1]data!$A$2:$B$100,2,0),"")</f>
        <v/>
      </c>
      <c r="N1652" s="9" t="str">
        <f>IF(I1651&lt;&gt;"",IF(MAX(INDEX(($I$3:I1651=I1652)*($O$3:O1651),0))=0,"",MAX(INDEX(($I$3:I1651=I1652)*($O$3:O1651),0))),"")</f>
        <v/>
      </c>
      <c r="P1652" s="9" t="str">
        <f t="shared" si="77"/>
        <v/>
      </c>
      <c r="Q1652" s="2" t="str">
        <f>IFERROR(IF(AND(O1652&lt;&gt;"",N1652&lt;&gt;"",VLOOKUP(I1652,[1]data!$A$2:$C$100,3,0)&gt;=1),VLOOKUP(I1652,[1]data!$A$2:$C$100,3,0),P1652/M1652),"")</f>
        <v/>
      </c>
      <c r="R1652" s="9" t="str">
        <f>IFERROR(IF(AND(O1652&lt;&gt;"",VLOOKUP(I1652,[1]data!$A$2:$C$100,3,0)&gt;=1),VLOOKUP(I1652,[1]data!$A$2:$C$100,3,0)+O1652,""),"")</f>
        <v/>
      </c>
      <c r="S1652" t="e">
        <f>MAX(INDEX(($I$3:I1651=I1652)*($R$3:R1651),0))</f>
        <v>#VALUE!</v>
      </c>
    </row>
    <row r="1653" spans="2:19" x14ac:dyDescent="0.25">
      <c r="B1653" s="8" t="str">
        <f>IFERROR(VLOOKUP(A1653,[1]data!$D$2:$E$10,2,0),"")</f>
        <v/>
      </c>
      <c r="D1653" s="1" t="str">
        <f>IFERROR(VLOOKUP(C1653,[1]data!$F$2:$G$10,2,0),"")</f>
        <v/>
      </c>
      <c r="F1653" s="9" t="str">
        <f t="shared" si="75"/>
        <v/>
      </c>
      <c r="G1653" s="9" t="str">
        <f t="shared" si="76"/>
        <v/>
      </c>
      <c r="J1653" s="8" t="str">
        <f>IFERROR(VLOOKUP(I1653,[1]data!$A$2:$B$100,2,0),"")</f>
        <v/>
      </c>
      <c r="N1653" s="9" t="str">
        <f>IF(I1652&lt;&gt;"",IF(MAX(INDEX(($I$3:I1652=I1653)*($O$3:O1652),0))=0,"",MAX(INDEX(($I$3:I1652=I1653)*($O$3:O1652),0))),"")</f>
        <v/>
      </c>
      <c r="P1653" s="9" t="str">
        <f t="shared" si="77"/>
        <v/>
      </c>
      <c r="Q1653" s="2" t="str">
        <f>IFERROR(IF(AND(O1653&lt;&gt;"",N1653&lt;&gt;"",VLOOKUP(I1653,[1]data!$A$2:$C$100,3,0)&gt;=1),VLOOKUP(I1653,[1]data!$A$2:$C$100,3,0),P1653/M1653),"")</f>
        <v/>
      </c>
      <c r="R1653" s="9" t="str">
        <f>IFERROR(IF(AND(O1653&lt;&gt;"",VLOOKUP(I1653,[1]data!$A$2:$C$100,3,0)&gt;=1),VLOOKUP(I1653,[1]data!$A$2:$C$100,3,0)+O1653,""),"")</f>
        <v/>
      </c>
      <c r="S1653" t="e">
        <f>MAX(INDEX(($I$3:I1652=I1653)*($R$3:R1652),0))</f>
        <v>#VALUE!</v>
      </c>
    </row>
    <row r="1654" spans="2:19" x14ac:dyDescent="0.25">
      <c r="B1654" s="8" t="str">
        <f>IFERROR(VLOOKUP(A1654,[1]data!$D$2:$E$10,2,0),"")</f>
        <v/>
      </c>
      <c r="D1654" s="1" t="str">
        <f>IFERROR(VLOOKUP(C1654,[1]data!$F$2:$G$10,2,0),"")</f>
        <v/>
      </c>
      <c r="F1654" s="9" t="str">
        <f t="shared" si="75"/>
        <v/>
      </c>
      <c r="G1654" s="9" t="str">
        <f t="shared" si="76"/>
        <v/>
      </c>
      <c r="J1654" s="8" t="str">
        <f>IFERROR(VLOOKUP(I1654,[1]data!$A$2:$B$100,2,0),"")</f>
        <v/>
      </c>
      <c r="N1654" s="9" t="str">
        <f>IF(I1653&lt;&gt;"",IF(MAX(INDEX(($I$3:I1653=I1654)*($O$3:O1653),0))=0,"",MAX(INDEX(($I$3:I1653=I1654)*($O$3:O1653),0))),"")</f>
        <v/>
      </c>
      <c r="P1654" s="9" t="str">
        <f t="shared" si="77"/>
        <v/>
      </c>
      <c r="Q1654" s="2" t="str">
        <f>IFERROR(IF(AND(O1654&lt;&gt;"",N1654&lt;&gt;"",VLOOKUP(I1654,[1]data!$A$2:$C$100,3,0)&gt;=1),VLOOKUP(I1654,[1]data!$A$2:$C$100,3,0),P1654/M1654),"")</f>
        <v/>
      </c>
      <c r="R1654" s="9" t="str">
        <f>IFERROR(IF(AND(O1654&lt;&gt;"",VLOOKUP(I1654,[1]data!$A$2:$C$100,3,0)&gt;=1),VLOOKUP(I1654,[1]data!$A$2:$C$100,3,0)+O1654,""),"")</f>
        <v/>
      </c>
      <c r="S1654" t="e">
        <f>MAX(INDEX(($I$3:I1653=I1654)*($R$3:R1653),0))</f>
        <v>#VALUE!</v>
      </c>
    </row>
    <row r="1655" spans="2:19" x14ac:dyDescent="0.25">
      <c r="B1655" s="8" t="str">
        <f>IFERROR(VLOOKUP(A1655,[1]data!$D$2:$E$10,2,0),"")</f>
        <v/>
      </c>
      <c r="D1655" s="1" t="str">
        <f>IFERROR(VLOOKUP(C1655,[1]data!$F$2:$G$10,2,0),"")</f>
        <v/>
      </c>
      <c r="F1655" s="9" t="str">
        <f t="shared" si="75"/>
        <v/>
      </c>
      <c r="G1655" s="9" t="str">
        <f t="shared" si="76"/>
        <v/>
      </c>
      <c r="J1655" s="8" t="str">
        <f>IFERROR(VLOOKUP(I1655,[1]data!$A$2:$B$100,2,0),"")</f>
        <v/>
      </c>
      <c r="N1655" s="9" t="str">
        <f>IF(I1654&lt;&gt;"",IF(MAX(INDEX(($I$3:I1654=I1655)*($O$3:O1654),0))=0,"",MAX(INDEX(($I$3:I1654=I1655)*($O$3:O1654),0))),"")</f>
        <v/>
      </c>
      <c r="P1655" s="9" t="str">
        <f t="shared" si="77"/>
        <v/>
      </c>
      <c r="Q1655" s="2" t="str">
        <f>IFERROR(IF(AND(O1655&lt;&gt;"",N1655&lt;&gt;"",VLOOKUP(I1655,[1]data!$A$2:$C$100,3,0)&gt;=1),VLOOKUP(I1655,[1]data!$A$2:$C$100,3,0),P1655/M1655),"")</f>
        <v/>
      </c>
      <c r="R1655" s="9" t="str">
        <f>IFERROR(IF(AND(O1655&lt;&gt;"",VLOOKUP(I1655,[1]data!$A$2:$C$100,3,0)&gt;=1),VLOOKUP(I1655,[1]data!$A$2:$C$100,3,0)+O1655,""),"")</f>
        <v/>
      </c>
      <c r="S1655" t="e">
        <f>MAX(INDEX(($I$3:I1654=I1655)*($R$3:R1654),0))</f>
        <v>#VALUE!</v>
      </c>
    </row>
    <row r="1656" spans="2:19" x14ac:dyDescent="0.25">
      <c r="B1656" s="8" t="str">
        <f>IFERROR(VLOOKUP(A1656,[1]data!$D$2:$E$10,2,0),"")</f>
        <v/>
      </c>
      <c r="D1656" s="1" t="str">
        <f>IFERROR(VLOOKUP(C1656,[1]data!$F$2:$G$10,2,0),"")</f>
        <v/>
      </c>
      <c r="F1656" s="9" t="str">
        <f t="shared" si="75"/>
        <v/>
      </c>
      <c r="G1656" s="9" t="str">
        <f t="shared" si="76"/>
        <v/>
      </c>
      <c r="J1656" s="8" t="str">
        <f>IFERROR(VLOOKUP(I1656,[1]data!$A$2:$B$100,2,0),"")</f>
        <v/>
      </c>
      <c r="N1656" s="9" t="str">
        <f>IF(I1655&lt;&gt;"",IF(MAX(INDEX(($I$3:I1655=I1656)*($O$3:O1655),0))=0,"",MAX(INDEX(($I$3:I1655=I1656)*($O$3:O1655),0))),"")</f>
        <v/>
      </c>
      <c r="P1656" s="9" t="str">
        <f t="shared" si="77"/>
        <v/>
      </c>
      <c r="Q1656" s="2" t="str">
        <f>IFERROR(IF(AND(O1656&lt;&gt;"",N1656&lt;&gt;"",VLOOKUP(I1656,[1]data!$A$2:$C$100,3,0)&gt;=1),VLOOKUP(I1656,[1]data!$A$2:$C$100,3,0),P1656/M1656),"")</f>
        <v/>
      </c>
      <c r="R1656" s="9" t="str">
        <f>IFERROR(IF(AND(O1656&lt;&gt;"",VLOOKUP(I1656,[1]data!$A$2:$C$100,3,0)&gt;=1),VLOOKUP(I1656,[1]data!$A$2:$C$100,3,0)+O1656,""),"")</f>
        <v/>
      </c>
      <c r="S1656" t="e">
        <f>MAX(INDEX(($I$3:I1655=I1656)*($R$3:R1655),0))</f>
        <v>#VALUE!</v>
      </c>
    </row>
    <row r="1657" spans="2:19" x14ac:dyDescent="0.25">
      <c r="B1657" s="8" t="str">
        <f>IFERROR(VLOOKUP(A1657,[1]data!$D$2:$E$10,2,0),"")</f>
        <v/>
      </c>
      <c r="D1657" s="1" t="str">
        <f>IFERROR(VLOOKUP(C1657,[1]data!$F$2:$G$10,2,0),"")</f>
        <v/>
      </c>
      <c r="F1657" s="9" t="str">
        <f t="shared" si="75"/>
        <v/>
      </c>
      <c r="G1657" s="9" t="str">
        <f t="shared" si="76"/>
        <v/>
      </c>
      <c r="J1657" s="8" t="str">
        <f>IFERROR(VLOOKUP(I1657,[1]data!$A$2:$B$100,2,0),"")</f>
        <v/>
      </c>
      <c r="N1657" s="9" t="str">
        <f>IF(I1656&lt;&gt;"",IF(MAX(INDEX(($I$3:I1656=I1657)*($O$3:O1656),0))=0,"",MAX(INDEX(($I$3:I1656=I1657)*($O$3:O1656),0))),"")</f>
        <v/>
      </c>
      <c r="P1657" s="9" t="str">
        <f t="shared" si="77"/>
        <v/>
      </c>
      <c r="Q1657" s="2" t="str">
        <f>IFERROR(IF(AND(O1657&lt;&gt;"",N1657&lt;&gt;"",VLOOKUP(I1657,[1]data!$A$2:$C$100,3,0)&gt;=1),VLOOKUP(I1657,[1]data!$A$2:$C$100,3,0),P1657/M1657),"")</f>
        <v/>
      </c>
      <c r="R1657" s="9" t="str">
        <f>IFERROR(IF(AND(O1657&lt;&gt;"",VLOOKUP(I1657,[1]data!$A$2:$C$100,3,0)&gt;=1),VLOOKUP(I1657,[1]data!$A$2:$C$100,3,0)+O1657,""),"")</f>
        <v/>
      </c>
      <c r="S1657" t="e">
        <f>MAX(INDEX(($I$3:I1656=I1657)*($R$3:R1656),0))</f>
        <v>#VALUE!</v>
      </c>
    </row>
    <row r="1658" spans="2:19" x14ac:dyDescent="0.25">
      <c r="B1658" s="8" t="str">
        <f>IFERROR(VLOOKUP(A1658,[1]data!$D$2:$E$10,2,0),"")</f>
        <v/>
      </c>
      <c r="D1658" s="1" t="str">
        <f>IFERROR(VLOOKUP(C1658,[1]data!$F$2:$G$10,2,0),"")</f>
        <v/>
      </c>
      <c r="F1658" s="9" t="str">
        <f t="shared" si="75"/>
        <v/>
      </c>
      <c r="G1658" s="9" t="str">
        <f t="shared" si="76"/>
        <v/>
      </c>
      <c r="J1658" s="8" t="str">
        <f>IFERROR(VLOOKUP(I1658,[1]data!$A$2:$B$100,2,0),"")</f>
        <v/>
      </c>
      <c r="N1658" s="9" t="str">
        <f>IF(I1657&lt;&gt;"",IF(MAX(INDEX(($I$3:I1657=I1658)*($O$3:O1657),0))=0,"",MAX(INDEX(($I$3:I1657=I1658)*($O$3:O1657),0))),"")</f>
        <v/>
      </c>
      <c r="P1658" s="9" t="str">
        <f t="shared" si="77"/>
        <v/>
      </c>
      <c r="Q1658" s="2" t="str">
        <f>IFERROR(IF(AND(O1658&lt;&gt;"",N1658&lt;&gt;"",VLOOKUP(I1658,[1]data!$A$2:$C$100,3,0)&gt;=1),VLOOKUP(I1658,[1]data!$A$2:$C$100,3,0),P1658/M1658),"")</f>
        <v/>
      </c>
      <c r="R1658" s="9" t="str">
        <f>IFERROR(IF(AND(O1658&lt;&gt;"",VLOOKUP(I1658,[1]data!$A$2:$C$100,3,0)&gt;=1),VLOOKUP(I1658,[1]data!$A$2:$C$100,3,0)+O1658,""),"")</f>
        <v/>
      </c>
      <c r="S1658" t="e">
        <f>MAX(INDEX(($I$3:I1657=I1658)*($R$3:R1657),0))</f>
        <v>#VALUE!</v>
      </c>
    </row>
    <row r="1659" spans="2:19" x14ac:dyDescent="0.25">
      <c r="B1659" s="8" t="str">
        <f>IFERROR(VLOOKUP(A1659,[1]data!$D$2:$E$10,2,0),"")</f>
        <v/>
      </c>
      <c r="D1659" s="1" t="str">
        <f>IFERROR(VLOOKUP(C1659,[1]data!$F$2:$G$10,2,0),"")</f>
        <v/>
      </c>
      <c r="F1659" s="9" t="str">
        <f t="shared" si="75"/>
        <v/>
      </c>
      <c r="G1659" s="9" t="str">
        <f t="shared" si="76"/>
        <v/>
      </c>
      <c r="J1659" s="8" t="str">
        <f>IFERROR(VLOOKUP(I1659,[1]data!$A$2:$B$100,2,0),"")</f>
        <v/>
      </c>
      <c r="N1659" s="9" t="str">
        <f>IF(I1658&lt;&gt;"",IF(MAX(INDEX(($I$3:I1658=I1659)*($O$3:O1658),0))=0,"",MAX(INDEX(($I$3:I1658=I1659)*($O$3:O1658),0))),"")</f>
        <v/>
      </c>
      <c r="P1659" s="9" t="str">
        <f t="shared" si="77"/>
        <v/>
      </c>
      <c r="Q1659" s="2" t="str">
        <f>IFERROR(IF(AND(O1659&lt;&gt;"",N1659&lt;&gt;"",VLOOKUP(I1659,[1]data!$A$2:$C$100,3,0)&gt;=1),VLOOKUP(I1659,[1]data!$A$2:$C$100,3,0),P1659/M1659),"")</f>
        <v/>
      </c>
      <c r="R1659" s="9" t="str">
        <f>IFERROR(IF(AND(O1659&lt;&gt;"",VLOOKUP(I1659,[1]data!$A$2:$C$100,3,0)&gt;=1),VLOOKUP(I1659,[1]data!$A$2:$C$100,3,0)+O1659,""),"")</f>
        <v/>
      </c>
      <c r="S1659" t="e">
        <f>MAX(INDEX(($I$3:I1658=I1659)*($R$3:R1658),0))</f>
        <v>#VALUE!</v>
      </c>
    </row>
    <row r="1660" spans="2:19" x14ac:dyDescent="0.25">
      <c r="B1660" s="8" t="str">
        <f>IFERROR(VLOOKUP(A1660,[1]data!$D$2:$E$10,2,0),"")</f>
        <v/>
      </c>
      <c r="D1660" s="1" t="str">
        <f>IFERROR(VLOOKUP(C1660,[1]data!$F$2:$G$10,2,0),"")</f>
        <v/>
      </c>
      <c r="F1660" s="9" t="str">
        <f t="shared" si="75"/>
        <v/>
      </c>
      <c r="G1660" s="9" t="str">
        <f t="shared" si="76"/>
        <v/>
      </c>
      <c r="J1660" s="8" t="str">
        <f>IFERROR(VLOOKUP(I1660,[1]data!$A$2:$B$100,2,0),"")</f>
        <v/>
      </c>
      <c r="N1660" s="9" t="str">
        <f>IF(I1659&lt;&gt;"",IF(MAX(INDEX(($I$3:I1659=I1660)*($O$3:O1659),0))=0,"",MAX(INDEX(($I$3:I1659=I1660)*($O$3:O1659),0))),"")</f>
        <v/>
      </c>
      <c r="P1660" s="9" t="str">
        <f t="shared" si="77"/>
        <v/>
      </c>
      <c r="Q1660" s="2" t="str">
        <f>IFERROR(IF(AND(O1660&lt;&gt;"",N1660&lt;&gt;"",VLOOKUP(I1660,[1]data!$A$2:$C$100,3,0)&gt;=1),VLOOKUP(I1660,[1]data!$A$2:$C$100,3,0),P1660/M1660),"")</f>
        <v/>
      </c>
      <c r="R1660" s="9" t="str">
        <f>IFERROR(IF(AND(O1660&lt;&gt;"",VLOOKUP(I1660,[1]data!$A$2:$C$100,3,0)&gt;=1),VLOOKUP(I1660,[1]data!$A$2:$C$100,3,0)+O1660,""),"")</f>
        <v/>
      </c>
      <c r="S1660" t="e">
        <f>MAX(INDEX(($I$3:I1659=I1660)*($R$3:R1659),0))</f>
        <v>#VALUE!</v>
      </c>
    </row>
    <row r="1661" spans="2:19" x14ac:dyDescent="0.25">
      <c r="B1661" s="8" t="str">
        <f>IFERROR(VLOOKUP(A1661,[1]data!$D$2:$E$10,2,0),"")</f>
        <v/>
      </c>
      <c r="D1661" s="1" t="str">
        <f>IFERROR(VLOOKUP(C1661,[1]data!$F$2:$G$10,2,0),"")</f>
        <v/>
      </c>
      <c r="F1661" s="9" t="str">
        <f t="shared" si="75"/>
        <v/>
      </c>
      <c r="G1661" s="9" t="str">
        <f t="shared" si="76"/>
        <v/>
      </c>
      <c r="J1661" s="8" t="str">
        <f>IFERROR(VLOOKUP(I1661,[1]data!$A$2:$B$100,2,0),"")</f>
        <v/>
      </c>
      <c r="N1661" s="9" t="str">
        <f>IF(I1660&lt;&gt;"",IF(MAX(INDEX(($I$3:I1660=I1661)*($O$3:O1660),0))=0,"",MAX(INDEX(($I$3:I1660=I1661)*($O$3:O1660),0))),"")</f>
        <v/>
      </c>
      <c r="P1661" s="9" t="str">
        <f t="shared" si="77"/>
        <v/>
      </c>
      <c r="Q1661" s="2" t="str">
        <f>IFERROR(IF(AND(O1661&lt;&gt;"",N1661&lt;&gt;"",VLOOKUP(I1661,[1]data!$A$2:$C$100,3,0)&gt;=1),VLOOKUP(I1661,[1]data!$A$2:$C$100,3,0),P1661/M1661),"")</f>
        <v/>
      </c>
      <c r="R1661" s="9" t="str">
        <f>IFERROR(IF(AND(O1661&lt;&gt;"",VLOOKUP(I1661,[1]data!$A$2:$C$100,3,0)&gt;=1),VLOOKUP(I1661,[1]data!$A$2:$C$100,3,0)+O1661,""),"")</f>
        <v/>
      </c>
      <c r="S1661" t="e">
        <f>MAX(INDEX(($I$3:I1660=I1661)*($R$3:R1660),0))</f>
        <v>#VALUE!</v>
      </c>
    </row>
    <row r="1662" spans="2:19" x14ac:dyDescent="0.25">
      <c r="B1662" s="8" t="str">
        <f>IFERROR(VLOOKUP(A1662,[1]data!$D$2:$E$10,2,0),"")</f>
        <v/>
      </c>
      <c r="D1662" s="1" t="str">
        <f>IFERROR(VLOOKUP(C1662,[1]data!$F$2:$G$10,2,0),"")</f>
        <v/>
      </c>
      <c r="F1662" s="9" t="str">
        <f t="shared" si="75"/>
        <v/>
      </c>
      <c r="G1662" s="9" t="str">
        <f t="shared" si="76"/>
        <v/>
      </c>
      <c r="J1662" s="8" t="str">
        <f>IFERROR(VLOOKUP(I1662,[1]data!$A$2:$B$100,2,0),"")</f>
        <v/>
      </c>
      <c r="N1662" s="9" t="str">
        <f>IF(I1661&lt;&gt;"",IF(MAX(INDEX(($I$3:I1661=I1662)*($O$3:O1661),0))=0,"",MAX(INDEX(($I$3:I1661=I1662)*($O$3:O1661),0))),"")</f>
        <v/>
      </c>
      <c r="P1662" s="9" t="str">
        <f t="shared" si="77"/>
        <v/>
      </c>
      <c r="Q1662" s="2" t="str">
        <f>IFERROR(IF(AND(O1662&lt;&gt;"",N1662&lt;&gt;"",VLOOKUP(I1662,[1]data!$A$2:$C$100,3,0)&gt;=1),VLOOKUP(I1662,[1]data!$A$2:$C$100,3,0),P1662/M1662),"")</f>
        <v/>
      </c>
      <c r="R1662" s="9" t="str">
        <f>IFERROR(IF(AND(O1662&lt;&gt;"",VLOOKUP(I1662,[1]data!$A$2:$C$100,3,0)&gt;=1),VLOOKUP(I1662,[1]data!$A$2:$C$100,3,0)+O1662,""),"")</f>
        <v/>
      </c>
      <c r="S1662" t="e">
        <f>MAX(INDEX(($I$3:I1661=I1662)*($R$3:R1661),0))</f>
        <v>#VALUE!</v>
      </c>
    </row>
    <row r="1663" spans="2:19" x14ac:dyDescent="0.25">
      <c r="B1663" s="8" t="str">
        <f>IFERROR(VLOOKUP(A1663,[1]data!$D$2:$E$10,2,0),"")</f>
        <v/>
      </c>
      <c r="D1663" s="1" t="str">
        <f>IFERROR(VLOOKUP(C1663,[1]data!$F$2:$G$10,2,0),"")</f>
        <v/>
      </c>
      <c r="F1663" s="9" t="str">
        <f t="shared" si="75"/>
        <v/>
      </c>
      <c r="G1663" s="9" t="str">
        <f t="shared" si="76"/>
        <v/>
      </c>
      <c r="J1663" s="8" t="str">
        <f>IFERROR(VLOOKUP(I1663,[1]data!$A$2:$B$100,2,0),"")</f>
        <v/>
      </c>
      <c r="N1663" s="9" t="str">
        <f>IF(I1662&lt;&gt;"",IF(MAX(INDEX(($I$3:I1662=I1663)*($O$3:O1662),0))=0,"",MAX(INDEX(($I$3:I1662=I1663)*($O$3:O1662),0))),"")</f>
        <v/>
      </c>
      <c r="P1663" s="9" t="str">
        <f t="shared" si="77"/>
        <v/>
      </c>
      <c r="Q1663" s="2" t="str">
        <f>IFERROR(IF(AND(O1663&lt;&gt;"",N1663&lt;&gt;"",VLOOKUP(I1663,[1]data!$A$2:$C$100,3,0)&gt;=1),VLOOKUP(I1663,[1]data!$A$2:$C$100,3,0),P1663/M1663),"")</f>
        <v/>
      </c>
      <c r="R1663" s="9" t="str">
        <f>IFERROR(IF(AND(O1663&lt;&gt;"",VLOOKUP(I1663,[1]data!$A$2:$C$100,3,0)&gt;=1),VLOOKUP(I1663,[1]data!$A$2:$C$100,3,0)+O1663,""),"")</f>
        <v/>
      </c>
      <c r="S1663" t="e">
        <f>MAX(INDEX(($I$3:I1662=I1663)*($R$3:R1662),0))</f>
        <v>#VALUE!</v>
      </c>
    </row>
    <row r="1664" spans="2:19" x14ac:dyDescent="0.25">
      <c r="B1664" s="8" t="str">
        <f>IFERROR(VLOOKUP(A1664,[1]data!$D$2:$E$10,2,0),"")</f>
        <v/>
      </c>
      <c r="D1664" s="1" t="str">
        <f>IFERROR(VLOOKUP(C1664,[1]data!$F$2:$G$10,2,0),"")</f>
        <v/>
      </c>
      <c r="F1664" s="9" t="str">
        <f t="shared" si="75"/>
        <v/>
      </c>
      <c r="G1664" s="9" t="str">
        <f t="shared" si="76"/>
        <v/>
      </c>
      <c r="J1664" s="8" t="str">
        <f>IFERROR(VLOOKUP(I1664,[1]data!$A$2:$B$100,2,0),"")</f>
        <v/>
      </c>
      <c r="N1664" s="9" t="str">
        <f>IF(I1663&lt;&gt;"",IF(MAX(INDEX(($I$3:I1663=I1664)*($O$3:O1663),0))=0,"",MAX(INDEX(($I$3:I1663=I1664)*($O$3:O1663),0))),"")</f>
        <v/>
      </c>
      <c r="P1664" s="9" t="str">
        <f t="shared" si="77"/>
        <v/>
      </c>
      <c r="Q1664" s="2" t="str">
        <f>IFERROR(IF(AND(O1664&lt;&gt;"",N1664&lt;&gt;"",VLOOKUP(I1664,[1]data!$A$2:$C$100,3,0)&gt;=1),VLOOKUP(I1664,[1]data!$A$2:$C$100,3,0),P1664/M1664),"")</f>
        <v/>
      </c>
      <c r="R1664" s="9" t="str">
        <f>IFERROR(IF(AND(O1664&lt;&gt;"",VLOOKUP(I1664,[1]data!$A$2:$C$100,3,0)&gt;=1),VLOOKUP(I1664,[1]data!$A$2:$C$100,3,0)+O1664,""),"")</f>
        <v/>
      </c>
      <c r="S1664" t="e">
        <f>MAX(INDEX(($I$3:I1663=I1664)*($R$3:R1663),0))</f>
        <v>#VALUE!</v>
      </c>
    </row>
    <row r="1665" spans="2:19" x14ac:dyDescent="0.25">
      <c r="B1665" s="8" t="str">
        <f>IFERROR(VLOOKUP(A1665,[1]data!$D$2:$E$10,2,0),"")</f>
        <v/>
      </c>
      <c r="D1665" s="1" t="str">
        <f>IFERROR(VLOOKUP(C1665,[1]data!$F$2:$G$10,2,0),"")</f>
        <v/>
      </c>
      <c r="F1665" s="9" t="str">
        <f t="shared" si="75"/>
        <v/>
      </c>
      <c r="G1665" s="9" t="str">
        <f t="shared" si="76"/>
        <v/>
      </c>
      <c r="J1665" s="8" t="str">
        <f>IFERROR(VLOOKUP(I1665,[1]data!$A$2:$B$100,2,0),"")</f>
        <v/>
      </c>
      <c r="N1665" s="9" t="str">
        <f>IF(I1664&lt;&gt;"",IF(MAX(INDEX(($I$3:I1664=I1665)*($O$3:O1664),0))=0,"",MAX(INDEX(($I$3:I1664=I1665)*($O$3:O1664),0))),"")</f>
        <v/>
      </c>
      <c r="P1665" s="9" t="str">
        <f t="shared" si="77"/>
        <v/>
      </c>
      <c r="Q1665" s="2" t="str">
        <f>IFERROR(IF(AND(O1665&lt;&gt;"",N1665&lt;&gt;"",VLOOKUP(I1665,[1]data!$A$2:$C$100,3,0)&gt;=1),VLOOKUP(I1665,[1]data!$A$2:$C$100,3,0),P1665/M1665),"")</f>
        <v/>
      </c>
      <c r="R1665" s="9" t="str">
        <f>IFERROR(IF(AND(O1665&lt;&gt;"",VLOOKUP(I1665,[1]data!$A$2:$C$100,3,0)&gt;=1),VLOOKUP(I1665,[1]data!$A$2:$C$100,3,0)+O1665,""),"")</f>
        <v/>
      </c>
      <c r="S1665" t="e">
        <f>MAX(INDEX(($I$3:I1664=I1665)*($R$3:R1664),0))</f>
        <v>#VALUE!</v>
      </c>
    </row>
    <row r="1666" spans="2:19" x14ac:dyDescent="0.25">
      <c r="B1666" s="8" t="str">
        <f>IFERROR(VLOOKUP(A1666,[1]data!$D$2:$E$10,2,0),"")</f>
        <v/>
      </c>
      <c r="D1666" s="1" t="str">
        <f>IFERROR(VLOOKUP(C1666,[1]data!$F$2:$G$10,2,0),"")</f>
        <v/>
      </c>
      <c r="F1666" s="9" t="str">
        <f t="shared" si="75"/>
        <v/>
      </c>
      <c r="G1666" s="9" t="str">
        <f t="shared" si="76"/>
        <v/>
      </c>
      <c r="J1666" s="8" t="str">
        <f>IFERROR(VLOOKUP(I1666,[1]data!$A$2:$B$100,2,0),"")</f>
        <v/>
      </c>
      <c r="N1666" s="9" t="str">
        <f>IF(I1665&lt;&gt;"",IF(MAX(INDEX(($I$3:I1665=I1666)*($O$3:O1665),0))=0,"",MAX(INDEX(($I$3:I1665=I1666)*($O$3:O1665),0))),"")</f>
        <v/>
      </c>
      <c r="P1666" s="9" t="str">
        <f t="shared" si="77"/>
        <v/>
      </c>
      <c r="Q1666" s="2" t="str">
        <f>IFERROR(IF(AND(O1666&lt;&gt;"",N1666&lt;&gt;"",VLOOKUP(I1666,[1]data!$A$2:$C$100,3,0)&gt;=1),VLOOKUP(I1666,[1]data!$A$2:$C$100,3,0),P1666/M1666),"")</f>
        <v/>
      </c>
      <c r="R1666" s="9" t="str">
        <f>IFERROR(IF(AND(O1666&lt;&gt;"",VLOOKUP(I1666,[1]data!$A$2:$C$100,3,0)&gt;=1),VLOOKUP(I1666,[1]data!$A$2:$C$100,3,0)+O1666,""),"")</f>
        <v/>
      </c>
      <c r="S1666" t="e">
        <f>MAX(INDEX(($I$3:I1665=I1666)*($R$3:R1665),0))</f>
        <v>#VALUE!</v>
      </c>
    </row>
    <row r="1667" spans="2:19" x14ac:dyDescent="0.25">
      <c r="B1667" s="8" t="str">
        <f>IFERROR(VLOOKUP(A1667,[1]data!$D$2:$E$10,2,0),"")</f>
        <v/>
      </c>
      <c r="D1667" s="1" t="str">
        <f>IFERROR(VLOOKUP(C1667,[1]data!$F$2:$G$10,2,0),"")</f>
        <v/>
      </c>
      <c r="F1667" s="9" t="str">
        <f t="shared" ref="F1667:F1730" si="78">IF(H1667="","",H1667)</f>
        <v/>
      </c>
      <c r="G1667" s="9" t="str">
        <f t="shared" ref="G1667:G1730" si="79">IF(I1667=1,H1667*1.8,"")</f>
        <v/>
      </c>
      <c r="J1667" s="8" t="str">
        <f>IFERROR(VLOOKUP(I1667,[1]data!$A$2:$B$100,2,0),"")</f>
        <v/>
      </c>
      <c r="N1667" s="9" t="str">
        <f>IF(I1666&lt;&gt;"",IF(MAX(INDEX(($I$3:I1666=I1667)*($O$3:O1666),0))=0,"",MAX(INDEX(($I$3:I1666=I1667)*($O$3:O1666),0))),"")</f>
        <v/>
      </c>
      <c r="P1667" s="9" t="str">
        <f t="shared" si="77"/>
        <v/>
      </c>
      <c r="Q1667" s="2" t="str">
        <f>IFERROR(IF(AND(O1667&lt;&gt;"",N1667&lt;&gt;"",VLOOKUP(I1667,[1]data!$A$2:$C$100,3,0)&gt;=1),VLOOKUP(I1667,[1]data!$A$2:$C$100,3,0),P1667/M1667),"")</f>
        <v/>
      </c>
      <c r="R1667" s="9" t="str">
        <f>IFERROR(IF(AND(O1667&lt;&gt;"",VLOOKUP(I1667,[1]data!$A$2:$C$100,3,0)&gt;=1),VLOOKUP(I1667,[1]data!$A$2:$C$100,3,0)+O1667,""),"")</f>
        <v/>
      </c>
      <c r="S1667" t="e">
        <f>MAX(INDEX(($I$3:I1666=I1667)*($R$3:R1666),0))</f>
        <v>#VALUE!</v>
      </c>
    </row>
    <row r="1668" spans="2:19" x14ac:dyDescent="0.25">
      <c r="B1668" s="8" t="str">
        <f>IFERROR(VLOOKUP(A1668,[1]data!$D$2:$E$10,2,0),"")</f>
        <v/>
      </c>
      <c r="D1668" s="1" t="str">
        <f>IFERROR(VLOOKUP(C1668,[1]data!$F$2:$G$10,2,0),"")</f>
        <v/>
      </c>
      <c r="F1668" s="9" t="str">
        <f t="shared" si="78"/>
        <v/>
      </c>
      <c r="G1668" s="9" t="str">
        <f t="shared" si="79"/>
        <v/>
      </c>
      <c r="J1668" s="8" t="str">
        <f>IFERROR(VLOOKUP(I1668,[1]data!$A$2:$B$100,2,0),"")</f>
        <v/>
      </c>
      <c r="N1668" s="9" t="str">
        <f>IF(I1667&lt;&gt;"",IF(MAX(INDEX(($I$3:I1667=I1668)*($O$3:O1667),0))=0,"",MAX(INDEX(($I$3:I1667=I1668)*($O$3:O1667),0))),"")</f>
        <v/>
      </c>
      <c r="P1668" s="9" t="str">
        <f t="shared" ref="P1668:P1731" si="80">IF(OR(O1668="",N1668=""),"",O1668-N1668)</f>
        <v/>
      </c>
      <c r="Q1668" s="2" t="str">
        <f>IFERROR(IF(AND(O1668&lt;&gt;"",N1668&lt;&gt;"",VLOOKUP(I1668,[1]data!$A$2:$C$100,3,0)&gt;=1),VLOOKUP(I1668,[1]data!$A$2:$C$100,3,0),P1668/M1668),"")</f>
        <v/>
      </c>
      <c r="R1668" s="9" t="str">
        <f>IFERROR(IF(AND(O1668&lt;&gt;"",VLOOKUP(I1668,[1]data!$A$2:$C$100,3,0)&gt;=1),VLOOKUP(I1668,[1]data!$A$2:$C$100,3,0)+O1668,""),"")</f>
        <v/>
      </c>
      <c r="S1668" t="e">
        <f>MAX(INDEX(($I$3:I1667=I1668)*($R$3:R1667),0))</f>
        <v>#VALUE!</v>
      </c>
    </row>
    <row r="1669" spans="2:19" x14ac:dyDescent="0.25">
      <c r="B1669" s="8" t="str">
        <f>IFERROR(VLOOKUP(A1669,[1]data!$D$2:$E$10,2,0),"")</f>
        <v/>
      </c>
      <c r="D1669" s="1" t="str">
        <f>IFERROR(VLOOKUP(C1669,[1]data!$F$2:$G$10,2,0),"")</f>
        <v/>
      </c>
      <c r="F1669" s="9" t="str">
        <f t="shared" si="78"/>
        <v/>
      </c>
      <c r="G1669" s="9" t="str">
        <f t="shared" si="79"/>
        <v/>
      </c>
      <c r="J1669" s="8" t="str">
        <f>IFERROR(VLOOKUP(I1669,[1]data!$A$2:$B$100,2,0),"")</f>
        <v/>
      </c>
      <c r="N1669" s="9" t="str">
        <f>IF(I1668&lt;&gt;"",IF(MAX(INDEX(($I$3:I1668=I1669)*($O$3:O1668),0))=0,"",MAX(INDEX(($I$3:I1668=I1669)*($O$3:O1668),0))),"")</f>
        <v/>
      </c>
      <c r="P1669" s="9" t="str">
        <f t="shared" si="80"/>
        <v/>
      </c>
      <c r="Q1669" s="2" t="str">
        <f>IFERROR(IF(AND(O1669&lt;&gt;"",N1669&lt;&gt;"",VLOOKUP(I1669,[1]data!$A$2:$C$100,3,0)&gt;=1),VLOOKUP(I1669,[1]data!$A$2:$C$100,3,0),P1669/M1669),"")</f>
        <v/>
      </c>
      <c r="R1669" s="9" t="str">
        <f>IFERROR(IF(AND(O1669&lt;&gt;"",VLOOKUP(I1669,[1]data!$A$2:$C$100,3,0)&gt;=1),VLOOKUP(I1669,[1]data!$A$2:$C$100,3,0)+O1669,""),"")</f>
        <v/>
      </c>
      <c r="S1669" t="e">
        <f>MAX(INDEX(($I$3:I1668=I1669)*($R$3:R1668),0))</f>
        <v>#VALUE!</v>
      </c>
    </row>
    <row r="1670" spans="2:19" x14ac:dyDescent="0.25">
      <c r="B1670" s="8" t="str">
        <f>IFERROR(VLOOKUP(A1670,[1]data!$D$2:$E$10,2,0),"")</f>
        <v/>
      </c>
      <c r="D1670" s="1" t="str">
        <f>IFERROR(VLOOKUP(C1670,[1]data!$F$2:$G$10,2,0),"")</f>
        <v/>
      </c>
      <c r="F1670" s="9" t="str">
        <f t="shared" si="78"/>
        <v/>
      </c>
      <c r="G1670" s="9" t="str">
        <f t="shared" si="79"/>
        <v/>
      </c>
      <c r="J1670" s="8" t="str">
        <f>IFERROR(VLOOKUP(I1670,[1]data!$A$2:$B$100,2,0),"")</f>
        <v/>
      </c>
      <c r="N1670" s="9" t="str">
        <f>IF(I1669&lt;&gt;"",IF(MAX(INDEX(($I$3:I1669=I1670)*($O$3:O1669),0))=0,"",MAX(INDEX(($I$3:I1669=I1670)*($O$3:O1669),0))),"")</f>
        <v/>
      </c>
      <c r="P1670" s="9" t="str">
        <f t="shared" si="80"/>
        <v/>
      </c>
      <c r="Q1670" s="2" t="str">
        <f>IFERROR(IF(AND(O1670&lt;&gt;"",N1670&lt;&gt;"",VLOOKUP(I1670,[1]data!$A$2:$C$100,3,0)&gt;=1),VLOOKUP(I1670,[1]data!$A$2:$C$100,3,0),P1670/M1670),"")</f>
        <v/>
      </c>
      <c r="R1670" s="9" t="str">
        <f>IFERROR(IF(AND(O1670&lt;&gt;"",VLOOKUP(I1670,[1]data!$A$2:$C$100,3,0)&gt;=1),VLOOKUP(I1670,[1]data!$A$2:$C$100,3,0)+O1670,""),"")</f>
        <v/>
      </c>
      <c r="S1670" t="e">
        <f>MAX(INDEX(($I$3:I1669=I1670)*($R$3:R1669),0))</f>
        <v>#VALUE!</v>
      </c>
    </row>
    <row r="1671" spans="2:19" x14ac:dyDescent="0.25">
      <c r="B1671" s="8" t="str">
        <f>IFERROR(VLOOKUP(A1671,[1]data!$D$2:$E$10,2,0),"")</f>
        <v/>
      </c>
      <c r="D1671" s="1" t="str">
        <f>IFERROR(VLOOKUP(C1671,[1]data!$F$2:$G$10,2,0),"")</f>
        <v/>
      </c>
      <c r="F1671" s="9" t="str">
        <f t="shared" si="78"/>
        <v/>
      </c>
      <c r="G1671" s="9" t="str">
        <f t="shared" si="79"/>
        <v/>
      </c>
      <c r="J1671" s="8" t="str">
        <f>IFERROR(VLOOKUP(I1671,[1]data!$A$2:$B$100,2,0),"")</f>
        <v/>
      </c>
      <c r="N1671" s="9" t="str">
        <f>IF(I1670&lt;&gt;"",IF(MAX(INDEX(($I$3:I1670=I1671)*($O$3:O1670),0))=0,"",MAX(INDEX(($I$3:I1670=I1671)*($O$3:O1670),0))),"")</f>
        <v/>
      </c>
      <c r="P1671" s="9" t="str">
        <f t="shared" si="80"/>
        <v/>
      </c>
      <c r="Q1671" s="2" t="str">
        <f>IFERROR(IF(AND(O1671&lt;&gt;"",N1671&lt;&gt;"",VLOOKUP(I1671,[1]data!$A$2:$C$100,3,0)&gt;=1),VLOOKUP(I1671,[1]data!$A$2:$C$100,3,0),P1671/M1671),"")</f>
        <v/>
      </c>
      <c r="R1671" s="9" t="str">
        <f>IFERROR(IF(AND(O1671&lt;&gt;"",VLOOKUP(I1671,[1]data!$A$2:$C$100,3,0)&gt;=1),VLOOKUP(I1671,[1]data!$A$2:$C$100,3,0)+O1671,""),"")</f>
        <v/>
      </c>
      <c r="S1671" t="e">
        <f>MAX(INDEX(($I$3:I1670=I1671)*($R$3:R1670),0))</f>
        <v>#VALUE!</v>
      </c>
    </row>
    <row r="1672" spans="2:19" x14ac:dyDescent="0.25">
      <c r="B1672" s="8" t="str">
        <f>IFERROR(VLOOKUP(A1672,[1]data!$D$2:$E$10,2,0),"")</f>
        <v/>
      </c>
      <c r="D1672" s="1" t="str">
        <f>IFERROR(VLOOKUP(C1672,[1]data!$F$2:$G$10,2,0),"")</f>
        <v/>
      </c>
      <c r="F1672" s="9" t="str">
        <f t="shared" si="78"/>
        <v/>
      </c>
      <c r="G1672" s="9" t="str">
        <f t="shared" si="79"/>
        <v/>
      </c>
      <c r="J1672" s="8" t="str">
        <f>IFERROR(VLOOKUP(I1672,[1]data!$A$2:$B$100,2,0),"")</f>
        <v/>
      </c>
      <c r="N1672" s="9" t="str">
        <f>IF(I1671&lt;&gt;"",IF(MAX(INDEX(($I$3:I1671=I1672)*($O$3:O1671),0))=0,"",MAX(INDEX(($I$3:I1671=I1672)*($O$3:O1671),0))),"")</f>
        <v/>
      </c>
      <c r="P1672" s="9" t="str">
        <f t="shared" si="80"/>
        <v/>
      </c>
      <c r="Q1672" s="2" t="str">
        <f>IFERROR(IF(AND(O1672&lt;&gt;"",N1672&lt;&gt;"",VLOOKUP(I1672,[1]data!$A$2:$C$100,3,0)&gt;=1),VLOOKUP(I1672,[1]data!$A$2:$C$100,3,0),P1672/M1672),"")</f>
        <v/>
      </c>
      <c r="R1672" s="9" t="str">
        <f>IFERROR(IF(AND(O1672&lt;&gt;"",VLOOKUP(I1672,[1]data!$A$2:$C$100,3,0)&gt;=1),VLOOKUP(I1672,[1]data!$A$2:$C$100,3,0)+O1672,""),"")</f>
        <v/>
      </c>
      <c r="S1672" t="e">
        <f>MAX(INDEX(($I$3:I1671=I1672)*($R$3:R1671),0))</f>
        <v>#VALUE!</v>
      </c>
    </row>
    <row r="1673" spans="2:19" x14ac:dyDescent="0.25">
      <c r="B1673" s="8" t="str">
        <f>IFERROR(VLOOKUP(A1673,[1]data!$D$2:$E$10,2,0),"")</f>
        <v/>
      </c>
      <c r="D1673" s="1" t="str">
        <f>IFERROR(VLOOKUP(C1673,[1]data!$F$2:$G$10,2,0),"")</f>
        <v/>
      </c>
      <c r="F1673" s="9" t="str">
        <f t="shared" si="78"/>
        <v/>
      </c>
      <c r="G1673" s="9" t="str">
        <f t="shared" si="79"/>
        <v/>
      </c>
      <c r="J1673" s="8" t="str">
        <f>IFERROR(VLOOKUP(I1673,[1]data!$A$2:$B$100,2,0),"")</f>
        <v/>
      </c>
      <c r="N1673" s="9" t="str">
        <f>IF(I1672&lt;&gt;"",IF(MAX(INDEX(($I$3:I1672=I1673)*($O$3:O1672),0))=0,"",MAX(INDEX(($I$3:I1672=I1673)*($O$3:O1672),0))),"")</f>
        <v/>
      </c>
      <c r="P1673" s="9" t="str">
        <f t="shared" si="80"/>
        <v/>
      </c>
      <c r="Q1673" s="2" t="str">
        <f>IFERROR(IF(AND(O1673&lt;&gt;"",N1673&lt;&gt;"",VLOOKUP(I1673,[1]data!$A$2:$C$100,3,0)&gt;=1),VLOOKUP(I1673,[1]data!$A$2:$C$100,3,0),P1673/M1673),"")</f>
        <v/>
      </c>
      <c r="R1673" s="9" t="str">
        <f>IFERROR(IF(AND(O1673&lt;&gt;"",VLOOKUP(I1673,[1]data!$A$2:$C$100,3,0)&gt;=1),VLOOKUP(I1673,[1]data!$A$2:$C$100,3,0)+O1673,""),"")</f>
        <v/>
      </c>
      <c r="S1673" t="e">
        <f>MAX(INDEX(($I$3:I1672=I1673)*($R$3:R1672),0))</f>
        <v>#VALUE!</v>
      </c>
    </row>
    <row r="1674" spans="2:19" x14ac:dyDescent="0.25">
      <c r="B1674" s="8" t="str">
        <f>IFERROR(VLOOKUP(A1674,[1]data!$D$2:$E$10,2,0),"")</f>
        <v/>
      </c>
      <c r="D1674" s="1" t="str">
        <f>IFERROR(VLOOKUP(C1674,[1]data!$F$2:$G$10,2,0),"")</f>
        <v/>
      </c>
      <c r="F1674" s="9" t="str">
        <f t="shared" si="78"/>
        <v/>
      </c>
      <c r="G1674" s="9" t="str">
        <f t="shared" si="79"/>
        <v/>
      </c>
      <c r="J1674" s="8" t="str">
        <f>IFERROR(VLOOKUP(I1674,[1]data!$A$2:$B$100,2,0),"")</f>
        <v/>
      </c>
      <c r="N1674" s="9" t="str">
        <f>IF(I1673&lt;&gt;"",IF(MAX(INDEX(($I$3:I1673=I1674)*($O$3:O1673),0))=0,"",MAX(INDEX(($I$3:I1673=I1674)*($O$3:O1673),0))),"")</f>
        <v/>
      </c>
      <c r="P1674" s="9" t="str">
        <f t="shared" si="80"/>
        <v/>
      </c>
      <c r="Q1674" s="2" t="str">
        <f>IFERROR(IF(AND(O1674&lt;&gt;"",N1674&lt;&gt;"",VLOOKUP(I1674,[1]data!$A$2:$C$100,3,0)&gt;=1),VLOOKUP(I1674,[1]data!$A$2:$C$100,3,0),P1674/M1674),"")</f>
        <v/>
      </c>
      <c r="R1674" s="9" t="str">
        <f>IFERROR(IF(AND(O1674&lt;&gt;"",VLOOKUP(I1674,[1]data!$A$2:$C$100,3,0)&gt;=1),VLOOKUP(I1674,[1]data!$A$2:$C$100,3,0)+O1674,""),"")</f>
        <v/>
      </c>
      <c r="S1674" t="e">
        <f>MAX(INDEX(($I$3:I1673=I1674)*($R$3:R1673),0))</f>
        <v>#VALUE!</v>
      </c>
    </row>
    <row r="1675" spans="2:19" x14ac:dyDescent="0.25">
      <c r="B1675" s="8" t="str">
        <f>IFERROR(VLOOKUP(A1675,[1]data!$D$2:$E$10,2,0),"")</f>
        <v/>
      </c>
      <c r="D1675" s="1" t="str">
        <f>IFERROR(VLOOKUP(C1675,[1]data!$F$2:$G$10,2,0),"")</f>
        <v/>
      </c>
      <c r="F1675" s="9" t="str">
        <f t="shared" si="78"/>
        <v/>
      </c>
      <c r="G1675" s="9" t="str">
        <f t="shared" si="79"/>
        <v/>
      </c>
      <c r="J1675" s="8" t="str">
        <f>IFERROR(VLOOKUP(I1675,[1]data!$A$2:$B$100,2,0),"")</f>
        <v/>
      </c>
      <c r="N1675" s="9" t="str">
        <f>IF(I1674&lt;&gt;"",IF(MAX(INDEX(($I$3:I1674=I1675)*($O$3:O1674),0))=0,"",MAX(INDEX(($I$3:I1674=I1675)*($O$3:O1674),0))),"")</f>
        <v/>
      </c>
      <c r="P1675" s="9" t="str">
        <f t="shared" si="80"/>
        <v/>
      </c>
      <c r="Q1675" s="2" t="str">
        <f>IFERROR(IF(AND(O1675&lt;&gt;"",N1675&lt;&gt;"",VLOOKUP(I1675,[1]data!$A$2:$C$100,3,0)&gt;=1),VLOOKUP(I1675,[1]data!$A$2:$C$100,3,0),P1675/M1675),"")</f>
        <v/>
      </c>
      <c r="R1675" s="9" t="str">
        <f>IFERROR(IF(AND(O1675&lt;&gt;"",VLOOKUP(I1675,[1]data!$A$2:$C$100,3,0)&gt;=1),VLOOKUP(I1675,[1]data!$A$2:$C$100,3,0)+O1675,""),"")</f>
        <v/>
      </c>
      <c r="S1675" t="e">
        <f>MAX(INDEX(($I$3:I1674=I1675)*($R$3:R1674),0))</f>
        <v>#VALUE!</v>
      </c>
    </row>
    <row r="1676" spans="2:19" x14ac:dyDescent="0.25">
      <c r="B1676" s="8" t="str">
        <f>IFERROR(VLOOKUP(A1676,[1]data!$D$2:$E$10,2,0),"")</f>
        <v/>
      </c>
      <c r="D1676" s="1" t="str">
        <f>IFERROR(VLOOKUP(C1676,[1]data!$F$2:$G$10,2,0),"")</f>
        <v/>
      </c>
      <c r="F1676" s="9" t="str">
        <f t="shared" si="78"/>
        <v/>
      </c>
      <c r="G1676" s="9" t="str">
        <f t="shared" si="79"/>
        <v/>
      </c>
      <c r="J1676" s="8" t="str">
        <f>IFERROR(VLOOKUP(I1676,[1]data!$A$2:$B$100,2,0),"")</f>
        <v/>
      </c>
      <c r="N1676" s="9" t="str">
        <f>IF(I1675&lt;&gt;"",IF(MAX(INDEX(($I$3:I1675=I1676)*($O$3:O1675),0))=0,"",MAX(INDEX(($I$3:I1675=I1676)*($O$3:O1675),0))),"")</f>
        <v/>
      </c>
      <c r="P1676" s="9" t="str">
        <f t="shared" si="80"/>
        <v/>
      </c>
      <c r="Q1676" s="2" t="str">
        <f>IFERROR(IF(AND(O1676&lt;&gt;"",N1676&lt;&gt;"",VLOOKUP(I1676,[1]data!$A$2:$C$100,3,0)&gt;=1),VLOOKUP(I1676,[1]data!$A$2:$C$100,3,0),P1676/M1676),"")</f>
        <v/>
      </c>
      <c r="R1676" s="9" t="str">
        <f>IFERROR(IF(AND(O1676&lt;&gt;"",VLOOKUP(I1676,[1]data!$A$2:$C$100,3,0)&gt;=1),VLOOKUP(I1676,[1]data!$A$2:$C$100,3,0)+O1676,""),"")</f>
        <v/>
      </c>
      <c r="S1676" t="e">
        <f>MAX(INDEX(($I$3:I1675=I1676)*($R$3:R1675),0))</f>
        <v>#VALUE!</v>
      </c>
    </row>
    <row r="1677" spans="2:19" x14ac:dyDescent="0.25">
      <c r="B1677" s="8" t="str">
        <f>IFERROR(VLOOKUP(A1677,[1]data!$D$2:$E$10,2,0),"")</f>
        <v/>
      </c>
      <c r="D1677" s="1" t="str">
        <f>IFERROR(VLOOKUP(C1677,[1]data!$F$2:$G$10,2,0),"")</f>
        <v/>
      </c>
      <c r="F1677" s="9" t="str">
        <f t="shared" si="78"/>
        <v/>
      </c>
      <c r="G1677" s="9" t="str">
        <f t="shared" si="79"/>
        <v/>
      </c>
      <c r="J1677" s="8" t="str">
        <f>IFERROR(VLOOKUP(I1677,[1]data!$A$2:$B$100,2,0),"")</f>
        <v/>
      </c>
      <c r="N1677" s="9" t="str">
        <f>IF(I1676&lt;&gt;"",IF(MAX(INDEX(($I$3:I1676=I1677)*($O$3:O1676),0))=0,"",MAX(INDEX(($I$3:I1676=I1677)*($O$3:O1676),0))),"")</f>
        <v/>
      </c>
      <c r="P1677" s="9" t="str">
        <f t="shared" si="80"/>
        <v/>
      </c>
      <c r="Q1677" s="2" t="str">
        <f>IFERROR(IF(AND(O1677&lt;&gt;"",N1677&lt;&gt;"",VLOOKUP(I1677,[1]data!$A$2:$C$100,3,0)&gt;=1),VLOOKUP(I1677,[1]data!$A$2:$C$100,3,0),P1677/M1677),"")</f>
        <v/>
      </c>
      <c r="R1677" s="9" t="str">
        <f>IFERROR(IF(AND(O1677&lt;&gt;"",VLOOKUP(I1677,[1]data!$A$2:$C$100,3,0)&gt;=1),VLOOKUP(I1677,[1]data!$A$2:$C$100,3,0)+O1677,""),"")</f>
        <v/>
      </c>
      <c r="S1677" t="e">
        <f>MAX(INDEX(($I$3:I1676=I1677)*($R$3:R1676),0))</f>
        <v>#VALUE!</v>
      </c>
    </row>
    <row r="1678" spans="2:19" x14ac:dyDescent="0.25">
      <c r="B1678" s="8" t="str">
        <f>IFERROR(VLOOKUP(A1678,[1]data!$D$2:$E$10,2,0),"")</f>
        <v/>
      </c>
      <c r="D1678" s="1" t="str">
        <f>IFERROR(VLOOKUP(C1678,[1]data!$F$2:$G$10,2,0),"")</f>
        <v/>
      </c>
      <c r="F1678" s="9" t="str">
        <f t="shared" si="78"/>
        <v/>
      </c>
      <c r="G1678" s="9" t="str">
        <f t="shared" si="79"/>
        <v/>
      </c>
      <c r="J1678" s="8" t="str">
        <f>IFERROR(VLOOKUP(I1678,[1]data!$A$2:$B$100,2,0),"")</f>
        <v/>
      </c>
      <c r="N1678" s="9" t="str">
        <f>IF(I1677&lt;&gt;"",IF(MAX(INDEX(($I$3:I1677=I1678)*($O$3:O1677),0))=0,"",MAX(INDEX(($I$3:I1677=I1678)*($O$3:O1677),0))),"")</f>
        <v/>
      </c>
      <c r="P1678" s="9" t="str">
        <f t="shared" si="80"/>
        <v/>
      </c>
      <c r="Q1678" s="2" t="str">
        <f>IFERROR(IF(AND(O1678&lt;&gt;"",N1678&lt;&gt;"",VLOOKUP(I1678,[1]data!$A$2:$C$100,3,0)&gt;=1),VLOOKUP(I1678,[1]data!$A$2:$C$100,3,0),P1678/M1678),"")</f>
        <v/>
      </c>
      <c r="R1678" s="9" t="str">
        <f>IFERROR(IF(AND(O1678&lt;&gt;"",VLOOKUP(I1678,[1]data!$A$2:$C$100,3,0)&gt;=1),VLOOKUP(I1678,[1]data!$A$2:$C$100,3,0)+O1678,""),"")</f>
        <v/>
      </c>
      <c r="S1678" t="e">
        <f>MAX(INDEX(($I$3:I1677=I1678)*($R$3:R1677),0))</f>
        <v>#VALUE!</v>
      </c>
    </row>
    <row r="1679" spans="2:19" x14ac:dyDescent="0.25">
      <c r="B1679" s="8" t="str">
        <f>IFERROR(VLOOKUP(A1679,[1]data!$D$2:$E$10,2,0),"")</f>
        <v/>
      </c>
      <c r="D1679" s="1" t="str">
        <f>IFERROR(VLOOKUP(C1679,[1]data!$F$2:$G$10,2,0),"")</f>
        <v/>
      </c>
      <c r="F1679" s="9" t="str">
        <f t="shared" si="78"/>
        <v/>
      </c>
      <c r="G1679" s="9" t="str">
        <f t="shared" si="79"/>
        <v/>
      </c>
      <c r="J1679" s="8" t="str">
        <f>IFERROR(VLOOKUP(I1679,[1]data!$A$2:$B$100,2,0),"")</f>
        <v/>
      </c>
      <c r="N1679" s="9" t="str">
        <f>IF(I1678&lt;&gt;"",IF(MAX(INDEX(($I$3:I1678=I1679)*($O$3:O1678),0))=0,"",MAX(INDEX(($I$3:I1678=I1679)*($O$3:O1678),0))),"")</f>
        <v/>
      </c>
      <c r="P1679" s="9" t="str">
        <f t="shared" si="80"/>
        <v/>
      </c>
      <c r="Q1679" s="2" t="str">
        <f>IFERROR(IF(AND(O1679&lt;&gt;"",N1679&lt;&gt;"",VLOOKUP(I1679,[1]data!$A$2:$C$100,3,0)&gt;=1),VLOOKUP(I1679,[1]data!$A$2:$C$100,3,0),P1679/M1679),"")</f>
        <v/>
      </c>
      <c r="R1679" s="9" t="str">
        <f>IFERROR(IF(AND(O1679&lt;&gt;"",VLOOKUP(I1679,[1]data!$A$2:$C$100,3,0)&gt;=1),VLOOKUP(I1679,[1]data!$A$2:$C$100,3,0)+O1679,""),"")</f>
        <v/>
      </c>
      <c r="S1679" t="e">
        <f>MAX(INDEX(($I$3:I1678=I1679)*($R$3:R1678),0))</f>
        <v>#VALUE!</v>
      </c>
    </row>
    <row r="1680" spans="2:19" x14ac:dyDescent="0.25">
      <c r="B1680" s="8" t="str">
        <f>IFERROR(VLOOKUP(A1680,[1]data!$D$2:$E$10,2,0),"")</f>
        <v/>
      </c>
      <c r="D1680" s="1" t="str">
        <f>IFERROR(VLOOKUP(C1680,[1]data!$F$2:$G$10,2,0),"")</f>
        <v/>
      </c>
      <c r="F1680" s="9" t="str">
        <f t="shared" si="78"/>
        <v/>
      </c>
      <c r="G1680" s="9" t="str">
        <f t="shared" si="79"/>
        <v/>
      </c>
      <c r="J1680" s="8" t="str">
        <f>IFERROR(VLOOKUP(I1680,[1]data!$A$2:$B$100,2,0),"")</f>
        <v/>
      </c>
      <c r="N1680" s="9" t="str">
        <f>IF(I1679&lt;&gt;"",IF(MAX(INDEX(($I$3:I1679=I1680)*($O$3:O1679),0))=0,"",MAX(INDEX(($I$3:I1679=I1680)*($O$3:O1679),0))),"")</f>
        <v/>
      </c>
      <c r="P1680" s="9" t="str">
        <f t="shared" si="80"/>
        <v/>
      </c>
      <c r="Q1680" s="2" t="str">
        <f>IFERROR(IF(AND(O1680&lt;&gt;"",N1680&lt;&gt;"",VLOOKUP(I1680,[1]data!$A$2:$C$100,3,0)&gt;=1),VLOOKUP(I1680,[1]data!$A$2:$C$100,3,0),P1680/M1680),"")</f>
        <v/>
      </c>
      <c r="R1680" s="9" t="str">
        <f>IFERROR(IF(AND(O1680&lt;&gt;"",VLOOKUP(I1680,[1]data!$A$2:$C$100,3,0)&gt;=1),VLOOKUP(I1680,[1]data!$A$2:$C$100,3,0)+O1680,""),"")</f>
        <v/>
      </c>
      <c r="S1680" t="e">
        <f>MAX(INDEX(($I$3:I1679=I1680)*($R$3:R1679),0))</f>
        <v>#VALUE!</v>
      </c>
    </row>
    <row r="1681" spans="2:19" x14ac:dyDescent="0.25">
      <c r="B1681" s="8" t="str">
        <f>IFERROR(VLOOKUP(A1681,[1]data!$D$2:$E$10,2,0),"")</f>
        <v/>
      </c>
      <c r="D1681" s="1" t="str">
        <f>IFERROR(VLOOKUP(C1681,[1]data!$F$2:$G$10,2,0),"")</f>
        <v/>
      </c>
      <c r="F1681" s="9" t="str">
        <f t="shared" si="78"/>
        <v/>
      </c>
      <c r="G1681" s="9" t="str">
        <f t="shared" si="79"/>
        <v/>
      </c>
      <c r="J1681" s="8" t="str">
        <f>IFERROR(VLOOKUP(I1681,[1]data!$A$2:$B$100,2,0),"")</f>
        <v/>
      </c>
      <c r="N1681" s="9" t="str">
        <f>IF(I1680&lt;&gt;"",IF(MAX(INDEX(($I$3:I1680=I1681)*($O$3:O1680),0))=0,"",MAX(INDEX(($I$3:I1680=I1681)*($O$3:O1680),0))),"")</f>
        <v/>
      </c>
      <c r="P1681" s="9" t="str">
        <f t="shared" si="80"/>
        <v/>
      </c>
      <c r="Q1681" s="2" t="str">
        <f>IFERROR(IF(AND(O1681&lt;&gt;"",N1681&lt;&gt;"",VLOOKUP(I1681,[1]data!$A$2:$C$100,3,0)&gt;=1),VLOOKUP(I1681,[1]data!$A$2:$C$100,3,0),P1681/M1681),"")</f>
        <v/>
      </c>
      <c r="R1681" s="9" t="str">
        <f>IFERROR(IF(AND(O1681&lt;&gt;"",VLOOKUP(I1681,[1]data!$A$2:$C$100,3,0)&gt;=1),VLOOKUP(I1681,[1]data!$A$2:$C$100,3,0)+O1681,""),"")</f>
        <v/>
      </c>
      <c r="S1681" t="e">
        <f>MAX(INDEX(($I$3:I1680=I1681)*($R$3:R1680),0))</f>
        <v>#VALUE!</v>
      </c>
    </row>
    <row r="1682" spans="2:19" x14ac:dyDescent="0.25">
      <c r="B1682" s="8" t="str">
        <f>IFERROR(VLOOKUP(A1682,[1]data!$D$2:$E$10,2,0),"")</f>
        <v/>
      </c>
      <c r="D1682" s="1" t="str">
        <f>IFERROR(VLOOKUP(C1682,[1]data!$F$2:$G$10,2,0),"")</f>
        <v/>
      </c>
      <c r="F1682" s="9" t="str">
        <f t="shared" si="78"/>
        <v/>
      </c>
      <c r="G1682" s="9" t="str">
        <f t="shared" si="79"/>
        <v/>
      </c>
      <c r="J1682" s="8" t="str">
        <f>IFERROR(VLOOKUP(I1682,[1]data!$A$2:$B$100,2,0),"")</f>
        <v/>
      </c>
      <c r="N1682" s="9" t="str">
        <f>IF(I1681&lt;&gt;"",IF(MAX(INDEX(($I$3:I1681=I1682)*($O$3:O1681),0))=0,"",MAX(INDEX(($I$3:I1681=I1682)*($O$3:O1681),0))),"")</f>
        <v/>
      </c>
      <c r="P1682" s="9" t="str">
        <f t="shared" si="80"/>
        <v/>
      </c>
      <c r="Q1682" s="2" t="str">
        <f>IFERROR(IF(AND(O1682&lt;&gt;"",N1682&lt;&gt;"",VLOOKUP(I1682,[1]data!$A$2:$C$100,3,0)&gt;=1),VLOOKUP(I1682,[1]data!$A$2:$C$100,3,0),P1682/M1682),"")</f>
        <v/>
      </c>
      <c r="R1682" s="9" t="str">
        <f>IFERROR(IF(AND(O1682&lt;&gt;"",VLOOKUP(I1682,[1]data!$A$2:$C$100,3,0)&gt;=1),VLOOKUP(I1682,[1]data!$A$2:$C$100,3,0)+O1682,""),"")</f>
        <v/>
      </c>
      <c r="S1682" t="e">
        <f>MAX(INDEX(($I$3:I1681=I1682)*($R$3:R1681),0))</f>
        <v>#VALUE!</v>
      </c>
    </row>
    <row r="1683" spans="2:19" x14ac:dyDescent="0.25">
      <c r="B1683" s="8" t="str">
        <f>IFERROR(VLOOKUP(A1683,[1]data!$D$2:$E$10,2,0),"")</f>
        <v/>
      </c>
      <c r="D1683" s="1" t="str">
        <f>IFERROR(VLOOKUP(C1683,[1]data!$F$2:$G$10,2,0),"")</f>
        <v/>
      </c>
      <c r="F1683" s="9" t="str">
        <f t="shared" si="78"/>
        <v/>
      </c>
      <c r="G1683" s="9" t="str">
        <f t="shared" si="79"/>
        <v/>
      </c>
      <c r="J1683" s="8" t="str">
        <f>IFERROR(VLOOKUP(I1683,[1]data!$A$2:$B$100,2,0),"")</f>
        <v/>
      </c>
      <c r="N1683" s="9" t="str">
        <f>IF(I1682&lt;&gt;"",IF(MAX(INDEX(($I$3:I1682=I1683)*($O$3:O1682),0))=0,"",MAX(INDEX(($I$3:I1682=I1683)*($O$3:O1682),0))),"")</f>
        <v/>
      </c>
      <c r="P1683" s="9" t="str">
        <f t="shared" si="80"/>
        <v/>
      </c>
      <c r="Q1683" s="2" t="str">
        <f>IFERROR(IF(AND(O1683&lt;&gt;"",N1683&lt;&gt;"",VLOOKUP(I1683,[1]data!$A$2:$C$100,3,0)&gt;=1),VLOOKUP(I1683,[1]data!$A$2:$C$100,3,0),P1683/M1683),"")</f>
        <v/>
      </c>
      <c r="R1683" s="9" t="str">
        <f>IFERROR(IF(AND(O1683&lt;&gt;"",VLOOKUP(I1683,[1]data!$A$2:$C$100,3,0)&gt;=1),VLOOKUP(I1683,[1]data!$A$2:$C$100,3,0)+O1683,""),"")</f>
        <v/>
      </c>
      <c r="S1683" t="e">
        <f>MAX(INDEX(($I$3:I1682=I1683)*($R$3:R1682),0))</f>
        <v>#VALUE!</v>
      </c>
    </row>
    <row r="1684" spans="2:19" x14ac:dyDescent="0.25">
      <c r="B1684" s="8" t="str">
        <f>IFERROR(VLOOKUP(A1684,[1]data!$D$2:$E$10,2,0),"")</f>
        <v/>
      </c>
      <c r="D1684" s="1" t="str">
        <f>IFERROR(VLOOKUP(C1684,[1]data!$F$2:$G$10,2,0),"")</f>
        <v/>
      </c>
      <c r="F1684" s="9" t="str">
        <f t="shared" si="78"/>
        <v/>
      </c>
      <c r="G1684" s="9" t="str">
        <f t="shared" si="79"/>
        <v/>
      </c>
      <c r="J1684" s="8" t="str">
        <f>IFERROR(VLOOKUP(I1684,[1]data!$A$2:$B$100,2,0),"")</f>
        <v/>
      </c>
      <c r="N1684" s="9" t="str">
        <f>IF(I1683&lt;&gt;"",IF(MAX(INDEX(($I$3:I1683=I1684)*($O$3:O1683),0))=0,"",MAX(INDEX(($I$3:I1683=I1684)*($O$3:O1683),0))),"")</f>
        <v/>
      </c>
      <c r="P1684" s="9" t="str">
        <f t="shared" si="80"/>
        <v/>
      </c>
      <c r="Q1684" s="2" t="str">
        <f>IFERROR(IF(AND(O1684&lt;&gt;"",N1684&lt;&gt;"",VLOOKUP(I1684,[1]data!$A$2:$C$100,3,0)&gt;=1),VLOOKUP(I1684,[1]data!$A$2:$C$100,3,0),P1684/M1684),"")</f>
        <v/>
      </c>
      <c r="R1684" s="9" t="str">
        <f>IFERROR(IF(AND(O1684&lt;&gt;"",VLOOKUP(I1684,[1]data!$A$2:$C$100,3,0)&gt;=1),VLOOKUP(I1684,[1]data!$A$2:$C$100,3,0)+O1684,""),"")</f>
        <v/>
      </c>
      <c r="S1684" t="e">
        <f>MAX(INDEX(($I$3:I1683=I1684)*($R$3:R1683),0))</f>
        <v>#VALUE!</v>
      </c>
    </row>
    <row r="1685" spans="2:19" x14ac:dyDescent="0.25">
      <c r="B1685" s="8" t="str">
        <f>IFERROR(VLOOKUP(A1685,[1]data!$D$2:$E$10,2,0),"")</f>
        <v/>
      </c>
      <c r="D1685" s="1" t="str">
        <f>IFERROR(VLOOKUP(C1685,[1]data!$F$2:$G$10,2,0),"")</f>
        <v/>
      </c>
      <c r="F1685" s="9" t="str">
        <f t="shared" si="78"/>
        <v/>
      </c>
      <c r="G1685" s="9" t="str">
        <f t="shared" si="79"/>
        <v/>
      </c>
      <c r="J1685" s="8" t="str">
        <f>IFERROR(VLOOKUP(I1685,[1]data!$A$2:$B$100,2,0),"")</f>
        <v/>
      </c>
      <c r="N1685" s="9" t="str">
        <f>IF(I1684&lt;&gt;"",IF(MAX(INDEX(($I$3:I1684=I1685)*($O$3:O1684),0))=0,"",MAX(INDEX(($I$3:I1684=I1685)*($O$3:O1684),0))),"")</f>
        <v/>
      </c>
      <c r="P1685" s="9" t="str">
        <f t="shared" si="80"/>
        <v/>
      </c>
      <c r="Q1685" s="2" t="str">
        <f>IFERROR(IF(AND(O1685&lt;&gt;"",N1685&lt;&gt;"",VLOOKUP(I1685,[1]data!$A$2:$C$100,3,0)&gt;=1),VLOOKUP(I1685,[1]data!$A$2:$C$100,3,0),P1685/M1685),"")</f>
        <v/>
      </c>
      <c r="R1685" s="9" t="str">
        <f>IFERROR(IF(AND(O1685&lt;&gt;"",VLOOKUP(I1685,[1]data!$A$2:$C$100,3,0)&gt;=1),VLOOKUP(I1685,[1]data!$A$2:$C$100,3,0)+O1685,""),"")</f>
        <v/>
      </c>
      <c r="S1685" t="e">
        <f>MAX(INDEX(($I$3:I1684=I1685)*($R$3:R1684),0))</f>
        <v>#VALUE!</v>
      </c>
    </row>
    <row r="1686" spans="2:19" x14ac:dyDescent="0.25">
      <c r="B1686" s="8" t="str">
        <f>IFERROR(VLOOKUP(A1686,[1]data!$D$2:$E$10,2,0),"")</f>
        <v/>
      </c>
      <c r="D1686" s="1" t="str">
        <f>IFERROR(VLOOKUP(C1686,[1]data!$F$2:$G$10,2,0),"")</f>
        <v/>
      </c>
      <c r="F1686" s="9" t="str">
        <f t="shared" si="78"/>
        <v/>
      </c>
      <c r="G1686" s="9" t="str">
        <f t="shared" si="79"/>
        <v/>
      </c>
      <c r="J1686" s="8" t="str">
        <f>IFERROR(VLOOKUP(I1686,[1]data!$A$2:$B$100,2,0),"")</f>
        <v/>
      </c>
      <c r="N1686" s="9" t="str">
        <f>IF(I1685&lt;&gt;"",IF(MAX(INDEX(($I$3:I1685=I1686)*($O$3:O1685),0))=0,"",MAX(INDEX(($I$3:I1685=I1686)*($O$3:O1685),0))),"")</f>
        <v/>
      </c>
      <c r="P1686" s="9" t="str">
        <f t="shared" si="80"/>
        <v/>
      </c>
      <c r="Q1686" s="2" t="str">
        <f>IFERROR(IF(AND(O1686&lt;&gt;"",N1686&lt;&gt;"",VLOOKUP(I1686,[1]data!$A$2:$C$100,3,0)&gt;=1),VLOOKUP(I1686,[1]data!$A$2:$C$100,3,0),P1686/M1686),"")</f>
        <v/>
      </c>
      <c r="R1686" s="9" t="str">
        <f>IFERROR(IF(AND(O1686&lt;&gt;"",VLOOKUP(I1686,[1]data!$A$2:$C$100,3,0)&gt;=1),VLOOKUP(I1686,[1]data!$A$2:$C$100,3,0)+O1686,""),"")</f>
        <v/>
      </c>
      <c r="S1686" t="e">
        <f>MAX(INDEX(($I$3:I1685=I1686)*($R$3:R1685),0))</f>
        <v>#VALUE!</v>
      </c>
    </row>
    <row r="1687" spans="2:19" x14ac:dyDescent="0.25">
      <c r="B1687" s="8" t="str">
        <f>IFERROR(VLOOKUP(A1687,[1]data!$D$2:$E$10,2,0),"")</f>
        <v/>
      </c>
      <c r="D1687" s="1" t="str">
        <f>IFERROR(VLOOKUP(C1687,[1]data!$F$2:$G$10,2,0),"")</f>
        <v/>
      </c>
      <c r="F1687" s="9" t="str">
        <f t="shared" si="78"/>
        <v/>
      </c>
      <c r="G1687" s="9" t="str">
        <f t="shared" si="79"/>
        <v/>
      </c>
      <c r="J1687" s="8" t="str">
        <f>IFERROR(VLOOKUP(I1687,[1]data!$A$2:$B$100,2,0),"")</f>
        <v/>
      </c>
      <c r="N1687" s="9" t="str">
        <f>IF(I1686&lt;&gt;"",IF(MAX(INDEX(($I$3:I1686=I1687)*($O$3:O1686),0))=0,"",MAX(INDEX(($I$3:I1686=I1687)*($O$3:O1686),0))),"")</f>
        <v/>
      </c>
      <c r="P1687" s="9" t="str">
        <f t="shared" si="80"/>
        <v/>
      </c>
      <c r="Q1687" s="2" t="str">
        <f>IFERROR(IF(AND(O1687&lt;&gt;"",N1687&lt;&gt;"",VLOOKUP(I1687,[1]data!$A$2:$C$100,3,0)&gt;=1),VLOOKUP(I1687,[1]data!$A$2:$C$100,3,0),P1687/M1687),"")</f>
        <v/>
      </c>
      <c r="R1687" s="9" t="str">
        <f>IFERROR(IF(AND(O1687&lt;&gt;"",VLOOKUP(I1687,[1]data!$A$2:$C$100,3,0)&gt;=1),VLOOKUP(I1687,[1]data!$A$2:$C$100,3,0)+O1687,""),"")</f>
        <v/>
      </c>
      <c r="S1687" t="e">
        <f>MAX(INDEX(($I$3:I1686=I1687)*($R$3:R1686),0))</f>
        <v>#VALUE!</v>
      </c>
    </row>
    <row r="1688" spans="2:19" x14ac:dyDescent="0.25">
      <c r="B1688" s="8" t="str">
        <f>IFERROR(VLOOKUP(A1688,[1]data!$D$2:$E$10,2,0),"")</f>
        <v/>
      </c>
      <c r="D1688" s="1" t="str">
        <f>IFERROR(VLOOKUP(C1688,[1]data!$F$2:$G$10,2,0),"")</f>
        <v/>
      </c>
      <c r="F1688" s="9" t="str">
        <f t="shared" si="78"/>
        <v/>
      </c>
      <c r="G1688" s="9" t="str">
        <f t="shared" si="79"/>
        <v/>
      </c>
      <c r="J1688" s="8" t="str">
        <f>IFERROR(VLOOKUP(I1688,[1]data!$A$2:$B$100,2,0),"")</f>
        <v/>
      </c>
      <c r="N1688" s="9" t="str">
        <f>IF(I1687&lt;&gt;"",IF(MAX(INDEX(($I$3:I1687=I1688)*($O$3:O1687),0))=0,"",MAX(INDEX(($I$3:I1687=I1688)*($O$3:O1687),0))),"")</f>
        <v/>
      </c>
      <c r="P1688" s="9" t="str">
        <f t="shared" si="80"/>
        <v/>
      </c>
      <c r="Q1688" s="2" t="str">
        <f>IFERROR(IF(AND(O1688&lt;&gt;"",N1688&lt;&gt;"",VLOOKUP(I1688,[1]data!$A$2:$C$100,3,0)&gt;=1),VLOOKUP(I1688,[1]data!$A$2:$C$100,3,0),P1688/M1688),"")</f>
        <v/>
      </c>
      <c r="R1688" s="9" t="str">
        <f>IFERROR(IF(AND(O1688&lt;&gt;"",VLOOKUP(I1688,[1]data!$A$2:$C$100,3,0)&gt;=1),VLOOKUP(I1688,[1]data!$A$2:$C$100,3,0)+O1688,""),"")</f>
        <v/>
      </c>
      <c r="S1688" t="e">
        <f>MAX(INDEX(($I$3:I1687=I1688)*($R$3:R1687),0))</f>
        <v>#VALUE!</v>
      </c>
    </row>
    <row r="1689" spans="2:19" x14ac:dyDescent="0.25">
      <c r="B1689" s="8" t="str">
        <f>IFERROR(VLOOKUP(A1689,[1]data!$D$2:$E$10,2,0),"")</f>
        <v/>
      </c>
      <c r="D1689" s="1" t="str">
        <f>IFERROR(VLOOKUP(C1689,[1]data!$F$2:$G$10,2,0),"")</f>
        <v/>
      </c>
      <c r="F1689" s="9" t="str">
        <f t="shared" si="78"/>
        <v/>
      </c>
      <c r="G1689" s="9" t="str">
        <f t="shared" si="79"/>
        <v/>
      </c>
      <c r="J1689" s="8" t="str">
        <f>IFERROR(VLOOKUP(I1689,[1]data!$A$2:$B$100,2,0),"")</f>
        <v/>
      </c>
      <c r="N1689" s="9" t="str">
        <f>IF(I1688&lt;&gt;"",IF(MAX(INDEX(($I$3:I1688=I1689)*($O$3:O1688),0))=0,"",MAX(INDEX(($I$3:I1688=I1689)*($O$3:O1688),0))),"")</f>
        <v/>
      </c>
      <c r="P1689" s="9" t="str">
        <f t="shared" si="80"/>
        <v/>
      </c>
      <c r="Q1689" s="2" t="str">
        <f>IFERROR(IF(AND(O1689&lt;&gt;"",N1689&lt;&gt;"",VLOOKUP(I1689,[1]data!$A$2:$C$100,3,0)&gt;=1),VLOOKUP(I1689,[1]data!$A$2:$C$100,3,0),P1689/M1689),"")</f>
        <v/>
      </c>
      <c r="R1689" s="9" t="str">
        <f>IFERROR(IF(AND(O1689&lt;&gt;"",VLOOKUP(I1689,[1]data!$A$2:$C$100,3,0)&gt;=1),VLOOKUP(I1689,[1]data!$A$2:$C$100,3,0)+O1689,""),"")</f>
        <v/>
      </c>
      <c r="S1689" t="e">
        <f>MAX(INDEX(($I$3:I1688=I1689)*($R$3:R1688),0))</f>
        <v>#VALUE!</v>
      </c>
    </row>
    <row r="1690" spans="2:19" x14ac:dyDescent="0.25">
      <c r="B1690" s="8" t="str">
        <f>IFERROR(VLOOKUP(A1690,[1]data!$D$2:$E$10,2,0),"")</f>
        <v/>
      </c>
      <c r="D1690" s="1" t="str">
        <f>IFERROR(VLOOKUP(C1690,[1]data!$F$2:$G$10,2,0),"")</f>
        <v/>
      </c>
      <c r="F1690" s="9" t="str">
        <f t="shared" si="78"/>
        <v/>
      </c>
      <c r="G1690" s="9" t="str">
        <f t="shared" si="79"/>
        <v/>
      </c>
      <c r="J1690" s="8" t="str">
        <f>IFERROR(VLOOKUP(I1690,[1]data!$A$2:$B$100,2,0),"")</f>
        <v/>
      </c>
      <c r="N1690" s="9" t="str">
        <f>IF(I1689&lt;&gt;"",IF(MAX(INDEX(($I$3:I1689=I1690)*($O$3:O1689),0))=0,"",MAX(INDEX(($I$3:I1689=I1690)*($O$3:O1689),0))),"")</f>
        <v/>
      </c>
      <c r="P1690" s="9" t="str">
        <f t="shared" si="80"/>
        <v/>
      </c>
      <c r="Q1690" s="2" t="str">
        <f>IFERROR(IF(AND(O1690&lt;&gt;"",N1690&lt;&gt;"",VLOOKUP(I1690,[1]data!$A$2:$C$100,3,0)&gt;=1),VLOOKUP(I1690,[1]data!$A$2:$C$100,3,0),P1690/M1690),"")</f>
        <v/>
      </c>
      <c r="R1690" s="9" t="str">
        <f>IFERROR(IF(AND(O1690&lt;&gt;"",VLOOKUP(I1690,[1]data!$A$2:$C$100,3,0)&gt;=1),VLOOKUP(I1690,[1]data!$A$2:$C$100,3,0)+O1690,""),"")</f>
        <v/>
      </c>
      <c r="S1690" t="e">
        <f>MAX(INDEX(($I$3:I1689=I1690)*($R$3:R1689),0))</f>
        <v>#VALUE!</v>
      </c>
    </row>
    <row r="1691" spans="2:19" x14ac:dyDescent="0.25">
      <c r="B1691" s="8" t="str">
        <f>IFERROR(VLOOKUP(A1691,[1]data!$D$2:$E$10,2,0),"")</f>
        <v/>
      </c>
      <c r="D1691" s="1" t="str">
        <f>IFERROR(VLOOKUP(C1691,[1]data!$F$2:$G$10,2,0),"")</f>
        <v/>
      </c>
      <c r="F1691" s="9" t="str">
        <f t="shared" si="78"/>
        <v/>
      </c>
      <c r="G1691" s="9" t="str">
        <f t="shared" si="79"/>
        <v/>
      </c>
      <c r="J1691" s="8" t="str">
        <f>IFERROR(VLOOKUP(I1691,[1]data!$A$2:$B$100,2,0),"")</f>
        <v/>
      </c>
      <c r="N1691" s="9" t="str">
        <f>IF(I1690&lt;&gt;"",IF(MAX(INDEX(($I$3:I1690=I1691)*($O$3:O1690),0))=0,"",MAX(INDEX(($I$3:I1690=I1691)*($O$3:O1690),0))),"")</f>
        <v/>
      </c>
      <c r="P1691" s="9" t="str">
        <f t="shared" si="80"/>
        <v/>
      </c>
      <c r="Q1691" s="2" t="str">
        <f>IFERROR(IF(AND(O1691&lt;&gt;"",N1691&lt;&gt;"",VLOOKUP(I1691,[1]data!$A$2:$C$100,3,0)&gt;=1),VLOOKUP(I1691,[1]data!$A$2:$C$100,3,0),P1691/M1691),"")</f>
        <v/>
      </c>
      <c r="R1691" s="9" t="str">
        <f>IFERROR(IF(AND(O1691&lt;&gt;"",VLOOKUP(I1691,[1]data!$A$2:$C$100,3,0)&gt;=1),VLOOKUP(I1691,[1]data!$A$2:$C$100,3,0)+O1691,""),"")</f>
        <v/>
      </c>
      <c r="S1691" t="e">
        <f>MAX(INDEX(($I$3:I1690=I1691)*($R$3:R1690),0))</f>
        <v>#VALUE!</v>
      </c>
    </row>
    <row r="1692" spans="2:19" x14ac:dyDescent="0.25">
      <c r="B1692" s="8" t="str">
        <f>IFERROR(VLOOKUP(A1692,[1]data!$D$2:$E$10,2,0),"")</f>
        <v/>
      </c>
      <c r="D1692" s="1" t="str">
        <f>IFERROR(VLOOKUP(C1692,[1]data!$F$2:$G$10,2,0),"")</f>
        <v/>
      </c>
      <c r="F1692" s="9" t="str">
        <f t="shared" si="78"/>
        <v/>
      </c>
      <c r="G1692" s="9" t="str">
        <f t="shared" si="79"/>
        <v/>
      </c>
      <c r="J1692" s="8" t="str">
        <f>IFERROR(VLOOKUP(I1692,[1]data!$A$2:$B$100,2,0),"")</f>
        <v/>
      </c>
      <c r="N1692" s="9" t="str">
        <f>IF(I1691&lt;&gt;"",IF(MAX(INDEX(($I$3:I1691=I1692)*($O$3:O1691),0))=0,"",MAX(INDEX(($I$3:I1691=I1692)*($O$3:O1691),0))),"")</f>
        <v/>
      </c>
      <c r="P1692" s="9" t="str">
        <f t="shared" si="80"/>
        <v/>
      </c>
      <c r="Q1692" s="2" t="str">
        <f>IFERROR(IF(AND(O1692&lt;&gt;"",N1692&lt;&gt;"",VLOOKUP(I1692,[1]data!$A$2:$C$100,3,0)&gt;=1),VLOOKUP(I1692,[1]data!$A$2:$C$100,3,0),P1692/M1692),"")</f>
        <v/>
      </c>
      <c r="R1692" s="9" t="str">
        <f>IFERROR(IF(AND(O1692&lt;&gt;"",VLOOKUP(I1692,[1]data!$A$2:$C$100,3,0)&gt;=1),VLOOKUP(I1692,[1]data!$A$2:$C$100,3,0)+O1692,""),"")</f>
        <v/>
      </c>
      <c r="S1692" t="e">
        <f>MAX(INDEX(($I$3:I1691=I1692)*($R$3:R1691),0))</f>
        <v>#VALUE!</v>
      </c>
    </row>
    <row r="1693" spans="2:19" x14ac:dyDescent="0.25">
      <c r="B1693" s="8" t="str">
        <f>IFERROR(VLOOKUP(A1693,[1]data!$D$2:$E$10,2,0),"")</f>
        <v/>
      </c>
      <c r="D1693" s="1" t="str">
        <f>IFERROR(VLOOKUP(C1693,[1]data!$F$2:$G$10,2,0),"")</f>
        <v/>
      </c>
      <c r="F1693" s="9" t="str">
        <f t="shared" si="78"/>
        <v/>
      </c>
      <c r="G1693" s="9" t="str">
        <f t="shared" si="79"/>
        <v/>
      </c>
      <c r="J1693" s="8" t="str">
        <f>IFERROR(VLOOKUP(I1693,[1]data!$A$2:$B$100,2,0),"")</f>
        <v/>
      </c>
      <c r="N1693" s="9" t="str">
        <f>IF(I1692&lt;&gt;"",IF(MAX(INDEX(($I$3:I1692=I1693)*($O$3:O1692),0))=0,"",MAX(INDEX(($I$3:I1692=I1693)*($O$3:O1692),0))),"")</f>
        <v/>
      </c>
      <c r="P1693" s="9" t="str">
        <f t="shared" si="80"/>
        <v/>
      </c>
      <c r="Q1693" s="2" t="str">
        <f>IFERROR(IF(AND(O1693&lt;&gt;"",N1693&lt;&gt;"",VLOOKUP(I1693,[1]data!$A$2:$C$100,3,0)&gt;=1),VLOOKUP(I1693,[1]data!$A$2:$C$100,3,0),P1693/M1693),"")</f>
        <v/>
      </c>
      <c r="R1693" s="9" t="str">
        <f>IFERROR(IF(AND(O1693&lt;&gt;"",VLOOKUP(I1693,[1]data!$A$2:$C$100,3,0)&gt;=1),VLOOKUP(I1693,[1]data!$A$2:$C$100,3,0)+O1693,""),"")</f>
        <v/>
      </c>
      <c r="S1693" t="e">
        <f>MAX(INDEX(($I$3:I1692=I1693)*($R$3:R1692),0))</f>
        <v>#VALUE!</v>
      </c>
    </row>
    <row r="1694" spans="2:19" x14ac:dyDescent="0.25">
      <c r="B1694" s="8" t="str">
        <f>IFERROR(VLOOKUP(A1694,[1]data!$D$2:$E$10,2,0),"")</f>
        <v/>
      </c>
      <c r="D1694" s="1" t="str">
        <f>IFERROR(VLOOKUP(C1694,[1]data!$F$2:$G$10,2,0),"")</f>
        <v/>
      </c>
      <c r="F1694" s="9" t="str">
        <f t="shared" si="78"/>
        <v/>
      </c>
      <c r="G1694" s="9" t="str">
        <f t="shared" si="79"/>
        <v/>
      </c>
      <c r="J1694" s="8" t="str">
        <f>IFERROR(VLOOKUP(I1694,[1]data!$A$2:$B$100,2,0),"")</f>
        <v/>
      </c>
      <c r="N1694" s="9" t="str">
        <f>IF(I1693&lt;&gt;"",IF(MAX(INDEX(($I$3:I1693=I1694)*($O$3:O1693),0))=0,"",MAX(INDEX(($I$3:I1693=I1694)*($O$3:O1693),0))),"")</f>
        <v/>
      </c>
      <c r="P1694" s="9" t="str">
        <f t="shared" si="80"/>
        <v/>
      </c>
      <c r="Q1694" s="2" t="str">
        <f>IFERROR(IF(AND(O1694&lt;&gt;"",N1694&lt;&gt;"",VLOOKUP(I1694,[1]data!$A$2:$C$100,3,0)&gt;=1),VLOOKUP(I1694,[1]data!$A$2:$C$100,3,0),P1694/M1694),"")</f>
        <v/>
      </c>
      <c r="R1694" s="9" t="str">
        <f>IFERROR(IF(AND(O1694&lt;&gt;"",VLOOKUP(I1694,[1]data!$A$2:$C$100,3,0)&gt;=1),VLOOKUP(I1694,[1]data!$A$2:$C$100,3,0)+O1694,""),"")</f>
        <v/>
      </c>
      <c r="S1694" t="e">
        <f>MAX(INDEX(($I$3:I1693=I1694)*($R$3:R1693),0))</f>
        <v>#VALUE!</v>
      </c>
    </row>
    <row r="1695" spans="2:19" x14ac:dyDescent="0.25">
      <c r="B1695" s="8" t="str">
        <f>IFERROR(VLOOKUP(A1695,[1]data!$D$2:$E$10,2,0),"")</f>
        <v/>
      </c>
      <c r="D1695" s="1" t="str">
        <f>IFERROR(VLOOKUP(C1695,[1]data!$F$2:$G$10,2,0),"")</f>
        <v/>
      </c>
      <c r="F1695" s="9" t="str">
        <f t="shared" si="78"/>
        <v/>
      </c>
      <c r="G1695" s="9" t="str">
        <f t="shared" si="79"/>
        <v/>
      </c>
      <c r="J1695" s="8" t="str">
        <f>IFERROR(VLOOKUP(I1695,[1]data!$A$2:$B$100,2,0),"")</f>
        <v/>
      </c>
      <c r="N1695" s="9" t="str">
        <f>IF(I1694&lt;&gt;"",IF(MAX(INDEX(($I$3:I1694=I1695)*($O$3:O1694),0))=0,"",MAX(INDEX(($I$3:I1694=I1695)*($O$3:O1694),0))),"")</f>
        <v/>
      </c>
      <c r="P1695" s="9" t="str">
        <f t="shared" si="80"/>
        <v/>
      </c>
      <c r="Q1695" s="2" t="str">
        <f>IFERROR(IF(AND(O1695&lt;&gt;"",N1695&lt;&gt;"",VLOOKUP(I1695,[1]data!$A$2:$C$100,3,0)&gt;=1),VLOOKUP(I1695,[1]data!$A$2:$C$100,3,0),P1695/M1695),"")</f>
        <v/>
      </c>
      <c r="R1695" s="9" t="str">
        <f>IFERROR(IF(AND(O1695&lt;&gt;"",VLOOKUP(I1695,[1]data!$A$2:$C$100,3,0)&gt;=1),VLOOKUP(I1695,[1]data!$A$2:$C$100,3,0)+O1695,""),"")</f>
        <v/>
      </c>
      <c r="S1695" t="e">
        <f>MAX(INDEX(($I$3:I1694=I1695)*($R$3:R1694),0))</f>
        <v>#VALUE!</v>
      </c>
    </row>
    <row r="1696" spans="2:19" x14ac:dyDescent="0.25">
      <c r="B1696" s="8" t="str">
        <f>IFERROR(VLOOKUP(A1696,[1]data!$D$2:$E$10,2,0),"")</f>
        <v/>
      </c>
      <c r="D1696" s="1" t="str">
        <f>IFERROR(VLOOKUP(C1696,[1]data!$F$2:$G$10,2,0),"")</f>
        <v/>
      </c>
      <c r="F1696" s="9" t="str">
        <f t="shared" si="78"/>
        <v/>
      </c>
      <c r="G1696" s="9" t="str">
        <f t="shared" si="79"/>
        <v/>
      </c>
      <c r="J1696" s="8" t="str">
        <f>IFERROR(VLOOKUP(I1696,[1]data!$A$2:$B$100,2,0),"")</f>
        <v/>
      </c>
      <c r="N1696" s="9" t="str">
        <f>IF(I1695&lt;&gt;"",IF(MAX(INDEX(($I$3:I1695=I1696)*($O$3:O1695),0))=0,"",MAX(INDEX(($I$3:I1695=I1696)*($O$3:O1695),0))),"")</f>
        <v/>
      </c>
      <c r="P1696" s="9" t="str">
        <f t="shared" si="80"/>
        <v/>
      </c>
      <c r="Q1696" s="2" t="str">
        <f>IFERROR(IF(AND(O1696&lt;&gt;"",N1696&lt;&gt;"",VLOOKUP(I1696,[1]data!$A$2:$C$100,3,0)&gt;=1),VLOOKUP(I1696,[1]data!$A$2:$C$100,3,0),P1696/M1696),"")</f>
        <v/>
      </c>
      <c r="R1696" s="9" t="str">
        <f>IFERROR(IF(AND(O1696&lt;&gt;"",VLOOKUP(I1696,[1]data!$A$2:$C$100,3,0)&gt;=1),VLOOKUP(I1696,[1]data!$A$2:$C$100,3,0)+O1696,""),"")</f>
        <v/>
      </c>
      <c r="S1696" t="e">
        <f>MAX(INDEX(($I$3:I1695=I1696)*($R$3:R1695),0))</f>
        <v>#VALUE!</v>
      </c>
    </row>
    <row r="1697" spans="2:19" x14ac:dyDescent="0.25">
      <c r="B1697" s="8" t="str">
        <f>IFERROR(VLOOKUP(A1697,[1]data!$D$2:$E$10,2,0),"")</f>
        <v/>
      </c>
      <c r="D1697" s="1" t="str">
        <f>IFERROR(VLOOKUP(C1697,[1]data!$F$2:$G$10,2,0),"")</f>
        <v/>
      </c>
      <c r="F1697" s="9" t="str">
        <f t="shared" si="78"/>
        <v/>
      </c>
      <c r="G1697" s="9" t="str">
        <f t="shared" si="79"/>
        <v/>
      </c>
      <c r="J1697" s="8" t="str">
        <f>IFERROR(VLOOKUP(I1697,[1]data!$A$2:$B$100,2,0),"")</f>
        <v/>
      </c>
      <c r="N1697" s="9" t="str">
        <f>IF(I1696&lt;&gt;"",IF(MAX(INDEX(($I$3:I1696=I1697)*($O$3:O1696),0))=0,"",MAX(INDEX(($I$3:I1696=I1697)*($O$3:O1696),0))),"")</f>
        <v/>
      </c>
      <c r="P1697" s="9" t="str">
        <f t="shared" si="80"/>
        <v/>
      </c>
      <c r="Q1697" s="2" t="str">
        <f>IFERROR(IF(AND(O1697&lt;&gt;"",N1697&lt;&gt;"",VLOOKUP(I1697,[1]data!$A$2:$C$100,3,0)&gt;=1),VLOOKUP(I1697,[1]data!$A$2:$C$100,3,0),P1697/M1697),"")</f>
        <v/>
      </c>
      <c r="R1697" s="9" t="str">
        <f>IFERROR(IF(AND(O1697&lt;&gt;"",VLOOKUP(I1697,[1]data!$A$2:$C$100,3,0)&gt;=1),VLOOKUP(I1697,[1]data!$A$2:$C$100,3,0)+O1697,""),"")</f>
        <v/>
      </c>
      <c r="S1697" t="e">
        <f>MAX(INDEX(($I$3:I1696=I1697)*($R$3:R1696),0))</f>
        <v>#VALUE!</v>
      </c>
    </row>
    <row r="1698" spans="2:19" x14ac:dyDescent="0.25">
      <c r="B1698" s="8" t="str">
        <f>IFERROR(VLOOKUP(A1698,[1]data!$D$2:$E$10,2,0),"")</f>
        <v/>
      </c>
      <c r="D1698" s="1" t="str">
        <f>IFERROR(VLOOKUP(C1698,[1]data!$F$2:$G$10,2,0),"")</f>
        <v/>
      </c>
      <c r="F1698" s="9" t="str">
        <f t="shared" si="78"/>
        <v/>
      </c>
      <c r="G1698" s="9" t="str">
        <f t="shared" si="79"/>
        <v/>
      </c>
      <c r="J1698" s="8" t="str">
        <f>IFERROR(VLOOKUP(I1698,[1]data!$A$2:$B$100,2,0),"")</f>
        <v/>
      </c>
      <c r="N1698" s="9" t="str">
        <f>IF(I1697&lt;&gt;"",IF(MAX(INDEX(($I$3:I1697=I1698)*($O$3:O1697),0))=0,"",MAX(INDEX(($I$3:I1697=I1698)*($O$3:O1697),0))),"")</f>
        <v/>
      </c>
      <c r="P1698" s="9" t="str">
        <f t="shared" si="80"/>
        <v/>
      </c>
      <c r="Q1698" s="2" t="str">
        <f>IFERROR(IF(AND(O1698&lt;&gt;"",N1698&lt;&gt;"",VLOOKUP(I1698,[1]data!$A$2:$C$100,3,0)&gt;=1),VLOOKUP(I1698,[1]data!$A$2:$C$100,3,0),P1698/M1698),"")</f>
        <v/>
      </c>
      <c r="R1698" s="9" t="str">
        <f>IFERROR(IF(AND(O1698&lt;&gt;"",VLOOKUP(I1698,[1]data!$A$2:$C$100,3,0)&gt;=1),VLOOKUP(I1698,[1]data!$A$2:$C$100,3,0)+O1698,""),"")</f>
        <v/>
      </c>
      <c r="S1698" t="e">
        <f>MAX(INDEX(($I$3:I1697=I1698)*($R$3:R1697),0))</f>
        <v>#VALUE!</v>
      </c>
    </row>
    <row r="1699" spans="2:19" x14ac:dyDescent="0.25">
      <c r="B1699" s="8" t="str">
        <f>IFERROR(VLOOKUP(A1699,[1]data!$D$2:$E$10,2,0),"")</f>
        <v/>
      </c>
      <c r="D1699" s="1" t="str">
        <f>IFERROR(VLOOKUP(C1699,[1]data!$F$2:$G$10,2,0),"")</f>
        <v/>
      </c>
      <c r="F1699" s="9" t="str">
        <f t="shared" si="78"/>
        <v/>
      </c>
      <c r="G1699" s="9" t="str">
        <f t="shared" si="79"/>
        <v/>
      </c>
      <c r="J1699" s="8" t="str">
        <f>IFERROR(VLOOKUP(I1699,[1]data!$A$2:$B$100,2,0),"")</f>
        <v/>
      </c>
      <c r="N1699" s="9" t="str">
        <f>IF(I1698&lt;&gt;"",IF(MAX(INDEX(($I$3:I1698=I1699)*($O$3:O1698),0))=0,"",MAX(INDEX(($I$3:I1698=I1699)*($O$3:O1698),0))),"")</f>
        <v/>
      </c>
      <c r="P1699" s="9" t="str">
        <f t="shared" si="80"/>
        <v/>
      </c>
      <c r="Q1699" s="2" t="str">
        <f>IFERROR(IF(AND(O1699&lt;&gt;"",N1699&lt;&gt;"",VLOOKUP(I1699,[1]data!$A$2:$C$100,3,0)&gt;=1),VLOOKUP(I1699,[1]data!$A$2:$C$100,3,0),P1699/M1699),"")</f>
        <v/>
      </c>
      <c r="R1699" s="9" t="str">
        <f>IFERROR(IF(AND(O1699&lt;&gt;"",VLOOKUP(I1699,[1]data!$A$2:$C$100,3,0)&gt;=1),VLOOKUP(I1699,[1]data!$A$2:$C$100,3,0)+O1699,""),"")</f>
        <v/>
      </c>
      <c r="S1699" t="e">
        <f>MAX(INDEX(($I$3:I1698=I1699)*($R$3:R1698),0))</f>
        <v>#VALUE!</v>
      </c>
    </row>
    <row r="1700" spans="2:19" x14ac:dyDescent="0.25">
      <c r="B1700" s="8" t="str">
        <f>IFERROR(VLOOKUP(A1700,[1]data!$D$2:$E$10,2,0),"")</f>
        <v/>
      </c>
      <c r="D1700" s="1" t="str">
        <f>IFERROR(VLOOKUP(C1700,[1]data!$F$2:$G$10,2,0),"")</f>
        <v/>
      </c>
      <c r="F1700" s="9" t="str">
        <f t="shared" si="78"/>
        <v/>
      </c>
      <c r="G1700" s="9" t="str">
        <f t="shared" si="79"/>
        <v/>
      </c>
      <c r="J1700" s="8" t="str">
        <f>IFERROR(VLOOKUP(I1700,[1]data!$A$2:$B$100,2,0),"")</f>
        <v/>
      </c>
      <c r="N1700" s="9" t="str">
        <f>IF(I1699&lt;&gt;"",IF(MAX(INDEX(($I$3:I1699=I1700)*($O$3:O1699),0))=0,"",MAX(INDEX(($I$3:I1699=I1700)*($O$3:O1699),0))),"")</f>
        <v/>
      </c>
      <c r="P1700" s="9" t="str">
        <f t="shared" si="80"/>
        <v/>
      </c>
      <c r="Q1700" s="2" t="str">
        <f>IFERROR(IF(AND(O1700&lt;&gt;"",N1700&lt;&gt;"",VLOOKUP(I1700,[1]data!$A$2:$C$100,3,0)&gt;=1),VLOOKUP(I1700,[1]data!$A$2:$C$100,3,0),P1700/M1700),"")</f>
        <v/>
      </c>
      <c r="R1700" s="9" t="str">
        <f>IFERROR(IF(AND(O1700&lt;&gt;"",VLOOKUP(I1700,[1]data!$A$2:$C$100,3,0)&gt;=1),VLOOKUP(I1700,[1]data!$A$2:$C$100,3,0)+O1700,""),"")</f>
        <v/>
      </c>
      <c r="S1700" t="e">
        <f>MAX(INDEX(($I$3:I1699=I1700)*($R$3:R1699),0))</f>
        <v>#VALUE!</v>
      </c>
    </row>
    <row r="1701" spans="2:19" x14ac:dyDescent="0.25">
      <c r="B1701" s="8" t="str">
        <f>IFERROR(VLOOKUP(A1701,[1]data!$D$2:$E$10,2,0),"")</f>
        <v/>
      </c>
      <c r="D1701" s="1" t="str">
        <f>IFERROR(VLOOKUP(C1701,[1]data!$F$2:$G$10,2,0),"")</f>
        <v/>
      </c>
      <c r="F1701" s="9" t="str">
        <f t="shared" si="78"/>
        <v/>
      </c>
      <c r="G1701" s="9" t="str">
        <f t="shared" si="79"/>
        <v/>
      </c>
      <c r="J1701" s="8" t="str">
        <f>IFERROR(VLOOKUP(I1701,[1]data!$A$2:$B$100,2,0),"")</f>
        <v/>
      </c>
      <c r="N1701" s="9" t="str">
        <f>IF(I1700&lt;&gt;"",IF(MAX(INDEX(($I$3:I1700=I1701)*($O$3:O1700),0))=0,"",MAX(INDEX(($I$3:I1700=I1701)*($O$3:O1700),0))),"")</f>
        <v/>
      </c>
      <c r="P1701" s="9" t="str">
        <f t="shared" si="80"/>
        <v/>
      </c>
      <c r="Q1701" s="2" t="str">
        <f>IFERROR(IF(AND(O1701&lt;&gt;"",N1701&lt;&gt;"",VLOOKUP(I1701,[1]data!$A$2:$C$100,3,0)&gt;=1),VLOOKUP(I1701,[1]data!$A$2:$C$100,3,0),P1701/M1701),"")</f>
        <v/>
      </c>
      <c r="R1701" s="9" t="str">
        <f>IFERROR(IF(AND(O1701&lt;&gt;"",VLOOKUP(I1701,[1]data!$A$2:$C$100,3,0)&gt;=1),VLOOKUP(I1701,[1]data!$A$2:$C$100,3,0)+O1701,""),"")</f>
        <v/>
      </c>
      <c r="S1701" t="e">
        <f>MAX(INDEX(($I$3:I1700=I1701)*($R$3:R1700),0))</f>
        <v>#VALUE!</v>
      </c>
    </row>
    <row r="1702" spans="2:19" x14ac:dyDescent="0.25">
      <c r="B1702" s="8" t="str">
        <f>IFERROR(VLOOKUP(A1702,[1]data!$D$2:$E$10,2,0),"")</f>
        <v/>
      </c>
      <c r="D1702" s="1" t="str">
        <f>IFERROR(VLOOKUP(C1702,[1]data!$F$2:$G$10,2,0),"")</f>
        <v/>
      </c>
      <c r="F1702" s="9" t="str">
        <f t="shared" si="78"/>
        <v/>
      </c>
      <c r="G1702" s="9" t="str">
        <f t="shared" si="79"/>
        <v/>
      </c>
      <c r="J1702" s="8" t="str">
        <f>IFERROR(VLOOKUP(I1702,[1]data!$A$2:$B$100,2,0),"")</f>
        <v/>
      </c>
      <c r="N1702" s="9" t="str">
        <f>IF(I1701&lt;&gt;"",IF(MAX(INDEX(($I$3:I1701=I1702)*($O$3:O1701),0))=0,"",MAX(INDEX(($I$3:I1701=I1702)*($O$3:O1701),0))),"")</f>
        <v/>
      </c>
      <c r="P1702" s="9" t="str">
        <f t="shared" si="80"/>
        <v/>
      </c>
      <c r="Q1702" s="2" t="str">
        <f>IFERROR(IF(AND(O1702&lt;&gt;"",N1702&lt;&gt;"",VLOOKUP(I1702,[1]data!$A$2:$C$100,3,0)&gt;=1),VLOOKUP(I1702,[1]data!$A$2:$C$100,3,0),P1702/M1702),"")</f>
        <v/>
      </c>
      <c r="R1702" s="9" t="str">
        <f>IFERROR(IF(AND(O1702&lt;&gt;"",VLOOKUP(I1702,[1]data!$A$2:$C$100,3,0)&gt;=1),VLOOKUP(I1702,[1]data!$A$2:$C$100,3,0)+O1702,""),"")</f>
        <v/>
      </c>
      <c r="S1702" t="e">
        <f>MAX(INDEX(($I$3:I1701=I1702)*($R$3:R1701),0))</f>
        <v>#VALUE!</v>
      </c>
    </row>
    <row r="1703" spans="2:19" x14ac:dyDescent="0.25">
      <c r="B1703" s="8" t="str">
        <f>IFERROR(VLOOKUP(A1703,[1]data!$D$2:$E$10,2,0),"")</f>
        <v/>
      </c>
      <c r="D1703" s="1" t="str">
        <f>IFERROR(VLOOKUP(C1703,[1]data!$F$2:$G$10,2,0),"")</f>
        <v/>
      </c>
      <c r="F1703" s="9" t="str">
        <f t="shared" si="78"/>
        <v/>
      </c>
      <c r="G1703" s="9" t="str">
        <f t="shared" si="79"/>
        <v/>
      </c>
      <c r="J1703" s="8" t="str">
        <f>IFERROR(VLOOKUP(I1703,[1]data!$A$2:$B$100,2,0),"")</f>
        <v/>
      </c>
      <c r="N1703" s="9" t="str">
        <f>IF(I1702&lt;&gt;"",IF(MAX(INDEX(($I$3:I1702=I1703)*($O$3:O1702),0))=0,"",MAX(INDEX(($I$3:I1702=I1703)*($O$3:O1702),0))),"")</f>
        <v/>
      </c>
      <c r="P1703" s="9" t="str">
        <f t="shared" si="80"/>
        <v/>
      </c>
      <c r="Q1703" s="2" t="str">
        <f>IFERROR(IF(AND(O1703&lt;&gt;"",N1703&lt;&gt;"",VLOOKUP(I1703,[1]data!$A$2:$C$100,3,0)&gt;=1),VLOOKUP(I1703,[1]data!$A$2:$C$100,3,0),P1703/M1703),"")</f>
        <v/>
      </c>
      <c r="R1703" s="9" t="str">
        <f>IFERROR(IF(AND(O1703&lt;&gt;"",VLOOKUP(I1703,[1]data!$A$2:$C$100,3,0)&gt;=1),VLOOKUP(I1703,[1]data!$A$2:$C$100,3,0)+O1703,""),"")</f>
        <v/>
      </c>
      <c r="S1703" t="e">
        <f>MAX(INDEX(($I$3:I1702=I1703)*($R$3:R1702),0))</f>
        <v>#VALUE!</v>
      </c>
    </row>
    <row r="1704" spans="2:19" x14ac:dyDescent="0.25">
      <c r="B1704" s="8" t="str">
        <f>IFERROR(VLOOKUP(A1704,[1]data!$D$2:$E$10,2,0),"")</f>
        <v/>
      </c>
      <c r="D1704" s="1" t="str">
        <f>IFERROR(VLOOKUP(C1704,[1]data!$F$2:$G$10,2,0),"")</f>
        <v/>
      </c>
      <c r="F1704" s="9" t="str">
        <f t="shared" si="78"/>
        <v/>
      </c>
      <c r="G1704" s="9" t="str">
        <f t="shared" si="79"/>
        <v/>
      </c>
      <c r="J1704" s="8" t="str">
        <f>IFERROR(VLOOKUP(I1704,[1]data!$A$2:$B$100,2,0),"")</f>
        <v/>
      </c>
      <c r="N1704" s="9" t="str">
        <f>IF(I1703&lt;&gt;"",IF(MAX(INDEX(($I$3:I1703=I1704)*($O$3:O1703),0))=0,"",MAX(INDEX(($I$3:I1703=I1704)*($O$3:O1703),0))),"")</f>
        <v/>
      </c>
      <c r="P1704" s="9" t="str">
        <f t="shared" si="80"/>
        <v/>
      </c>
      <c r="Q1704" s="2" t="str">
        <f>IFERROR(IF(AND(O1704&lt;&gt;"",N1704&lt;&gt;"",VLOOKUP(I1704,[1]data!$A$2:$C$100,3,0)&gt;=1),VLOOKUP(I1704,[1]data!$A$2:$C$100,3,0),P1704/M1704),"")</f>
        <v/>
      </c>
      <c r="R1704" s="9" t="str">
        <f>IFERROR(IF(AND(O1704&lt;&gt;"",VLOOKUP(I1704,[1]data!$A$2:$C$100,3,0)&gt;=1),VLOOKUP(I1704,[1]data!$A$2:$C$100,3,0)+O1704,""),"")</f>
        <v/>
      </c>
      <c r="S1704" t="e">
        <f>MAX(INDEX(($I$3:I1703=I1704)*($R$3:R1703),0))</f>
        <v>#VALUE!</v>
      </c>
    </row>
    <row r="1705" spans="2:19" x14ac:dyDescent="0.25">
      <c r="B1705" s="8" t="str">
        <f>IFERROR(VLOOKUP(A1705,[1]data!$D$2:$E$10,2,0),"")</f>
        <v/>
      </c>
      <c r="D1705" s="1" t="str">
        <f>IFERROR(VLOOKUP(C1705,[1]data!$F$2:$G$10,2,0),"")</f>
        <v/>
      </c>
      <c r="F1705" s="9" t="str">
        <f t="shared" si="78"/>
        <v/>
      </c>
      <c r="G1705" s="9" t="str">
        <f t="shared" si="79"/>
        <v/>
      </c>
      <c r="J1705" s="8" t="str">
        <f>IFERROR(VLOOKUP(I1705,[1]data!$A$2:$B$100,2,0),"")</f>
        <v/>
      </c>
      <c r="N1705" s="9" t="str">
        <f>IF(I1704&lt;&gt;"",IF(MAX(INDEX(($I$3:I1704=I1705)*($O$3:O1704),0))=0,"",MAX(INDEX(($I$3:I1704=I1705)*($O$3:O1704),0))),"")</f>
        <v/>
      </c>
      <c r="P1705" s="9" t="str">
        <f t="shared" si="80"/>
        <v/>
      </c>
      <c r="Q1705" s="2" t="str">
        <f>IFERROR(IF(AND(O1705&lt;&gt;"",N1705&lt;&gt;"",VLOOKUP(I1705,[1]data!$A$2:$C$100,3,0)&gt;=1),VLOOKUP(I1705,[1]data!$A$2:$C$100,3,0),P1705/M1705),"")</f>
        <v/>
      </c>
      <c r="R1705" s="9" t="str">
        <f>IFERROR(IF(AND(O1705&lt;&gt;"",VLOOKUP(I1705,[1]data!$A$2:$C$100,3,0)&gt;=1),VLOOKUP(I1705,[1]data!$A$2:$C$100,3,0)+O1705,""),"")</f>
        <v/>
      </c>
      <c r="S1705" t="e">
        <f>MAX(INDEX(($I$3:I1704=I1705)*($R$3:R1704),0))</f>
        <v>#VALUE!</v>
      </c>
    </row>
    <row r="1706" spans="2:19" x14ac:dyDescent="0.25">
      <c r="B1706" s="8" t="str">
        <f>IFERROR(VLOOKUP(A1706,[1]data!$D$2:$E$10,2,0),"")</f>
        <v/>
      </c>
      <c r="D1706" s="1" t="str">
        <f>IFERROR(VLOOKUP(C1706,[1]data!$F$2:$G$10,2,0),"")</f>
        <v/>
      </c>
      <c r="F1706" s="9" t="str">
        <f t="shared" si="78"/>
        <v/>
      </c>
      <c r="G1706" s="9" t="str">
        <f t="shared" si="79"/>
        <v/>
      </c>
      <c r="J1706" s="8" t="str">
        <f>IFERROR(VLOOKUP(I1706,[1]data!$A$2:$B$100,2,0),"")</f>
        <v/>
      </c>
      <c r="N1706" s="9" t="str">
        <f>IF(I1705&lt;&gt;"",IF(MAX(INDEX(($I$3:I1705=I1706)*($O$3:O1705),0))=0,"",MAX(INDEX(($I$3:I1705=I1706)*($O$3:O1705),0))),"")</f>
        <v/>
      </c>
      <c r="P1706" s="9" t="str">
        <f t="shared" si="80"/>
        <v/>
      </c>
      <c r="Q1706" s="2" t="str">
        <f>IFERROR(IF(AND(O1706&lt;&gt;"",N1706&lt;&gt;"",VLOOKUP(I1706,[1]data!$A$2:$C$100,3,0)&gt;=1),VLOOKUP(I1706,[1]data!$A$2:$C$100,3,0),P1706/M1706),"")</f>
        <v/>
      </c>
      <c r="R1706" s="9" t="str">
        <f>IFERROR(IF(AND(O1706&lt;&gt;"",VLOOKUP(I1706,[1]data!$A$2:$C$100,3,0)&gt;=1),VLOOKUP(I1706,[1]data!$A$2:$C$100,3,0)+O1706,""),"")</f>
        <v/>
      </c>
      <c r="S1706" t="e">
        <f>MAX(INDEX(($I$3:I1705=I1706)*($R$3:R1705),0))</f>
        <v>#VALUE!</v>
      </c>
    </row>
    <row r="1707" spans="2:19" x14ac:dyDescent="0.25">
      <c r="B1707" s="8" t="str">
        <f>IFERROR(VLOOKUP(A1707,[1]data!$D$2:$E$10,2,0),"")</f>
        <v/>
      </c>
      <c r="D1707" s="1" t="str">
        <f>IFERROR(VLOOKUP(C1707,[1]data!$F$2:$G$10,2,0),"")</f>
        <v/>
      </c>
      <c r="F1707" s="9" t="str">
        <f t="shared" si="78"/>
        <v/>
      </c>
      <c r="G1707" s="9" t="str">
        <f t="shared" si="79"/>
        <v/>
      </c>
      <c r="J1707" s="8" t="str">
        <f>IFERROR(VLOOKUP(I1707,[1]data!$A$2:$B$100,2,0),"")</f>
        <v/>
      </c>
      <c r="N1707" s="9" t="str">
        <f>IF(I1706&lt;&gt;"",IF(MAX(INDEX(($I$3:I1706=I1707)*($O$3:O1706),0))=0,"",MAX(INDEX(($I$3:I1706=I1707)*($O$3:O1706),0))),"")</f>
        <v/>
      </c>
      <c r="P1707" s="9" t="str">
        <f t="shared" si="80"/>
        <v/>
      </c>
      <c r="Q1707" s="2" t="str">
        <f>IFERROR(IF(AND(O1707&lt;&gt;"",N1707&lt;&gt;"",VLOOKUP(I1707,[1]data!$A$2:$C$100,3,0)&gt;=1),VLOOKUP(I1707,[1]data!$A$2:$C$100,3,0),P1707/M1707),"")</f>
        <v/>
      </c>
      <c r="R1707" s="9" t="str">
        <f>IFERROR(IF(AND(O1707&lt;&gt;"",VLOOKUP(I1707,[1]data!$A$2:$C$100,3,0)&gt;=1),VLOOKUP(I1707,[1]data!$A$2:$C$100,3,0)+O1707,""),"")</f>
        <v/>
      </c>
      <c r="S1707" t="e">
        <f>MAX(INDEX(($I$3:I1706=I1707)*($R$3:R1706),0))</f>
        <v>#VALUE!</v>
      </c>
    </row>
    <row r="1708" spans="2:19" x14ac:dyDescent="0.25">
      <c r="B1708" s="8" t="str">
        <f>IFERROR(VLOOKUP(A1708,[1]data!$D$2:$E$10,2,0),"")</f>
        <v/>
      </c>
      <c r="D1708" s="1" t="str">
        <f>IFERROR(VLOOKUP(C1708,[1]data!$F$2:$G$10,2,0),"")</f>
        <v/>
      </c>
      <c r="F1708" s="9" t="str">
        <f t="shared" si="78"/>
        <v/>
      </c>
      <c r="G1708" s="9" t="str">
        <f t="shared" si="79"/>
        <v/>
      </c>
      <c r="J1708" s="8" t="str">
        <f>IFERROR(VLOOKUP(I1708,[1]data!$A$2:$B$100,2,0),"")</f>
        <v/>
      </c>
      <c r="N1708" s="9" t="str">
        <f>IF(I1707&lt;&gt;"",IF(MAX(INDEX(($I$3:I1707=I1708)*($O$3:O1707),0))=0,"",MAX(INDEX(($I$3:I1707=I1708)*($O$3:O1707),0))),"")</f>
        <v/>
      </c>
      <c r="P1708" s="9" t="str">
        <f t="shared" si="80"/>
        <v/>
      </c>
      <c r="Q1708" s="2" t="str">
        <f>IFERROR(IF(AND(O1708&lt;&gt;"",N1708&lt;&gt;"",VLOOKUP(I1708,[1]data!$A$2:$C$100,3,0)&gt;=1),VLOOKUP(I1708,[1]data!$A$2:$C$100,3,0),P1708/M1708),"")</f>
        <v/>
      </c>
      <c r="R1708" s="9" t="str">
        <f>IFERROR(IF(AND(O1708&lt;&gt;"",VLOOKUP(I1708,[1]data!$A$2:$C$100,3,0)&gt;=1),VLOOKUP(I1708,[1]data!$A$2:$C$100,3,0)+O1708,""),"")</f>
        <v/>
      </c>
      <c r="S1708" t="e">
        <f>MAX(INDEX(($I$3:I1707=I1708)*($R$3:R1707),0))</f>
        <v>#VALUE!</v>
      </c>
    </row>
    <row r="1709" spans="2:19" x14ac:dyDescent="0.25">
      <c r="B1709" s="8" t="str">
        <f>IFERROR(VLOOKUP(A1709,[1]data!$D$2:$E$10,2,0),"")</f>
        <v/>
      </c>
      <c r="D1709" s="1" t="str">
        <f>IFERROR(VLOOKUP(C1709,[1]data!$F$2:$G$10,2,0),"")</f>
        <v/>
      </c>
      <c r="F1709" s="9" t="str">
        <f t="shared" si="78"/>
        <v/>
      </c>
      <c r="G1709" s="9" t="str">
        <f t="shared" si="79"/>
        <v/>
      </c>
      <c r="J1709" s="8" t="str">
        <f>IFERROR(VLOOKUP(I1709,[1]data!$A$2:$B$100,2,0),"")</f>
        <v/>
      </c>
      <c r="N1709" s="9" t="str">
        <f>IF(I1708&lt;&gt;"",IF(MAX(INDEX(($I$3:I1708=I1709)*($O$3:O1708),0))=0,"",MAX(INDEX(($I$3:I1708=I1709)*($O$3:O1708),0))),"")</f>
        <v/>
      </c>
      <c r="P1709" s="9" t="str">
        <f t="shared" si="80"/>
        <v/>
      </c>
      <c r="Q1709" s="2" t="str">
        <f>IFERROR(IF(AND(O1709&lt;&gt;"",N1709&lt;&gt;"",VLOOKUP(I1709,[1]data!$A$2:$C$100,3,0)&gt;=1),VLOOKUP(I1709,[1]data!$A$2:$C$100,3,0),P1709/M1709),"")</f>
        <v/>
      </c>
      <c r="R1709" s="9" t="str">
        <f>IFERROR(IF(AND(O1709&lt;&gt;"",VLOOKUP(I1709,[1]data!$A$2:$C$100,3,0)&gt;=1),VLOOKUP(I1709,[1]data!$A$2:$C$100,3,0)+O1709,""),"")</f>
        <v/>
      </c>
      <c r="S1709" t="e">
        <f>MAX(INDEX(($I$3:I1708=I1709)*($R$3:R1708),0))</f>
        <v>#VALUE!</v>
      </c>
    </row>
    <row r="1710" spans="2:19" x14ac:dyDescent="0.25">
      <c r="B1710" s="8" t="str">
        <f>IFERROR(VLOOKUP(A1710,[1]data!$D$2:$E$10,2,0),"")</f>
        <v/>
      </c>
      <c r="D1710" s="1" t="str">
        <f>IFERROR(VLOOKUP(C1710,[1]data!$F$2:$G$10,2,0),"")</f>
        <v/>
      </c>
      <c r="F1710" s="9" t="str">
        <f t="shared" si="78"/>
        <v/>
      </c>
      <c r="G1710" s="9" t="str">
        <f t="shared" si="79"/>
        <v/>
      </c>
      <c r="J1710" s="8" t="str">
        <f>IFERROR(VLOOKUP(I1710,[1]data!$A$2:$B$100,2,0),"")</f>
        <v/>
      </c>
      <c r="N1710" s="9" t="str">
        <f>IF(I1709&lt;&gt;"",IF(MAX(INDEX(($I$3:I1709=I1710)*($O$3:O1709),0))=0,"",MAX(INDEX(($I$3:I1709=I1710)*($O$3:O1709),0))),"")</f>
        <v/>
      </c>
      <c r="P1710" s="9" t="str">
        <f t="shared" si="80"/>
        <v/>
      </c>
      <c r="Q1710" s="2" t="str">
        <f>IFERROR(IF(AND(O1710&lt;&gt;"",N1710&lt;&gt;"",VLOOKUP(I1710,[1]data!$A$2:$C$100,3,0)&gt;=1),VLOOKUP(I1710,[1]data!$A$2:$C$100,3,0),P1710/M1710),"")</f>
        <v/>
      </c>
      <c r="R1710" s="9" t="str">
        <f>IFERROR(IF(AND(O1710&lt;&gt;"",VLOOKUP(I1710,[1]data!$A$2:$C$100,3,0)&gt;=1),VLOOKUP(I1710,[1]data!$A$2:$C$100,3,0)+O1710,""),"")</f>
        <v/>
      </c>
      <c r="S1710" t="e">
        <f>MAX(INDEX(($I$3:I1709=I1710)*($R$3:R1709),0))</f>
        <v>#VALUE!</v>
      </c>
    </row>
    <row r="1711" spans="2:19" x14ac:dyDescent="0.25">
      <c r="B1711" s="8" t="str">
        <f>IFERROR(VLOOKUP(A1711,[1]data!$D$2:$E$10,2,0),"")</f>
        <v/>
      </c>
      <c r="D1711" s="1" t="str">
        <f>IFERROR(VLOOKUP(C1711,[1]data!$F$2:$G$10,2,0),"")</f>
        <v/>
      </c>
      <c r="F1711" s="9" t="str">
        <f t="shared" si="78"/>
        <v/>
      </c>
      <c r="G1711" s="9" t="str">
        <f t="shared" si="79"/>
        <v/>
      </c>
      <c r="J1711" s="8" t="str">
        <f>IFERROR(VLOOKUP(I1711,[1]data!$A$2:$B$100,2,0),"")</f>
        <v/>
      </c>
      <c r="N1711" s="9" t="str">
        <f>IF(I1710&lt;&gt;"",IF(MAX(INDEX(($I$3:I1710=I1711)*($O$3:O1710),0))=0,"",MAX(INDEX(($I$3:I1710=I1711)*($O$3:O1710),0))),"")</f>
        <v/>
      </c>
      <c r="P1711" s="9" t="str">
        <f t="shared" si="80"/>
        <v/>
      </c>
      <c r="Q1711" s="2" t="str">
        <f>IFERROR(IF(AND(O1711&lt;&gt;"",N1711&lt;&gt;"",VLOOKUP(I1711,[1]data!$A$2:$C$100,3,0)&gt;=1),VLOOKUP(I1711,[1]data!$A$2:$C$100,3,0),P1711/M1711),"")</f>
        <v/>
      </c>
      <c r="R1711" s="9" t="str">
        <f>IFERROR(IF(AND(O1711&lt;&gt;"",VLOOKUP(I1711,[1]data!$A$2:$C$100,3,0)&gt;=1),VLOOKUP(I1711,[1]data!$A$2:$C$100,3,0)+O1711,""),"")</f>
        <v/>
      </c>
      <c r="S1711" t="e">
        <f>MAX(INDEX(($I$3:I1710=I1711)*($R$3:R1710),0))</f>
        <v>#VALUE!</v>
      </c>
    </row>
    <row r="1712" spans="2:19" x14ac:dyDescent="0.25">
      <c r="B1712" s="8" t="str">
        <f>IFERROR(VLOOKUP(A1712,[1]data!$D$2:$E$10,2,0),"")</f>
        <v/>
      </c>
      <c r="D1712" s="1" t="str">
        <f>IFERROR(VLOOKUP(C1712,[1]data!$F$2:$G$10,2,0),"")</f>
        <v/>
      </c>
      <c r="F1712" s="9" t="str">
        <f t="shared" si="78"/>
        <v/>
      </c>
      <c r="G1712" s="9" t="str">
        <f t="shared" si="79"/>
        <v/>
      </c>
      <c r="J1712" s="8" t="str">
        <f>IFERROR(VLOOKUP(I1712,[1]data!$A$2:$B$100,2,0),"")</f>
        <v/>
      </c>
      <c r="N1712" s="9" t="str">
        <f>IF(I1711&lt;&gt;"",IF(MAX(INDEX(($I$3:I1711=I1712)*($O$3:O1711),0))=0,"",MAX(INDEX(($I$3:I1711=I1712)*($O$3:O1711),0))),"")</f>
        <v/>
      </c>
      <c r="P1712" s="9" t="str">
        <f t="shared" si="80"/>
        <v/>
      </c>
      <c r="Q1712" s="2" t="str">
        <f>IFERROR(IF(AND(O1712&lt;&gt;"",N1712&lt;&gt;"",VLOOKUP(I1712,[1]data!$A$2:$C$100,3,0)&gt;=1),VLOOKUP(I1712,[1]data!$A$2:$C$100,3,0),P1712/M1712),"")</f>
        <v/>
      </c>
      <c r="R1712" s="9" t="str">
        <f>IFERROR(IF(AND(O1712&lt;&gt;"",VLOOKUP(I1712,[1]data!$A$2:$C$100,3,0)&gt;=1),VLOOKUP(I1712,[1]data!$A$2:$C$100,3,0)+O1712,""),"")</f>
        <v/>
      </c>
      <c r="S1712" t="e">
        <f>MAX(INDEX(($I$3:I1711=I1712)*($R$3:R1711),0))</f>
        <v>#VALUE!</v>
      </c>
    </row>
    <row r="1713" spans="2:19" x14ac:dyDescent="0.25">
      <c r="B1713" s="8" t="str">
        <f>IFERROR(VLOOKUP(A1713,[1]data!$D$2:$E$10,2,0),"")</f>
        <v/>
      </c>
      <c r="D1713" s="1" t="str">
        <f>IFERROR(VLOOKUP(C1713,[1]data!$F$2:$G$10,2,0),"")</f>
        <v/>
      </c>
      <c r="F1713" s="9" t="str">
        <f t="shared" si="78"/>
        <v/>
      </c>
      <c r="G1713" s="9" t="str">
        <f t="shared" si="79"/>
        <v/>
      </c>
      <c r="J1713" s="8" t="str">
        <f>IFERROR(VLOOKUP(I1713,[1]data!$A$2:$B$100,2,0),"")</f>
        <v/>
      </c>
      <c r="N1713" s="9" t="str">
        <f>IF(I1712&lt;&gt;"",IF(MAX(INDEX(($I$3:I1712=I1713)*($O$3:O1712),0))=0,"",MAX(INDEX(($I$3:I1712=I1713)*($O$3:O1712),0))),"")</f>
        <v/>
      </c>
      <c r="P1713" s="9" t="str">
        <f t="shared" si="80"/>
        <v/>
      </c>
      <c r="Q1713" s="2" t="str">
        <f>IFERROR(IF(AND(O1713&lt;&gt;"",N1713&lt;&gt;"",VLOOKUP(I1713,[1]data!$A$2:$C$100,3,0)&gt;=1),VLOOKUP(I1713,[1]data!$A$2:$C$100,3,0),P1713/M1713),"")</f>
        <v/>
      </c>
      <c r="R1713" s="9" t="str">
        <f>IFERROR(IF(AND(O1713&lt;&gt;"",VLOOKUP(I1713,[1]data!$A$2:$C$100,3,0)&gt;=1),VLOOKUP(I1713,[1]data!$A$2:$C$100,3,0)+O1713,""),"")</f>
        <v/>
      </c>
      <c r="S1713" t="e">
        <f>MAX(INDEX(($I$3:I1712=I1713)*($R$3:R1712),0))</f>
        <v>#VALUE!</v>
      </c>
    </row>
    <row r="1714" spans="2:19" x14ac:dyDescent="0.25">
      <c r="B1714" s="8" t="str">
        <f>IFERROR(VLOOKUP(A1714,[1]data!$D$2:$E$10,2,0),"")</f>
        <v/>
      </c>
      <c r="D1714" s="1" t="str">
        <f>IFERROR(VLOOKUP(C1714,[1]data!$F$2:$G$10,2,0),"")</f>
        <v/>
      </c>
      <c r="F1714" s="9" t="str">
        <f t="shared" si="78"/>
        <v/>
      </c>
      <c r="G1714" s="9" t="str">
        <f t="shared" si="79"/>
        <v/>
      </c>
      <c r="J1714" s="8" t="str">
        <f>IFERROR(VLOOKUP(I1714,[1]data!$A$2:$B$100,2,0),"")</f>
        <v/>
      </c>
      <c r="N1714" s="9" t="str">
        <f>IF(I1713&lt;&gt;"",IF(MAX(INDEX(($I$3:I1713=I1714)*($O$3:O1713),0))=0,"",MAX(INDEX(($I$3:I1713=I1714)*($O$3:O1713),0))),"")</f>
        <v/>
      </c>
      <c r="P1714" s="9" t="str">
        <f t="shared" si="80"/>
        <v/>
      </c>
      <c r="Q1714" s="2" t="str">
        <f>IFERROR(IF(AND(O1714&lt;&gt;"",N1714&lt;&gt;"",VLOOKUP(I1714,[1]data!$A$2:$C$100,3,0)&gt;=1),VLOOKUP(I1714,[1]data!$A$2:$C$100,3,0),P1714/M1714),"")</f>
        <v/>
      </c>
      <c r="R1714" s="9" t="str">
        <f>IFERROR(IF(AND(O1714&lt;&gt;"",VLOOKUP(I1714,[1]data!$A$2:$C$100,3,0)&gt;=1),VLOOKUP(I1714,[1]data!$A$2:$C$100,3,0)+O1714,""),"")</f>
        <v/>
      </c>
      <c r="S1714" t="e">
        <f>MAX(INDEX(($I$3:I1713=I1714)*($R$3:R1713),0))</f>
        <v>#VALUE!</v>
      </c>
    </row>
    <row r="1715" spans="2:19" x14ac:dyDescent="0.25">
      <c r="B1715" s="8" t="str">
        <f>IFERROR(VLOOKUP(A1715,[1]data!$D$2:$E$10,2,0),"")</f>
        <v/>
      </c>
      <c r="D1715" s="1" t="str">
        <f>IFERROR(VLOOKUP(C1715,[1]data!$F$2:$G$10,2,0),"")</f>
        <v/>
      </c>
      <c r="F1715" s="9" t="str">
        <f t="shared" si="78"/>
        <v/>
      </c>
      <c r="G1715" s="9" t="str">
        <f t="shared" si="79"/>
        <v/>
      </c>
      <c r="J1715" s="8" t="str">
        <f>IFERROR(VLOOKUP(I1715,[1]data!$A$2:$B$100,2,0),"")</f>
        <v/>
      </c>
      <c r="N1715" s="9" t="str">
        <f>IF(I1714&lt;&gt;"",IF(MAX(INDEX(($I$3:I1714=I1715)*($O$3:O1714),0))=0,"",MAX(INDEX(($I$3:I1714=I1715)*($O$3:O1714),0))),"")</f>
        <v/>
      </c>
      <c r="P1715" s="9" t="str">
        <f t="shared" si="80"/>
        <v/>
      </c>
      <c r="Q1715" s="2" t="str">
        <f>IFERROR(IF(AND(O1715&lt;&gt;"",N1715&lt;&gt;"",VLOOKUP(I1715,[1]data!$A$2:$C$100,3,0)&gt;=1),VLOOKUP(I1715,[1]data!$A$2:$C$100,3,0),P1715/M1715),"")</f>
        <v/>
      </c>
      <c r="R1715" s="9" t="str">
        <f>IFERROR(IF(AND(O1715&lt;&gt;"",VLOOKUP(I1715,[1]data!$A$2:$C$100,3,0)&gt;=1),VLOOKUP(I1715,[1]data!$A$2:$C$100,3,0)+O1715,""),"")</f>
        <v/>
      </c>
      <c r="S1715" t="e">
        <f>MAX(INDEX(($I$3:I1714=I1715)*($R$3:R1714),0))</f>
        <v>#VALUE!</v>
      </c>
    </row>
    <row r="1716" spans="2:19" x14ac:dyDescent="0.25">
      <c r="B1716" s="8" t="str">
        <f>IFERROR(VLOOKUP(A1716,[1]data!$D$2:$E$10,2,0),"")</f>
        <v/>
      </c>
      <c r="D1716" s="1" t="str">
        <f>IFERROR(VLOOKUP(C1716,[1]data!$F$2:$G$10,2,0),"")</f>
        <v/>
      </c>
      <c r="F1716" s="9" t="str">
        <f t="shared" si="78"/>
        <v/>
      </c>
      <c r="G1716" s="9" t="str">
        <f t="shared" si="79"/>
        <v/>
      </c>
      <c r="J1716" s="8" t="str">
        <f>IFERROR(VLOOKUP(I1716,[1]data!$A$2:$B$100,2,0),"")</f>
        <v/>
      </c>
      <c r="N1716" s="9" t="str">
        <f>IF(I1715&lt;&gt;"",IF(MAX(INDEX(($I$3:I1715=I1716)*($O$3:O1715),0))=0,"",MAX(INDEX(($I$3:I1715=I1716)*($O$3:O1715),0))),"")</f>
        <v/>
      </c>
      <c r="P1716" s="9" t="str">
        <f t="shared" si="80"/>
        <v/>
      </c>
      <c r="Q1716" s="2" t="str">
        <f>IFERROR(IF(AND(O1716&lt;&gt;"",N1716&lt;&gt;"",VLOOKUP(I1716,[1]data!$A$2:$C$100,3,0)&gt;=1),VLOOKUP(I1716,[1]data!$A$2:$C$100,3,0),P1716/M1716),"")</f>
        <v/>
      </c>
      <c r="R1716" s="9" t="str">
        <f>IFERROR(IF(AND(O1716&lt;&gt;"",VLOOKUP(I1716,[1]data!$A$2:$C$100,3,0)&gt;=1),VLOOKUP(I1716,[1]data!$A$2:$C$100,3,0)+O1716,""),"")</f>
        <v/>
      </c>
      <c r="S1716" t="e">
        <f>MAX(INDEX(($I$3:I1715=I1716)*($R$3:R1715),0))</f>
        <v>#VALUE!</v>
      </c>
    </row>
    <row r="1717" spans="2:19" x14ac:dyDescent="0.25">
      <c r="B1717" s="8" t="str">
        <f>IFERROR(VLOOKUP(A1717,[1]data!$D$2:$E$10,2,0),"")</f>
        <v/>
      </c>
      <c r="D1717" s="1" t="str">
        <f>IFERROR(VLOOKUP(C1717,[1]data!$F$2:$G$10,2,0),"")</f>
        <v/>
      </c>
      <c r="F1717" s="9" t="str">
        <f t="shared" si="78"/>
        <v/>
      </c>
      <c r="G1717" s="9" t="str">
        <f t="shared" si="79"/>
        <v/>
      </c>
      <c r="J1717" s="8" t="str">
        <f>IFERROR(VLOOKUP(I1717,[1]data!$A$2:$B$100,2,0),"")</f>
        <v/>
      </c>
      <c r="N1717" s="9" t="str">
        <f>IF(I1716&lt;&gt;"",IF(MAX(INDEX(($I$3:I1716=I1717)*($O$3:O1716),0))=0,"",MAX(INDEX(($I$3:I1716=I1717)*($O$3:O1716),0))),"")</f>
        <v/>
      </c>
      <c r="P1717" s="9" t="str">
        <f t="shared" si="80"/>
        <v/>
      </c>
      <c r="Q1717" s="2" t="str">
        <f>IFERROR(IF(AND(O1717&lt;&gt;"",N1717&lt;&gt;"",VLOOKUP(I1717,[1]data!$A$2:$C$100,3,0)&gt;=1),VLOOKUP(I1717,[1]data!$A$2:$C$100,3,0),P1717/M1717),"")</f>
        <v/>
      </c>
      <c r="R1717" s="9" t="str">
        <f>IFERROR(IF(AND(O1717&lt;&gt;"",VLOOKUP(I1717,[1]data!$A$2:$C$100,3,0)&gt;=1),VLOOKUP(I1717,[1]data!$A$2:$C$100,3,0)+O1717,""),"")</f>
        <v/>
      </c>
      <c r="S1717" t="e">
        <f>MAX(INDEX(($I$3:I1716=I1717)*($R$3:R1716),0))</f>
        <v>#VALUE!</v>
      </c>
    </row>
    <row r="1718" spans="2:19" x14ac:dyDescent="0.25">
      <c r="B1718" s="8" t="str">
        <f>IFERROR(VLOOKUP(A1718,[1]data!$D$2:$E$10,2,0),"")</f>
        <v/>
      </c>
      <c r="D1718" s="1" t="str">
        <f>IFERROR(VLOOKUP(C1718,[1]data!$F$2:$G$10,2,0),"")</f>
        <v/>
      </c>
      <c r="F1718" s="9" t="str">
        <f t="shared" si="78"/>
        <v/>
      </c>
      <c r="G1718" s="9" t="str">
        <f t="shared" si="79"/>
        <v/>
      </c>
      <c r="J1718" s="8" t="str">
        <f>IFERROR(VLOOKUP(I1718,[1]data!$A$2:$B$100,2,0),"")</f>
        <v/>
      </c>
      <c r="N1718" s="9" t="str">
        <f>IF(I1717&lt;&gt;"",IF(MAX(INDEX(($I$3:I1717=I1718)*($O$3:O1717),0))=0,"",MAX(INDEX(($I$3:I1717=I1718)*($O$3:O1717),0))),"")</f>
        <v/>
      </c>
      <c r="P1718" s="9" t="str">
        <f t="shared" si="80"/>
        <v/>
      </c>
      <c r="Q1718" s="2" t="str">
        <f>IFERROR(IF(AND(O1718&lt;&gt;"",N1718&lt;&gt;"",VLOOKUP(I1718,[1]data!$A$2:$C$100,3,0)&gt;=1),VLOOKUP(I1718,[1]data!$A$2:$C$100,3,0),P1718/M1718),"")</f>
        <v/>
      </c>
      <c r="R1718" s="9" t="str">
        <f>IFERROR(IF(AND(O1718&lt;&gt;"",VLOOKUP(I1718,[1]data!$A$2:$C$100,3,0)&gt;=1),VLOOKUP(I1718,[1]data!$A$2:$C$100,3,0)+O1718,""),"")</f>
        <v/>
      </c>
      <c r="S1718" t="e">
        <f>MAX(INDEX(($I$3:I1717=I1718)*($R$3:R1717),0))</f>
        <v>#VALUE!</v>
      </c>
    </row>
    <row r="1719" spans="2:19" x14ac:dyDescent="0.25">
      <c r="B1719" s="8" t="str">
        <f>IFERROR(VLOOKUP(A1719,[1]data!$D$2:$E$10,2,0),"")</f>
        <v/>
      </c>
      <c r="D1719" s="1" t="str">
        <f>IFERROR(VLOOKUP(C1719,[1]data!$F$2:$G$10,2,0),"")</f>
        <v/>
      </c>
      <c r="F1719" s="9" t="str">
        <f t="shared" si="78"/>
        <v/>
      </c>
      <c r="G1719" s="9" t="str">
        <f t="shared" si="79"/>
        <v/>
      </c>
      <c r="J1719" s="8" t="str">
        <f>IFERROR(VLOOKUP(I1719,[1]data!$A$2:$B$100,2,0),"")</f>
        <v/>
      </c>
      <c r="N1719" s="9" t="str">
        <f>IF(I1718&lt;&gt;"",IF(MAX(INDEX(($I$3:I1718=I1719)*($O$3:O1718),0))=0,"",MAX(INDEX(($I$3:I1718=I1719)*($O$3:O1718),0))),"")</f>
        <v/>
      </c>
      <c r="P1719" s="9" t="str">
        <f t="shared" si="80"/>
        <v/>
      </c>
      <c r="Q1719" s="2" t="str">
        <f>IFERROR(IF(AND(O1719&lt;&gt;"",N1719&lt;&gt;"",VLOOKUP(I1719,[1]data!$A$2:$C$100,3,0)&gt;=1),VLOOKUP(I1719,[1]data!$A$2:$C$100,3,0),P1719/M1719),"")</f>
        <v/>
      </c>
      <c r="R1719" s="9" t="str">
        <f>IFERROR(IF(AND(O1719&lt;&gt;"",VLOOKUP(I1719,[1]data!$A$2:$C$100,3,0)&gt;=1),VLOOKUP(I1719,[1]data!$A$2:$C$100,3,0)+O1719,""),"")</f>
        <v/>
      </c>
      <c r="S1719" t="e">
        <f>MAX(INDEX(($I$3:I1718=I1719)*($R$3:R1718),0))</f>
        <v>#VALUE!</v>
      </c>
    </row>
    <row r="1720" spans="2:19" x14ac:dyDescent="0.25">
      <c r="B1720" s="8" t="str">
        <f>IFERROR(VLOOKUP(A1720,[1]data!$D$2:$E$10,2,0),"")</f>
        <v/>
      </c>
      <c r="D1720" s="1" t="str">
        <f>IFERROR(VLOOKUP(C1720,[1]data!$F$2:$G$10,2,0),"")</f>
        <v/>
      </c>
      <c r="F1720" s="9" t="str">
        <f t="shared" si="78"/>
        <v/>
      </c>
      <c r="G1720" s="9" t="str">
        <f t="shared" si="79"/>
        <v/>
      </c>
      <c r="J1720" s="8" t="str">
        <f>IFERROR(VLOOKUP(I1720,[1]data!$A$2:$B$100,2,0),"")</f>
        <v/>
      </c>
      <c r="N1720" s="9" t="str">
        <f>IF(I1719&lt;&gt;"",IF(MAX(INDEX(($I$3:I1719=I1720)*($O$3:O1719),0))=0,"",MAX(INDEX(($I$3:I1719=I1720)*($O$3:O1719),0))),"")</f>
        <v/>
      </c>
      <c r="P1720" s="9" t="str">
        <f t="shared" si="80"/>
        <v/>
      </c>
      <c r="Q1720" s="2" t="str">
        <f>IFERROR(IF(AND(O1720&lt;&gt;"",N1720&lt;&gt;"",VLOOKUP(I1720,[1]data!$A$2:$C$100,3,0)&gt;=1),VLOOKUP(I1720,[1]data!$A$2:$C$100,3,0),P1720/M1720),"")</f>
        <v/>
      </c>
      <c r="R1720" s="9" t="str">
        <f>IFERROR(IF(AND(O1720&lt;&gt;"",VLOOKUP(I1720,[1]data!$A$2:$C$100,3,0)&gt;=1),VLOOKUP(I1720,[1]data!$A$2:$C$100,3,0)+O1720,""),"")</f>
        <v/>
      </c>
      <c r="S1720" t="e">
        <f>MAX(INDEX(($I$3:I1719=I1720)*($R$3:R1719),0))</f>
        <v>#VALUE!</v>
      </c>
    </row>
    <row r="1721" spans="2:19" x14ac:dyDescent="0.25">
      <c r="B1721" s="8" t="str">
        <f>IFERROR(VLOOKUP(A1721,[1]data!$D$2:$E$10,2,0),"")</f>
        <v/>
      </c>
      <c r="D1721" s="1" t="str">
        <f>IFERROR(VLOOKUP(C1721,[1]data!$F$2:$G$10,2,0),"")</f>
        <v/>
      </c>
      <c r="F1721" s="9" t="str">
        <f t="shared" si="78"/>
        <v/>
      </c>
      <c r="G1721" s="9" t="str">
        <f t="shared" si="79"/>
        <v/>
      </c>
      <c r="J1721" s="8" t="str">
        <f>IFERROR(VLOOKUP(I1721,[1]data!$A$2:$B$100,2,0),"")</f>
        <v/>
      </c>
      <c r="N1721" s="9" t="str">
        <f>IF(I1720&lt;&gt;"",IF(MAX(INDEX(($I$3:I1720=I1721)*($O$3:O1720),0))=0,"",MAX(INDEX(($I$3:I1720=I1721)*($O$3:O1720),0))),"")</f>
        <v/>
      </c>
      <c r="P1721" s="9" t="str">
        <f t="shared" si="80"/>
        <v/>
      </c>
      <c r="Q1721" s="2" t="str">
        <f>IFERROR(IF(AND(O1721&lt;&gt;"",N1721&lt;&gt;"",VLOOKUP(I1721,[1]data!$A$2:$C$100,3,0)&gt;=1),VLOOKUP(I1721,[1]data!$A$2:$C$100,3,0),P1721/M1721),"")</f>
        <v/>
      </c>
      <c r="R1721" s="9" t="str">
        <f>IFERROR(IF(AND(O1721&lt;&gt;"",VLOOKUP(I1721,[1]data!$A$2:$C$100,3,0)&gt;=1),VLOOKUP(I1721,[1]data!$A$2:$C$100,3,0)+O1721,""),"")</f>
        <v/>
      </c>
      <c r="S1721" t="e">
        <f>MAX(INDEX(($I$3:I1720=I1721)*($R$3:R1720),0))</f>
        <v>#VALUE!</v>
      </c>
    </row>
    <row r="1722" spans="2:19" x14ac:dyDescent="0.25">
      <c r="B1722" s="8" t="str">
        <f>IFERROR(VLOOKUP(A1722,[1]data!$D$2:$E$10,2,0),"")</f>
        <v/>
      </c>
      <c r="D1722" s="1" t="str">
        <f>IFERROR(VLOOKUP(C1722,[1]data!$F$2:$G$10,2,0),"")</f>
        <v/>
      </c>
      <c r="F1722" s="9" t="str">
        <f t="shared" si="78"/>
        <v/>
      </c>
      <c r="G1722" s="9" t="str">
        <f t="shared" si="79"/>
        <v/>
      </c>
      <c r="J1722" s="8" t="str">
        <f>IFERROR(VLOOKUP(I1722,[1]data!$A$2:$B$100,2,0),"")</f>
        <v/>
      </c>
      <c r="N1722" s="9" t="str">
        <f>IF(I1721&lt;&gt;"",IF(MAX(INDEX(($I$3:I1721=I1722)*($O$3:O1721),0))=0,"",MAX(INDEX(($I$3:I1721=I1722)*($O$3:O1721),0))),"")</f>
        <v/>
      </c>
      <c r="P1722" s="9" t="str">
        <f t="shared" si="80"/>
        <v/>
      </c>
      <c r="Q1722" s="2" t="str">
        <f>IFERROR(IF(AND(O1722&lt;&gt;"",N1722&lt;&gt;"",VLOOKUP(I1722,[1]data!$A$2:$C$100,3,0)&gt;=1),VLOOKUP(I1722,[1]data!$A$2:$C$100,3,0),P1722/M1722),"")</f>
        <v/>
      </c>
      <c r="R1722" s="9" t="str">
        <f>IFERROR(IF(AND(O1722&lt;&gt;"",VLOOKUP(I1722,[1]data!$A$2:$C$100,3,0)&gt;=1),VLOOKUP(I1722,[1]data!$A$2:$C$100,3,0)+O1722,""),"")</f>
        <v/>
      </c>
      <c r="S1722" t="e">
        <f>MAX(INDEX(($I$3:I1721=I1722)*($R$3:R1721),0))</f>
        <v>#VALUE!</v>
      </c>
    </row>
    <row r="1723" spans="2:19" x14ac:dyDescent="0.25">
      <c r="B1723" s="8" t="str">
        <f>IFERROR(VLOOKUP(A1723,[1]data!$D$2:$E$10,2,0),"")</f>
        <v/>
      </c>
      <c r="D1723" s="1" t="str">
        <f>IFERROR(VLOOKUP(C1723,[1]data!$F$2:$G$10,2,0),"")</f>
        <v/>
      </c>
      <c r="F1723" s="9" t="str">
        <f t="shared" si="78"/>
        <v/>
      </c>
      <c r="G1723" s="9" t="str">
        <f t="shared" si="79"/>
        <v/>
      </c>
      <c r="J1723" s="8" t="str">
        <f>IFERROR(VLOOKUP(I1723,[1]data!$A$2:$B$100,2,0),"")</f>
        <v/>
      </c>
      <c r="N1723" s="9" t="str">
        <f>IF(I1722&lt;&gt;"",IF(MAX(INDEX(($I$3:I1722=I1723)*($O$3:O1722),0))=0,"",MAX(INDEX(($I$3:I1722=I1723)*($O$3:O1722),0))),"")</f>
        <v/>
      </c>
      <c r="P1723" s="9" t="str">
        <f t="shared" si="80"/>
        <v/>
      </c>
      <c r="Q1723" s="2" t="str">
        <f>IFERROR(IF(AND(O1723&lt;&gt;"",N1723&lt;&gt;"",VLOOKUP(I1723,[1]data!$A$2:$C$100,3,0)&gt;=1),VLOOKUP(I1723,[1]data!$A$2:$C$100,3,0),P1723/M1723),"")</f>
        <v/>
      </c>
      <c r="R1723" s="9" t="str">
        <f>IFERROR(IF(AND(O1723&lt;&gt;"",VLOOKUP(I1723,[1]data!$A$2:$C$100,3,0)&gt;=1),VLOOKUP(I1723,[1]data!$A$2:$C$100,3,0)+O1723,""),"")</f>
        <v/>
      </c>
      <c r="S1723" t="e">
        <f>MAX(INDEX(($I$3:I1722=I1723)*($R$3:R1722),0))</f>
        <v>#VALUE!</v>
      </c>
    </row>
    <row r="1724" spans="2:19" x14ac:dyDescent="0.25">
      <c r="B1724" s="8" t="str">
        <f>IFERROR(VLOOKUP(A1724,[1]data!$D$2:$E$10,2,0),"")</f>
        <v/>
      </c>
      <c r="D1724" s="1" t="str">
        <f>IFERROR(VLOOKUP(C1724,[1]data!$F$2:$G$10,2,0),"")</f>
        <v/>
      </c>
      <c r="F1724" s="9" t="str">
        <f t="shared" si="78"/>
        <v/>
      </c>
      <c r="G1724" s="9" t="str">
        <f t="shared" si="79"/>
        <v/>
      </c>
      <c r="J1724" s="8" t="str">
        <f>IFERROR(VLOOKUP(I1724,[1]data!$A$2:$B$100,2,0),"")</f>
        <v/>
      </c>
      <c r="N1724" s="9" t="str">
        <f>IF(I1723&lt;&gt;"",IF(MAX(INDEX(($I$3:I1723=I1724)*($O$3:O1723),0))=0,"",MAX(INDEX(($I$3:I1723=I1724)*($O$3:O1723),0))),"")</f>
        <v/>
      </c>
      <c r="P1724" s="9" t="str">
        <f t="shared" si="80"/>
        <v/>
      </c>
      <c r="Q1724" s="2" t="str">
        <f>IFERROR(IF(AND(O1724&lt;&gt;"",N1724&lt;&gt;"",VLOOKUP(I1724,[1]data!$A$2:$C$100,3,0)&gt;=1),VLOOKUP(I1724,[1]data!$A$2:$C$100,3,0),P1724/M1724),"")</f>
        <v/>
      </c>
      <c r="R1724" s="9" t="str">
        <f>IFERROR(IF(AND(O1724&lt;&gt;"",VLOOKUP(I1724,[1]data!$A$2:$C$100,3,0)&gt;=1),VLOOKUP(I1724,[1]data!$A$2:$C$100,3,0)+O1724,""),"")</f>
        <v/>
      </c>
      <c r="S1724" t="e">
        <f>MAX(INDEX(($I$3:I1723=I1724)*($R$3:R1723),0))</f>
        <v>#VALUE!</v>
      </c>
    </row>
    <row r="1725" spans="2:19" x14ac:dyDescent="0.25">
      <c r="B1725" s="8" t="str">
        <f>IFERROR(VLOOKUP(A1725,[1]data!$D$2:$E$10,2,0),"")</f>
        <v/>
      </c>
      <c r="D1725" s="1" t="str">
        <f>IFERROR(VLOOKUP(C1725,[1]data!$F$2:$G$10,2,0),"")</f>
        <v/>
      </c>
      <c r="F1725" s="9" t="str">
        <f t="shared" si="78"/>
        <v/>
      </c>
      <c r="G1725" s="9" t="str">
        <f t="shared" si="79"/>
        <v/>
      </c>
      <c r="J1725" s="8" t="str">
        <f>IFERROR(VLOOKUP(I1725,[1]data!$A$2:$B$100,2,0),"")</f>
        <v/>
      </c>
      <c r="N1725" s="9" t="str">
        <f>IF(I1724&lt;&gt;"",IF(MAX(INDEX(($I$3:I1724=I1725)*($O$3:O1724),0))=0,"",MAX(INDEX(($I$3:I1724=I1725)*($O$3:O1724),0))),"")</f>
        <v/>
      </c>
      <c r="P1725" s="9" t="str">
        <f t="shared" si="80"/>
        <v/>
      </c>
      <c r="Q1725" s="2" t="str">
        <f>IFERROR(IF(AND(O1725&lt;&gt;"",N1725&lt;&gt;"",VLOOKUP(I1725,[1]data!$A$2:$C$100,3,0)&gt;=1),VLOOKUP(I1725,[1]data!$A$2:$C$100,3,0),P1725/M1725),"")</f>
        <v/>
      </c>
      <c r="R1725" s="9" t="str">
        <f>IFERROR(IF(AND(O1725&lt;&gt;"",VLOOKUP(I1725,[1]data!$A$2:$C$100,3,0)&gt;=1),VLOOKUP(I1725,[1]data!$A$2:$C$100,3,0)+O1725,""),"")</f>
        <v/>
      </c>
      <c r="S1725" t="e">
        <f>MAX(INDEX(($I$3:I1724=I1725)*($R$3:R1724),0))</f>
        <v>#VALUE!</v>
      </c>
    </row>
    <row r="1726" spans="2:19" x14ac:dyDescent="0.25">
      <c r="B1726" s="8" t="str">
        <f>IFERROR(VLOOKUP(A1726,[1]data!$D$2:$E$10,2,0),"")</f>
        <v/>
      </c>
      <c r="D1726" s="1" t="str">
        <f>IFERROR(VLOOKUP(C1726,[1]data!$F$2:$G$10,2,0),"")</f>
        <v/>
      </c>
      <c r="F1726" s="9" t="str">
        <f t="shared" si="78"/>
        <v/>
      </c>
      <c r="G1726" s="9" t="str">
        <f t="shared" si="79"/>
        <v/>
      </c>
      <c r="J1726" s="8" t="str">
        <f>IFERROR(VLOOKUP(I1726,[1]data!$A$2:$B$100,2,0),"")</f>
        <v/>
      </c>
      <c r="N1726" s="9" t="str">
        <f>IF(I1725&lt;&gt;"",IF(MAX(INDEX(($I$3:I1725=I1726)*($O$3:O1725),0))=0,"",MAX(INDEX(($I$3:I1725=I1726)*($O$3:O1725),0))),"")</f>
        <v/>
      </c>
      <c r="P1726" s="9" t="str">
        <f t="shared" si="80"/>
        <v/>
      </c>
      <c r="Q1726" s="2" t="str">
        <f>IFERROR(IF(AND(O1726&lt;&gt;"",N1726&lt;&gt;"",VLOOKUP(I1726,[1]data!$A$2:$C$100,3,0)&gt;=1),VLOOKUP(I1726,[1]data!$A$2:$C$100,3,0),P1726/M1726),"")</f>
        <v/>
      </c>
      <c r="R1726" s="9" t="str">
        <f>IFERROR(IF(AND(O1726&lt;&gt;"",VLOOKUP(I1726,[1]data!$A$2:$C$100,3,0)&gt;=1),VLOOKUP(I1726,[1]data!$A$2:$C$100,3,0)+O1726,""),"")</f>
        <v/>
      </c>
      <c r="S1726" t="e">
        <f>MAX(INDEX(($I$3:I1725=I1726)*($R$3:R1725),0))</f>
        <v>#VALUE!</v>
      </c>
    </row>
    <row r="1727" spans="2:19" x14ac:dyDescent="0.25">
      <c r="B1727" s="8" t="str">
        <f>IFERROR(VLOOKUP(A1727,[1]data!$D$2:$E$10,2,0),"")</f>
        <v/>
      </c>
      <c r="D1727" s="1" t="str">
        <f>IFERROR(VLOOKUP(C1727,[1]data!$F$2:$G$10,2,0),"")</f>
        <v/>
      </c>
      <c r="F1727" s="9" t="str">
        <f t="shared" si="78"/>
        <v/>
      </c>
      <c r="G1727" s="9" t="str">
        <f t="shared" si="79"/>
        <v/>
      </c>
      <c r="J1727" s="8" t="str">
        <f>IFERROR(VLOOKUP(I1727,[1]data!$A$2:$B$100,2,0),"")</f>
        <v/>
      </c>
      <c r="N1727" s="9" t="str">
        <f>IF(I1726&lt;&gt;"",IF(MAX(INDEX(($I$3:I1726=I1727)*($O$3:O1726),0))=0,"",MAX(INDEX(($I$3:I1726=I1727)*($O$3:O1726),0))),"")</f>
        <v/>
      </c>
      <c r="P1727" s="9" t="str">
        <f t="shared" si="80"/>
        <v/>
      </c>
      <c r="Q1727" s="2" t="str">
        <f>IFERROR(IF(AND(O1727&lt;&gt;"",N1727&lt;&gt;"",VLOOKUP(I1727,[1]data!$A$2:$C$100,3,0)&gt;=1),VLOOKUP(I1727,[1]data!$A$2:$C$100,3,0),P1727/M1727),"")</f>
        <v/>
      </c>
      <c r="R1727" s="9" t="str">
        <f>IFERROR(IF(AND(O1727&lt;&gt;"",VLOOKUP(I1727,[1]data!$A$2:$C$100,3,0)&gt;=1),VLOOKUP(I1727,[1]data!$A$2:$C$100,3,0)+O1727,""),"")</f>
        <v/>
      </c>
      <c r="S1727" t="e">
        <f>MAX(INDEX(($I$3:I1726=I1727)*($R$3:R1726),0))</f>
        <v>#VALUE!</v>
      </c>
    </row>
    <row r="1728" spans="2:19" x14ac:dyDescent="0.25">
      <c r="B1728" s="8" t="str">
        <f>IFERROR(VLOOKUP(A1728,[1]data!$D$2:$E$10,2,0),"")</f>
        <v/>
      </c>
      <c r="D1728" s="1" t="str">
        <f>IFERROR(VLOOKUP(C1728,[1]data!$F$2:$G$10,2,0),"")</f>
        <v/>
      </c>
      <c r="F1728" s="9" t="str">
        <f t="shared" si="78"/>
        <v/>
      </c>
      <c r="G1728" s="9" t="str">
        <f t="shared" si="79"/>
        <v/>
      </c>
      <c r="J1728" s="8" t="str">
        <f>IFERROR(VLOOKUP(I1728,[1]data!$A$2:$B$100,2,0),"")</f>
        <v/>
      </c>
      <c r="N1728" s="9" t="str">
        <f>IF(I1727&lt;&gt;"",IF(MAX(INDEX(($I$3:I1727=I1728)*($O$3:O1727),0))=0,"",MAX(INDEX(($I$3:I1727=I1728)*($O$3:O1727),0))),"")</f>
        <v/>
      </c>
      <c r="P1728" s="9" t="str">
        <f t="shared" si="80"/>
        <v/>
      </c>
      <c r="Q1728" s="2" t="str">
        <f>IFERROR(IF(AND(O1728&lt;&gt;"",N1728&lt;&gt;"",VLOOKUP(I1728,[1]data!$A$2:$C$100,3,0)&gt;=1),VLOOKUP(I1728,[1]data!$A$2:$C$100,3,0),P1728/M1728),"")</f>
        <v/>
      </c>
      <c r="R1728" s="9" t="str">
        <f>IFERROR(IF(AND(O1728&lt;&gt;"",VLOOKUP(I1728,[1]data!$A$2:$C$100,3,0)&gt;=1),VLOOKUP(I1728,[1]data!$A$2:$C$100,3,0)+O1728,""),"")</f>
        <v/>
      </c>
      <c r="S1728" t="e">
        <f>MAX(INDEX(($I$3:I1727=I1728)*($R$3:R1727),0))</f>
        <v>#VALUE!</v>
      </c>
    </row>
    <row r="1729" spans="2:19" x14ac:dyDescent="0.25">
      <c r="B1729" s="8" t="str">
        <f>IFERROR(VLOOKUP(A1729,[1]data!$D$2:$E$10,2,0),"")</f>
        <v/>
      </c>
      <c r="D1729" s="1" t="str">
        <f>IFERROR(VLOOKUP(C1729,[1]data!$F$2:$G$10,2,0),"")</f>
        <v/>
      </c>
      <c r="F1729" s="9" t="str">
        <f t="shared" si="78"/>
        <v/>
      </c>
      <c r="G1729" s="9" t="str">
        <f t="shared" si="79"/>
        <v/>
      </c>
      <c r="J1729" s="8" t="str">
        <f>IFERROR(VLOOKUP(I1729,[1]data!$A$2:$B$100,2,0),"")</f>
        <v/>
      </c>
      <c r="N1729" s="9" t="str">
        <f>IF(I1728&lt;&gt;"",IF(MAX(INDEX(($I$3:I1728=I1729)*($O$3:O1728),0))=0,"",MAX(INDEX(($I$3:I1728=I1729)*($O$3:O1728),0))),"")</f>
        <v/>
      </c>
      <c r="P1729" s="9" t="str">
        <f t="shared" si="80"/>
        <v/>
      </c>
      <c r="Q1729" s="2" t="str">
        <f>IFERROR(IF(AND(O1729&lt;&gt;"",N1729&lt;&gt;"",VLOOKUP(I1729,[1]data!$A$2:$C$100,3,0)&gt;=1),VLOOKUP(I1729,[1]data!$A$2:$C$100,3,0),P1729/M1729),"")</f>
        <v/>
      </c>
      <c r="R1729" s="9" t="str">
        <f>IFERROR(IF(AND(O1729&lt;&gt;"",VLOOKUP(I1729,[1]data!$A$2:$C$100,3,0)&gt;=1),VLOOKUP(I1729,[1]data!$A$2:$C$100,3,0)+O1729,""),"")</f>
        <v/>
      </c>
      <c r="S1729" t="e">
        <f>MAX(INDEX(($I$3:I1728=I1729)*($R$3:R1728),0))</f>
        <v>#VALUE!</v>
      </c>
    </row>
    <row r="1730" spans="2:19" x14ac:dyDescent="0.25">
      <c r="B1730" s="8" t="str">
        <f>IFERROR(VLOOKUP(A1730,[1]data!$D$2:$E$10,2,0),"")</f>
        <v/>
      </c>
      <c r="D1730" s="1" t="str">
        <f>IFERROR(VLOOKUP(C1730,[1]data!$F$2:$G$10,2,0),"")</f>
        <v/>
      </c>
      <c r="F1730" s="9" t="str">
        <f t="shared" si="78"/>
        <v/>
      </c>
      <c r="G1730" s="9" t="str">
        <f t="shared" si="79"/>
        <v/>
      </c>
      <c r="J1730" s="8" t="str">
        <f>IFERROR(VLOOKUP(I1730,[1]data!$A$2:$B$100,2,0),"")</f>
        <v/>
      </c>
      <c r="N1730" s="9" t="str">
        <f>IF(I1729&lt;&gt;"",IF(MAX(INDEX(($I$3:I1729=I1730)*($O$3:O1729),0))=0,"",MAX(INDEX(($I$3:I1729=I1730)*($O$3:O1729),0))),"")</f>
        <v/>
      </c>
      <c r="P1730" s="9" t="str">
        <f t="shared" si="80"/>
        <v/>
      </c>
      <c r="Q1730" s="2" t="str">
        <f>IFERROR(IF(AND(O1730&lt;&gt;"",N1730&lt;&gt;"",VLOOKUP(I1730,[1]data!$A$2:$C$100,3,0)&gt;=1),VLOOKUP(I1730,[1]data!$A$2:$C$100,3,0),P1730/M1730),"")</f>
        <v/>
      </c>
      <c r="R1730" s="9" t="str">
        <f>IFERROR(IF(AND(O1730&lt;&gt;"",VLOOKUP(I1730,[1]data!$A$2:$C$100,3,0)&gt;=1),VLOOKUP(I1730,[1]data!$A$2:$C$100,3,0)+O1730,""),"")</f>
        <v/>
      </c>
      <c r="S1730" t="e">
        <f>MAX(INDEX(($I$3:I1729=I1730)*($R$3:R1729),0))</f>
        <v>#VALUE!</v>
      </c>
    </row>
    <row r="1731" spans="2:19" x14ac:dyDescent="0.25">
      <c r="B1731" s="8" t="str">
        <f>IFERROR(VLOOKUP(A1731,[1]data!$D$2:$E$10,2,0),"")</f>
        <v/>
      </c>
      <c r="D1731" s="1" t="str">
        <f>IFERROR(VLOOKUP(C1731,[1]data!$F$2:$G$10,2,0),"")</f>
        <v/>
      </c>
      <c r="F1731" s="9" t="str">
        <f t="shared" ref="F1731:F1794" si="81">IF(H1731="","",H1731)</f>
        <v/>
      </c>
      <c r="G1731" s="9" t="str">
        <f t="shared" ref="G1731:G1794" si="82">IF(I1731=1,H1731*1.8,"")</f>
        <v/>
      </c>
      <c r="J1731" s="8" t="str">
        <f>IFERROR(VLOOKUP(I1731,[1]data!$A$2:$B$100,2,0),"")</f>
        <v/>
      </c>
      <c r="N1731" s="9" t="str">
        <f>IF(I1730&lt;&gt;"",IF(MAX(INDEX(($I$3:I1730=I1731)*($O$3:O1730),0))=0,"",MAX(INDEX(($I$3:I1730=I1731)*($O$3:O1730),0))),"")</f>
        <v/>
      </c>
      <c r="P1731" s="9" t="str">
        <f t="shared" si="80"/>
        <v/>
      </c>
      <c r="Q1731" s="2" t="str">
        <f>IFERROR(IF(AND(O1731&lt;&gt;"",N1731&lt;&gt;"",VLOOKUP(I1731,[1]data!$A$2:$C$100,3,0)&gt;=1),VLOOKUP(I1731,[1]data!$A$2:$C$100,3,0),P1731/M1731),"")</f>
        <v/>
      </c>
      <c r="R1731" s="9" t="str">
        <f>IFERROR(IF(AND(O1731&lt;&gt;"",VLOOKUP(I1731,[1]data!$A$2:$C$100,3,0)&gt;=1),VLOOKUP(I1731,[1]data!$A$2:$C$100,3,0)+O1731,""),"")</f>
        <v/>
      </c>
      <c r="S1731" t="e">
        <f>MAX(INDEX(($I$3:I1730=I1731)*($R$3:R1730),0))</f>
        <v>#VALUE!</v>
      </c>
    </row>
    <row r="1732" spans="2:19" x14ac:dyDescent="0.25">
      <c r="B1732" s="8" t="str">
        <f>IFERROR(VLOOKUP(A1732,[1]data!$D$2:$E$10,2,0),"")</f>
        <v/>
      </c>
      <c r="D1732" s="1" t="str">
        <f>IFERROR(VLOOKUP(C1732,[1]data!$F$2:$G$10,2,0),"")</f>
        <v/>
      </c>
      <c r="F1732" s="9" t="str">
        <f t="shared" si="81"/>
        <v/>
      </c>
      <c r="G1732" s="9" t="str">
        <f t="shared" si="82"/>
        <v/>
      </c>
      <c r="J1732" s="8" t="str">
        <f>IFERROR(VLOOKUP(I1732,[1]data!$A$2:$B$100,2,0),"")</f>
        <v/>
      </c>
      <c r="N1732" s="9" t="str">
        <f>IF(I1731&lt;&gt;"",IF(MAX(INDEX(($I$3:I1731=I1732)*($O$3:O1731),0))=0,"",MAX(INDEX(($I$3:I1731=I1732)*($O$3:O1731),0))),"")</f>
        <v/>
      </c>
      <c r="P1732" s="9" t="str">
        <f t="shared" ref="P1732:P1795" si="83">IF(OR(O1732="",N1732=""),"",O1732-N1732)</f>
        <v/>
      </c>
      <c r="Q1732" s="2" t="str">
        <f>IFERROR(IF(AND(O1732&lt;&gt;"",N1732&lt;&gt;"",VLOOKUP(I1732,[1]data!$A$2:$C$100,3,0)&gt;=1),VLOOKUP(I1732,[1]data!$A$2:$C$100,3,0),P1732/M1732),"")</f>
        <v/>
      </c>
      <c r="R1732" s="9" t="str">
        <f>IFERROR(IF(AND(O1732&lt;&gt;"",VLOOKUP(I1732,[1]data!$A$2:$C$100,3,0)&gt;=1),VLOOKUP(I1732,[1]data!$A$2:$C$100,3,0)+O1732,""),"")</f>
        <v/>
      </c>
      <c r="S1732" t="e">
        <f>MAX(INDEX(($I$3:I1731=I1732)*($R$3:R1731),0))</f>
        <v>#VALUE!</v>
      </c>
    </row>
    <row r="1733" spans="2:19" x14ac:dyDescent="0.25">
      <c r="B1733" s="8" t="str">
        <f>IFERROR(VLOOKUP(A1733,[1]data!$D$2:$E$10,2,0),"")</f>
        <v/>
      </c>
      <c r="D1733" s="1" t="str">
        <f>IFERROR(VLOOKUP(C1733,[1]data!$F$2:$G$10,2,0),"")</f>
        <v/>
      </c>
      <c r="F1733" s="9" t="str">
        <f t="shared" si="81"/>
        <v/>
      </c>
      <c r="G1733" s="9" t="str">
        <f t="shared" si="82"/>
        <v/>
      </c>
      <c r="J1733" s="8" t="str">
        <f>IFERROR(VLOOKUP(I1733,[1]data!$A$2:$B$100,2,0),"")</f>
        <v/>
      </c>
      <c r="N1733" s="9" t="str">
        <f>IF(I1732&lt;&gt;"",IF(MAX(INDEX(($I$3:I1732=I1733)*($O$3:O1732),0))=0,"",MAX(INDEX(($I$3:I1732=I1733)*($O$3:O1732),0))),"")</f>
        <v/>
      </c>
      <c r="P1733" s="9" t="str">
        <f t="shared" si="83"/>
        <v/>
      </c>
      <c r="Q1733" s="2" t="str">
        <f>IFERROR(IF(AND(O1733&lt;&gt;"",N1733&lt;&gt;"",VLOOKUP(I1733,[1]data!$A$2:$C$100,3,0)&gt;=1),VLOOKUP(I1733,[1]data!$A$2:$C$100,3,0),P1733/M1733),"")</f>
        <v/>
      </c>
      <c r="R1733" s="9" t="str">
        <f>IFERROR(IF(AND(O1733&lt;&gt;"",VLOOKUP(I1733,[1]data!$A$2:$C$100,3,0)&gt;=1),VLOOKUP(I1733,[1]data!$A$2:$C$100,3,0)+O1733,""),"")</f>
        <v/>
      </c>
      <c r="S1733" t="e">
        <f>MAX(INDEX(($I$3:I1732=I1733)*($R$3:R1732),0))</f>
        <v>#VALUE!</v>
      </c>
    </row>
    <row r="1734" spans="2:19" x14ac:dyDescent="0.25">
      <c r="B1734" s="8" t="str">
        <f>IFERROR(VLOOKUP(A1734,[1]data!$D$2:$E$10,2,0),"")</f>
        <v/>
      </c>
      <c r="D1734" s="1" t="str">
        <f>IFERROR(VLOOKUP(C1734,[1]data!$F$2:$G$10,2,0),"")</f>
        <v/>
      </c>
      <c r="F1734" s="9" t="str">
        <f t="shared" si="81"/>
        <v/>
      </c>
      <c r="G1734" s="9" t="str">
        <f t="shared" si="82"/>
        <v/>
      </c>
      <c r="J1734" s="8" t="str">
        <f>IFERROR(VLOOKUP(I1734,[1]data!$A$2:$B$100,2,0),"")</f>
        <v/>
      </c>
      <c r="N1734" s="9" t="str">
        <f>IF(I1733&lt;&gt;"",IF(MAX(INDEX(($I$3:I1733=I1734)*($O$3:O1733),0))=0,"",MAX(INDEX(($I$3:I1733=I1734)*($O$3:O1733),0))),"")</f>
        <v/>
      </c>
      <c r="P1734" s="9" t="str">
        <f t="shared" si="83"/>
        <v/>
      </c>
      <c r="Q1734" s="2" t="str">
        <f>IFERROR(IF(AND(O1734&lt;&gt;"",N1734&lt;&gt;"",VLOOKUP(I1734,[1]data!$A$2:$C$100,3,0)&gt;=1),VLOOKUP(I1734,[1]data!$A$2:$C$100,3,0),P1734/M1734),"")</f>
        <v/>
      </c>
      <c r="R1734" s="9" t="str">
        <f>IFERROR(IF(AND(O1734&lt;&gt;"",VLOOKUP(I1734,[1]data!$A$2:$C$100,3,0)&gt;=1),VLOOKUP(I1734,[1]data!$A$2:$C$100,3,0)+O1734,""),"")</f>
        <v/>
      </c>
      <c r="S1734" t="e">
        <f>MAX(INDEX(($I$3:I1733=I1734)*($R$3:R1733),0))</f>
        <v>#VALUE!</v>
      </c>
    </row>
    <row r="1735" spans="2:19" x14ac:dyDescent="0.25">
      <c r="B1735" s="8" t="str">
        <f>IFERROR(VLOOKUP(A1735,[1]data!$D$2:$E$10,2,0),"")</f>
        <v/>
      </c>
      <c r="D1735" s="1" t="str">
        <f>IFERROR(VLOOKUP(C1735,[1]data!$F$2:$G$10,2,0),"")</f>
        <v/>
      </c>
      <c r="F1735" s="9" t="str">
        <f t="shared" si="81"/>
        <v/>
      </c>
      <c r="G1735" s="9" t="str">
        <f t="shared" si="82"/>
        <v/>
      </c>
      <c r="J1735" s="8" t="str">
        <f>IFERROR(VLOOKUP(I1735,[1]data!$A$2:$B$100,2,0),"")</f>
        <v/>
      </c>
      <c r="N1735" s="9" t="str">
        <f>IF(I1734&lt;&gt;"",IF(MAX(INDEX(($I$3:I1734=I1735)*($O$3:O1734),0))=0,"",MAX(INDEX(($I$3:I1734=I1735)*($O$3:O1734),0))),"")</f>
        <v/>
      </c>
      <c r="P1735" s="9" t="str">
        <f t="shared" si="83"/>
        <v/>
      </c>
      <c r="Q1735" s="2" t="str">
        <f>IFERROR(IF(AND(O1735&lt;&gt;"",N1735&lt;&gt;"",VLOOKUP(I1735,[1]data!$A$2:$C$100,3,0)&gt;=1),VLOOKUP(I1735,[1]data!$A$2:$C$100,3,0),P1735/M1735),"")</f>
        <v/>
      </c>
      <c r="R1735" s="9" t="str">
        <f>IFERROR(IF(AND(O1735&lt;&gt;"",VLOOKUP(I1735,[1]data!$A$2:$C$100,3,0)&gt;=1),VLOOKUP(I1735,[1]data!$A$2:$C$100,3,0)+O1735,""),"")</f>
        <v/>
      </c>
      <c r="S1735" t="e">
        <f>MAX(INDEX(($I$3:I1734=I1735)*($R$3:R1734),0))</f>
        <v>#VALUE!</v>
      </c>
    </row>
    <row r="1736" spans="2:19" x14ac:dyDescent="0.25">
      <c r="B1736" s="8" t="str">
        <f>IFERROR(VLOOKUP(A1736,[1]data!$D$2:$E$10,2,0),"")</f>
        <v/>
      </c>
      <c r="D1736" s="1" t="str">
        <f>IFERROR(VLOOKUP(C1736,[1]data!$F$2:$G$10,2,0),"")</f>
        <v/>
      </c>
      <c r="F1736" s="9" t="str">
        <f t="shared" si="81"/>
        <v/>
      </c>
      <c r="G1736" s="9" t="str">
        <f t="shared" si="82"/>
        <v/>
      </c>
      <c r="J1736" s="8" t="str">
        <f>IFERROR(VLOOKUP(I1736,[1]data!$A$2:$B$100,2,0),"")</f>
        <v/>
      </c>
      <c r="N1736" s="9" t="str">
        <f>IF(I1735&lt;&gt;"",IF(MAX(INDEX(($I$3:I1735=I1736)*($O$3:O1735),0))=0,"",MAX(INDEX(($I$3:I1735=I1736)*($O$3:O1735),0))),"")</f>
        <v/>
      </c>
      <c r="P1736" s="9" t="str">
        <f t="shared" si="83"/>
        <v/>
      </c>
      <c r="Q1736" s="2" t="str">
        <f>IFERROR(IF(AND(O1736&lt;&gt;"",N1736&lt;&gt;"",VLOOKUP(I1736,[1]data!$A$2:$C$100,3,0)&gt;=1),VLOOKUP(I1736,[1]data!$A$2:$C$100,3,0),P1736/M1736),"")</f>
        <v/>
      </c>
      <c r="R1736" s="9" t="str">
        <f>IFERROR(IF(AND(O1736&lt;&gt;"",VLOOKUP(I1736,[1]data!$A$2:$C$100,3,0)&gt;=1),VLOOKUP(I1736,[1]data!$A$2:$C$100,3,0)+O1736,""),"")</f>
        <v/>
      </c>
      <c r="S1736" t="e">
        <f>MAX(INDEX(($I$3:I1735=I1736)*($R$3:R1735),0))</f>
        <v>#VALUE!</v>
      </c>
    </row>
    <row r="1737" spans="2:19" x14ac:dyDescent="0.25">
      <c r="B1737" s="8" t="str">
        <f>IFERROR(VLOOKUP(A1737,[1]data!$D$2:$E$10,2,0),"")</f>
        <v/>
      </c>
      <c r="D1737" s="1" t="str">
        <f>IFERROR(VLOOKUP(C1737,[1]data!$F$2:$G$10,2,0),"")</f>
        <v/>
      </c>
      <c r="F1737" s="9" t="str">
        <f t="shared" si="81"/>
        <v/>
      </c>
      <c r="G1737" s="9" t="str">
        <f t="shared" si="82"/>
        <v/>
      </c>
      <c r="J1737" s="8" t="str">
        <f>IFERROR(VLOOKUP(I1737,[1]data!$A$2:$B$100,2,0),"")</f>
        <v/>
      </c>
      <c r="N1737" s="9" t="str">
        <f>IF(I1736&lt;&gt;"",IF(MAX(INDEX(($I$3:I1736=I1737)*($O$3:O1736),0))=0,"",MAX(INDEX(($I$3:I1736=I1737)*($O$3:O1736),0))),"")</f>
        <v/>
      </c>
      <c r="P1737" s="9" t="str">
        <f t="shared" si="83"/>
        <v/>
      </c>
      <c r="Q1737" s="2" t="str">
        <f>IFERROR(IF(AND(O1737&lt;&gt;"",N1737&lt;&gt;"",VLOOKUP(I1737,[1]data!$A$2:$C$100,3,0)&gt;=1),VLOOKUP(I1737,[1]data!$A$2:$C$100,3,0),P1737/M1737),"")</f>
        <v/>
      </c>
      <c r="R1737" s="9" t="str">
        <f>IFERROR(IF(AND(O1737&lt;&gt;"",VLOOKUP(I1737,[1]data!$A$2:$C$100,3,0)&gt;=1),VLOOKUP(I1737,[1]data!$A$2:$C$100,3,0)+O1737,""),"")</f>
        <v/>
      </c>
      <c r="S1737" t="e">
        <f>MAX(INDEX(($I$3:I1736=I1737)*($R$3:R1736),0))</f>
        <v>#VALUE!</v>
      </c>
    </row>
    <row r="1738" spans="2:19" x14ac:dyDescent="0.25">
      <c r="B1738" s="8" t="str">
        <f>IFERROR(VLOOKUP(A1738,[1]data!$D$2:$E$10,2,0),"")</f>
        <v/>
      </c>
      <c r="D1738" s="1" t="str">
        <f>IFERROR(VLOOKUP(C1738,[1]data!$F$2:$G$10,2,0),"")</f>
        <v/>
      </c>
      <c r="F1738" s="9" t="str">
        <f t="shared" si="81"/>
        <v/>
      </c>
      <c r="G1738" s="9" t="str">
        <f t="shared" si="82"/>
        <v/>
      </c>
      <c r="J1738" s="8" t="str">
        <f>IFERROR(VLOOKUP(I1738,[1]data!$A$2:$B$100,2,0),"")</f>
        <v/>
      </c>
      <c r="N1738" s="9" t="str">
        <f>IF(I1737&lt;&gt;"",IF(MAX(INDEX(($I$3:I1737=I1738)*($O$3:O1737),0))=0,"",MAX(INDEX(($I$3:I1737=I1738)*($O$3:O1737),0))),"")</f>
        <v/>
      </c>
      <c r="P1738" s="9" t="str">
        <f t="shared" si="83"/>
        <v/>
      </c>
      <c r="Q1738" s="2" t="str">
        <f>IFERROR(IF(AND(O1738&lt;&gt;"",N1738&lt;&gt;"",VLOOKUP(I1738,[1]data!$A$2:$C$100,3,0)&gt;=1),VLOOKUP(I1738,[1]data!$A$2:$C$100,3,0),P1738/M1738),"")</f>
        <v/>
      </c>
      <c r="R1738" s="9" t="str">
        <f>IFERROR(IF(AND(O1738&lt;&gt;"",VLOOKUP(I1738,[1]data!$A$2:$C$100,3,0)&gt;=1),VLOOKUP(I1738,[1]data!$A$2:$C$100,3,0)+O1738,""),"")</f>
        <v/>
      </c>
      <c r="S1738" t="e">
        <f>MAX(INDEX(($I$3:I1737=I1738)*($R$3:R1737),0))</f>
        <v>#VALUE!</v>
      </c>
    </row>
    <row r="1739" spans="2:19" x14ac:dyDescent="0.25">
      <c r="B1739" s="8" t="str">
        <f>IFERROR(VLOOKUP(A1739,[1]data!$D$2:$E$10,2,0),"")</f>
        <v/>
      </c>
      <c r="D1739" s="1" t="str">
        <f>IFERROR(VLOOKUP(C1739,[1]data!$F$2:$G$10,2,0),"")</f>
        <v/>
      </c>
      <c r="F1739" s="9" t="str">
        <f t="shared" si="81"/>
        <v/>
      </c>
      <c r="G1739" s="9" t="str">
        <f t="shared" si="82"/>
        <v/>
      </c>
      <c r="J1739" s="8" t="str">
        <f>IFERROR(VLOOKUP(I1739,[1]data!$A$2:$B$100,2,0),"")</f>
        <v/>
      </c>
      <c r="N1739" s="9" t="str">
        <f>IF(I1738&lt;&gt;"",IF(MAX(INDEX(($I$3:I1738=I1739)*($O$3:O1738),0))=0,"",MAX(INDEX(($I$3:I1738=I1739)*($O$3:O1738),0))),"")</f>
        <v/>
      </c>
      <c r="P1739" s="9" t="str">
        <f t="shared" si="83"/>
        <v/>
      </c>
      <c r="Q1739" s="2" t="str">
        <f>IFERROR(IF(AND(O1739&lt;&gt;"",N1739&lt;&gt;"",VLOOKUP(I1739,[1]data!$A$2:$C$100,3,0)&gt;=1),VLOOKUP(I1739,[1]data!$A$2:$C$100,3,0),P1739/M1739),"")</f>
        <v/>
      </c>
      <c r="R1739" s="9" t="str">
        <f>IFERROR(IF(AND(O1739&lt;&gt;"",VLOOKUP(I1739,[1]data!$A$2:$C$100,3,0)&gt;=1),VLOOKUP(I1739,[1]data!$A$2:$C$100,3,0)+O1739,""),"")</f>
        <v/>
      </c>
      <c r="S1739" t="e">
        <f>MAX(INDEX(($I$3:I1738=I1739)*($R$3:R1738),0))</f>
        <v>#VALUE!</v>
      </c>
    </row>
    <row r="1740" spans="2:19" x14ac:dyDescent="0.25">
      <c r="B1740" s="8" t="str">
        <f>IFERROR(VLOOKUP(A1740,[1]data!$D$2:$E$10,2,0),"")</f>
        <v/>
      </c>
      <c r="D1740" s="1" t="str">
        <f>IFERROR(VLOOKUP(C1740,[1]data!$F$2:$G$10,2,0),"")</f>
        <v/>
      </c>
      <c r="F1740" s="9" t="str">
        <f t="shared" si="81"/>
        <v/>
      </c>
      <c r="G1740" s="9" t="str">
        <f t="shared" si="82"/>
        <v/>
      </c>
      <c r="J1740" s="8" t="str">
        <f>IFERROR(VLOOKUP(I1740,[1]data!$A$2:$B$100,2,0),"")</f>
        <v/>
      </c>
      <c r="N1740" s="9" t="str">
        <f>IF(I1739&lt;&gt;"",IF(MAX(INDEX(($I$3:I1739=I1740)*($O$3:O1739),0))=0,"",MAX(INDEX(($I$3:I1739=I1740)*($O$3:O1739),0))),"")</f>
        <v/>
      </c>
      <c r="P1740" s="9" t="str">
        <f t="shared" si="83"/>
        <v/>
      </c>
      <c r="Q1740" s="2" t="str">
        <f>IFERROR(IF(AND(O1740&lt;&gt;"",N1740&lt;&gt;"",VLOOKUP(I1740,[1]data!$A$2:$C$100,3,0)&gt;=1),VLOOKUP(I1740,[1]data!$A$2:$C$100,3,0),P1740/M1740),"")</f>
        <v/>
      </c>
      <c r="R1740" s="9" t="str">
        <f>IFERROR(IF(AND(O1740&lt;&gt;"",VLOOKUP(I1740,[1]data!$A$2:$C$100,3,0)&gt;=1),VLOOKUP(I1740,[1]data!$A$2:$C$100,3,0)+O1740,""),"")</f>
        <v/>
      </c>
      <c r="S1740" t="e">
        <f>MAX(INDEX(($I$3:I1739=I1740)*($R$3:R1739),0))</f>
        <v>#VALUE!</v>
      </c>
    </row>
    <row r="1741" spans="2:19" x14ac:dyDescent="0.25">
      <c r="B1741" s="8" t="str">
        <f>IFERROR(VLOOKUP(A1741,[1]data!$D$2:$E$10,2,0),"")</f>
        <v/>
      </c>
      <c r="D1741" s="1" t="str">
        <f>IFERROR(VLOOKUP(C1741,[1]data!$F$2:$G$10,2,0),"")</f>
        <v/>
      </c>
      <c r="F1741" s="9" t="str">
        <f t="shared" si="81"/>
        <v/>
      </c>
      <c r="G1741" s="9" t="str">
        <f t="shared" si="82"/>
        <v/>
      </c>
      <c r="J1741" s="8" t="str">
        <f>IFERROR(VLOOKUP(I1741,[1]data!$A$2:$B$100,2,0),"")</f>
        <v/>
      </c>
      <c r="N1741" s="9" t="str">
        <f>IF(I1740&lt;&gt;"",IF(MAX(INDEX(($I$3:I1740=I1741)*($O$3:O1740),0))=0,"",MAX(INDEX(($I$3:I1740=I1741)*($O$3:O1740),0))),"")</f>
        <v/>
      </c>
      <c r="P1741" s="9" t="str">
        <f t="shared" si="83"/>
        <v/>
      </c>
      <c r="Q1741" s="2" t="str">
        <f>IFERROR(IF(AND(O1741&lt;&gt;"",N1741&lt;&gt;"",VLOOKUP(I1741,[1]data!$A$2:$C$100,3,0)&gt;=1),VLOOKUP(I1741,[1]data!$A$2:$C$100,3,0),P1741/M1741),"")</f>
        <v/>
      </c>
      <c r="R1741" s="9" t="str">
        <f>IFERROR(IF(AND(O1741&lt;&gt;"",VLOOKUP(I1741,[1]data!$A$2:$C$100,3,0)&gt;=1),VLOOKUP(I1741,[1]data!$A$2:$C$100,3,0)+O1741,""),"")</f>
        <v/>
      </c>
      <c r="S1741" t="e">
        <f>MAX(INDEX(($I$3:I1740=I1741)*($R$3:R1740),0))</f>
        <v>#VALUE!</v>
      </c>
    </row>
    <row r="1742" spans="2:19" x14ac:dyDescent="0.25">
      <c r="B1742" s="8" t="str">
        <f>IFERROR(VLOOKUP(A1742,[1]data!$D$2:$E$10,2,0),"")</f>
        <v/>
      </c>
      <c r="D1742" s="1" t="str">
        <f>IFERROR(VLOOKUP(C1742,[1]data!$F$2:$G$10,2,0),"")</f>
        <v/>
      </c>
      <c r="F1742" s="9" t="str">
        <f t="shared" si="81"/>
        <v/>
      </c>
      <c r="G1742" s="9" t="str">
        <f t="shared" si="82"/>
        <v/>
      </c>
      <c r="J1742" s="8" t="str">
        <f>IFERROR(VLOOKUP(I1742,[1]data!$A$2:$B$100,2,0),"")</f>
        <v/>
      </c>
      <c r="N1742" s="9" t="str">
        <f>IF(I1741&lt;&gt;"",IF(MAX(INDEX(($I$3:I1741=I1742)*($O$3:O1741),0))=0,"",MAX(INDEX(($I$3:I1741=I1742)*($O$3:O1741),0))),"")</f>
        <v/>
      </c>
      <c r="P1742" s="9" t="str">
        <f t="shared" si="83"/>
        <v/>
      </c>
      <c r="Q1742" s="2" t="str">
        <f>IFERROR(IF(AND(O1742&lt;&gt;"",N1742&lt;&gt;"",VLOOKUP(I1742,[1]data!$A$2:$C$100,3,0)&gt;=1),VLOOKUP(I1742,[1]data!$A$2:$C$100,3,0),P1742/M1742),"")</f>
        <v/>
      </c>
      <c r="R1742" s="9" t="str">
        <f>IFERROR(IF(AND(O1742&lt;&gt;"",VLOOKUP(I1742,[1]data!$A$2:$C$100,3,0)&gt;=1),VLOOKUP(I1742,[1]data!$A$2:$C$100,3,0)+O1742,""),"")</f>
        <v/>
      </c>
      <c r="S1742" t="e">
        <f>MAX(INDEX(($I$3:I1741=I1742)*($R$3:R1741),0))</f>
        <v>#VALUE!</v>
      </c>
    </row>
    <row r="1743" spans="2:19" x14ac:dyDescent="0.25">
      <c r="B1743" s="8" t="str">
        <f>IFERROR(VLOOKUP(A1743,[1]data!$D$2:$E$10,2,0),"")</f>
        <v/>
      </c>
      <c r="D1743" s="1" t="str">
        <f>IFERROR(VLOOKUP(C1743,[1]data!$F$2:$G$10,2,0),"")</f>
        <v/>
      </c>
      <c r="F1743" s="9" t="str">
        <f t="shared" si="81"/>
        <v/>
      </c>
      <c r="G1743" s="9" t="str">
        <f t="shared" si="82"/>
        <v/>
      </c>
      <c r="J1743" s="8" t="str">
        <f>IFERROR(VLOOKUP(I1743,[1]data!$A$2:$B$100,2,0),"")</f>
        <v/>
      </c>
      <c r="N1743" s="9" t="str">
        <f>IF(I1742&lt;&gt;"",IF(MAX(INDEX(($I$3:I1742=I1743)*($O$3:O1742),0))=0,"",MAX(INDEX(($I$3:I1742=I1743)*($O$3:O1742),0))),"")</f>
        <v/>
      </c>
      <c r="P1743" s="9" t="str">
        <f t="shared" si="83"/>
        <v/>
      </c>
      <c r="Q1743" s="2" t="str">
        <f>IFERROR(IF(AND(O1743&lt;&gt;"",N1743&lt;&gt;"",VLOOKUP(I1743,[1]data!$A$2:$C$100,3,0)&gt;=1),VLOOKUP(I1743,[1]data!$A$2:$C$100,3,0),P1743/M1743),"")</f>
        <v/>
      </c>
      <c r="R1743" s="9" t="str">
        <f>IFERROR(IF(AND(O1743&lt;&gt;"",VLOOKUP(I1743,[1]data!$A$2:$C$100,3,0)&gt;=1),VLOOKUP(I1743,[1]data!$A$2:$C$100,3,0)+O1743,""),"")</f>
        <v/>
      </c>
      <c r="S1743" t="e">
        <f>MAX(INDEX(($I$3:I1742=I1743)*($R$3:R1742),0))</f>
        <v>#VALUE!</v>
      </c>
    </row>
    <row r="1744" spans="2:19" x14ac:dyDescent="0.25">
      <c r="B1744" s="8" t="str">
        <f>IFERROR(VLOOKUP(A1744,[1]data!$D$2:$E$10,2,0),"")</f>
        <v/>
      </c>
      <c r="D1744" s="1" t="str">
        <f>IFERROR(VLOOKUP(C1744,[1]data!$F$2:$G$10,2,0),"")</f>
        <v/>
      </c>
      <c r="F1744" s="9" t="str">
        <f t="shared" si="81"/>
        <v/>
      </c>
      <c r="G1744" s="9" t="str">
        <f t="shared" si="82"/>
        <v/>
      </c>
      <c r="J1744" s="8" t="str">
        <f>IFERROR(VLOOKUP(I1744,[1]data!$A$2:$B$100,2,0),"")</f>
        <v/>
      </c>
      <c r="N1744" s="9" t="str">
        <f>IF(I1743&lt;&gt;"",IF(MAX(INDEX(($I$3:I1743=I1744)*($O$3:O1743),0))=0,"",MAX(INDEX(($I$3:I1743=I1744)*($O$3:O1743),0))),"")</f>
        <v/>
      </c>
      <c r="P1744" s="9" t="str">
        <f t="shared" si="83"/>
        <v/>
      </c>
      <c r="Q1744" s="2" t="str">
        <f>IFERROR(IF(AND(O1744&lt;&gt;"",N1744&lt;&gt;"",VLOOKUP(I1744,[1]data!$A$2:$C$100,3,0)&gt;=1),VLOOKUP(I1744,[1]data!$A$2:$C$100,3,0),P1744/M1744),"")</f>
        <v/>
      </c>
      <c r="R1744" s="9" t="str">
        <f>IFERROR(IF(AND(O1744&lt;&gt;"",VLOOKUP(I1744,[1]data!$A$2:$C$100,3,0)&gt;=1),VLOOKUP(I1744,[1]data!$A$2:$C$100,3,0)+O1744,""),"")</f>
        <v/>
      </c>
      <c r="S1744" t="e">
        <f>MAX(INDEX(($I$3:I1743=I1744)*($R$3:R1743),0))</f>
        <v>#VALUE!</v>
      </c>
    </row>
    <row r="1745" spans="2:19" x14ac:dyDescent="0.25">
      <c r="B1745" s="8" t="str">
        <f>IFERROR(VLOOKUP(A1745,[1]data!$D$2:$E$10,2,0),"")</f>
        <v/>
      </c>
      <c r="D1745" s="1" t="str">
        <f>IFERROR(VLOOKUP(C1745,[1]data!$F$2:$G$10,2,0),"")</f>
        <v/>
      </c>
      <c r="F1745" s="9" t="str">
        <f t="shared" si="81"/>
        <v/>
      </c>
      <c r="G1745" s="9" t="str">
        <f t="shared" si="82"/>
        <v/>
      </c>
      <c r="J1745" s="8" t="str">
        <f>IFERROR(VLOOKUP(I1745,[1]data!$A$2:$B$100,2,0),"")</f>
        <v/>
      </c>
      <c r="N1745" s="9" t="str">
        <f>IF(I1744&lt;&gt;"",IF(MAX(INDEX(($I$3:I1744=I1745)*($O$3:O1744),0))=0,"",MAX(INDEX(($I$3:I1744=I1745)*($O$3:O1744),0))),"")</f>
        <v/>
      </c>
      <c r="P1745" s="9" t="str">
        <f t="shared" si="83"/>
        <v/>
      </c>
      <c r="Q1745" s="2" t="str">
        <f>IFERROR(IF(AND(O1745&lt;&gt;"",N1745&lt;&gt;"",VLOOKUP(I1745,[1]data!$A$2:$C$100,3,0)&gt;=1),VLOOKUP(I1745,[1]data!$A$2:$C$100,3,0),P1745/M1745),"")</f>
        <v/>
      </c>
      <c r="R1745" s="9" t="str">
        <f>IFERROR(IF(AND(O1745&lt;&gt;"",VLOOKUP(I1745,[1]data!$A$2:$C$100,3,0)&gt;=1),VLOOKUP(I1745,[1]data!$A$2:$C$100,3,0)+O1745,""),"")</f>
        <v/>
      </c>
      <c r="S1745" t="e">
        <f>MAX(INDEX(($I$3:I1744=I1745)*($R$3:R1744),0))</f>
        <v>#VALUE!</v>
      </c>
    </row>
    <row r="1746" spans="2:19" x14ac:dyDescent="0.25">
      <c r="B1746" s="8" t="str">
        <f>IFERROR(VLOOKUP(A1746,[1]data!$D$2:$E$10,2,0),"")</f>
        <v/>
      </c>
      <c r="D1746" s="1" t="str">
        <f>IFERROR(VLOOKUP(C1746,[1]data!$F$2:$G$10,2,0),"")</f>
        <v/>
      </c>
      <c r="F1746" s="9" t="str">
        <f t="shared" si="81"/>
        <v/>
      </c>
      <c r="G1746" s="9" t="str">
        <f t="shared" si="82"/>
        <v/>
      </c>
      <c r="J1746" s="8" t="str">
        <f>IFERROR(VLOOKUP(I1746,[1]data!$A$2:$B$100,2,0),"")</f>
        <v/>
      </c>
      <c r="N1746" s="9" t="str">
        <f>IF(I1745&lt;&gt;"",IF(MAX(INDEX(($I$3:I1745=I1746)*($O$3:O1745),0))=0,"",MAX(INDEX(($I$3:I1745=I1746)*($O$3:O1745),0))),"")</f>
        <v/>
      </c>
      <c r="P1746" s="9" t="str">
        <f t="shared" si="83"/>
        <v/>
      </c>
      <c r="Q1746" s="2" t="str">
        <f>IFERROR(IF(AND(O1746&lt;&gt;"",N1746&lt;&gt;"",VLOOKUP(I1746,[1]data!$A$2:$C$100,3,0)&gt;=1),VLOOKUP(I1746,[1]data!$A$2:$C$100,3,0),P1746/M1746),"")</f>
        <v/>
      </c>
      <c r="R1746" s="9" t="str">
        <f>IFERROR(IF(AND(O1746&lt;&gt;"",VLOOKUP(I1746,[1]data!$A$2:$C$100,3,0)&gt;=1),VLOOKUP(I1746,[1]data!$A$2:$C$100,3,0)+O1746,""),"")</f>
        <v/>
      </c>
      <c r="S1746" t="e">
        <f>MAX(INDEX(($I$3:I1745=I1746)*($R$3:R1745),0))</f>
        <v>#VALUE!</v>
      </c>
    </row>
    <row r="1747" spans="2:19" x14ac:dyDescent="0.25">
      <c r="B1747" s="8" t="str">
        <f>IFERROR(VLOOKUP(A1747,[1]data!$D$2:$E$10,2,0),"")</f>
        <v/>
      </c>
      <c r="D1747" s="1" t="str">
        <f>IFERROR(VLOOKUP(C1747,[1]data!$F$2:$G$10,2,0),"")</f>
        <v/>
      </c>
      <c r="F1747" s="9" t="str">
        <f t="shared" si="81"/>
        <v/>
      </c>
      <c r="G1747" s="9" t="str">
        <f t="shared" si="82"/>
        <v/>
      </c>
      <c r="J1747" s="8" t="str">
        <f>IFERROR(VLOOKUP(I1747,[1]data!$A$2:$B$100,2,0),"")</f>
        <v/>
      </c>
      <c r="N1747" s="9" t="str">
        <f>IF(I1746&lt;&gt;"",IF(MAX(INDEX(($I$3:I1746=I1747)*($O$3:O1746),0))=0,"",MAX(INDEX(($I$3:I1746=I1747)*($O$3:O1746),0))),"")</f>
        <v/>
      </c>
      <c r="P1747" s="9" t="str">
        <f t="shared" si="83"/>
        <v/>
      </c>
      <c r="Q1747" s="2" t="str">
        <f>IFERROR(IF(AND(O1747&lt;&gt;"",N1747&lt;&gt;"",VLOOKUP(I1747,[1]data!$A$2:$C$100,3,0)&gt;=1),VLOOKUP(I1747,[1]data!$A$2:$C$100,3,0),P1747/M1747),"")</f>
        <v/>
      </c>
      <c r="R1747" s="9" t="str">
        <f>IFERROR(IF(AND(O1747&lt;&gt;"",VLOOKUP(I1747,[1]data!$A$2:$C$100,3,0)&gt;=1),VLOOKUP(I1747,[1]data!$A$2:$C$100,3,0)+O1747,""),"")</f>
        <v/>
      </c>
      <c r="S1747" t="e">
        <f>MAX(INDEX(($I$3:I1746=I1747)*($R$3:R1746),0))</f>
        <v>#VALUE!</v>
      </c>
    </row>
    <row r="1748" spans="2:19" x14ac:dyDescent="0.25">
      <c r="B1748" s="8" t="str">
        <f>IFERROR(VLOOKUP(A1748,[1]data!$D$2:$E$10,2,0),"")</f>
        <v/>
      </c>
      <c r="D1748" s="1" t="str">
        <f>IFERROR(VLOOKUP(C1748,[1]data!$F$2:$G$10,2,0),"")</f>
        <v/>
      </c>
      <c r="F1748" s="9" t="str">
        <f t="shared" si="81"/>
        <v/>
      </c>
      <c r="G1748" s="9" t="str">
        <f t="shared" si="82"/>
        <v/>
      </c>
      <c r="J1748" s="8" t="str">
        <f>IFERROR(VLOOKUP(I1748,[1]data!$A$2:$B$100,2,0),"")</f>
        <v/>
      </c>
      <c r="N1748" s="9" t="str">
        <f>IF(I1747&lt;&gt;"",IF(MAX(INDEX(($I$3:I1747=I1748)*($O$3:O1747),0))=0,"",MAX(INDEX(($I$3:I1747=I1748)*($O$3:O1747),0))),"")</f>
        <v/>
      </c>
      <c r="P1748" s="9" t="str">
        <f t="shared" si="83"/>
        <v/>
      </c>
      <c r="Q1748" s="2" t="str">
        <f>IFERROR(IF(AND(O1748&lt;&gt;"",N1748&lt;&gt;"",VLOOKUP(I1748,[1]data!$A$2:$C$100,3,0)&gt;=1),VLOOKUP(I1748,[1]data!$A$2:$C$100,3,0),P1748/M1748),"")</f>
        <v/>
      </c>
      <c r="R1748" s="9" t="str">
        <f>IFERROR(IF(AND(O1748&lt;&gt;"",VLOOKUP(I1748,[1]data!$A$2:$C$100,3,0)&gt;=1),VLOOKUP(I1748,[1]data!$A$2:$C$100,3,0)+O1748,""),"")</f>
        <v/>
      </c>
      <c r="S1748" t="e">
        <f>MAX(INDEX(($I$3:I1747=I1748)*($R$3:R1747),0))</f>
        <v>#VALUE!</v>
      </c>
    </row>
    <row r="1749" spans="2:19" x14ac:dyDescent="0.25">
      <c r="B1749" s="8" t="str">
        <f>IFERROR(VLOOKUP(A1749,[1]data!$D$2:$E$10,2,0),"")</f>
        <v/>
      </c>
      <c r="D1749" s="1" t="str">
        <f>IFERROR(VLOOKUP(C1749,[1]data!$F$2:$G$10,2,0),"")</f>
        <v/>
      </c>
      <c r="F1749" s="9" t="str">
        <f t="shared" si="81"/>
        <v/>
      </c>
      <c r="G1749" s="9" t="str">
        <f t="shared" si="82"/>
        <v/>
      </c>
      <c r="J1749" s="8" t="str">
        <f>IFERROR(VLOOKUP(I1749,[1]data!$A$2:$B$100,2,0),"")</f>
        <v/>
      </c>
      <c r="N1749" s="9" t="str">
        <f>IF(I1748&lt;&gt;"",IF(MAX(INDEX(($I$3:I1748=I1749)*($O$3:O1748),0))=0,"",MAX(INDEX(($I$3:I1748=I1749)*($O$3:O1748),0))),"")</f>
        <v/>
      </c>
      <c r="P1749" s="9" t="str">
        <f t="shared" si="83"/>
        <v/>
      </c>
      <c r="Q1749" s="2" t="str">
        <f>IFERROR(IF(AND(O1749&lt;&gt;"",N1749&lt;&gt;"",VLOOKUP(I1749,[1]data!$A$2:$C$100,3,0)&gt;=1),VLOOKUP(I1749,[1]data!$A$2:$C$100,3,0),P1749/M1749),"")</f>
        <v/>
      </c>
      <c r="R1749" s="9" t="str">
        <f>IFERROR(IF(AND(O1749&lt;&gt;"",VLOOKUP(I1749,[1]data!$A$2:$C$100,3,0)&gt;=1),VLOOKUP(I1749,[1]data!$A$2:$C$100,3,0)+O1749,""),"")</f>
        <v/>
      </c>
      <c r="S1749" t="e">
        <f>MAX(INDEX(($I$3:I1748=I1749)*($R$3:R1748),0))</f>
        <v>#VALUE!</v>
      </c>
    </row>
    <row r="1750" spans="2:19" x14ac:dyDescent="0.25">
      <c r="B1750" s="8" t="str">
        <f>IFERROR(VLOOKUP(A1750,[1]data!$D$2:$E$10,2,0),"")</f>
        <v/>
      </c>
      <c r="D1750" s="1" t="str">
        <f>IFERROR(VLOOKUP(C1750,[1]data!$F$2:$G$10,2,0),"")</f>
        <v/>
      </c>
      <c r="F1750" s="9" t="str">
        <f t="shared" si="81"/>
        <v/>
      </c>
      <c r="G1750" s="9" t="str">
        <f t="shared" si="82"/>
        <v/>
      </c>
      <c r="J1750" s="8" t="str">
        <f>IFERROR(VLOOKUP(I1750,[1]data!$A$2:$B$100,2,0),"")</f>
        <v/>
      </c>
      <c r="N1750" s="9" t="str">
        <f>IF(I1749&lt;&gt;"",IF(MAX(INDEX(($I$3:I1749=I1750)*($O$3:O1749),0))=0,"",MAX(INDEX(($I$3:I1749=I1750)*($O$3:O1749),0))),"")</f>
        <v/>
      </c>
      <c r="P1750" s="9" t="str">
        <f t="shared" si="83"/>
        <v/>
      </c>
      <c r="Q1750" s="2" t="str">
        <f>IFERROR(IF(AND(O1750&lt;&gt;"",N1750&lt;&gt;"",VLOOKUP(I1750,[1]data!$A$2:$C$100,3,0)&gt;=1),VLOOKUP(I1750,[1]data!$A$2:$C$100,3,0),P1750/M1750),"")</f>
        <v/>
      </c>
      <c r="R1750" s="9" t="str">
        <f>IFERROR(IF(AND(O1750&lt;&gt;"",VLOOKUP(I1750,[1]data!$A$2:$C$100,3,0)&gt;=1),VLOOKUP(I1750,[1]data!$A$2:$C$100,3,0)+O1750,""),"")</f>
        <v/>
      </c>
      <c r="S1750" t="e">
        <f>MAX(INDEX(($I$3:I1749=I1750)*($R$3:R1749),0))</f>
        <v>#VALUE!</v>
      </c>
    </row>
    <row r="1751" spans="2:19" x14ac:dyDescent="0.25">
      <c r="B1751" s="8" t="str">
        <f>IFERROR(VLOOKUP(A1751,[1]data!$D$2:$E$10,2,0),"")</f>
        <v/>
      </c>
      <c r="D1751" s="1" t="str">
        <f>IFERROR(VLOOKUP(C1751,[1]data!$F$2:$G$10,2,0),"")</f>
        <v/>
      </c>
      <c r="F1751" s="9" t="str">
        <f t="shared" si="81"/>
        <v/>
      </c>
      <c r="G1751" s="9" t="str">
        <f t="shared" si="82"/>
        <v/>
      </c>
      <c r="J1751" s="8" t="str">
        <f>IFERROR(VLOOKUP(I1751,[1]data!$A$2:$B$100,2,0),"")</f>
        <v/>
      </c>
      <c r="N1751" s="9" t="str">
        <f>IF(I1750&lt;&gt;"",IF(MAX(INDEX(($I$3:I1750=I1751)*($O$3:O1750),0))=0,"",MAX(INDEX(($I$3:I1750=I1751)*($O$3:O1750),0))),"")</f>
        <v/>
      </c>
      <c r="P1751" s="9" t="str">
        <f t="shared" si="83"/>
        <v/>
      </c>
      <c r="Q1751" s="2" t="str">
        <f>IFERROR(IF(AND(O1751&lt;&gt;"",N1751&lt;&gt;"",VLOOKUP(I1751,[1]data!$A$2:$C$100,3,0)&gt;=1),VLOOKUP(I1751,[1]data!$A$2:$C$100,3,0),P1751/M1751),"")</f>
        <v/>
      </c>
      <c r="R1751" s="9" t="str">
        <f>IFERROR(IF(AND(O1751&lt;&gt;"",VLOOKUP(I1751,[1]data!$A$2:$C$100,3,0)&gt;=1),VLOOKUP(I1751,[1]data!$A$2:$C$100,3,0)+O1751,""),"")</f>
        <v/>
      </c>
      <c r="S1751" t="e">
        <f>MAX(INDEX(($I$3:I1750=I1751)*($R$3:R1750),0))</f>
        <v>#VALUE!</v>
      </c>
    </row>
    <row r="1752" spans="2:19" x14ac:dyDescent="0.25">
      <c r="B1752" s="8" t="str">
        <f>IFERROR(VLOOKUP(A1752,[1]data!$D$2:$E$10,2,0),"")</f>
        <v/>
      </c>
      <c r="D1752" s="1" t="str">
        <f>IFERROR(VLOOKUP(C1752,[1]data!$F$2:$G$10,2,0),"")</f>
        <v/>
      </c>
      <c r="F1752" s="9" t="str">
        <f t="shared" si="81"/>
        <v/>
      </c>
      <c r="G1752" s="9" t="str">
        <f t="shared" si="82"/>
        <v/>
      </c>
      <c r="J1752" s="8" t="str">
        <f>IFERROR(VLOOKUP(I1752,[1]data!$A$2:$B$100,2,0),"")</f>
        <v/>
      </c>
      <c r="N1752" s="9" t="str">
        <f>IF(I1751&lt;&gt;"",IF(MAX(INDEX(($I$3:I1751=I1752)*($O$3:O1751),0))=0,"",MAX(INDEX(($I$3:I1751=I1752)*($O$3:O1751),0))),"")</f>
        <v/>
      </c>
      <c r="P1752" s="9" t="str">
        <f t="shared" si="83"/>
        <v/>
      </c>
      <c r="Q1752" s="2" t="str">
        <f>IFERROR(IF(AND(O1752&lt;&gt;"",N1752&lt;&gt;"",VLOOKUP(I1752,[1]data!$A$2:$C$100,3,0)&gt;=1),VLOOKUP(I1752,[1]data!$A$2:$C$100,3,0),P1752/M1752),"")</f>
        <v/>
      </c>
      <c r="R1752" s="9" t="str">
        <f>IFERROR(IF(AND(O1752&lt;&gt;"",VLOOKUP(I1752,[1]data!$A$2:$C$100,3,0)&gt;=1),VLOOKUP(I1752,[1]data!$A$2:$C$100,3,0)+O1752,""),"")</f>
        <v/>
      </c>
      <c r="S1752" t="e">
        <f>MAX(INDEX(($I$3:I1751=I1752)*($R$3:R1751),0))</f>
        <v>#VALUE!</v>
      </c>
    </row>
    <row r="1753" spans="2:19" x14ac:dyDescent="0.25">
      <c r="B1753" s="8" t="str">
        <f>IFERROR(VLOOKUP(A1753,[1]data!$D$2:$E$10,2,0),"")</f>
        <v/>
      </c>
      <c r="D1753" s="1" t="str">
        <f>IFERROR(VLOOKUP(C1753,[1]data!$F$2:$G$10,2,0),"")</f>
        <v/>
      </c>
      <c r="F1753" s="9" t="str">
        <f t="shared" si="81"/>
        <v/>
      </c>
      <c r="G1753" s="9" t="str">
        <f t="shared" si="82"/>
        <v/>
      </c>
      <c r="J1753" s="8" t="str">
        <f>IFERROR(VLOOKUP(I1753,[1]data!$A$2:$B$100,2,0),"")</f>
        <v/>
      </c>
      <c r="N1753" s="9" t="str">
        <f>IF(I1752&lt;&gt;"",IF(MAX(INDEX(($I$3:I1752=I1753)*($O$3:O1752),0))=0,"",MAX(INDEX(($I$3:I1752=I1753)*($O$3:O1752),0))),"")</f>
        <v/>
      </c>
      <c r="P1753" s="9" t="str">
        <f t="shared" si="83"/>
        <v/>
      </c>
      <c r="Q1753" s="2" t="str">
        <f>IFERROR(IF(AND(O1753&lt;&gt;"",N1753&lt;&gt;"",VLOOKUP(I1753,[1]data!$A$2:$C$100,3,0)&gt;=1),VLOOKUP(I1753,[1]data!$A$2:$C$100,3,0),P1753/M1753),"")</f>
        <v/>
      </c>
      <c r="R1753" s="9" t="str">
        <f>IFERROR(IF(AND(O1753&lt;&gt;"",VLOOKUP(I1753,[1]data!$A$2:$C$100,3,0)&gt;=1),VLOOKUP(I1753,[1]data!$A$2:$C$100,3,0)+O1753,""),"")</f>
        <v/>
      </c>
      <c r="S1753" t="e">
        <f>MAX(INDEX(($I$3:I1752=I1753)*($R$3:R1752),0))</f>
        <v>#VALUE!</v>
      </c>
    </row>
    <row r="1754" spans="2:19" x14ac:dyDescent="0.25">
      <c r="B1754" s="8" t="str">
        <f>IFERROR(VLOOKUP(A1754,[1]data!$D$2:$E$10,2,0),"")</f>
        <v/>
      </c>
      <c r="D1754" s="1" t="str">
        <f>IFERROR(VLOOKUP(C1754,[1]data!$F$2:$G$10,2,0),"")</f>
        <v/>
      </c>
      <c r="F1754" s="9" t="str">
        <f t="shared" si="81"/>
        <v/>
      </c>
      <c r="G1754" s="9" t="str">
        <f t="shared" si="82"/>
        <v/>
      </c>
      <c r="J1754" s="8" t="str">
        <f>IFERROR(VLOOKUP(I1754,[1]data!$A$2:$B$100,2,0),"")</f>
        <v/>
      </c>
      <c r="N1754" s="9" t="str">
        <f>IF(I1753&lt;&gt;"",IF(MAX(INDEX(($I$3:I1753=I1754)*($O$3:O1753),0))=0,"",MAX(INDEX(($I$3:I1753=I1754)*($O$3:O1753),0))),"")</f>
        <v/>
      </c>
      <c r="P1754" s="9" t="str">
        <f t="shared" si="83"/>
        <v/>
      </c>
      <c r="Q1754" s="2" t="str">
        <f>IFERROR(IF(AND(O1754&lt;&gt;"",N1754&lt;&gt;"",VLOOKUP(I1754,[1]data!$A$2:$C$100,3,0)&gt;=1),VLOOKUP(I1754,[1]data!$A$2:$C$100,3,0),P1754/M1754),"")</f>
        <v/>
      </c>
      <c r="R1754" s="9" t="str">
        <f>IFERROR(IF(AND(O1754&lt;&gt;"",VLOOKUP(I1754,[1]data!$A$2:$C$100,3,0)&gt;=1),VLOOKUP(I1754,[1]data!$A$2:$C$100,3,0)+O1754,""),"")</f>
        <v/>
      </c>
      <c r="S1754" t="e">
        <f>MAX(INDEX(($I$3:I1753=I1754)*($R$3:R1753),0))</f>
        <v>#VALUE!</v>
      </c>
    </row>
    <row r="1755" spans="2:19" x14ac:dyDescent="0.25">
      <c r="B1755" s="8" t="str">
        <f>IFERROR(VLOOKUP(A1755,[1]data!$D$2:$E$10,2,0),"")</f>
        <v/>
      </c>
      <c r="D1755" s="1" t="str">
        <f>IFERROR(VLOOKUP(C1755,[1]data!$F$2:$G$10,2,0),"")</f>
        <v/>
      </c>
      <c r="F1755" s="9" t="str">
        <f t="shared" si="81"/>
        <v/>
      </c>
      <c r="G1755" s="9" t="str">
        <f t="shared" si="82"/>
        <v/>
      </c>
      <c r="J1755" s="8" t="str">
        <f>IFERROR(VLOOKUP(I1755,[1]data!$A$2:$B$100,2,0),"")</f>
        <v/>
      </c>
      <c r="N1755" s="9" t="str">
        <f>IF(I1754&lt;&gt;"",IF(MAX(INDEX(($I$3:I1754=I1755)*($O$3:O1754),0))=0,"",MAX(INDEX(($I$3:I1754=I1755)*($O$3:O1754),0))),"")</f>
        <v/>
      </c>
      <c r="P1755" s="9" t="str">
        <f t="shared" si="83"/>
        <v/>
      </c>
      <c r="Q1755" s="2" t="str">
        <f>IFERROR(IF(AND(O1755&lt;&gt;"",N1755&lt;&gt;"",VLOOKUP(I1755,[1]data!$A$2:$C$100,3,0)&gt;=1),VLOOKUP(I1755,[1]data!$A$2:$C$100,3,0),P1755/M1755),"")</f>
        <v/>
      </c>
      <c r="R1755" s="9" t="str">
        <f>IFERROR(IF(AND(O1755&lt;&gt;"",VLOOKUP(I1755,[1]data!$A$2:$C$100,3,0)&gt;=1),VLOOKUP(I1755,[1]data!$A$2:$C$100,3,0)+O1755,""),"")</f>
        <v/>
      </c>
      <c r="S1755" t="e">
        <f>MAX(INDEX(($I$3:I1754=I1755)*($R$3:R1754),0))</f>
        <v>#VALUE!</v>
      </c>
    </row>
    <row r="1756" spans="2:19" x14ac:dyDescent="0.25">
      <c r="B1756" s="8" t="str">
        <f>IFERROR(VLOOKUP(A1756,[1]data!$D$2:$E$10,2,0),"")</f>
        <v/>
      </c>
      <c r="D1756" s="1" t="str">
        <f>IFERROR(VLOOKUP(C1756,[1]data!$F$2:$G$10,2,0),"")</f>
        <v/>
      </c>
      <c r="F1756" s="9" t="str">
        <f t="shared" si="81"/>
        <v/>
      </c>
      <c r="G1756" s="9" t="str">
        <f t="shared" si="82"/>
        <v/>
      </c>
      <c r="J1756" s="8" t="str">
        <f>IFERROR(VLOOKUP(I1756,[1]data!$A$2:$B$100,2,0),"")</f>
        <v/>
      </c>
      <c r="N1756" s="9" t="str">
        <f>IF(I1755&lt;&gt;"",IF(MAX(INDEX(($I$3:I1755=I1756)*($O$3:O1755),0))=0,"",MAX(INDEX(($I$3:I1755=I1756)*($O$3:O1755),0))),"")</f>
        <v/>
      </c>
      <c r="P1756" s="9" t="str">
        <f t="shared" si="83"/>
        <v/>
      </c>
      <c r="Q1756" s="2" t="str">
        <f>IFERROR(IF(AND(O1756&lt;&gt;"",N1756&lt;&gt;"",VLOOKUP(I1756,[1]data!$A$2:$C$100,3,0)&gt;=1),VLOOKUP(I1756,[1]data!$A$2:$C$100,3,0),P1756/M1756),"")</f>
        <v/>
      </c>
      <c r="R1756" s="9" t="str">
        <f>IFERROR(IF(AND(O1756&lt;&gt;"",VLOOKUP(I1756,[1]data!$A$2:$C$100,3,0)&gt;=1),VLOOKUP(I1756,[1]data!$A$2:$C$100,3,0)+O1756,""),"")</f>
        <v/>
      </c>
      <c r="S1756" t="e">
        <f>MAX(INDEX(($I$3:I1755=I1756)*($R$3:R1755),0))</f>
        <v>#VALUE!</v>
      </c>
    </row>
    <row r="1757" spans="2:19" x14ac:dyDescent="0.25">
      <c r="B1757" s="8" t="str">
        <f>IFERROR(VLOOKUP(A1757,[1]data!$D$2:$E$10,2,0),"")</f>
        <v/>
      </c>
      <c r="D1757" s="1" t="str">
        <f>IFERROR(VLOOKUP(C1757,[1]data!$F$2:$G$10,2,0),"")</f>
        <v/>
      </c>
      <c r="F1757" s="9" t="str">
        <f t="shared" si="81"/>
        <v/>
      </c>
      <c r="G1757" s="9" t="str">
        <f t="shared" si="82"/>
        <v/>
      </c>
      <c r="J1757" s="8" t="str">
        <f>IFERROR(VLOOKUP(I1757,[1]data!$A$2:$B$100,2,0),"")</f>
        <v/>
      </c>
      <c r="N1757" s="9" t="str">
        <f>IF(I1756&lt;&gt;"",IF(MAX(INDEX(($I$3:I1756=I1757)*($O$3:O1756),0))=0,"",MAX(INDEX(($I$3:I1756=I1757)*($O$3:O1756),0))),"")</f>
        <v/>
      </c>
      <c r="P1757" s="9" t="str">
        <f t="shared" si="83"/>
        <v/>
      </c>
      <c r="Q1757" s="2" t="str">
        <f>IFERROR(IF(AND(O1757&lt;&gt;"",N1757&lt;&gt;"",VLOOKUP(I1757,[1]data!$A$2:$C$100,3,0)&gt;=1),VLOOKUP(I1757,[1]data!$A$2:$C$100,3,0),P1757/M1757),"")</f>
        <v/>
      </c>
      <c r="R1757" s="9" t="str">
        <f>IFERROR(IF(AND(O1757&lt;&gt;"",VLOOKUP(I1757,[1]data!$A$2:$C$100,3,0)&gt;=1),VLOOKUP(I1757,[1]data!$A$2:$C$100,3,0)+O1757,""),"")</f>
        <v/>
      </c>
      <c r="S1757" t="e">
        <f>MAX(INDEX(($I$3:I1756=I1757)*($R$3:R1756),0))</f>
        <v>#VALUE!</v>
      </c>
    </row>
    <row r="1758" spans="2:19" x14ac:dyDescent="0.25">
      <c r="B1758" s="8" t="str">
        <f>IFERROR(VLOOKUP(A1758,[1]data!$D$2:$E$10,2,0),"")</f>
        <v/>
      </c>
      <c r="D1758" s="1" t="str">
        <f>IFERROR(VLOOKUP(C1758,[1]data!$F$2:$G$10,2,0),"")</f>
        <v/>
      </c>
      <c r="F1758" s="9" t="str">
        <f t="shared" si="81"/>
        <v/>
      </c>
      <c r="G1758" s="9" t="str">
        <f t="shared" si="82"/>
        <v/>
      </c>
      <c r="J1758" s="8" t="str">
        <f>IFERROR(VLOOKUP(I1758,[1]data!$A$2:$B$100,2,0),"")</f>
        <v/>
      </c>
      <c r="N1758" s="9" t="str">
        <f>IF(I1757&lt;&gt;"",IF(MAX(INDEX(($I$3:I1757=I1758)*($O$3:O1757),0))=0,"",MAX(INDEX(($I$3:I1757=I1758)*($O$3:O1757),0))),"")</f>
        <v/>
      </c>
      <c r="P1758" s="9" t="str">
        <f t="shared" si="83"/>
        <v/>
      </c>
      <c r="Q1758" s="2" t="str">
        <f>IFERROR(IF(AND(O1758&lt;&gt;"",N1758&lt;&gt;"",VLOOKUP(I1758,[1]data!$A$2:$C$100,3,0)&gt;=1),VLOOKUP(I1758,[1]data!$A$2:$C$100,3,0),P1758/M1758),"")</f>
        <v/>
      </c>
      <c r="R1758" s="9" t="str">
        <f>IFERROR(IF(AND(O1758&lt;&gt;"",VLOOKUP(I1758,[1]data!$A$2:$C$100,3,0)&gt;=1),VLOOKUP(I1758,[1]data!$A$2:$C$100,3,0)+O1758,""),"")</f>
        <v/>
      </c>
      <c r="S1758" t="e">
        <f>MAX(INDEX(($I$3:I1757=I1758)*($R$3:R1757),0))</f>
        <v>#VALUE!</v>
      </c>
    </row>
    <row r="1759" spans="2:19" x14ac:dyDescent="0.25">
      <c r="B1759" s="8" t="str">
        <f>IFERROR(VLOOKUP(A1759,[1]data!$D$2:$E$10,2,0),"")</f>
        <v/>
      </c>
      <c r="D1759" s="1" t="str">
        <f>IFERROR(VLOOKUP(C1759,[1]data!$F$2:$G$10,2,0),"")</f>
        <v/>
      </c>
      <c r="F1759" s="9" t="str">
        <f t="shared" si="81"/>
        <v/>
      </c>
      <c r="G1759" s="9" t="str">
        <f t="shared" si="82"/>
        <v/>
      </c>
      <c r="J1759" s="8" t="str">
        <f>IFERROR(VLOOKUP(I1759,[1]data!$A$2:$B$100,2,0),"")</f>
        <v/>
      </c>
      <c r="N1759" s="9" t="str">
        <f>IF(I1758&lt;&gt;"",IF(MAX(INDEX(($I$3:I1758=I1759)*($O$3:O1758),0))=0,"",MAX(INDEX(($I$3:I1758=I1759)*($O$3:O1758),0))),"")</f>
        <v/>
      </c>
      <c r="P1759" s="9" t="str">
        <f t="shared" si="83"/>
        <v/>
      </c>
      <c r="Q1759" s="2" t="str">
        <f>IFERROR(IF(AND(O1759&lt;&gt;"",N1759&lt;&gt;"",VLOOKUP(I1759,[1]data!$A$2:$C$100,3,0)&gt;=1),VLOOKUP(I1759,[1]data!$A$2:$C$100,3,0),P1759/M1759),"")</f>
        <v/>
      </c>
      <c r="R1759" s="9" t="str">
        <f>IFERROR(IF(AND(O1759&lt;&gt;"",VLOOKUP(I1759,[1]data!$A$2:$C$100,3,0)&gt;=1),VLOOKUP(I1759,[1]data!$A$2:$C$100,3,0)+O1759,""),"")</f>
        <v/>
      </c>
      <c r="S1759" t="e">
        <f>MAX(INDEX(($I$3:I1758=I1759)*($R$3:R1758),0))</f>
        <v>#VALUE!</v>
      </c>
    </row>
    <row r="1760" spans="2:19" x14ac:dyDescent="0.25">
      <c r="B1760" s="8" t="str">
        <f>IFERROR(VLOOKUP(A1760,[1]data!$D$2:$E$10,2,0),"")</f>
        <v/>
      </c>
      <c r="D1760" s="1" t="str">
        <f>IFERROR(VLOOKUP(C1760,[1]data!$F$2:$G$10,2,0),"")</f>
        <v/>
      </c>
      <c r="F1760" s="9" t="str">
        <f t="shared" si="81"/>
        <v/>
      </c>
      <c r="G1760" s="9" t="str">
        <f t="shared" si="82"/>
        <v/>
      </c>
      <c r="J1760" s="8" t="str">
        <f>IFERROR(VLOOKUP(I1760,[1]data!$A$2:$B$100,2,0),"")</f>
        <v/>
      </c>
      <c r="N1760" s="9" t="str">
        <f>IF(I1759&lt;&gt;"",IF(MAX(INDEX(($I$3:I1759=I1760)*($O$3:O1759),0))=0,"",MAX(INDEX(($I$3:I1759=I1760)*($O$3:O1759),0))),"")</f>
        <v/>
      </c>
      <c r="P1760" s="9" t="str">
        <f t="shared" si="83"/>
        <v/>
      </c>
      <c r="Q1760" s="2" t="str">
        <f>IFERROR(IF(AND(O1760&lt;&gt;"",N1760&lt;&gt;"",VLOOKUP(I1760,[1]data!$A$2:$C$100,3,0)&gt;=1),VLOOKUP(I1760,[1]data!$A$2:$C$100,3,0),P1760/M1760),"")</f>
        <v/>
      </c>
      <c r="R1760" s="9" t="str">
        <f>IFERROR(IF(AND(O1760&lt;&gt;"",VLOOKUP(I1760,[1]data!$A$2:$C$100,3,0)&gt;=1),VLOOKUP(I1760,[1]data!$A$2:$C$100,3,0)+O1760,""),"")</f>
        <v/>
      </c>
      <c r="S1760" t="e">
        <f>MAX(INDEX(($I$3:I1759=I1760)*($R$3:R1759),0))</f>
        <v>#VALUE!</v>
      </c>
    </row>
    <row r="1761" spans="2:19" x14ac:dyDescent="0.25">
      <c r="B1761" s="8" t="str">
        <f>IFERROR(VLOOKUP(A1761,[1]data!$D$2:$E$10,2,0),"")</f>
        <v/>
      </c>
      <c r="D1761" s="1" t="str">
        <f>IFERROR(VLOOKUP(C1761,[1]data!$F$2:$G$10,2,0),"")</f>
        <v/>
      </c>
      <c r="F1761" s="9" t="str">
        <f t="shared" si="81"/>
        <v/>
      </c>
      <c r="G1761" s="9" t="str">
        <f t="shared" si="82"/>
        <v/>
      </c>
      <c r="J1761" s="8" t="str">
        <f>IFERROR(VLOOKUP(I1761,[1]data!$A$2:$B$100,2,0),"")</f>
        <v/>
      </c>
      <c r="N1761" s="9" t="str">
        <f>IF(I1760&lt;&gt;"",IF(MAX(INDEX(($I$3:I1760=I1761)*($O$3:O1760),0))=0,"",MAX(INDEX(($I$3:I1760=I1761)*($O$3:O1760),0))),"")</f>
        <v/>
      </c>
      <c r="P1761" s="9" t="str">
        <f t="shared" si="83"/>
        <v/>
      </c>
      <c r="Q1761" s="2" t="str">
        <f>IFERROR(IF(AND(O1761&lt;&gt;"",N1761&lt;&gt;"",VLOOKUP(I1761,[1]data!$A$2:$C$100,3,0)&gt;=1),VLOOKUP(I1761,[1]data!$A$2:$C$100,3,0),P1761/M1761),"")</f>
        <v/>
      </c>
      <c r="R1761" s="9" t="str">
        <f>IFERROR(IF(AND(O1761&lt;&gt;"",VLOOKUP(I1761,[1]data!$A$2:$C$100,3,0)&gt;=1),VLOOKUP(I1761,[1]data!$A$2:$C$100,3,0)+O1761,""),"")</f>
        <v/>
      </c>
      <c r="S1761" t="e">
        <f>MAX(INDEX(($I$3:I1760=I1761)*($R$3:R1760),0))</f>
        <v>#VALUE!</v>
      </c>
    </row>
    <row r="1762" spans="2:19" x14ac:dyDescent="0.25">
      <c r="B1762" s="8" t="str">
        <f>IFERROR(VLOOKUP(A1762,[1]data!$D$2:$E$10,2,0),"")</f>
        <v/>
      </c>
      <c r="D1762" s="1" t="str">
        <f>IFERROR(VLOOKUP(C1762,[1]data!$F$2:$G$10,2,0),"")</f>
        <v/>
      </c>
      <c r="F1762" s="9" t="str">
        <f t="shared" si="81"/>
        <v/>
      </c>
      <c r="G1762" s="9" t="str">
        <f t="shared" si="82"/>
        <v/>
      </c>
      <c r="J1762" s="8" t="str">
        <f>IFERROR(VLOOKUP(I1762,[1]data!$A$2:$B$100,2,0),"")</f>
        <v/>
      </c>
      <c r="N1762" s="9" t="str">
        <f>IF(I1761&lt;&gt;"",IF(MAX(INDEX(($I$3:I1761=I1762)*($O$3:O1761),0))=0,"",MAX(INDEX(($I$3:I1761=I1762)*($O$3:O1761),0))),"")</f>
        <v/>
      </c>
      <c r="P1762" s="9" t="str">
        <f t="shared" si="83"/>
        <v/>
      </c>
      <c r="Q1762" s="2" t="str">
        <f>IFERROR(IF(AND(O1762&lt;&gt;"",N1762&lt;&gt;"",VLOOKUP(I1762,[1]data!$A$2:$C$100,3,0)&gt;=1),VLOOKUP(I1762,[1]data!$A$2:$C$100,3,0),P1762/M1762),"")</f>
        <v/>
      </c>
      <c r="R1762" s="9" t="str">
        <f>IFERROR(IF(AND(O1762&lt;&gt;"",VLOOKUP(I1762,[1]data!$A$2:$C$100,3,0)&gt;=1),VLOOKUP(I1762,[1]data!$A$2:$C$100,3,0)+O1762,""),"")</f>
        <v/>
      </c>
      <c r="S1762" t="e">
        <f>MAX(INDEX(($I$3:I1761=I1762)*($R$3:R1761),0))</f>
        <v>#VALUE!</v>
      </c>
    </row>
    <row r="1763" spans="2:19" x14ac:dyDescent="0.25">
      <c r="B1763" s="8" t="str">
        <f>IFERROR(VLOOKUP(A1763,[1]data!$D$2:$E$10,2,0),"")</f>
        <v/>
      </c>
      <c r="D1763" s="1" t="str">
        <f>IFERROR(VLOOKUP(C1763,[1]data!$F$2:$G$10,2,0),"")</f>
        <v/>
      </c>
      <c r="F1763" s="9" t="str">
        <f t="shared" si="81"/>
        <v/>
      </c>
      <c r="G1763" s="9" t="str">
        <f t="shared" si="82"/>
        <v/>
      </c>
      <c r="J1763" s="8" t="str">
        <f>IFERROR(VLOOKUP(I1763,[1]data!$A$2:$B$100,2,0),"")</f>
        <v/>
      </c>
      <c r="N1763" s="9" t="str">
        <f>IF(I1762&lt;&gt;"",IF(MAX(INDEX(($I$3:I1762=I1763)*($O$3:O1762),0))=0,"",MAX(INDEX(($I$3:I1762=I1763)*($O$3:O1762),0))),"")</f>
        <v/>
      </c>
      <c r="P1763" s="9" t="str">
        <f t="shared" si="83"/>
        <v/>
      </c>
      <c r="Q1763" s="2" t="str">
        <f>IFERROR(IF(AND(O1763&lt;&gt;"",N1763&lt;&gt;"",VLOOKUP(I1763,[1]data!$A$2:$C$100,3,0)&gt;=1),VLOOKUP(I1763,[1]data!$A$2:$C$100,3,0),P1763/M1763),"")</f>
        <v/>
      </c>
      <c r="R1763" s="9" t="str">
        <f>IFERROR(IF(AND(O1763&lt;&gt;"",VLOOKUP(I1763,[1]data!$A$2:$C$100,3,0)&gt;=1),VLOOKUP(I1763,[1]data!$A$2:$C$100,3,0)+O1763,""),"")</f>
        <v/>
      </c>
      <c r="S1763" t="e">
        <f>MAX(INDEX(($I$3:I1762=I1763)*($R$3:R1762),0))</f>
        <v>#VALUE!</v>
      </c>
    </row>
    <row r="1764" spans="2:19" x14ac:dyDescent="0.25">
      <c r="B1764" s="8" t="str">
        <f>IFERROR(VLOOKUP(A1764,[1]data!$D$2:$E$10,2,0),"")</f>
        <v/>
      </c>
      <c r="D1764" s="1" t="str">
        <f>IFERROR(VLOOKUP(C1764,[1]data!$F$2:$G$10,2,0),"")</f>
        <v/>
      </c>
      <c r="F1764" s="9" t="str">
        <f t="shared" si="81"/>
        <v/>
      </c>
      <c r="G1764" s="9" t="str">
        <f t="shared" si="82"/>
        <v/>
      </c>
      <c r="J1764" s="8" t="str">
        <f>IFERROR(VLOOKUP(I1764,[1]data!$A$2:$B$100,2,0),"")</f>
        <v/>
      </c>
      <c r="N1764" s="9" t="str">
        <f>IF(I1763&lt;&gt;"",IF(MAX(INDEX(($I$3:I1763=I1764)*($O$3:O1763),0))=0,"",MAX(INDEX(($I$3:I1763=I1764)*($O$3:O1763),0))),"")</f>
        <v/>
      </c>
      <c r="P1764" s="9" t="str">
        <f t="shared" si="83"/>
        <v/>
      </c>
      <c r="Q1764" s="2" t="str">
        <f>IFERROR(IF(AND(O1764&lt;&gt;"",N1764&lt;&gt;"",VLOOKUP(I1764,[1]data!$A$2:$C$100,3,0)&gt;=1),VLOOKUP(I1764,[1]data!$A$2:$C$100,3,0),P1764/M1764),"")</f>
        <v/>
      </c>
      <c r="R1764" s="9" t="str">
        <f>IFERROR(IF(AND(O1764&lt;&gt;"",VLOOKUP(I1764,[1]data!$A$2:$C$100,3,0)&gt;=1),VLOOKUP(I1764,[1]data!$A$2:$C$100,3,0)+O1764,""),"")</f>
        <v/>
      </c>
      <c r="S1764" t="e">
        <f>MAX(INDEX(($I$3:I1763=I1764)*($R$3:R1763),0))</f>
        <v>#VALUE!</v>
      </c>
    </row>
    <row r="1765" spans="2:19" x14ac:dyDescent="0.25">
      <c r="B1765" s="8" t="str">
        <f>IFERROR(VLOOKUP(A1765,[1]data!$D$2:$E$10,2,0),"")</f>
        <v/>
      </c>
      <c r="D1765" s="1" t="str">
        <f>IFERROR(VLOOKUP(C1765,[1]data!$F$2:$G$10,2,0),"")</f>
        <v/>
      </c>
      <c r="F1765" s="9" t="str">
        <f t="shared" si="81"/>
        <v/>
      </c>
      <c r="G1765" s="9" t="str">
        <f t="shared" si="82"/>
        <v/>
      </c>
      <c r="J1765" s="8" t="str">
        <f>IFERROR(VLOOKUP(I1765,[1]data!$A$2:$B$100,2,0),"")</f>
        <v/>
      </c>
      <c r="N1765" s="9" t="str">
        <f>IF(I1764&lt;&gt;"",IF(MAX(INDEX(($I$3:I1764=I1765)*($O$3:O1764),0))=0,"",MAX(INDEX(($I$3:I1764=I1765)*($O$3:O1764),0))),"")</f>
        <v/>
      </c>
      <c r="P1765" s="9" t="str">
        <f t="shared" si="83"/>
        <v/>
      </c>
      <c r="Q1765" s="2" t="str">
        <f>IFERROR(IF(AND(O1765&lt;&gt;"",N1765&lt;&gt;"",VLOOKUP(I1765,[1]data!$A$2:$C$100,3,0)&gt;=1),VLOOKUP(I1765,[1]data!$A$2:$C$100,3,0),P1765/M1765),"")</f>
        <v/>
      </c>
      <c r="R1765" s="9" t="str">
        <f>IFERROR(IF(AND(O1765&lt;&gt;"",VLOOKUP(I1765,[1]data!$A$2:$C$100,3,0)&gt;=1),VLOOKUP(I1765,[1]data!$A$2:$C$100,3,0)+O1765,""),"")</f>
        <v/>
      </c>
      <c r="S1765" t="e">
        <f>MAX(INDEX(($I$3:I1764=I1765)*($R$3:R1764),0))</f>
        <v>#VALUE!</v>
      </c>
    </row>
    <row r="1766" spans="2:19" x14ac:dyDescent="0.25">
      <c r="B1766" s="8" t="str">
        <f>IFERROR(VLOOKUP(A1766,[1]data!$D$2:$E$10,2,0),"")</f>
        <v/>
      </c>
      <c r="D1766" s="1" t="str">
        <f>IFERROR(VLOOKUP(C1766,[1]data!$F$2:$G$10,2,0),"")</f>
        <v/>
      </c>
      <c r="F1766" s="9" t="str">
        <f t="shared" si="81"/>
        <v/>
      </c>
      <c r="G1766" s="9" t="str">
        <f t="shared" si="82"/>
        <v/>
      </c>
      <c r="J1766" s="8" t="str">
        <f>IFERROR(VLOOKUP(I1766,[1]data!$A$2:$B$100,2,0),"")</f>
        <v/>
      </c>
      <c r="N1766" s="9" t="str">
        <f>IF(I1765&lt;&gt;"",IF(MAX(INDEX(($I$3:I1765=I1766)*($O$3:O1765),0))=0,"",MAX(INDEX(($I$3:I1765=I1766)*($O$3:O1765),0))),"")</f>
        <v/>
      </c>
      <c r="P1766" s="9" t="str">
        <f t="shared" si="83"/>
        <v/>
      </c>
      <c r="Q1766" s="2" t="str">
        <f>IFERROR(IF(AND(O1766&lt;&gt;"",N1766&lt;&gt;"",VLOOKUP(I1766,[1]data!$A$2:$C$100,3,0)&gt;=1),VLOOKUP(I1766,[1]data!$A$2:$C$100,3,0),P1766/M1766),"")</f>
        <v/>
      </c>
      <c r="R1766" s="9" t="str">
        <f>IFERROR(IF(AND(O1766&lt;&gt;"",VLOOKUP(I1766,[1]data!$A$2:$C$100,3,0)&gt;=1),VLOOKUP(I1766,[1]data!$A$2:$C$100,3,0)+O1766,""),"")</f>
        <v/>
      </c>
      <c r="S1766" t="e">
        <f>MAX(INDEX(($I$3:I1765=I1766)*($R$3:R1765),0))</f>
        <v>#VALUE!</v>
      </c>
    </row>
    <row r="1767" spans="2:19" x14ac:dyDescent="0.25">
      <c r="B1767" s="8" t="str">
        <f>IFERROR(VLOOKUP(A1767,[1]data!$D$2:$E$10,2,0),"")</f>
        <v/>
      </c>
      <c r="D1767" s="1" t="str">
        <f>IFERROR(VLOOKUP(C1767,[1]data!$F$2:$G$10,2,0),"")</f>
        <v/>
      </c>
      <c r="F1767" s="9" t="str">
        <f t="shared" si="81"/>
        <v/>
      </c>
      <c r="G1767" s="9" t="str">
        <f t="shared" si="82"/>
        <v/>
      </c>
      <c r="J1767" s="8" t="str">
        <f>IFERROR(VLOOKUP(I1767,[1]data!$A$2:$B$100,2,0),"")</f>
        <v/>
      </c>
      <c r="N1767" s="9" t="str">
        <f>IF(I1766&lt;&gt;"",IF(MAX(INDEX(($I$3:I1766=I1767)*($O$3:O1766),0))=0,"",MAX(INDEX(($I$3:I1766=I1767)*($O$3:O1766),0))),"")</f>
        <v/>
      </c>
      <c r="P1767" s="9" t="str">
        <f t="shared" si="83"/>
        <v/>
      </c>
      <c r="Q1767" s="2" t="str">
        <f>IFERROR(IF(AND(O1767&lt;&gt;"",N1767&lt;&gt;"",VLOOKUP(I1767,[1]data!$A$2:$C$100,3,0)&gt;=1),VLOOKUP(I1767,[1]data!$A$2:$C$100,3,0),P1767/M1767),"")</f>
        <v/>
      </c>
      <c r="R1767" s="9" t="str">
        <f>IFERROR(IF(AND(O1767&lt;&gt;"",VLOOKUP(I1767,[1]data!$A$2:$C$100,3,0)&gt;=1),VLOOKUP(I1767,[1]data!$A$2:$C$100,3,0)+O1767,""),"")</f>
        <v/>
      </c>
      <c r="S1767" t="e">
        <f>MAX(INDEX(($I$3:I1766=I1767)*($R$3:R1766),0))</f>
        <v>#VALUE!</v>
      </c>
    </row>
    <row r="1768" spans="2:19" x14ac:dyDescent="0.25">
      <c r="B1768" s="8" t="str">
        <f>IFERROR(VLOOKUP(A1768,[1]data!$D$2:$E$10,2,0),"")</f>
        <v/>
      </c>
      <c r="D1768" s="1" t="str">
        <f>IFERROR(VLOOKUP(C1768,[1]data!$F$2:$G$10,2,0),"")</f>
        <v/>
      </c>
      <c r="F1768" s="9" t="str">
        <f t="shared" si="81"/>
        <v/>
      </c>
      <c r="G1768" s="9" t="str">
        <f t="shared" si="82"/>
        <v/>
      </c>
      <c r="J1768" s="8" t="str">
        <f>IFERROR(VLOOKUP(I1768,[1]data!$A$2:$B$100,2,0),"")</f>
        <v/>
      </c>
      <c r="N1768" s="9" t="str">
        <f>IF(I1767&lt;&gt;"",IF(MAX(INDEX(($I$3:I1767=I1768)*($O$3:O1767),0))=0,"",MAX(INDEX(($I$3:I1767=I1768)*($O$3:O1767),0))),"")</f>
        <v/>
      </c>
      <c r="P1768" s="9" t="str">
        <f t="shared" si="83"/>
        <v/>
      </c>
      <c r="Q1768" s="2" t="str">
        <f>IFERROR(IF(AND(O1768&lt;&gt;"",N1768&lt;&gt;"",VLOOKUP(I1768,[1]data!$A$2:$C$100,3,0)&gt;=1),VLOOKUP(I1768,[1]data!$A$2:$C$100,3,0),P1768/M1768),"")</f>
        <v/>
      </c>
      <c r="R1768" s="9" t="str">
        <f>IFERROR(IF(AND(O1768&lt;&gt;"",VLOOKUP(I1768,[1]data!$A$2:$C$100,3,0)&gt;=1),VLOOKUP(I1768,[1]data!$A$2:$C$100,3,0)+O1768,""),"")</f>
        <v/>
      </c>
      <c r="S1768" t="e">
        <f>MAX(INDEX(($I$3:I1767=I1768)*($R$3:R1767),0))</f>
        <v>#VALUE!</v>
      </c>
    </row>
    <row r="1769" spans="2:19" x14ac:dyDescent="0.25">
      <c r="B1769" s="8" t="str">
        <f>IFERROR(VLOOKUP(A1769,[1]data!$D$2:$E$10,2,0),"")</f>
        <v/>
      </c>
      <c r="D1769" s="1" t="str">
        <f>IFERROR(VLOOKUP(C1769,[1]data!$F$2:$G$10,2,0),"")</f>
        <v/>
      </c>
      <c r="F1769" s="9" t="str">
        <f t="shared" si="81"/>
        <v/>
      </c>
      <c r="G1769" s="9" t="str">
        <f t="shared" si="82"/>
        <v/>
      </c>
      <c r="J1769" s="8" t="str">
        <f>IFERROR(VLOOKUP(I1769,[1]data!$A$2:$B$100,2,0),"")</f>
        <v/>
      </c>
      <c r="N1769" s="9" t="str">
        <f>IF(I1768&lt;&gt;"",IF(MAX(INDEX(($I$3:I1768=I1769)*($O$3:O1768),0))=0,"",MAX(INDEX(($I$3:I1768=I1769)*($O$3:O1768),0))),"")</f>
        <v/>
      </c>
      <c r="P1769" s="9" t="str">
        <f t="shared" si="83"/>
        <v/>
      </c>
      <c r="Q1769" s="2" t="str">
        <f>IFERROR(IF(AND(O1769&lt;&gt;"",N1769&lt;&gt;"",VLOOKUP(I1769,[1]data!$A$2:$C$100,3,0)&gt;=1),VLOOKUP(I1769,[1]data!$A$2:$C$100,3,0),P1769/M1769),"")</f>
        <v/>
      </c>
      <c r="R1769" s="9" t="str">
        <f>IFERROR(IF(AND(O1769&lt;&gt;"",VLOOKUP(I1769,[1]data!$A$2:$C$100,3,0)&gt;=1),VLOOKUP(I1769,[1]data!$A$2:$C$100,3,0)+O1769,""),"")</f>
        <v/>
      </c>
      <c r="S1769" t="e">
        <f>MAX(INDEX(($I$3:I1768=I1769)*($R$3:R1768),0))</f>
        <v>#VALUE!</v>
      </c>
    </row>
    <row r="1770" spans="2:19" x14ac:dyDescent="0.25">
      <c r="B1770" s="8" t="str">
        <f>IFERROR(VLOOKUP(A1770,[1]data!$D$2:$E$10,2,0),"")</f>
        <v/>
      </c>
      <c r="D1770" s="1" t="str">
        <f>IFERROR(VLOOKUP(C1770,[1]data!$F$2:$G$10,2,0),"")</f>
        <v/>
      </c>
      <c r="F1770" s="9" t="str">
        <f t="shared" si="81"/>
        <v/>
      </c>
      <c r="G1770" s="9" t="str">
        <f t="shared" si="82"/>
        <v/>
      </c>
      <c r="J1770" s="8" t="str">
        <f>IFERROR(VLOOKUP(I1770,[1]data!$A$2:$B$100,2,0),"")</f>
        <v/>
      </c>
      <c r="N1770" s="9" t="str">
        <f>IF(I1769&lt;&gt;"",IF(MAX(INDEX(($I$3:I1769=I1770)*($O$3:O1769),0))=0,"",MAX(INDEX(($I$3:I1769=I1770)*($O$3:O1769),0))),"")</f>
        <v/>
      </c>
      <c r="P1770" s="9" t="str">
        <f t="shared" si="83"/>
        <v/>
      </c>
      <c r="Q1770" s="2" t="str">
        <f>IFERROR(IF(AND(O1770&lt;&gt;"",N1770&lt;&gt;"",VLOOKUP(I1770,[1]data!$A$2:$C$100,3,0)&gt;=1),VLOOKUP(I1770,[1]data!$A$2:$C$100,3,0),P1770/M1770),"")</f>
        <v/>
      </c>
      <c r="R1770" s="9" t="str">
        <f>IFERROR(IF(AND(O1770&lt;&gt;"",VLOOKUP(I1770,[1]data!$A$2:$C$100,3,0)&gt;=1),VLOOKUP(I1770,[1]data!$A$2:$C$100,3,0)+O1770,""),"")</f>
        <v/>
      </c>
      <c r="S1770" t="e">
        <f>MAX(INDEX(($I$3:I1769=I1770)*($R$3:R1769),0))</f>
        <v>#VALUE!</v>
      </c>
    </row>
    <row r="1771" spans="2:19" x14ac:dyDescent="0.25">
      <c r="B1771" s="8" t="str">
        <f>IFERROR(VLOOKUP(A1771,[1]data!$D$2:$E$10,2,0),"")</f>
        <v/>
      </c>
      <c r="D1771" s="1" t="str">
        <f>IFERROR(VLOOKUP(C1771,[1]data!$F$2:$G$10,2,0),"")</f>
        <v/>
      </c>
      <c r="F1771" s="9" t="str">
        <f t="shared" si="81"/>
        <v/>
      </c>
      <c r="G1771" s="9" t="str">
        <f t="shared" si="82"/>
        <v/>
      </c>
      <c r="J1771" s="8" t="str">
        <f>IFERROR(VLOOKUP(I1771,[1]data!$A$2:$B$100,2,0),"")</f>
        <v/>
      </c>
      <c r="N1771" s="9" t="str">
        <f>IF(I1770&lt;&gt;"",IF(MAX(INDEX(($I$3:I1770=I1771)*($O$3:O1770),0))=0,"",MAX(INDEX(($I$3:I1770=I1771)*($O$3:O1770),0))),"")</f>
        <v/>
      </c>
      <c r="P1771" s="9" t="str">
        <f t="shared" si="83"/>
        <v/>
      </c>
      <c r="Q1771" s="2" t="str">
        <f>IFERROR(IF(AND(O1771&lt;&gt;"",N1771&lt;&gt;"",VLOOKUP(I1771,[1]data!$A$2:$C$100,3,0)&gt;=1),VLOOKUP(I1771,[1]data!$A$2:$C$100,3,0),P1771/M1771),"")</f>
        <v/>
      </c>
      <c r="R1771" s="9" t="str">
        <f>IFERROR(IF(AND(O1771&lt;&gt;"",VLOOKUP(I1771,[1]data!$A$2:$C$100,3,0)&gt;=1),VLOOKUP(I1771,[1]data!$A$2:$C$100,3,0)+O1771,""),"")</f>
        <v/>
      </c>
      <c r="S1771" t="e">
        <f>MAX(INDEX(($I$3:I1770=I1771)*($R$3:R1770),0))</f>
        <v>#VALUE!</v>
      </c>
    </row>
    <row r="1772" spans="2:19" x14ac:dyDescent="0.25">
      <c r="B1772" s="8" t="str">
        <f>IFERROR(VLOOKUP(A1772,[1]data!$D$2:$E$10,2,0),"")</f>
        <v/>
      </c>
      <c r="D1772" s="1" t="str">
        <f>IFERROR(VLOOKUP(C1772,[1]data!$F$2:$G$10,2,0),"")</f>
        <v/>
      </c>
      <c r="F1772" s="9" t="str">
        <f t="shared" si="81"/>
        <v/>
      </c>
      <c r="G1772" s="9" t="str">
        <f t="shared" si="82"/>
        <v/>
      </c>
      <c r="J1772" s="8" t="str">
        <f>IFERROR(VLOOKUP(I1772,[1]data!$A$2:$B$100,2,0),"")</f>
        <v/>
      </c>
      <c r="N1772" s="9" t="str">
        <f>IF(I1771&lt;&gt;"",IF(MAX(INDEX(($I$3:I1771=I1772)*($O$3:O1771),0))=0,"",MAX(INDEX(($I$3:I1771=I1772)*($O$3:O1771),0))),"")</f>
        <v/>
      </c>
      <c r="P1772" s="9" t="str">
        <f t="shared" si="83"/>
        <v/>
      </c>
      <c r="Q1772" s="2" t="str">
        <f>IFERROR(IF(AND(O1772&lt;&gt;"",N1772&lt;&gt;"",VLOOKUP(I1772,[1]data!$A$2:$C$100,3,0)&gt;=1),VLOOKUP(I1772,[1]data!$A$2:$C$100,3,0),P1772/M1772),"")</f>
        <v/>
      </c>
      <c r="R1772" s="9" t="str">
        <f>IFERROR(IF(AND(O1772&lt;&gt;"",VLOOKUP(I1772,[1]data!$A$2:$C$100,3,0)&gt;=1),VLOOKUP(I1772,[1]data!$A$2:$C$100,3,0)+O1772,""),"")</f>
        <v/>
      </c>
      <c r="S1772" t="e">
        <f>MAX(INDEX(($I$3:I1771=I1772)*($R$3:R1771),0))</f>
        <v>#VALUE!</v>
      </c>
    </row>
    <row r="1773" spans="2:19" x14ac:dyDescent="0.25">
      <c r="B1773" s="8" t="str">
        <f>IFERROR(VLOOKUP(A1773,[1]data!$D$2:$E$10,2,0),"")</f>
        <v/>
      </c>
      <c r="D1773" s="1" t="str">
        <f>IFERROR(VLOOKUP(C1773,[1]data!$F$2:$G$10,2,0),"")</f>
        <v/>
      </c>
      <c r="F1773" s="9" t="str">
        <f t="shared" si="81"/>
        <v/>
      </c>
      <c r="G1773" s="9" t="str">
        <f t="shared" si="82"/>
        <v/>
      </c>
      <c r="J1773" s="8" t="str">
        <f>IFERROR(VLOOKUP(I1773,[1]data!$A$2:$B$100,2,0),"")</f>
        <v/>
      </c>
      <c r="N1773" s="9" t="str">
        <f>IF(I1772&lt;&gt;"",IF(MAX(INDEX(($I$3:I1772=I1773)*($O$3:O1772),0))=0,"",MAX(INDEX(($I$3:I1772=I1773)*($O$3:O1772),0))),"")</f>
        <v/>
      </c>
      <c r="P1773" s="9" t="str">
        <f t="shared" si="83"/>
        <v/>
      </c>
      <c r="Q1773" s="2" t="str">
        <f>IFERROR(IF(AND(O1773&lt;&gt;"",N1773&lt;&gt;"",VLOOKUP(I1773,[1]data!$A$2:$C$100,3,0)&gt;=1),VLOOKUP(I1773,[1]data!$A$2:$C$100,3,0),P1773/M1773),"")</f>
        <v/>
      </c>
      <c r="R1773" s="9" t="str">
        <f>IFERROR(IF(AND(O1773&lt;&gt;"",VLOOKUP(I1773,[1]data!$A$2:$C$100,3,0)&gt;=1),VLOOKUP(I1773,[1]data!$A$2:$C$100,3,0)+O1773,""),"")</f>
        <v/>
      </c>
      <c r="S1773" t="e">
        <f>MAX(INDEX(($I$3:I1772=I1773)*($R$3:R1772),0))</f>
        <v>#VALUE!</v>
      </c>
    </row>
    <row r="1774" spans="2:19" x14ac:dyDescent="0.25">
      <c r="B1774" s="8" t="str">
        <f>IFERROR(VLOOKUP(A1774,[1]data!$D$2:$E$10,2,0),"")</f>
        <v/>
      </c>
      <c r="D1774" s="1" t="str">
        <f>IFERROR(VLOOKUP(C1774,[1]data!$F$2:$G$10,2,0),"")</f>
        <v/>
      </c>
      <c r="F1774" s="9" t="str">
        <f t="shared" si="81"/>
        <v/>
      </c>
      <c r="G1774" s="9" t="str">
        <f t="shared" si="82"/>
        <v/>
      </c>
      <c r="J1774" s="8" t="str">
        <f>IFERROR(VLOOKUP(I1774,[1]data!$A$2:$B$100,2,0),"")</f>
        <v/>
      </c>
      <c r="N1774" s="9" t="str">
        <f>IF(I1773&lt;&gt;"",IF(MAX(INDEX(($I$3:I1773=I1774)*($O$3:O1773),0))=0,"",MAX(INDEX(($I$3:I1773=I1774)*($O$3:O1773),0))),"")</f>
        <v/>
      </c>
      <c r="P1774" s="9" t="str">
        <f t="shared" si="83"/>
        <v/>
      </c>
      <c r="Q1774" s="2" t="str">
        <f>IFERROR(IF(AND(O1774&lt;&gt;"",N1774&lt;&gt;"",VLOOKUP(I1774,[1]data!$A$2:$C$100,3,0)&gt;=1),VLOOKUP(I1774,[1]data!$A$2:$C$100,3,0),P1774/M1774),"")</f>
        <v/>
      </c>
      <c r="R1774" s="9" t="str">
        <f>IFERROR(IF(AND(O1774&lt;&gt;"",VLOOKUP(I1774,[1]data!$A$2:$C$100,3,0)&gt;=1),VLOOKUP(I1774,[1]data!$A$2:$C$100,3,0)+O1774,""),"")</f>
        <v/>
      </c>
      <c r="S1774" t="e">
        <f>MAX(INDEX(($I$3:I1773=I1774)*($R$3:R1773),0))</f>
        <v>#VALUE!</v>
      </c>
    </row>
    <row r="1775" spans="2:19" x14ac:dyDescent="0.25">
      <c r="B1775" s="8" t="str">
        <f>IFERROR(VLOOKUP(A1775,[1]data!$D$2:$E$10,2,0),"")</f>
        <v/>
      </c>
      <c r="D1775" s="1" t="str">
        <f>IFERROR(VLOOKUP(C1775,[1]data!$F$2:$G$10,2,0),"")</f>
        <v/>
      </c>
      <c r="F1775" s="9" t="str">
        <f t="shared" si="81"/>
        <v/>
      </c>
      <c r="G1775" s="9" t="str">
        <f t="shared" si="82"/>
        <v/>
      </c>
      <c r="J1775" s="8" t="str">
        <f>IFERROR(VLOOKUP(I1775,[1]data!$A$2:$B$100,2,0),"")</f>
        <v/>
      </c>
      <c r="N1775" s="9" t="str">
        <f>IF(I1774&lt;&gt;"",IF(MAX(INDEX(($I$3:I1774=I1775)*($O$3:O1774),0))=0,"",MAX(INDEX(($I$3:I1774=I1775)*($O$3:O1774),0))),"")</f>
        <v/>
      </c>
      <c r="P1775" s="9" t="str">
        <f t="shared" si="83"/>
        <v/>
      </c>
      <c r="Q1775" s="2" t="str">
        <f>IFERROR(IF(AND(O1775&lt;&gt;"",N1775&lt;&gt;"",VLOOKUP(I1775,[1]data!$A$2:$C$100,3,0)&gt;=1),VLOOKUP(I1775,[1]data!$A$2:$C$100,3,0),P1775/M1775),"")</f>
        <v/>
      </c>
      <c r="R1775" s="9" t="str">
        <f>IFERROR(IF(AND(O1775&lt;&gt;"",VLOOKUP(I1775,[1]data!$A$2:$C$100,3,0)&gt;=1),VLOOKUP(I1775,[1]data!$A$2:$C$100,3,0)+O1775,""),"")</f>
        <v/>
      </c>
      <c r="S1775" t="e">
        <f>MAX(INDEX(($I$3:I1774=I1775)*($R$3:R1774),0))</f>
        <v>#VALUE!</v>
      </c>
    </row>
    <row r="1776" spans="2:19" x14ac:dyDescent="0.25">
      <c r="B1776" s="8" t="str">
        <f>IFERROR(VLOOKUP(A1776,[1]data!$D$2:$E$10,2,0),"")</f>
        <v/>
      </c>
      <c r="D1776" s="1" t="str">
        <f>IFERROR(VLOOKUP(C1776,[1]data!$F$2:$G$10,2,0),"")</f>
        <v/>
      </c>
      <c r="F1776" s="9" t="str">
        <f t="shared" si="81"/>
        <v/>
      </c>
      <c r="G1776" s="9" t="str">
        <f t="shared" si="82"/>
        <v/>
      </c>
      <c r="J1776" s="8" t="str">
        <f>IFERROR(VLOOKUP(I1776,[1]data!$A$2:$B$100,2,0),"")</f>
        <v/>
      </c>
      <c r="N1776" s="9" t="str">
        <f>IF(I1775&lt;&gt;"",IF(MAX(INDEX(($I$3:I1775=I1776)*($O$3:O1775),0))=0,"",MAX(INDEX(($I$3:I1775=I1776)*($O$3:O1775),0))),"")</f>
        <v/>
      </c>
      <c r="P1776" s="9" t="str">
        <f t="shared" si="83"/>
        <v/>
      </c>
      <c r="Q1776" s="2" t="str">
        <f>IFERROR(IF(AND(O1776&lt;&gt;"",N1776&lt;&gt;"",VLOOKUP(I1776,[1]data!$A$2:$C$100,3,0)&gt;=1),VLOOKUP(I1776,[1]data!$A$2:$C$100,3,0),P1776/M1776),"")</f>
        <v/>
      </c>
      <c r="R1776" s="9" t="str">
        <f>IFERROR(IF(AND(O1776&lt;&gt;"",VLOOKUP(I1776,[1]data!$A$2:$C$100,3,0)&gt;=1),VLOOKUP(I1776,[1]data!$A$2:$C$100,3,0)+O1776,""),"")</f>
        <v/>
      </c>
      <c r="S1776" t="e">
        <f>MAX(INDEX(($I$3:I1775=I1776)*($R$3:R1775),0))</f>
        <v>#VALUE!</v>
      </c>
    </row>
    <row r="1777" spans="2:19" x14ac:dyDescent="0.25">
      <c r="B1777" s="8" t="str">
        <f>IFERROR(VLOOKUP(A1777,[1]data!$D$2:$E$10,2,0),"")</f>
        <v/>
      </c>
      <c r="D1777" s="1" t="str">
        <f>IFERROR(VLOOKUP(C1777,[1]data!$F$2:$G$10,2,0),"")</f>
        <v/>
      </c>
      <c r="F1777" s="9" t="str">
        <f t="shared" si="81"/>
        <v/>
      </c>
      <c r="G1777" s="9" t="str">
        <f t="shared" si="82"/>
        <v/>
      </c>
      <c r="J1777" s="8" t="str">
        <f>IFERROR(VLOOKUP(I1777,[1]data!$A$2:$B$100,2,0),"")</f>
        <v/>
      </c>
      <c r="N1777" s="9" t="str">
        <f>IF(I1776&lt;&gt;"",IF(MAX(INDEX(($I$3:I1776=I1777)*($O$3:O1776),0))=0,"",MAX(INDEX(($I$3:I1776=I1777)*($O$3:O1776),0))),"")</f>
        <v/>
      </c>
      <c r="P1777" s="9" t="str">
        <f t="shared" si="83"/>
        <v/>
      </c>
      <c r="Q1777" s="2" t="str">
        <f>IFERROR(IF(AND(O1777&lt;&gt;"",N1777&lt;&gt;"",VLOOKUP(I1777,[1]data!$A$2:$C$100,3,0)&gt;=1),VLOOKUP(I1777,[1]data!$A$2:$C$100,3,0),P1777/M1777),"")</f>
        <v/>
      </c>
      <c r="R1777" s="9" t="str">
        <f>IFERROR(IF(AND(O1777&lt;&gt;"",VLOOKUP(I1777,[1]data!$A$2:$C$100,3,0)&gt;=1),VLOOKUP(I1777,[1]data!$A$2:$C$100,3,0)+O1777,""),"")</f>
        <v/>
      </c>
      <c r="S1777" t="e">
        <f>MAX(INDEX(($I$3:I1776=I1777)*($R$3:R1776),0))</f>
        <v>#VALUE!</v>
      </c>
    </row>
    <row r="1778" spans="2:19" x14ac:dyDescent="0.25">
      <c r="B1778" s="8" t="str">
        <f>IFERROR(VLOOKUP(A1778,[1]data!$D$2:$E$10,2,0),"")</f>
        <v/>
      </c>
      <c r="D1778" s="1" t="str">
        <f>IFERROR(VLOOKUP(C1778,[1]data!$F$2:$G$10,2,0),"")</f>
        <v/>
      </c>
      <c r="F1778" s="9" t="str">
        <f t="shared" si="81"/>
        <v/>
      </c>
      <c r="G1778" s="9" t="str">
        <f t="shared" si="82"/>
        <v/>
      </c>
      <c r="J1778" s="8" t="str">
        <f>IFERROR(VLOOKUP(I1778,[1]data!$A$2:$B$100,2,0),"")</f>
        <v/>
      </c>
      <c r="N1778" s="9" t="str">
        <f>IF(I1777&lt;&gt;"",IF(MAX(INDEX(($I$3:I1777=I1778)*($O$3:O1777),0))=0,"",MAX(INDEX(($I$3:I1777=I1778)*($O$3:O1777),0))),"")</f>
        <v/>
      </c>
      <c r="P1778" s="9" t="str">
        <f t="shared" si="83"/>
        <v/>
      </c>
      <c r="Q1778" s="2" t="str">
        <f>IFERROR(IF(AND(O1778&lt;&gt;"",N1778&lt;&gt;"",VLOOKUP(I1778,[1]data!$A$2:$C$100,3,0)&gt;=1),VLOOKUP(I1778,[1]data!$A$2:$C$100,3,0),P1778/M1778),"")</f>
        <v/>
      </c>
      <c r="R1778" s="9" t="str">
        <f>IFERROR(IF(AND(O1778&lt;&gt;"",VLOOKUP(I1778,[1]data!$A$2:$C$100,3,0)&gt;=1),VLOOKUP(I1778,[1]data!$A$2:$C$100,3,0)+O1778,""),"")</f>
        <v/>
      </c>
      <c r="S1778" t="e">
        <f>MAX(INDEX(($I$3:I1777=I1778)*($R$3:R1777),0))</f>
        <v>#VALUE!</v>
      </c>
    </row>
    <row r="1779" spans="2:19" x14ac:dyDescent="0.25">
      <c r="B1779" s="8" t="str">
        <f>IFERROR(VLOOKUP(A1779,[1]data!$D$2:$E$10,2,0),"")</f>
        <v/>
      </c>
      <c r="D1779" s="1" t="str">
        <f>IFERROR(VLOOKUP(C1779,[1]data!$F$2:$G$10,2,0),"")</f>
        <v/>
      </c>
      <c r="F1779" s="9" t="str">
        <f t="shared" si="81"/>
        <v/>
      </c>
      <c r="G1779" s="9" t="str">
        <f t="shared" si="82"/>
        <v/>
      </c>
      <c r="J1779" s="8" t="str">
        <f>IFERROR(VLOOKUP(I1779,[1]data!$A$2:$B$100,2,0),"")</f>
        <v/>
      </c>
      <c r="N1779" s="9" t="str">
        <f>IF(I1778&lt;&gt;"",IF(MAX(INDEX(($I$3:I1778=I1779)*($O$3:O1778),0))=0,"",MAX(INDEX(($I$3:I1778=I1779)*($O$3:O1778),0))),"")</f>
        <v/>
      </c>
      <c r="P1779" s="9" t="str">
        <f t="shared" si="83"/>
        <v/>
      </c>
      <c r="Q1779" s="2" t="str">
        <f>IFERROR(IF(AND(O1779&lt;&gt;"",N1779&lt;&gt;"",VLOOKUP(I1779,[1]data!$A$2:$C$100,3,0)&gt;=1),VLOOKUP(I1779,[1]data!$A$2:$C$100,3,0),P1779/M1779),"")</f>
        <v/>
      </c>
      <c r="R1779" s="9" t="str">
        <f>IFERROR(IF(AND(O1779&lt;&gt;"",VLOOKUP(I1779,[1]data!$A$2:$C$100,3,0)&gt;=1),VLOOKUP(I1779,[1]data!$A$2:$C$100,3,0)+O1779,""),"")</f>
        <v/>
      </c>
      <c r="S1779" t="e">
        <f>MAX(INDEX(($I$3:I1778=I1779)*($R$3:R1778),0))</f>
        <v>#VALUE!</v>
      </c>
    </row>
    <row r="1780" spans="2:19" x14ac:dyDescent="0.25">
      <c r="B1780" s="8" t="str">
        <f>IFERROR(VLOOKUP(A1780,[1]data!$D$2:$E$10,2,0),"")</f>
        <v/>
      </c>
      <c r="D1780" s="1" t="str">
        <f>IFERROR(VLOOKUP(C1780,[1]data!$F$2:$G$10,2,0),"")</f>
        <v/>
      </c>
      <c r="F1780" s="9" t="str">
        <f t="shared" si="81"/>
        <v/>
      </c>
      <c r="G1780" s="9" t="str">
        <f t="shared" si="82"/>
        <v/>
      </c>
      <c r="J1780" s="8" t="str">
        <f>IFERROR(VLOOKUP(I1780,[1]data!$A$2:$B$100,2,0),"")</f>
        <v/>
      </c>
      <c r="N1780" s="9" t="str">
        <f>IF(I1779&lt;&gt;"",IF(MAX(INDEX(($I$3:I1779=I1780)*($O$3:O1779),0))=0,"",MAX(INDEX(($I$3:I1779=I1780)*($O$3:O1779),0))),"")</f>
        <v/>
      </c>
      <c r="P1780" s="9" t="str">
        <f t="shared" si="83"/>
        <v/>
      </c>
      <c r="Q1780" s="2" t="str">
        <f>IFERROR(IF(AND(O1780&lt;&gt;"",N1780&lt;&gt;"",VLOOKUP(I1780,[1]data!$A$2:$C$100,3,0)&gt;=1),VLOOKUP(I1780,[1]data!$A$2:$C$100,3,0),P1780/M1780),"")</f>
        <v/>
      </c>
      <c r="R1780" s="9" t="str">
        <f>IFERROR(IF(AND(O1780&lt;&gt;"",VLOOKUP(I1780,[1]data!$A$2:$C$100,3,0)&gt;=1),VLOOKUP(I1780,[1]data!$A$2:$C$100,3,0)+O1780,""),"")</f>
        <v/>
      </c>
      <c r="S1780" t="e">
        <f>MAX(INDEX(($I$3:I1779=I1780)*($R$3:R1779),0))</f>
        <v>#VALUE!</v>
      </c>
    </row>
    <row r="1781" spans="2:19" x14ac:dyDescent="0.25">
      <c r="B1781" s="8" t="str">
        <f>IFERROR(VLOOKUP(A1781,[1]data!$D$2:$E$10,2,0),"")</f>
        <v/>
      </c>
      <c r="D1781" s="1" t="str">
        <f>IFERROR(VLOOKUP(C1781,[1]data!$F$2:$G$10,2,0),"")</f>
        <v/>
      </c>
      <c r="F1781" s="9" t="str">
        <f t="shared" si="81"/>
        <v/>
      </c>
      <c r="G1781" s="9" t="str">
        <f t="shared" si="82"/>
        <v/>
      </c>
      <c r="J1781" s="8" t="str">
        <f>IFERROR(VLOOKUP(I1781,[1]data!$A$2:$B$100,2,0),"")</f>
        <v/>
      </c>
      <c r="N1781" s="9" t="str">
        <f>IF(I1780&lt;&gt;"",IF(MAX(INDEX(($I$3:I1780=I1781)*($O$3:O1780),0))=0,"",MAX(INDEX(($I$3:I1780=I1781)*($O$3:O1780),0))),"")</f>
        <v/>
      </c>
      <c r="P1781" s="9" t="str">
        <f t="shared" si="83"/>
        <v/>
      </c>
      <c r="Q1781" s="2" t="str">
        <f>IFERROR(IF(AND(O1781&lt;&gt;"",N1781&lt;&gt;"",VLOOKUP(I1781,[1]data!$A$2:$C$100,3,0)&gt;=1),VLOOKUP(I1781,[1]data!$A$2:$C$100,3,0),P1781/M1781),"")</f>
        <v/>
      </c>
      <c r="R1781" s="9" t="str">
        <f>IFERROR(IF(AND(O1781&lt;&gt;"",VLOOKUP(I1781,[1]data!$A$2:$C$100,3,0)&gt;=1),VLOOKUP(I1781,[1]data!$A$2:$C$100,3,0)+O1781,""),"")</f>
        <v/>
      </c>
      <c r="S1781" t="e">
        <f>MAX(INDEX(($I$3:I1780=I1781)*($R$3:R1780),0))</f>
        <v>#VALUE!</v>
      </c>
    </row>
    <row r="1782" spans="2:19" x14ac:dyDescent="0.25">
      <c r="B1782" s="8" t="str">
        <f>IFERROR(VLOOKUP(A1782,[1]data!$D$2:$E$10,2,0),"")</f>
        <v/>
      </c>
      <c r="D1782" s="1" t="str">
        <f>IFERROR(VLOOKUP(C1782,[1]data!$F$2:$G$10,2,0),"")</f>
        <v/>
      </c>
      <c r="F1782" s="9" t="str">
        <f t="shared" si="81"/>
        <v/>
      </c>
      <c r="G1782" s="9" t="str">
        <f t="shared" si="82"/>
        <v/>
      </c>
      <c r="J1782" s="8" t="str">
        <f>IFERROR(VLOOKUP(I1782,[1]data!$A$2:$B$100,2,0),"")</f>
        <v/>
      </c>
      <c r="N1782" s="9" t="str">
        <f>IF(I1781&lt;&gt;"",IF(MAX(INDEX(($I$3:I1781=I1782)*($O$3:O1781),0))=0,"",MAX(INDEX(($I$3:I1781=I1782)*($O$3:O1781),0))),"")</f>
        <v/>
      </c>
      <c r="P1782" s="9" t="str">
        <f t="shared" si="83"/>
        <v/>
      </c>
      <c r="Q1782" s="2" t="str">
        <f>IFERROR(IF(AND(O1782&lt;&gt;"",N1782&lt;&gt;"",VLOOKUP(I1782,[1]data!$A$2:$C$100,3,0)&gt;=1),VLOOKUP(I1782,[1]data!$A$2:$C$100,3,0),P1782/M1782),"")</f>
        <v/>
      </c>
      <c r="R1782" s="9" t="str">
        <f>IFERROR(IF(AND(O1782&lt;&gt;"",VLOOKUP(I1782,[1]data!$A$2:$C$100,3,0)&gt;=1),VLOOKUP(I1782,[1]data!$A$2:$C$100,3,0)+O1782,""),"")</f>
        <v/>
      </c>
      <c r="S1782" t="e">
        <f>MAX(INDEX(($I$3:I1781=I1782)*($R$3:R1781),0))</f>
        <v>#VALUE!</v>
      </c>
    </row>
    <row r="1783" spans="2:19" x14ac:dyDescent="0.25">
      <c r="B1783" s="8" t="str">
        <f>IFERROR(VLOOKUP(A1783,[1]data!$D$2:$E$10,2,0),"")</f>
        <v/>
      </c>
      <c r="D1783" s="1" t="str">
        <f>IFERROR(VLOOKUP(C1783,[1]data!$F$2:$G$10,2,0),"")</f>
        <v/>
      </c>
      <c r="F1783" s="9" t="str">
        <f t="shared" si="81"/>
        <v/>
      </c>
      <c r="G1783" s="9" t="str">
        <f t="shared" si="82"/>
        <v/>
      </c>
      <c r="J1783" s="8" t="str">
        <f>IFERROR(VLOOKUP(I1783,[1]data!$A$2:$B$100,2,0),"")</f>
        <v/>
      </c>
      <c r="N1783" s="9" t="str">
        <f>IF(I1782&lt;&gt;"",IF(MAX(INDEX(($I$3:I1782=I1783)*($O$3:O1782),0))=0,"",MAX(INDEX(($I$3:I1782=I1783)*($O$3:O1782),0))),"")</f>
        <v/>
      </c>
      <c r="P1783" s="9" t="str">
        <f t="shared" si="83"/>
        <v/>
      </c>
      <c r="Q1783" s="2" t="str">
        <f>IFERROR(IF(AND(O1783&lt;&gt;"",N1783&lt;&gt;"",VLOOKUP(I1783,[1]data!$A$2:$C$100,3,0)&gt;=1),VLOOKUP(I1783,[1]data!$A$2:$C$100,3,0),P1783/M1783),"")</f>
        <v/>
      </c>
      <c r="R1783" s="9" t="str">
        <f>IFERROR(IF(AND(O1783&lt;&gt;"",VLOOKUP(I1783,[1]data!$A$2:$C$100,3,0)&gt;=1),VLOOKUP(I1783,[1]data!$A$2:$C$100,3,0)+O1783,""),"")</f>
        <v/>
      </c>
      <c r="S1783" t="e">
        <f>MAX(INDEX(($I$3:I1782=I1783)*($R$3:R1782),0))</f>
        <v>#VALUE!</v>
      </c>
    </row>
    <row r="1784" spans="2:19" x14ac:dyDescent="0.25">
      <c r="B1784" s="8" t="str">
        <f>IFERROR(VLOOKUP(A1784,[1]data!$D$2:$E$10,2,0),"")</f>
        <v/>
      </c>
      <c r="D1784" s="1" t="str">
        <f>IFERROR(VLOOKUP(C1784,[1]data!$F$2:$G$10,2,0),"")</f>
        <v/>
      </c>
      <c r="F1784" s="9" t="str">
        <f t="shared" si="81"/>
        <v/>
      </c>
      <c r="G1784" s="9" t="str">
        <f t="shared" si="82"/>
        <v/>
      </c>
      <c r="J1784" s="8" t="str">
        <f>IFERROR(VLOOKUP(I1784,[1]data!$A$2:$B$100,2,0),"")</f>
        <v/>
      </c>
      <c r="N1784" s="9" t="str">
        <f>IF(I1783&lt;&gt;"",IF(MAX(INDEX(($I$3:I1783=I1784)*($O$3:O1783),0))=0,"",MAX(INDEX(($I$3:I1783=I1784)*($O$3:O1783),0))),"")</f>
        <v/>
      </c>
      <c r="P1784" s="9" t="str">
        <f t="shared" si="83"/>
        <v/>
      </c>
      <c r="Q1784" s="2" t="str">
        <f>IFERROR(IF(AND(O1784&lt;&gt;"",N1784&lt;&gt;"",VLOOKUP(I1784,[1]data!$A$2:$C$100,3,0)&gt;=1),VLOOKUP(I1784,[1]data!$A$2:$C$100,3,0),P1784/M1784),"")</f>
        <v/>
      </c>
      <c r="R1784" s="9" t="str">
        <f>IFERROR(IF(AND(O1784&lt;&gt;"",VLOOKUP(I1784,[1]data!$A$2:$C$100,3,0)&gt;=1),VLOOKUP(I1784,[1]data!$A$2:$C$100,3,0)+O1784,""),"")</f>
        <v/>
      </c>
      <c r="S1784" t="e">
        <f>MAX(INDEX(($I$3:I1783=I1784)*($R$3:R1783),0))</f>
        <v>#VALUE!</v>
      </c>
    </row>
    <row r="1785" spans="2:19" x14ac:dyDescent="0.25">
      <c r="B1785" s="8" t="str">
        <f>IFERROR(VLOOKUP(A1785,[1]data!$D$2:$E$10,2,0),"")</f>
        <v/>
      </c>
      <c r="D1785" s="1" t="str">
        <f>IFERROR(VLOOKUP(C1785,[1]data!$F$2:$G$10,2,0),"")</f>
        <v/>
      </c>
      <c r="F1785" s="9" t="str">
        <f t="shared" si="81"/>
        <v/>
      </c>
      <c r="G1785" s="9" t="str">
        <f t="shared" si="82"/>
        <v/>
      </c>
      <c r="J1785" s="8" t="str">
        <f>IFERROR(VLOOKUP(I1785,[1]data!$A$2:$B$100,2,0),"")</f>
        <v/>
      </c>
      <c r="N1785" s="9" t="str">
        <f>IF(I1784&lt;&gt;"",IF(MAX(INDEX(($I$3:I1784=I1785)*($O$3:O1784),0))=0,"",MAX(INDEX(($I$3:I1784=I1785)*($O$3:O1784),0))),"")</f>
        <v/>
      </c>
      <c r="P1785" s="9" t="str">
        <f t="shared" si="83"/>
        <v/>
      </c>
      <c r="Q1785" s="2" t="str">
        <f>IFERROR(IF(AND(O1785&lt;&gt;"",N1785&lt;&gt;"",VLOOKUP(I1785,[1]data!$A$2:$C$100,3,0)&gt;=1),VLOOKUP(I1785,[1]data!$A$2:$C$100,3,0),P1785/M1785),"")</f>
        <v/>
      </c>
      <c r="R1785" s="9" t="str">
        <f>IFERROR(IF(AND(O1785&lt;&gt;"",VLOOKUP(I1785,[1]data!$A$2:$C$100,3,0)&gt;=1),VLOOKUP(I1785,[1]data!$A$2:$C$100,3,0)+O1785,""),"")</f>
        <v/>
      </c>
      <c r="S1785" t="e">
        <f>MAX(INDEX(($I$3:I1784=I1785)*($R$3:R1784),0))</f>
        <v>#VALUE!</v>
      </c>
    </row>
    <row r="1786" spans="2:19" x14ac:dyDescent="0.25">
      <c r="B1786" s="8" t="str">
        <f>IFERROR(VLOOKUP(A1786,[1]data!$D$2:$E$10,2,0),"")</f>
        <v/>
      </c>
      <c r="D1786" s="1" t="str">
        <f>IFERROR(VLOOKUP(C1786,[1]data!$F$2:$G$10,2,0),"")</f>
        <v/>
      </c>
      <c r="F1786" s="9" t="str">
        <f t="shared" si="81"/>
        <v/>
      </c>
      <c r="G1786" s="9" t="str">
        <f t="shared" si="82"/>
        <v/>
      </c>
      <c r="J1786" s="8" t="str">
        <f>IFERROR(VLOOKUP(I1786,[1]data!$A$2:$B$100,2,0),"")</f>
        <v/>
      </c>
      <c r="N1786" s="9" t="str">
        <f>IF(I1785&lt;&gt;"",IF(MAX(INDEX(($I$3:I1785=I1786)*($O$3:O1785),0))=0,"",MAX(INDEX(($I$3:I1785=I1786)*($O$3:O1785),0))),"")</f>
        <v/>
      </c>
      <c r="P1786" s="9" t="str">
        <f t="shared" si="83"/>
        <v/>
      </c>
      <c r="Q1786" s="2" t="str">
        <f>IFERROR(IF(AND(O1786&lt;&gt;"",N1786&lt;&gt;"",VLOOKUP(I1786,[1]data!$A$2:$C$100,3,0)&gt;=1),VLOOKUP(I1786,[1]data!$A$2:$C$100,3,0),P1786/M1786),"")</f>
        <v/>
      </c>
      <c r="R1786" s="9" t="str">
        <f>IFERROR(IF(AND(O1786&lt;&gt;"",VLOOKUP(I1786,[1]data!$A$2:$C$100,3,0)&gt;=1),VLOOKUP(I1786,[1]data!$A$2:$C$100,3,0)+O1786,""),"")</f>
        <v/>
      </c>
      <c r="S1786" t="e">
        <f>MAX(INDEX(($I$3:I1785=I1786)*($R$3:R1785),0))</f>
        <v>#VALUE!</v>
      </c>
    </row>
    <row r="1787" spans="2:19" x14ac:dyDescent="0.25">
      <c r="B1787" s="8" t="str">
        <f>IFERROR(VLOOKUP(A1787,[1]data!$D$2:$E$10,2,0),"")</f>
        <v/>
      </c>
      <c r="D1787" s="1" t="str">
        <f>IFERROR(VLOOKUP(C1787,[1]data!$F$2:$G$10,2,0),"")</f>
        <v/>
      </c>
      <c r="F1787" s="9" t="str">
        <f t="shared" si="81"/>
        <v/>
      </c>
      <c r="G1787" s="9" t="str">
        <f t="shared" si="82"/>
        <v/>
      </c>
      <c r="J1787" s="8" t="str">
        <f>IFERROR(VLOOKUP(I1787,[1]data!$A$2:$B$100,2,0),"")</f>
        <v/>
      </c>
      <c r="N1787" s="9" t="str">
        <f>IF(I1786&lt;&gt;"",IF(MAX(INDEX(($I$3:I1786=I1787)*($O$3:O1786),0))=0,"",MAX(INDEX(($I$3:I1786=I1787)*($O$3:O1786),0))),"")</f>
        <v/>
      </c>
      <c r="P1787" s="9" t="str">
        <f t="shared" si="83"/>
        <v/>
      </c>
      <c r="Q1787" s="2" t="str">
        <f>IFERROR(IF(AND(O1787&lt;&gt;"",N1787&lt;&gt;"",VLOOKUP(I1787,[1]data!$A$2:$C$100,3,0)&gt;=1),VLOOKUP(I1787,[1]data!$A$2:$C$100,3,0),P1787/M1787),"")</f>
        <v/>
      </c>
      <c r="R1787" s="9" t="str">
        <f>IFERROR(IF(AND(O1787&lt;&gt;"",VLOOKUP(I1787,[1]data!$A$2:$C$100,3,0)&gt;=1),VLOOKUP(I1787,[1]data!$A$2:$C$100,3,0)+O1787,""),"")</f>
        <v/>
      </c>
      <c r="S1787" t="e">
        <f>MAX(INDEX(($I$3:I1786=I1787)*($R$3:R1786),0))</f>
        <v>#VALUE!</v>
      </c>
    </row>
    <row r="1788" spans="2:19" x14ac:dyDescent="0.25">
      <c r="B1788" s="8" t="str">
        <f>IFERROR(VLOOKUP(A1788,[1]data!$D$2:$E$10,2,0),"")</f>
        <v/>
      </c>
      <c r="D1788" s="1" t="str">
        <f>IFERROR(VLOOKUP(C1788,[1]data!$F$2:$G$10,2,0),"")</f>
        <v/>
      </c>
      <c r="F1788" s="9" t="str">
        <f t="shared" si="81"/>
        <v/>
      </c>
      <c r="G1788" s="9" t="str">
        <f t="shared" si="82"/>
        <v/>
      </c>
      <c r="J1788" s="8" t="str">
        <f>IFERROR(VLOOKUP(I1788,[1]data!$A$2:$B$100,2,0),"")</f>
        <v/>
      </c>
      <c r="N1788" s="9" t="str">
        <f>IF(I1787&lt;&gt;"",IF(MAX(INDEX(($I$3:I1787=I1788)*($O$3:O1787),0))=0,"",MAX(INDEX(($I$3:I1787=I1788)*($O$3:O1787),0))),"")</f>
        <v/>
      </c>
      <c r="P1788" s="9" t="str">
        <f t="shared" si="83"/>
        <v/>
      </c>
      <c r="Q1788" s="2" t="str">
        <f>IFERROR(IF(AND(O1788&lt;&gt;"",N1788&lt;&gt;"",VLOOKUP(I1788,[1]data!$A$2:$C$100,3,0)&gt;=1),VLOOKUP(I1788,[1]data!$A$2:$C$100,3,0),P1788/M1788),"")</f>
        <v/>
      </c>
      <c r="R1788" s="9" t="str">
        <f>IFERROR(IF(AND(O1788&lt;&gt;"",VLOOKUP(I1788,[1]data!$A$2:$C$100,3,0)&gt;=1),VLOOKUP(I1788,[1]data!$A$2:$C$100,3,0)+O1788,""),"")</f>
        <v/>
      </c>
      <c r="S1788" t="e">
        <f>MAX(INDEX(($I$3:I1787=I1788)*($R$3:R1787),0))</f>
        <v>#VALUE!</v>
      </c>
    </row>
    <row r="1789" spans="2:19" x14ac:dyDescent="0.25">
      <c r="B1789" s="8" t="str">
        <f>IFERROR(VLOOKUP(A1789,[1]data!$D$2:$E$10,2,0),"")</f>
        <v/>
      </c>
      <c r="D1789" s="1" t="str">
        <f>IFERROR(VLOOKUP(C1789,[1]data!$F$2:$G$10,2,0),"")</f>
        <v/>
      </c>
      <c r="F1789" s="9" t="str">
        <f t="shared" si="81"/>
        <v/>
      </c>
      <c r="G1789" s="9" t="str">
        <f t="shared" si="82"/>
        <v/>
      </c>
      <c r="J1789" s="8" t="str">
        <f>IFERROR(VLOOKUP(I1789,[1]data!$A$2:$B$100,2,0),"")</f>
        <v/>
      </c>
      <c r="N1789" s="9" t="str">
        <f>IF(I1788&lt;&gt;"",IF(MAX(INDEX(($I$3:I1788=I1789)*($O$3:O1788),0))=0,"",MAX(INDEX(($I$3:I1788=I1789)*($O$3:O1788),0))),"")</f>
        <v/>
      </c>
      <c r="P1789" s="9" t="str">
        <f t="shared" si="83"/>
        <v/>
      </c>
      <c r="Q1789" s="2" t="str">
        <f>IFERROR(IF(AND(O1789&lt;&gt;"",N1789&lt;&gt;"",VLOOKUP(I1789,[1]data!$A$2:$C$100,3,0)&gt;=1),VLOOKUP(I1789,[1]data!$A$2:$C$100,3,0),P1789/M1789),"")</f>
        <v/>
      </c>
      <c r="R1789" s="9" t="str">
        <f>IFERROR(IF(AND(O1789&lt;&gt;"",VLOOKUP(I1789,[1]data!$A$2:$C$100,3,0)&gt;=1),VLOOKUP(I1789,[1]data!$A$2:$C$100,3,0)+O1789,""),"")</f>
        <v/>
      </c>
      <c r="S1789" t="e">
        <f>MAX(INDEX(($I$3:I1788=I1789)*($R$3:R1788),0))</f>
        <v>#VALUE!</v>
      </c>
    </row>
    <row r="1790" spans="2:19" x14ac:dyDescent="0.25">
      <c r="B1790" s="8" t="str">
        <f>IFERROR(VLOOKUP(A1790,[1]data!$D$2:$E$10,2,0),"")</f>
        <v/>
      </c>
      <c r="D1790" s="1" t="str">
        <f>IFERROR(VLOOKUP(C1790,[1]data!$F$2:$G$10,2,0),"")</f>
        <v/>
      </c>
      <c r="F1790" s="9" t="str">
        <f t="shared" si="81"/>
        <v/>
      </c>
      <c r="G1790" s="9" t="str">
        <f t="shared" si="82"/>
        <v/>
      </c>
      <c r="J1790" s="8" t="str">
        <f>IFERROR(VLOOKUP(I1790,[1]data!$A$2:$B$100,2,0),"")</f>
        <v/>
      </c>
      <c r="N1790" s="9" t="str">
        <f>IF(I1789&lt;&gt;"",IF(MAX(INDEX(($I$3:I1789=I1790)*($O$3:O1789),0))=0,"",MAX(INDEX(($I$3:I1789=I1790)*($O$3:O1789),0))),"")</f>
        <v/>
      </c>
      <c r="P1790" s="9" t="str">
        <f t="shared" si="83"/>
        <v/>
      </c>
      <c r="Q1790" s="2" t="str">
        <f>IFERROR(IF(AND(O1790&lt;&gt;"",N1790&lt;&gt;"",VLOOKUP(I1790,[1]data!$A$2:$C$100,3,0)&gt;=1),VLOOKUP(I1790,[1]data!$A$2:$C$100,3,0),P1790/M1790),"")</f>
        <v/>
      </c>
      <c r="R1790" s="9" t="str">
        <f>IFERROR(IF(AND(O1790&lt;&gt;"",VLOOKUP(I1790,[1]data!$A$2:$C$100,3,0)&gt;=1),VLOOKUP(I1790,[1]data!$A$2:$C$100,3,0)+O1790,""),"")</f>
        <v/>
      </c>
      <c r="S1790" t="e">
        <f>MAX(INDEX(($I$3:I1789=I1790)*($R$3:R1789),0))</f>
        <v>#VALUE!</v>
      </c>
    </row>
    <row r="1791" spans="2:19" x14ac:dyDescent="0.25">
      <c r="B1791" s="8" t="str">
        <f>IFERROR(VLOOKUP(A1791,[1]data!$D$2:$E$10,2,0),"")</f>
        <v/>
      </c>
      <c r="D1791" s="1" t="str">
        <f>IFERROR(VLOOKUP(C1791,[1]data!$F$2:$G$10,2,0),"")</f>
        <v/>
      </c>
      <c r="F1791" s="9" t="str">
        <f t="shared" si="81"/>
        <v/>
      </c>
      <c r="G1791" s="9" t="str">
        <f t="shared" si="82"/>
        <v/>
      </c>
      <c r="J1791" s="8" t="str">
        <f>IFERROR(VLOOKUP(I1791,[1]data!$A$2:$B$100,2,0),"")</f>
        <v/>
      </c>
      <c r="N1791" s="9" t="str">
        <f>IF(I1790&lt;&gt;"",IF(MAX(INDEX(($I$3:I1790=I1791)*($O$3:O1790),0))=0,"",MAX(INDEX(($I$3:I1790=I1791)*($O$3:O1790),0))),"")</f>
        <v/>
      </c>
      <c r="P1791" s="9" t="str">
        <f t="shared" si="83"/>
        <v/>
      </c>
      <c r="Q1791" s="2" t="str">
        <f>IFERROR(IF(AND(O1791&lt;&gt;"",N1791&lt;&gt;"",VLOOKUP(I1791,[1]data!$A$2:$C$100,3,0)&gt;=1),VLOOKUP(I1791,[1]data!$A$2:$C$100,3,0),P1791/M1791),"")</f>
        <v/>
      </c>
      <c r="R1791" s="9" t="str">
        <f>IFERROR(IF(AND(O1791&lt;&gt;"",VLOOKUP(I1791,[1]data!$A$2:$C$100,3,0)&gt;=1),VLOOKUP(I1791,[1]data!$A$2:$C$100,3,0)+O1791,""),"")</f>
        <v/>
      </c>
      <c r="S1791" t="e">
        <f>MAX(INDEX(($I$3:I1790=I1791)*($R$3:R1790),0))</f>
        <v>#VALUE!</v>
      </c>
    </row>
    <row r="1792" spans="2:19" x14ac:dyDescent="0.25">
      <c r="B1792" s="8" t="str">
        <f>IFERROR(VLOOKUP(A1792,[1]data!$D$2:$E$10,2,0),"")</f>
        <v/>
      </c>
      <c r="D1792" s="1" t="str">
        <f>IFERROR(VLOOKUP(C1792,[1]data!$F$2:$G$10,2,0),"")</f>
        <v/>
      </c>
      <c r="F1792" s="9" t="str">
        <f t="shared" si="81"/>
        <v/>
      </c>
      <c r="G1792" s="9" t="str">
        <f t="shared" si="82"/>
        <v/>
      </c>
      <c r="J1792" s="8" t="str">
        <f>IFERROR(VLOOKUP(I1792,[1]data!$A$2:$B$100,2,0),"")</f>
        <v/>
      </c>
      <c r="N1792" s="9" t="str">
        <f>IF(I1791&lt;&gt;"",IF(MAX(INDEX(($I$3:I1791=I1792)*($O$3:O1791),0))=0,"",MAX(INDEX(($I$3:I1791=I1792)*($O$3:O1791),0))),"")</f>
        <v/>
      </c>
      <c r="P1792" s="9" t="str">
        <f t="shared" si="83"/>
        <v/>
      </c>
      <c r="Q1792" s="2" t="str">
        <f>IFERROR(IF(AND(O1792&lt;&gt;"",N1792&lt;&gt;"",VLOOKUP(I1792,[1]data!$A$2:$C$100,3,0)&gt;=1),VLOOKUP(I1792,[1]data!$A$2:$C$100,3,0),P1792/M1792),"")</f>
        <v/>
      </c>
      <c r="R1792" s="9" t="str">
        <f>IFERROR(IF(AND(O1792&lt;&gt;"",VLOOKUP(I1792,[1]data!$A$2:$C$100,3,0)&gt;=1),VLOOKUP(I1792,[1]data!$A$2:$C$100,3,0)+O1792,""),"")</f>
        <v/>
      </c>
      <c r="S1792" t="e">
        <f>MAX(INDEX(($I$3:I1791=I1792)*($R$3:R1791),0))</f>
        <v>#VALUE!</v>
      </c>
    </row>
    <row r="1793" spans="2:19" x14ac:dyDescent="0.25">
      <c r="B1793" s="8" t="str">
        <f>IFERROR(VLOOKUP(A1793,[1]data!$D$2:$E$10,2,0),"")</f>
        <v/>
      </c>
      <c r="D1793" s="1" t="str">
        <f>IFERROR(VLOOKUP(C1793,[1]data!$F$2:$G$10,2,0),"")</f>
        <v/>
      </c>
      <c r="F1793" s="9" t="str">
        <f t="shared" si="81"/>
        <v/>
      </c>
      <c r="G1793" s="9" t="str">
        <f t="shared" si="82"/>
        <v/>
      </c>
      <c r="J1793" s="8" t="str">
        <f>IFERROR(VLOOKUP(I1793,[1]data!$A$2:$B$100,2,0),"")</f>
        <v/>
      </c>
      <c r="N1793" s="9" t="str">
        <f>IF(I1792&lt;&gt;"",IF(MAX(INDEX(($I$3:I1792=I1793)*($O$3:O1792),0))=0,"",MAX(INDEX(($I$3:I1792=I1793)*($O$3:O1792),0))),"")</f>
        <v/>
      </c>
      <c r="P1793" s="9" t="str">
        <f t="shared" si="83"/>
        <v/>
      </c>
      <c r="Q1793" s="2" t="str">
        <f>IFERROR(IF(AND(O1793&lt;&gt;"",N1793&lt;&gt;"",VLOOKUP(I1793,[1]data!$A$2:$C$100,3,0)&gt;=1),VLOOKUP(I1793,[1]data!$A$2:$C$100,3,0),P1793/M1793),"")</f>
        <v/>
      </c>
      <c r="R1793" s="9" t="str">
        <f>IFERROR(IF(AND(O1793&lt;&gt;"",VLOOKUP(I1793,[1]data!$A$2:$C$100,3,0)&gt;=1),VLOOKUP(I1793,[1]data!$A$2:$C$100,3,0)+O1793,""),"")</f>
        <v/>
      </c>
      <c r="S1793" t="e">
        <f>MAX(INDEX(($I$3:I1792=I1793)*($R$3:R1792),0))</f>
        <v>#VALUE!</v>
      </c>
    </row>
    <row r="1794" spans="2:19" x14ac:dyDescent="0.25">
      <c r="B1794" s="8" t="str">
        <f>IFERROR(VLOOKUP(A1794,[1]data!$D$2:$E$10,2,0),"")</f>
        <v/>
      </c>
      <c r="D1794" s="1" t="str">
        <f>IFERROR(VLOOKUP(C1794,[1]data!$F$2:$G$10,2,0),"")</f>
        <v/>
      </c>
      <c r="F1794" s="9" t="str">
        <f t="shared" si="81"/>
        <v/>
      </c>
      <c r="G1794" s="9" t="str">
        <f t="shared" si="82"/>
        <v/>
      </c>
      <c r="J1794" s="8" t="str">
        <f>IFERROR(VLOOKUP(I1794,[1]data!$A$2:$B$100,2,0),"")</f>
        <v/>
      </c>
      <c r="N1794" s="9" t="str">
        <f>IF(I1793&lt;&gt;"",IF(MAX(INDEX(($I$3:I1793=I1794)*($O$3:O1793),0))=0,"",MAX(INDEX(($I$3:I1793=I1794)*($O$3:O1793),0))),"")</f>
        <v/>
      </c>
      <c r="P1794" s="9" t="str">
        <f t="shared" si="83"/>
        <v/>
      </c>
      <c r="Q1794" s="2" t="str">
        <f>IFERROR(IF(AND(O1794&lt;&gt;"",N1794&lt;&gt;"",VLOOKUP(I1794,[1]data!$A$2:$C$100,3,0)&gt;=1),VLOOKUP(I1794,[1]data!$A$2:$C$100,3,0),P1794/M1794),"")</f>
        <v/>
      </c>
      <c r="R1794" s="9" t="str">
        <f>IFERROR(IF(AND(O1794&lt;&gt;"",VLOOKUP(I1794,[1]data!$A$2:$C$100,3,0)&gt;=1),VLOOKUP(I1794,[1]data!$A$2:$C$100,3,0)+O1794,""),"")</f>
        <v/>
      </c>
      <c r="S1794" t="e">
        <f>MAX(INDEX(($I$3:I1793=I1794)*($R$3:R1793),0))</f>
        <v>#VALUE!</v>
      </c>
    </row>
    <row r="1795" spans="2:19" x14ac:dyDescent="0.25">
      <c r="B1795" s="8" t="str">
        <f>IFERROR(VLOOKUP(A1795,[1]data!$D$2:$E$10,2,0),"")</f>
        <v/>
      </c>
      <c r="D1795" s="1" t="str">
        <f>IFERROR(VLOOKUP(C1795,[1]data!$F$2:$G$10,2,0),"")</f>
        <v/>
      </c>
      <c r="F1795" s="9" t="str">
        <f t="shared" ref="F1795:F1858" si="84">IF(H1795="","",H1795)</f>
        <v/>
      </c>
      <c r="G1795" s="9" t="str">
        <f t="shared" ref="G1795:G1858" si="85">IF(I1795=1,H1795*1.8,"")</f>
        <v/>
      </c>
      <c r="J1795" s="8" t="str">
        <f>IFERROR(VLOOKUP(I1795,[1]data!$A$2:$B$100,2,0),"")</f>
        <v/>
      </c>
      <c r="N1795" s="9" t="str">
        <f>IF(I1794&lt;&gt;"",IF(MAX(INDEX(($I$3:I1794=I1795)*($O$3:O1794),0))=0,"",MAX(INDEX(($I$3:I1794=I1795)*($O$3:O1794),0))),"")</f>
        <v/>
      </c>
      <c r="P1795" s="9" t="str">
        <f t="shared" si="83"/>
        <v/>
      </c>
      <c r="Q1795" s="2" t="str">
        <f>IFERROR(IF(AND(O1795&lt;&gt;"",N1795&lt;&gt;"",VLOOKUP(I1795,[1]data!$A$2:$C$100,3,0)&gt;=1),VLOOKUP(I1795,[1]data!$A$2:$C$100,3,0),P1795/M1795),"")</f>
        <v/>
      </c>
      <c r="R1795" s="9" t="str">
        <f>IFERROR(IF(AND(O1795&lt;&gt;"",VLOOKUP(I1795,[1]data!$A$2:$C$100,3,0)&gt;=1),VLOOKUP(I1795,[1]data!$A$2:$C$100,3,0)+O1795,""),"")</f>
        <v/>
      </c>
      <c r="S1795" t="e">
        <f>MAX(INDEX(($I$3:I1794=I1795)*($R$3:R1794),0))</f>
        <v>#VALUE!</v>
      </c>
    </row>
    <row r="1796" spans="2:19" x14ac:dyDescent="0.25">
      <c r="B1796" s="8" t="str">
        <f>IFERROR(VLOOKUP(A1796,[1]data!$D$2:$E$10,2,0),"")</f>
        <v/>
      </c>
      <c r="D1796" s="1" t="str">
        <f>IFERROR(VLOOKUP(C1796,[1]data!$F$2:$G$10,2,0),"")</f>
        <v/>
      </c>
      <c r="F1796" s="9" t="str">
        <f t="shared" si="84"/>
        <v/>
      </c>
      <c r="G1796" s="9" t="str">
        <f t="shared" si="85"/>
        <v/>
      </c>
      <c r="J1796" s="8" t="str">
        <f>IFERROR(VLOOKUP(I1796,[1]data!$A$2:$B$100,2,0),"")</f>
        <v/>
      </c>
      <c r="N1796" s="9" t="str">
        <f>IF(I1795&lt;&gt;"",IF(MAX(INDEX(($I$3:I1795=I1796)*($O$3:O1795),0))=0,"",MAX(INDEX(($I$3:I1795=I1796)*($O$3:O1795),0))),"")</f>
        <v/>
      </c>
      <c r="P1796" s="9" t="str">
        <f t="shared" ref="P1796:P1859" si="86">IF(OR(O1796="",N1796=""),"",O1796-N1796)</f>
        <v/>
      </c>
      <c r="Q1796" s="2" t="str">
        <f>IFERROR(IF(AND(O1796&lt;&gt;"",N1796&lt;&gt;"",VLOOKUP(I1796,[1]data!$A$2:$C$100,3,0)&gt;=1),VLOOKUP(I1796,[1]data!$A$2:$C$100,3,0),P1796/M1796),"")</f>
        <v/>
      </c>
      <c r="R1796" s="9" t="str">
        <f>IFERROR(IF(AND(O1796&lt;&gt;"",VLOOKUP(I1796,[1]data!$A$2:$C$100,3,0)&gt;=1),VLOOKUP(I1796,[1]data!$A$2:$C$100,3,0)+O1796,""),"")</f>
        <v/>
      </c>
      <c r="S1796" t="e">
        <f>MAX(INDEX(($I$3:I1795=I1796)*($R$3:R1795),0))</f>
        <v>#VALUE!</v>
      </c>
    </row>
    <row r="1797" spans="2:19" x14ac:dyDescent="0.25">
      <c r="B1797" s="8" t="str">
        <f>IFERROR(VLOOKUP(A1797,[1]data!$D$2:$E$10,2,0),"")</f>
        <v/>
      </c>
      <c r="D1797" s="1" t="str">
        <f>IFERROR(VLOOKUP(C1797,[1]data!$F$2:$G$10,2,0),"")</f>
        <v/>
      </c>
      <c r="F1797" s="9" t="str">
        <f t="shared" si="84"/>
        <v/>
      </c>
      <c r="G1797" s="9" t="str">
        <f t="shared" si="85"/>
        <v/>
      </c>
      <c r="J1797" s="8" t="str">
        <f>IFERROR(VLOOKUP(I1797,[1]data!$A$2:$B$100,2,0),"")</f>
        <v/>
      </c>
      <c r="N1797" s="9" t="str">
        <f>IF(I1796&lt;&gt;"",IF(MAX(INDEX(($I$3:I1796=I1797)*($O$3:O1796),0))=0,"",MAX(INDEX(($I$3:I1796=I1797)*($O$3:O1796),0))),"")</f>
        <v/>
      </c>
      <c r="P1797" s="9" t="str">
        <f t="shared" si="86"/>
        <v/>
      </c>
      <c r="Q1797" s="2" t="str">
        <f>IFERROR(IF(AND(O1797&lt;&gt;"",N1797&lt;&gt;"",VLOOKUP(I1797,[1]data!$A$2:$C$100,3,0)&gt;=1),VLOOKUP(I1797,[1]data!$A$2:$C$100,3,0),P1797/M1797),"")</f>
        <v/>
      </c>
      <c r="R1797" s="9" t="str">
        <f>IFERROR(IF(AND(O1797&lt;&gt;"",VLOOKUP(I1797,[1]data!$A$2:$C$100,3,0)&gt;=1),VLOOKUP(I1797,[1]data!$A$2:$C$100,3,0)+O1797,""),"")</f>
        <v/>
      </c>
      <c r="S1797" t="e">
        <f>MAX(INDEX(($I$3:I1796=I1797)*($R$3:R1796),0))</f>
        <v>#VALUE!</v>
      </c>
    </row>
    <row r="1798" spans="2:19" x14ac:dyDescent="0.25">
      <c r="B1798" s="8" t="str">
        <f>IFERROR(VLOOKUP(A1798,[1]data!$D$2:$E$10,2,0),"")</f>
        <v/>
      </c>
      <c r="D1798" s="1" t="str">
        <f>IFERROR(VLOOKUP(C1798,[1]data!$F$2:$G$10,2,0),"")</f>
        <v/>
      </c>
      <c r="F1798" s="9" t="str">
        <f t="shared" si="84"/>
        <v/>
      </c>
      <c r="G1798" s="9" t="str">
        <f t="shared" si="85"/>
        <v/>
      </c>
      <c r="J1798" s="8" t="str">
        <f>IFERROR(VLOOKUP(I1798,[1]data!$A$2:$B$100,2,0),"")</f>
        <v/>
      </c>
      <c r="N1798" s="9" t="str">
        <f>IF(I1797&lt;&gt;"",IF(MAX(INDEX(($I$3:I1797=I1798)*($O$3:O1797),0))=0,"",MAX(INDEX(($I$3:I1797=I1798)*($O$3:O1797),0))),"")</f>
        <v/>
      </c>
      <c r="P1798" s="9" t="str">
        <f t="shared" si="86"/>
        <v/>
      </c>
      <c r="Q1798" s="2" t="str">
        <f>IFERROR(IF(AND(O1798&lt;&gt;"",N1798&lt;&gt;"",VLOOKUP(I1798,[1]data!$A$2:$C$100,3,0)&gt;=1),VLOOKUP(I1798,[1]data!$A$2:$C$100,3,0),P1798/M1798),"")</f>
        <v/>
      </c>
      <c r="R1798" s="9" t="str">
        <f>IFERROR(IF(AND(O1798&lt;&gt;"",VLOOKUP(I1798,[1]data!$A$2:$C$100,3,0)&gt;=1),VLOOKUP(I1798,[1]data!$A$2:$C$100,3,0)+O1798,""),"")</f>
        <v/>
      </c>
      <c r="S1798" t="e">
        <f>MAX(INDEX(($I$3:I1797=I1798)*($R$3:R1797),0))</f>
        <v>#VALUE!</v>
      </c>
    </row>
    <row r="1799" spans="2:19" x14ac:dyDescent="0.25">
      <c r="B1799" s="8" t="str">
        <f>IFERROR(VLOOKUP(A1799,[1]data!$D$2:$E$10,2,0),"")</f>
        <v/>
      </c>
      <c r="D1799" s="1" t="str">
        <f>IFERROR(VLOOKUP(C1799,[1]data!$F$2:$G$10,2,0),"")</f>
        <v/>
      </c>
      <c r="F1799" s="9" t="str">
        <f t="shared" si="84"/>
        <v/>
      </c>
      <c r="G1799" s="9" t="str">
        <f t="shared" si="85"/>
        <v/>
      </c>
      <c r="J1799" s="8" t="str">
        <f>IFERROR(VLOOKUP(I1799,[1]data!$A$2:$B$100,2,0),"")</f>
        <v/>
      </c>
      <c r="N1799" s="9" t="str">
        <f>IF(I1798&lt;&gt;"",IF(MAX(INDEX(($I$3:I1798=I1799)*($O$3:O1798),0))=0,"",MAX(INDEX(($I$3:I1798=I1799)*($O$3:O1798),0))),"")</f>
        <v/>
      </c>
      <c r="P1799" s="9" t="str">
        <f t="shared" si="86"/>
        <v/>
      </c>
      <c r="Q1799" s="2" t="str">
        <f>IFERROR(IF(AND(O1799&lt;&gt;"",N1799&lt;&gt;"",VLOOKUP(I1799,[1]data!$A$2:$C$100,3,0)&gt;=1),VLOOKUP(I1799,[1]data!$A$2:$C$100,3,0),P1799/M1799),"")</f>
        <v/>
      </c>
      <c r="R1799" s="9" t="str">
        <f>IFERROR(IF(AND(O1799&lt;&gt;"",VLOOKUP(I1799,[1]data!$A$2:$C$100,3,0)&gt;=1),VLOOKUP(I1799,[1]data!$A$2:$C$100,3,0)+O1799,""),"")</f>
        <v/>
      </c>
      <c r="S1799" t="e">
        <f>MAX(INDEX(($I$3:I1798=I1799)*($R$3:R1798),0))</f>
        <v>#VALUE!</v>
      </c>
    </row>
    <row r="1800" spans="2:19" x14ac:dyDescent="0.25">
      <c r="B1800" s="8" t="str">
        <f>IFERROR(VLOOKUP(A1800,[1]data!$D$2:$E$10,2,0),"")</f>
        <v/>
      </c>
      <c r="D1800" s="1" t="str">
        <f>IFERROR(VLOOKUP(C1800,[1]data!$F$2:$G$10,2,0),"")</f>
        <v/>
      </c>
      <c r="F1800" s="9" t="str">
        <f t="shared" si="84"/>
        <v/>
      </c>
      <c r="G1800" s="9" t="str">
        <f t="shared" si="85"/>
        <v/>
      </c>
      <c r="J1800" s="8" t="str">
        <f>IFERROR(VLOOKUP(I1800,[1]data!$A$2:$B$100,2,0),"")</f>
        <v/>
      </c>
      <c r="N1800" s="9" t="str">
        <f>IF(I1799&lt;&gt;"",IF(MAX(INDEX(($I$3:I1799=I1800)*($O$3:O1799),0))=0,"",MAX(INDEX(($I$3:I1799=I1800)*($O$3:O1799),0))),"")</f>
        <v/>
      </c>
      <c r="P1800" s="9" t="str">
        <f t="shared" si="86"/>
        <v/>
      </c>
      <c r="Q1800" s="2" t="str">
        <f>IFERROR(IF(AND(O1800&lt;&gt;"",N1800&lt;&gt;"",VLOOKUP(I1800,[1]data!$A$2:$C$100,3,0)&gt;=1),VLOOKUP(I1800,[1]data!$A$2:$C$100,3,0),P1800/M1800),"")</f>
        <v/>
      </c>
      <c r="R1800" s="9" t="str">
        <f>IFERROR(IF(AND(O1800&lt;&gt;"",VLOOKUP(I1800,[1]data!$A$2:$C$100,3,0)&gt;=1),VLOOKUP(I1800,[1]data!$A$2:$C$100,3,0)+O1800,""),"")</f>
        <v/>
      </c>
      <c r="S1800" t="e">
        <f>MAX(INDEX(($I$3:I1799=I1800)*($R$3:R1799),0))</f>
        <v>#VALUE!</v>
      </c>
    </row>
    <row r="1801" spans="2:19" x14ac:dyDescent="0.25">
      <c r="B1801" s="8" t="str">
        <f>IFERROR(VLOOKUP(A1801,[1]data!$D$2:$E$10,2,0),"")</f>
        <v/>
      </c>
      <c r="D1801" s="1" t="str">
        <f>IFERROR(VLOOKUP(C1801,[1]data!$F$2:$G$10,2,0),"")</f>
        <v/>
      </c>
      <c r="F1801" s="9" t="str">
        <f t="shared" si="84"/>
        <v/>
      </c>
      <c r="G1801" s="9" t="str">
        <f t="shared" si="85"/>
        <v/>
      </c>
      <c r="J1801" s="8" t="str">
        <f>IFERROR(VLOOKUP(I1801,[1]data!$A$2:$B$100,2,0),"")</f>
        <v/>
      </c>
      <c r="N1801" s="9" t="str">
        <f>IF(I1800&lt;&gt;"",IF(MAX(INDEX(($I$3:I1800=I1801)*($O$3:O1800),0))=0,"",MAX(INDEX(($I$3:I1800=I1801)*($O$3:O1800),0))),"")</f>
        <v/>
      </c>
      <c r="P1801" s="9" t="str">
        <f t="shared" si="86"/>
        <v/>
      </c>
      <c r="Q1801" s="2" t="str">
        <f>IFERROR(IF(AND(O1801&lt;&gt;"",N1801&lt;&gt;"",VLOOKUP(I1801,[1]data!$A$2:$C$100,3,0)&gt;=1),VLOOKUP(I1801,[1]data!$A$2:$C$100,3,0),P1801/M1801),"")</f>
        <v/>
      </c>
      <c r="R1801" s="9" t="str">
        <f>IFERROR(IF(AND(O1801&lt;&gt;"",VLOOKUP(I1801,[1]data!$A$2:$C$100,3,0)&gt;=1),VLOOKUP(I1801,[1]data!$A$2:$C$100,3,0)+O1801,""),"")</f>
        <v/>
      </c>
      <c r="S1801" t="e">
        <f>MAX(INDEX(($I$3:I1800=I1801)*($R$3:R1800),0))</f>
        <v>#VALUE!</v>
      </c>
    </row>
    <row r="1802" spans="2:19" x14ac:dyDescent="0.25">
      <c r="B1802" s="8" t="str">
        <f>IFERROR(VLOOKUP(A1802,[1]data!$D$2:$E$10,2,0),"")</f>
        <v/>
      </c>
      <c r="D1802" s="1" t="str">
        <f>IFERROR(VLOOKUP(C1802,[1]data!$F$2:$G$10,2,0),"")</f>
        <v/>
      </c>
      <c r="F1802" s="9" t="str">
        <f t="shared" si="84"/>
        <v/>
      </c>
      <c r="G1802" s="9" t="str">
        <f t="shared" si="85"/>
        <v/>
      </c>
      <c r="J1802" s="8" t="str">
        <f>IFERROR(VLOOKUP(I1802,[1]data!$A$2:$B$100,2,0),"")</f>
        <v/>
      </c>
      <c r="N1802" s="9" t="str">
        <f>IF(I1801&lt;&gt;"",IF(MAX(INDEX(($I$3:I1801=I1802)*($O$3:O1801),0))=0,"",MAX(INDEX(($I$3:I1801=I1802)*($O$3:O1801),0))),"")</f>
        <v/>
      </c>
      <c r="P1802" s="9" t="str">
        <f t="shared" si="86"/>
        <v/>
      </c>
      <c r="Q1802" s="2" t="str">
        <f>IFERROR(IF(AND(O1802&lt;&gt;"",N1802&lt;&gt;"",VLOOKUP(I1802,[1]data!$A$2:$C$100,3,0)&gt;=1),VLOOKUP(I1802,[1]data!$A$2:$C$100,3,0),P1802/M1802),"")</f>
        <v/>
      </c>
      <c r="R1802" s="9" t="str">
        <f>IFERROR(IF(AND(O1802&lt;&gt;"",VLOOKUP(I1802,[1]data!$A$2:$C$100,3,0)&gt;=1),VLOOKUP(I1802,[1]data!$A$2:$C$100,3,0)+O1802,""),"")</f>
        <v/>
      </c>
      <c r="S1802" t="e">
        <f>MAX(INDEX(($I$3:I1801=I1802)*($R$3:R1801),0))</f>
        <v>#VALUE!</v>
      </c>
    </row>
    <row r="1803" spans="2:19" x14ac:dyDescent="0.25">
      <c r="B1803" s="8" t="str">
        <f>IFERROR(VLOOKUP(A1803,[1]data!$D$2:$E$10,2,0),"")</f>
        <v/>
      </c>
      <c r="D1803" s="1" t="str">
        <f>IFERROR(VLOOKUP(C1803,[1]data!$F$2:$G$10,2,0),"")</f>
        <v/>
      </c>
      <c r="F1803" s="9" t="str">
        <f t="shared" si="84"/>
        <v/>
      </c>
      <c r="G1803" s="9" t="str">
        <f t="shared" si="85"/>
        <v/>
      </c>
      <c r="J1803" s="8" t="str">
        <f>IFERROR(VLOOKUP(I1803,[1]data!$A$2:$B$100,2,0),"")</f>
        <v/>
      </c>
      <c r="N1803" s="9" t="str">
        <f>IF(I1802&lt;&gt;"",IF(MAX(INDEX(($I$3:I1802=I1803)*($O$3:O1802),0))=0,"",MAX(INDEX(($I$3:I1802=I1803)*($O$3:O1802),0))),"")</f>
        <v/>
      </c>
      <c r="P1803" s="9" t="str">
        <f t="shared" si="86"/>
        <v/>
      </c>
      <c r="Q1803" s="2" t="str">
        <f>IFERROR(IF(AND(O1803&lt;&gt;"",N1803&lt;&gt;"",VLOOKUP(I1803,[1]data!$A$2:$C$100,3,0)&gt;=1),VLOOKUP(I1803,[1]data!$A$2:$C$100,3,0),P1803/M1803),"")</f>
        <v/>
      </c>
      <c r="R1803" s="9" t="str">
        <f>IFERROR(IF(AND(O1803&lt;&gt;"",VLOOKUP(I1803,[1]data!$A$2:$C$100,3,0)&gt;=1),VLOOKUP(I1803,[1]data!$A$2:$C$100,3,0)+O1803,""),"")</f>
        <v/>
      </c>
      <c r="S1803" t="e">
        <f>MAX(INDEX(($I$3:I1802=I1803)*($R$3:R1802),0))</f>
        <v>#VALUE!</v>
      </c>
    </row>
    <row r="1804" spans="2:19" x14ac:dyDescent="0.25">
      <c r="B1804" s="8" t="str">
        <f>IFERROR(VLOOKUP(A1804,[1]data!$D$2:$E$10,2,0),"")</f>
        <v/>
      </c>
      <c r="D1804" s="1" t="str">
        <f>IFERROR(VLOOKUP(C1804,[1]data!$F$2:$G$10,2,0),"")</f>
        <v/>
      </c>
      <c r="F1804" s="9" t="str">
        <f t="shared" si="84"/>
        <v/>
      </c>
      <c r="G1804" s="9" t="str">
        <f t="shared" si="85"/>
        <v/>
      </c>
      <c r="J1804" s="8" t="str">
        <f>IFERROR(VLOOKUP(I1804,[1]data!$A$2:$B$100,2,0),"")</f>
        <v/>
      </c>
      <c r="N1804" s="9" t="str">
        <f>IF(I1803&lt;&gt;"",IF(MAX(INDEX(($I$3:I1803=I1804)*($O$3:O1803),0))=0,"",MAX(INDEX(($I$3:I1803=I1804)*($O$3:O1803),0))),"")</f>
        <v/>
      </c>
      <c r="P1804" s="9" t="str">
        <f t="shared" si="86"/>
        <v/>
      </c>
      <c r="Q1804" s="2" t="str">
        <f>IFERROR(IF(AND(O1804&lt;&gt;"",N1804&lt;&gt;"",VLOOKUP(I1804,[1]data!$A$2:$C$100,3,0)&gt;=1),VLOOKUP(I1804,[1]data!$A$2:$C$100,3,0),P1804/M1804),"")</f>
        <v/>
      </c>
      <c r="R1804" s="9" t="str">
        <f>IFERROR(IF(AND(O1804&lt;&gt;"",VLOOKUP(I1804,[1]data!$A$2:$C$100,3,0)&gt;=1),VLOOKUP(I1804,[1]data!$A$2:$C$100,3,0)+O1804,""),"")</f>
        <v/>
      </c>
      <c r="S1804" t="e">
        <f>MAX(INDEX(($I$3:I1803=I1804)*($R$3:R1803),0))</f>
        <v>#VALUE!</v>
      </c>
    </row>
    <row r="1805" spans="2:19" x14ac:dyDescent="0.25">
      <c r="B1805" s="8" t="str">
        <f>IFERROR(VLOOKUP(A1805,[1]data!$D$2:$E$10,2,0),"")</f>
        <v/>
      </c>
      <c r="D1805" s="1" t="str">
        <f>IFERROR(VLOOKUP(C1805,[1]data!$F$2:$G$10,2,0),"")</f>
        <v/>
      </c>
      <c r="F1805" s="9" t="str">
        <f t="shared" si="84"/>
        <v/>
      </c>
      <c r="G1805" s="9" t="str">
        <f t="shared" si="85"/>
        <v/>
      </c>
      <c r="J1805" s="8" t="str">
        <f>IFERROR(VLOOKUP(I1805,[1]data!$A$2:$B$100,2,0),"")</f>
        <v/>
      </c>
      <c r="N1805" s="9" t="str">
        <f>IF(I1804&lt;&gt;"",IF(MAX(INDEX(($I$3:I1804=I1805)*($O$3:O1804),0))=0,"",MAX(INDEX(($I$3:I1804=I1805)*($O$3:O1804),0))),"")</f>
        <v/>
      </c>
      <c r="P1805" s="9" t="str">
        <f t="shared" si="86"/>
        <v/>
      </c>
      <c r="Q1805" s="2" t="str">
        <f>IFERROR(IF(AND(O1805&lt;&gt;"",N1805&lt;&gt;"",VLOOKUP(I1805,[1]data!$A$2:$C$100,3,0)&gt;=1),VLOOKUP(I1805,[1]data!$A$2:$C$100,3,0),P1805/M1805),"")</f>
        <v/>
      </c>
      <c r="R1805" s="9" t="str">
        <f>IFERROR(IF(AND(O1805&lt;&gt;"",VLOOKUP(I1805,[1]data!$A$2:$C$100,3,0)&gt;=1),VLOOKUP(I1805,[1]data!$A$2:$C$100,3,0)+O1805,""),"")</f>
        <v/>
      </c>
      <c r="S1805" t="e">
        <f>MAX(INDEX(($I$3:I1804=I1805)*($R$3:R1804),0))</f>
        <v>#VALUE!</v>
      </c>
    </row>
    <row r="1806" spans="2:19" x14ac:dyDescent="0.25">
      <c r="B1806" s="8" t="str">
        <f>IFERROR(VLOOKUP(A1806,[1]data!$D$2:$E$10,2,0),"")</f>
        <v/>
      </c>
      <c r="D1806" s="1" t="str">
        <f>IFERROR(VLOOKUP(C1806,[1]data!$F$2:$G$10,2,0),"")</f>
        <v/>
      </c>
      <c r="F1806" s="9" t="str">
        <f t="shared" si="84"/>
        <v/>
      </c>
      <c r="G1806" s="9" t="str">
        <f t="shared" si="85"/>
        <v/>
      </c>
      <c r="J1806" s="8" t="str">
        <f>IFERROR(VLOOKUP(I1806,[1]data!$A$2:$B$100,2,0),"")</f>
        <v/>
      </c>
      <c r="N1806" s="9" t="str">
        <f>IF(I1805&lt;&gt;"",IF(MAX(INDEX(($I$3:I1805=I1806)*($O$3:O1805),0))=0,"",MAX(INDEX(($I$3:I1805=I1806)*($O$3:O1805),0))),"")</f>
        <v/>
      </c>
      <c r="P1806" s="9" t="str">
        <f t="shared" si="86"/>
        <v/>
      </c>
      <c r="Q1806" s="2" t="str">
        <f>IFERROR(IF(AND(O1806&lt;&gt;"",N1806&lt;&gt;"",VLOOKUP(I1806,[1]data!$A$2:$C$100,3,0)&gt;=1),VLOOKUP(I1806,[1]data!$A$2:$C$100,3,0),P1806/M1806),"")</f>
        <v/>
      </c>
      <c r="R1806" s="9" t="str">
        <f>IFERROR(IF(AND(O1806&lt;&gt;"",VLOOKUP(I1806,[1]data!$A$2:$C$100,3,0)&gt;=1),VLOOKUP(I1806,[1]data!$A$2:$C$100,3,0)+O1806,""),"")</f>
        <v/>
      </c>
      <c r="S1806" t="e">
        <f>MAX(INDEX(($I$3:I1805=I1806)*($R$3:R1805),0))</f>
        <v>#VALUE!</v>
      </c>
    </row>
    <row r="1807" spans="2:19" x14ac:dyDescent="0.25">
      <c r="B1807" s="8" t="str">
        <f>IFERROR(VLOOKUP(A1807,[1]data!$D$2:$E$10,2,0),"")</f>
        <v/>
      </c>
      <c r="D1807" s="1" t="str">
        <f>IFERROR(VLOOKUP(C1807,[1]data!$F$2:$G$10,2,0),"")</f>
        <v/>
      </c>
      <c r="F1807" s="9" t="str">
        <f t="shared" si="84"/>
        <v/>
      </c>
      <c r="G1807" s="9" t="str">
        <f t="shared" si="85"/>
        <v/>
      </c>
      <c r="J1807" s="8" t="str">
        <f>IFERROR(VLOOKUP(I1807,[1]data!$A$2:$B$100,2,0),"")</f>
        <v/>
      </c>
      <c r="N1807" s="9" t="str">
        <f>IF(I1806&lt;&gt;"",IF(MAX(INDEX(($I$3:I1806=I1807)*($O$3:O1806),0))=0,"",MAX(INDEX(($I$3:I1806=I1807)*($O$3:O1806),0))),"")</f>
        <v/>
      </c>
      <c r="P1807" s="9" t="str">
        <f t="shared" si="86"/>
        <v/>
      </c>
      <c r="Q1807" s="2" t="str">
        <f>IFERROR(IF(AND(O1807&lt;&gt;"",N1807&lt;&gt;"",VLOOKUP(I1807,[1]data!$A$2:$C$100,3,0)&gt;=1),VLOOKUP(I1807,[1]data!$A$2:$C$100,3,0),P1807/M1807),"")</f>
        <v/>
      </c>
      <c r="R1807" s="9" t="str">
        <f>IFERROR(IF(AND(O1807&lt;&gt;"",VLOOKUP(I1807,[1]data!$A$2:$C$100,3,0)&gt;=1),VLOOKUP(I1807,[1]data!$A$2:$C$100,3,0)+O1807,""),"")</f>
        <v/>
      </c>
      <c r="S1807" t="e">
        <f>MAX(INDEX(($I$3:I1806=I1807)*($R$3:R1806),0))</f>
        <v>#VALUE!</v>
      </c>
    </row>
    <row r="1808" spans="2:19" x14ac:dyDescent="0.25">
      <c r="B1808" s="8" t="str">
        <f>IFERROR(VLOOKUP(A1808,[1]data!$D$2:$E$10,2,0),"")</f>
        <v/>
      </c>
      <c r="D1808" s="1" t="str">
        <f>IFERROR(VLOOKUP(C1808,[1]data!$F$2:$G$10,2,0),"")</f>
        <v/>
      </c>
      <c r="F1808" s="9" t="str">
        <f t="shared" si="84"/>
        <v/>
      </c>
      <c r="G1808" s="9" t="str">
        <f t="shared" si="85"/>
        <v/>
      </c>
      <c r="J1808" s="8" t="str">
        <f>IFERROR(VLOOKUP(I1808,[1]data!$A$2:$B$100,2,0),"")</f>
        <v/>
      </c>
      <c r="N1808" s="9" t="str">
        <f>IF(I1807&lt;&gt;"",IF(MAX(INDEX(($I$3:I1807=I1808)*($O$3:O1807),0))=0,"",MAX(INDEX(($I$3:I1807=I1808)*($O$3:O1807),0))),"")</f>
        <v/>
      </c>
      <c r="P1808" s="9" t="str">
        <f t="shared" si="86"/>
        <v/>
      </c>
      <c r="Q1808" s="2" t="str">
        <f>IFERROR(IF(AND(O1808&lt;&gt;"",N1808&lt;&gt;"",VLOOKUP(I1808,[1]data!$A$2:$C$100,3,0)&gt;=1),VLOOKUP(I1808,[1]data!$A$2:$C$100,3,0),P1808/M1808),"")</f>
        <v/>
      </c>
      <c r="R1808" s="9" t="str">
        <f>IFERROR(IF(AND(O1808&lt;&gt;"",VLOOKUP(I1808,[1]data!$A$2:$C$100,3,0)&gt;=1),VLOOKUP(I1808,[1]data!$A$2:$C$100,3,0)+O1808,""),"")</f>
        <v/>
      </c>
      <c r="S1808" t="e">
        <f>MAX(INDEX(($I$3:I1807=I1808)*($R$3:R1807),0))</f>
        <v>#VALUE!</v>
      </c>
    </row>
    <row r="1809" spans="2:19" x14ac:dyDescent="0.25">
      <c r="B1809" s="8" t="str">
        <f>IFERROR(VLOOKUP(A1809,[1]data!$D$2:$E$10,2,0),"")</f>
        <v/>
      </c>
      <c r="D1809" s="1" t="str">
        <f>IFERROR(VLOOKUP(C1809,[1]data!$F$2:$G$10,2,0),"")</f>
        <v/>
      </c>
      <c r="F1809" s="9" t="str">
        <f t="shared" si="84"/>
        <v/>
      </c>
      <c r="G1809" s="9" t="str">
        <f t="shared" si="85"/>
        <v/>
      </c>
      <c r="J1809" s="8" t="str">
        <f>IFERROR(VLOOKUP(I1809,[1]data!$A$2:$B$100,2,0),"")</f>
        <v/>
      </c>
      <c r="N1809" s="9" t="str">
        <f>IF(I1808&lt;&gt;"",IF(MAX(INDEX(($I$3:I1808=I1809)*($O$3:O1808),0))=0,"",MAX(INDEX(($I$3:I1808=I1809)*($O$3:O1808),0))),"")</f>
        <v/>
      </c>
      <c r="P1809" s="9" t="str">
        <f t="shared" si="86"/>
        <v/>
      </c>
      <c r="Q1809" s="2" t="str">
        <f>IFERROR(IF(AND(O1809&lt;&gt;"",N1809&lt;&gt;"",VLOOKUP(I1809,[1]data!$A$2:$C$100,3,0)&gt;=1),VLOOKUP(I1809,[1]data!$A$2:$C$100,3,0),P1809/M1809),"")</f>
        <v/>
      </c>
      <c r="R1809" s="9" t="str">
        <f>IFERROR(IF(AND(O1809&lt;&gt;"",VLOOKUP(I1809,[1]data!$A$2:$C$100,3,0)&gt;=1),VLOOKUP(I1809,[1]data!$A$2:$C$100,3,0)+O1809,""),"")</f>
        <v/>
      </c>
      <c r="S1809" t="e">
        <f>MAX(INDEX(($I$3:I1808=I1809)*($R$3:R1808),0))</f>
        <v>#VALUE!</v>
      </c>
    </row>
    <row r="1810" spans="2:19" x14ac:dyDescent="0.25">
      <c r="B1810" s="8" t="str">
        <f>IFERROR(VLOOKUP(A1810,[1]data!$D$2:$E$10,2,0),"")</f>
        <v/>
      </c>
      <c r="D1810" s="1" t="str">
        <f>IFERROR(VLOOKUP(C1810,[1]data!$F$2:$G$10,2,0),"")</f>
        <v/>
      </c>
      <c r="F1810" s="9" t="str">
        <f t="shared" si="84"/>
        <v/>
      </c>
      <c r="G1810" s="9" t="str">
        <f t="shared" si="85"/>
        <v/>
      </c>
      <c r="J1810" s="8" t="str">
        <f>IFERROR(VLOOKUP(I1810,[1]data!$A$2:$B$100,2,0),"")</f>
        <v/>
      </c>
      <c r="N1810" s="9" t="str">
        <f>IF(I1809&lt;&gt;"",IF(MAX(INDEX(($I$3:I1809=I1810)*($O$3:O1809),0))=0,"",MAX(INDEX(($I$3:I1809=I1810)*($O$3:O1809),0))),"")</f>
        <v/>
      </c>
      <c r="P1810" s="9" t="str">
        <f t="shared" si="86"/>
        <v/>
      </c>
      <c r="Q1810" s="2" t="str">
        <f>IFERROR(IF(AND(O1810&lt;&gt;"",N1810&lt;&gt;"",VLOOKUP(I1810,[1]data!$A$2:$C$100,3,0)&gt;=1),VLOOKUP(I1810,[1]data!$A$2:$C$100,3,0),P1810/M1810),"")</f>
        <v/>
      </c>
      <c r="R1810" s="9" t="str">
        <f>IFERROR(IF(AND(O1810&lt;&gt;"",VLOOKUP(I1810,[1]data!$A$2:$C$100,3,0)&gt;=1),VLOOKUP(I1810,[1]data!$A$2:$C$100,3,0)+O1810,""),"")</f>
        <v/>
      </c>
      <c r="S1810" t="e">
        <f>MAX(INDEX(($I$3:I1809=I1810)*($R$3:R1809),0))</f>
        <v>#VALUE!</v>
      </c>
    </row>
    <row r="1811" spans="2:19" x14ac:dyDescent="0.25">
      <c r="B1811" s="8" t="str">
        <f>IFERROR(VLOOKUP(A1811,[1]data!$D$2:$E$10,2,0),"")</f>
        <v/>
      </c>
      <c r="D1811" s="1" t="str">
        <f>IFERROR(VLOOKUP(C1811,[1]data!$F$2:$G$10,2,0),"")</f>
        <v/>
      </c>
      <c r="F1811" s="9" t="str">
        <f t="shared" si="84"/>
        <v/>
      </c>
      <c r="G1811" s="9" t="str">
        <f t="shared" si="85"/>
        <v/>
      </c>
      <c r="J1811" s="8" t="str">
        <f>IFERROR(VLOOKUP(I1811,[1]data!$A$2:$B$100,2,0),"")</f>
        <v/>
      </c>
      <c r="N1811" s="9" t="str">
        <f>IF(I1810&lt;&gt;"",IF(MAX(INDEX(($I$3:I1810=I1811)*($O$3:O1810),0))=0,"",MAX(INDEX(($I$3:I1810=I1811)*($O$3:O1810),0))),"")</f>
        <v/>
      </c>
      <c r="P1811" s="9" t="str">
        <f t="shared" si="86"/>
        <v/>
      </c>
      <c r="Q1811" s="2" t="str">
        <f>IFERROR(IF(AND(O1811&lt;&gt;"",N1811&lt;&gt;"",VLOOKUP(I1811,[1]data!$A$2:$C$100,3,0)&gt;=1),VLOOKUP(I1811,[1]data!$A$2:$C$100,3,0),P1811/M1811),"")</f>
        <v/>
      </c>
      <c r="R1811" s="9" t="str">
        <f>IFERROR(IF(AND(O1811&lt;&gt;"",VLOOKUP(I1811,[1]data!$A$2:$C$100,3,0)&gt;=1),VLOOKUP(I1811,[1]data!$A$2:$C$100,3,0)+O1811,""),"")</f>
        <v/>
      </c>
      <c r="S1811" t="e">
        <f>MAX(INDEX(($I$3:I1810=I1811)*($R$3:R1810),0))</f>
        <v>#VALUE!</v>
      </c>
    </row>
    <row r="1812" spans="2:19" x14ac:dyDescent="0.25">
      <c r="B1812" s="8" t="str">
        <f>IFERROR(VLOOKUP(A1812,[1]data!$D$2:$E$10,2,0),"")</f>
        <v/>
      </c>
      <c r="D1812" s="1" t="str">
        <f>IFERROR(VLOOKUP(C1812,[1]data!$F$2:$G$10,2,0),"")</f>
        <v/>
      </c>
      <c r="F1812" s="9" t="str">
        <f t="shared" si="84"/>
        <v/>
      </c>
      <c r="G1812" s="9" t="str">
        <f t="shared" si="85"/>
        <v/>
      </c>
      <c r="J1812" s="8" t="str">
        <f>IFERROR(VLOOKUP(I1812,[1]data!$A$2:$B$100,2,0),"")</f>
        <v/>
      </c>
      <c r="N1812" s="9" t="str">
        <f>IF(I1811&lt;&gt;"",IF(MAX(INDEX(($I$3:I1811=I1812)*($O$3:O1811),0))=0,"",MAX(INDEX(($I$3:I1811=I1812)*($O$3:O1811),0))),"")</f>
        <v/>
      </c>
      <c r="P1812" s="9" t="str">
        <f t="shared" si="86"/>
        <v/>
      </c>
      <c r="Q1812" s="2" t="str">
        <f>IFERROR(IF(AND(O1812&lt;&gt;"",N1812&lt;&gt;"",VLOOKUP(I1812,[1]data!$A$2:$C$100,3,0)&gt;=1),VLOOKUP(I1812,[1]data!$A$2:$C$100,3,0),P1812/M1812),"")</f>
        <v/>
      </c>
      <c r="R1812" s="9" t="str">
        <f>IFERROR(IF(AND(O1812&lt;&gt;"",VLOOKUP(I1812,[1]data!$A$2:$C$100,3,0)&gt;=1),VLOOKUP(I1812,[1]data!$A$2:$C$100,3,0)+O1812,""),"")</f>
        <v/>
      </c>
      <c r="S1812" t="e">
        <f>MAX(INDEX(($I$3:I1811=I1812)*($R$3:R1811),0))</f>
        <v>#VALUE!</v>
      </c>
    </row>
    <row r="1813" spans="2:19" x14ac:dyDescent="0.25">
      <c r="B1813" s="8" t="str">
        <f>IFERROR(VLOOKUP(A1813,[1]data!$D$2:$E$10,2,0),"")</f>
        <v/>
      </c>
      <c r="D1813" s="1" t="str">
        <f>IFERROR(VLOOKUP(C1813,[1]data!$F$2:$G$10,2,0),"")</f>
        <v/>
      </c>
      <c r="F1813" s="9" t="str">
        <f t="shared" si="84"/>
        <v/>
      </c>
      <c r="G1813" s="9" t="str">
        <f t="shared" si="85"/>
        <v/>
      </c>
      <c r="J1813" s="8" t="str">
        <f>IFERROR(VLOOKUP(I1813,[1]data!$A$2:$B$100,2,0),"")</f>
        <v/>
      </c>
      <c r="N1813" s="9" t="str">
        <f>IF(I1812&lt;&gt;"",IF(MAX(INDEX(($I$3:I1812=I1813)*($O$3:O1812),0))=0,"",MAX(INDEX(($I$3:I1812=I1813)*($O$3:O1812),0))),"")</f>
        <v/>
      </c>
      <c r="P1813" s="9" t="str">
        <f t="shared" si="86"/>
        <v/>
      </c>
      <c r="Q1813" s="2" t="str">
        <f>IFERROR(IF(AND(O1813&lt;&gt;"",N1813&lt;&gt;"",VLOOKUP(I1813,[1]data!$A$2:$C$100,3,0)&gt;=1),VLOOKUP(I1813,[1]data!$A$2:$C$100,3,0),P1813/M1813),"")</f>
        <v/>
      </c>
      <c r="R1813" s="9" t="str">
        <f>IFERROR(IF(AND(O1813&lt;&gt;"",VLOOKUP(I1813,[1]data!$A$2:$C$100,3,0)&gt;=1),VLOOKUP(I1813,[1]data!$A$2:$C$100,3,0)+O1813,""),"")</f>
        <v/>
      </c>
      <c r="S1813" t="e">
        <f>MAX(INDEX(($I$3:I1812=I1813)*($R$3:R1812),0))</f>
        <v>#VALUE!</v>
      </c>
    </row>
    <row r="1814" spans="2:19" x14ac:dyDescent="0.25">
      <c r="B1814" s="8" t="str">
        <f>IFERROR(VLOOKUP(A1814,[1]data!$D$2:$E$10,2,0),"")</f>
        <v/>
      </c>
      <c r="D1814" s="1" t="str">
        <f>IFERROR(VLOOKUP(C1814,[1]data!$F$2:$G$10,2,0),"")</f>
        <v/>
      </c>
      <c r="F1814" s="9" t="str">
        <f t="shared" si="84"/>
        <v/>
      </c>
      <c r="G1814" s="9" t="str">
        <f t="shared" si="85"/>
        <v/>
      </c>
      <c r="J1814" s="8" t="str">
        <f>IFERROR(VLOOKUP(I1814,[1]data!$A$2:$B$100,2,0),"")</f>
        <v/>
      </c>
      <c r="N1814" s="9" t="str">
        <f>IF(I1813&lt;&gt;"",IF(MAX(INDEX(($I$3:I1813=I1814)*($O$3:O1813),0))=0,"",MAX(INDEX(($I$3:I1813=I1814)*($O$3:O1813),0))),"")</f>
        <v/>
      </c>
      <c r="P1814" s="9" t="str">
        <f t="shared" si="86"/>
        <v/>
      </c>
      <c r="Q1814" s="2" t="str">
        <f>IFERROR(IF(AND(O1814&lt;&gt;"",N1814&lt;&gt;"",VLOOKUP(I1814,[1]data!$A$2:$C$100,3,0)&gt;=1),VLOOKUP(I1814,[1]data!$A$2:$C$100,3,0),P1814/M1814),"")</f>
        <v/>
      </c>
      <c r="R1814" s="9" t="str">
        <f>IFERROR(IF(AND(O1814&lt;&gt;"",VLOOKUP(I1814,[1]data!$A$2:$C$100,3,0)&gt;=1),VLOOKUP(I1814,[1]data!$A$2:$C$100,3,0)+O1814,""),"")</f>
        <v/>
      </c>
      <c r="S1814" t="e">
        <f>MAX(INDEX(($I$3:I1813=I1814)*($R$3:R1813),0))</f>
        <v>#VALUE!</v>
      </c>
    </row>
    <row r="1815" spans="2:19" x14ac:dyDescent="0.25">
      <c r="B1815" s="8" t="str">
        <f>IFERROR(VLOOKUP(A1815,[1]data!$D$2:$E$10,2,0),"")</f>
        <v/>
      </c>
      <c r="D1815" s="1" t="str">
        <f>IFERROR(VLOOKUP(C1815,[1]data!$F$2:$G$10,2,0),"")</f>
        <v/>
      </c>
      <c r="F1815" s="9" t="str">
        <f t="shared" si="84"/>
        <v/>
      </c>
      <c r="G1815" s="9" t="str">
        <f t="shared" si="85"/>
        <v/>
      </c>
      <c r="J1815" s="8" t="str">
        <f>IFERROR(VLOOKUP(I1815,[1]data!$A$2:$B$100,2,0),"")</f>
        <v/>
      </c>
      <c r="N1815" s="9" t="str">
        <f>IF(I1814&lt;&gt;"",IF(MAX(INDEX(($I$3:I1814=I1815)*($O$3:O1814),0))=0,"",MAX(INDEX(($I$3:I1814=I1815)*($O$3:O1814),0))),"")</f>
        <v/>
      </c>
      <c r="P1815" s="9" t="str">
        <f t="shared" si="86"/>
        <v/>
      </c>
      <c r="Q1815" s="2" t="str">
        <f>IFERROR(IF(AND(O1815&lt;&gt;"",N1815&lt;&gt;"",VLOOKUP(I1815,[1]data!$A$2:$C$100,3,0)&gt;=1),VLOOKUP(I1815,[1]data!$A$2:$C$100,3,0),P1815/M1815),"")</f>
        <v/>
      </c>
      <c r="R1815" s="9" t="str">
        <f>IFERROR(IF(AND(O1815&lt;&gt;"",VLOOKUP(I1815,[1]data!$A$2:$C$100,3,0)&gt;=1),VLOOKUP(I1815,[1]data!$A$2:$C$100,3,0)+O1815,""),"")</f>
        <v/>
      </c>
      <c r="S1815" t="e">
        <f>MAX(INDEX(($I$3:I1814=I1815)*($R$3:R1814),0))</f>
        <v>#VALUE!</v>
      </c>
    </row>
    <row r="1816" spans="2:19" x14ac:dyDescent="0.25">
      <c r="B1816" s="8" t="str">
        <f>IFERROR(VLOOKUP(A1816,[1]data!$D$2:$E$10,2,0),"")</f>
        <v/>
      </c>
      <c r="D1816" s="1" t="str">
        <f>IFERROR(VLOOKUP(C1816,[1]data!$F$2:$G$10,2,0),"")</f>
        <v/>
      </c>
      <c r="F1816" s="9" t="str">
        <f t="shared" si="84"/>
        <v/>
      </c>
      <c r="G1816" s="9" t="str">
        <f t="shared" si="85"/>
        <v/>
      </c>
      <c r="J1816" s="8" t="str">
        <f>IFERROR(VLOOKUP(I1816,[1]data!$A$2:$B$100,2,0),"")</f>
        <v/>
      </c>
      <c r="N1816" s="9" t="str">
        <f>IF(I1815&lt;&gt;"",IF(MAX(INDEX(($I$3:I1815=I1816)*($O$3:O1815),0))=0,"",MAX(INDEX(($I$3:I1815=I1816)*($O$3:O1815),0))),"")</f>
        <v/>
      </c>
      <c r="P1816" s="9" t="str">
        <f t="shared" si="86"/>
        <v/>
      </c>
      <c r="Q1816" s="2" t="str">
        <f>IFERROR(IF(AND(O1816&lt;&gt;"",N1816&lt;&gt;"",VLOOKUP(I1816,[1]data!$A$2:$C$100,3,0)&gt;=1),VLOOKUP(I1816,[1]data!$A$2:$C$100,3,0),P1816/M1816),"")</f>
        <v/>
      </c>
      <c r="R1816" s="9" t="str">
        <f>IFERROR(IF(AND(O1816&lt;&gt;"",VLOOKUP(I1816,[1]data!$A$2:$C$100,3,0)&gt;=1),VLOOKUP(I1816,[1]data!$A$2:$C$100,3,0)+O1816,""),"")</f>
        <v/>
      </c>
      <c r="S1816" t="e">
        <f>MAX(INDEX(($I$3:I1815=I1816)*($R$3:R1815),0))</f>
        <v>#VALUE!</v>
      </c>
    </row>
    <row r="1817" spans="2:19" x14ac:dyDescent="0.25">
      <c r="B1817" s="8" t="str">
        <f>IFERROR(VLOOKUP(A1817,[1]data!$D$2:$E$10,2,0),"")</f>
        <v/>
      </c>
      <c r="D1817" s="1" t="str">
        <f>IFERROR(VLOOKUP(C1817,[1]data!$F$2:$G$10,2,0),"")</f>
        <v/>
      </c>
      <c r="F1817" s="9" t="str">
        <f t="shared" si="84"/>
        <v/>
      </c>
      <c r="G1817" s="9" t="str">
        <f t="shared" si="85"/>
        <v/>
      </c>
      <c r="J1817" s="8" t="str">
        <f>IFERROR(VLOOKUP(I1817,[1]data!$A$2:$B$100,2,0),"")</f>
        <v/>
      </c>
      <c r="N1817" s="9" t="str">
        <f>IF(I1816&lt;&gt;"",IF(MAX(INDEX(($I$3:I1816=I1817)*($O$3:O1816),0))=0,"",MAX(INDEX(($I$3:I1816=I1817)*($O$3:O1816),0))),"")</f>
        <v/>
      </c>
      <c r="P1817" s="9" t="str">
        <f t="shared" si="86"/>
        <v/>
      </c>
      <c r="Q1817" s="2" t="str">
        <f>IFERROR(IF(AND(O1817&lt;&gt;"",N1817&lt;&gt;"",VLOOKUP(I1817,[1]data!$A$2:$C$100,3,0)&gt;=1),VLOOKUP(I1817,[1]data!$A$2:$C$100,3,0),P1817/M1817),"")</f>
        <v/>
      </c>
      <c r="R1817" s="9" t="str">
        <f>IFERROR(IF(AND(O1817&lt;&gt;"",VLOOKUP(I1817,[1]data!$A$2:$C$100,3,0)&gt;=1),VLOOKUP(I1817,[1]data!$A$2:$C$100,3,0)+O1817,""),"")</f>
        <v/>
      </c>
      <c r="S1817" t="e">
        <f>MAX(INDEX(($I$3:I1816=I1817)*($R$3:R1816),0))</f>
        <v>#VALUE!</v>
      </c>
    </row>
    <row r="1818" spans="2:19" x14ac:dyDescent="0.25">
      <c r="B1818" s="8" t="str">
        <f>IFERROR(VLOOKUP(A1818,[1]data!$D$2:$E$10,2,0),"")</f>
        <v/>
      </c>
      <c r="D1818" s="1" t="str">
        <f>IFERROR(VLOOKUP(C1818,[1]data!$F$2:$G$10,2,0),"")</f>
        <v/>
      </c>
      <c r="F1818" s="9" t="str">
        <f t="shared" si="84"/>
        <v/>
      </c>
      <c r="G1818" s="9" t="str">
        <f t="shared" si="85"/>
        <v/>
      </c>
      <c r="J1818" s="8" t="str">
        <f>IFERROR(VLOOKUP(I1818,[1]data!$A$2:$B$100,2,0),"")</f>
        <v/>
      </c>
      <c r="N1818" s="9" t="str">
        <f>IF(I1817&lt;&gt;"",IF(MAX(INDEX(($I$3:I1817=I1818)*($O$3:O1817),0))=0,"",MAX(INDEX(($I$3:I1817=I1818)*($O$3:O1817),0))),"")</f>
        <v/>
      </c>
      <c r="P1818" s="9" t="str">
        <f t="shared" si="86"/>
        <v/>
      </c>
      <c r="Q1818" s="2" t="str">
        <f>IFERROR(IF(AND(O1818&lt;&gt;"",N1818&lt;&gt;"",VLOOKUP(I1818,[1]data!$A$2:$C$100,3,0)&gt;=1),VLOOKUP(I1818,[1]data!$A$2:$C$100,3,0),P1818/M1818),"")</f>
        <v/>
      </c>
      <c r="R1818" s="9" t="str">
        <f>IFERROR(IF(AND(O1818&lt;&gt;"",VLOOKUP(I1818,[1]data!$A$2:$C$100,3,0)&gt;=1),VLOOKUP(I1818,[1]data!$A$2:$C$100,3,0)+O1818,""),"")</f>
        <v/>
      </c>
      <c r="S1818" t="e">
        <f>MAX(INDEX(($I$3:I1817=I1818)*($R$3:R1817),0))</f>
        <v>#VALUE!</v>
      </c>
    </row>
    <row r="1819" spans="2:19" x14ac:dyDescent="0.25">
      <c r="B1819" s="8" t="str">
        <f>IFERROR(VLOOKUP(A1819,[1]data!$D$2:$E$10,2,0),"")</f>
        <v/>
      </c>
      <c r="D1819" s="1" t="str">
        <f>IFERROR(VLOOKUP(C1819,[1]data!$F$2:$G$10,2,0),"")</f>
        <v/>
      </c>
      <c r="F1819" s="9" t="str">
        <f t="shared" si="84"/>
        <v/>
      </c>
      <c r="G1819" s="9" t="str">
        <f t="shared" si="85"/>
        <v/>
      </c>
      <c r="J1819" s="8" t="str">
        <f>IFERROR(VLOOKUP(I1819,[1]data!$A$2:$B$100,2,0),"")</f>
        <v/>
      </c>
      <c r="N1819" s="9" t="str">
        <f>IF(I1818&lt;&gt;"",IF(MAX(INDEX(($I$3:I1818=I1819)*($O$3:O1818),0))=0,"",MAX(INDEX(($I$3:I1818=I1819)*($O$3:O1818),0))),"")</f>
        <v/>
      </c>
      <c r="P1819" s="9" t="str">
        <f t="shared" si="86"/>
        <v/>
      </c>
      <c r="Q1819" s="2" t="str">
        <f>IFERROR(IF(AND(O1819&lt;&gt;"",N1819&lt;&gt;"",VLOOKUP(I1819,[1]data!$A$2:$C$100,3,0)&gt;=1),VLOOKUP(I1819,[1]data!$A$2:$C$100,3,0),P1819/M1819),"")</f>
        <v/>
      </c>
      <c r="R1819" s="9" t="str">
        <f>IFERROR(IF(AND(O1819&lt;&gt;"",VLOOKUP(I1819,[1]data!$A$2:$C$100,3,0)&gt;=1),VLOOKUP(I1819,[1]data!$A$2:$C$100,3,0)+O1819,""),"")</f>
        <v/>
      </c>
      <c r="S1819" t="e">
        <f>MAX(INDEX(($I$3:I1818=I1819)*($R$3:R1818),0))</f>
        <v>#VALUE!</v>
      </c>
    </row>
    <row r="1820" spans="2:19" x14ac:dyDescent="0.25">
      <c r="B1820" s="8" t="str">
        <f>IFERROR(VLOOKUP(A1820,[1]data!$D$2:$E$10,2,0),"")</f>
        <v/>
      </c>
      <c r="D1820" s="1" t="str">
        <f>IFERROR(VLOOKUP(C1820,[1]data!$F$2:$G$10,2,0),"")</f>
        <v/>
      </c>
      <c r="F1820" s="9" t="str">
        <f t="shared" si="84"/>
        <v/>
      </c>
      <c r="G1820" s="9" t="str">
        <f t="shared" si="85"/>
        <v/>
      </c>
      <c r="J1820" s="8" t="str">
        <f>IFERROR(VLOOKUP(I1820,[1]data!$A$2:$B$100,2,0),"")</f>
        <v/>
      </c>
      <c r="N1820" s="9" t="str">
        <f>IF(I1819&lt;&gt;"",IF(MAX(INDEX(($I$3:I1819=I1820)*($O$3:O1819),0))=0,"",MAX(INDEX(($I$3:I1819=I1820)*($O$3:O1819),0))),"")</f>
        <v/>
      </c>
      <c r="P1820" s="9" t="str">
        <f t="shared" si="86"/>
        <v/>
      </c>
      <c r="Q1820" s="2" t="str">
        <f>IFERROR(IF(AND(O1820&lt;&gt;"",N1820&lt;&gt;"",VLOOKUP(I1820,[1]data!$A$2:$C$100,3,0)&gt;=1),VLOOKUP(I1820,[1]data!$A$2:$C$100,3,0),P1820/M1820),"")</f>
        <v/>
      </c>
      <c r="R1820" s="9" t="str">
        <f>IFERROR(IF(AND(O1820&lt;&gt;"",VLOOKUP(I1820,[1]data!$A$2:$C$100,3,0)&gt;=1),VLOOKUP(I1820,[1]data!$A$2:$C$100,3,0)+O1820,""),"")</f>
        <v/>
      </c>
      <c r="S1820" t="e">
        <f>MAX(INDEX(($I$3:I1819=I1820)*($R$3:R1819),0))</f>
        <v>#VALUE!</v>
      </c>
    </row>
    <row r="1821" spans="2:19" x14ac:dyDescent="0.25">
      <c r="B1821" s="8" t="str">
        <f>IFERROR(VLOOKUP(A1821,[1]data!$D$2:$E$10,2,0),"")</f>
        <v/>
      </c>
      <c r="D1821" s="1" t="str">
        <f>IFERROR(VLOOKUP(C1821,[1]data!$F$2:$G$10,2,0),"")</f>
        <v/>
      </c>
      <c r="F1821" s="9" t="str">
        <f t="shared" si="84"/>
        <v/>
      </c>
      <c r="G1821" s="9" t="str">
        <f t="shared" si="85"/>
        <v/>
      </c>
      <c r="J1821" s="8" t="str">
        <f>IFERROR(VLOOKUP(I1821,[1]data!$A$2:$B$100,2,0),"")</f>
        <v/>
      </c>
      <c r="N1821" s="9" t="str">
        <f>IF(I1820&lt;&gt;"",IF(MAX(INDEX(($I$3:I1820=I1821)*($O$3:O1820),0))=0,"",MAX(INDEX(($I$3:I1820=I1821)*($O$3:O1820),0))),"")</f>
        <v/>
      </c>
      <c r="P1821" s="9" t="str">
        <f t="shared" si="86"/>
        <v/>
      </c>
      <c r="Q1821" s="2" t="str">
        <f>IFERROR(IF(AND(O1821&lt;&gt;"",N1821&lt;&gt;"",VLOOKUP(I1821,[1]data!$A$2:$C$100,3,0)&gt;=1),VLOOKUP(I1821,[1]data!$A$2:$C$100,3,0),P1821/M1821),"")</f>
        <v/>
      </c>
      <c r="R1821" s="9" t="str">
        <f>IFERROR(IF(AND(O1821&lt;&gt;"",VLOOKUP(I1821,[1]data!$A$2:$C$100,3,0)&gt;=1),VLOOKUP(I1821,[1]data!$A$2:$C$100,3,0)+O1821,""),"")</f>
        <v/>
      </c>
      <c r="S1821" t="e">
        <f>MAX(INDEX(($I$3:I1820=I1821)*($R$3:R1820),0))</f>
        <v>#VALUE!</v>
      </c>
    </row>
    <row r="1822" spans="2:19" x14ac:dyDescent="0.25">
      <c r="B1822" s="8" t="str">
        <f>IFERROR(VLOOKUP(A1822,[1]data!$D$2:$E$10,2,0),"")</f>
        <v/>
      </c>
      <c r="D1822" s="1" t="str">
        <f>IFERROR(VLOOKUP(C1822,[1]data!$F$2:$G$10,2,0),"")</f>
        <v/>
      </c>
      <c r="F1822" s="9" t="str">
        <f t="shared" si="84"/>
        <v/>
      </c>
      <c r="G1822" s="9" t="str">
        <f t="shared" si="85"/>
        <v/>
      </c>
      <c r="J1822" s="8" t="str">
        <f>IFERROR(VLOOKUP(I1822,[1]data!$A$2:$B$100,2,0),"")</f>
        <v/>
      </c>
      <c r="N1822" s="9" t="str">
        <f>IF(I1821&lt;&gt;"",IF(MAX(INDEX(($I$3:I1821=I1822)*($O$3:O1821),0))=0,"",MAX(INDEX(($I$3:I1821=I1822)*($O$3:O1821),0))),"")</f>
        <v/>
      </c>
      <c r="P1822" s="9" t="str">
        <f t="shared" si="86"/>
        <v/>
      </c>
      <c r="Q1822" s="2" t="str">
        <f>IFERROR(IF(AND(O1822&lt;&gt;"",N1822&lt;&gt;"",VLOOKUP(I1822,[1]data!$A$2:$C$100,3,0)&gt;=1),VLOOKUP(I1822,[1]data!$A$2:$C$100,3,0),P1822/M1822),"")</f>
        <v/>
      </c>
      <c r="R1822" s="9" t="str">
        <f>IFERROR(IF(AND(O1822&lt;&gt;"",VLOOKUP(I1822,[1]data!$A$2:$C$100,3,0)&gt;=1),VLOOKUP(I1822,[1]data!$A$2:$C$100,3,0)+O1822,""),"")</f>
        <v/>
      </c>
      <c r="S1822" t="e">
        <f>MAX(INDEX(($I$3:I1821=I1822)*($R$3:R1821),0))</f>
        <v>#VALUE!</v>
      </c>
    </row>
    <row r="1823" spans="2:19" x14ac:dyDescent="0.25">
      <c r="B1823" s="8" t="str">
        <f>IFERROR(VLOOKUP(A1823,[1]data!$D$2:$E$10,2,0),"")</f>
        <v/>
      </c>
      <c r="D1823" s="1" t="str">
        <f>IFERROR(VLOOKUP(C1823,[1]data!$F$2:$G$10,2,0),"")</f>
        <v/>
      </c>
      <c r="F1823" s="9" t="str">
        <f t="shared" si="84"/>
        <v/>
      </c>
      <c r="G1823" s="9" t="str">
        <f t="shared" si="85"/>
        <v/>
      </c>
      <c r="J1823" s="8" t="str">
        <f>IFERROR(VLOOKUP(I1823,[1]data!$A$2:$B$100,2,0),"")</f>
        <v/>
      </c>
      <c r="N1823" s="9" t="str">
        <f>IF(I1822&lt;&gt;"",IF(MAX(INDEX(($I$3:I1822=I1823)*($O$3:O1822),0))=0,"",MAX(INDEX(($I$3:I1822=I1823)*($O$3:O1822),0))),"")</f>
        <v/>
      </c>
      <c r="P1823" s="9" t="str">
        <f t="shared" si="86"/>
        <v/>
      </c>
      <c r="Q1823" s="2" t="str">
        <f>IFERROR(IF(AND(O1823&lt;&gt;"",N1823&lt;&gt;"",VLOOKUP(I1823,[1]data!$A$2:$C$100,3,0)&gt;=1),VLOOKUP(I1823,[1]data!$A$2:$C$100,3,0),P1823/M1823),"")</f>
        <v/>
      </c>
      <c r="R1823" s="9" t="str">
        <f>IFERROR(IF(AND(O1823&lt;&gt;"",VLOOKUP(I1823,[1]data!$A$2:$C$100,3,0)&gt;=1),VLOOKUP(I1823,[1]data!$A$2:$C$100,3,0)+O1823,""),"")</f>
        <v/>
      </c>
      <c r="S1823" t="e">
        <f>MAX(INDEX(($I$3:I1822=I1823)*($R$3:R1822),0))</f>
        <v>#VALUE!</v>
      </c>
    </row>
    <row r="1824" spans="2:19" x14ac:dyDescent="0.25">
      <c r="B1824" s="8" t="str">
        <f>IFERROR(VLOOKUP(A1824,[1]data!$D$2:$E$10,2,0),"")</f>
        <v/>
      </c>
      <c r="D1824" s="1" t="str">
        <f>IFERROR(VLOOKUP(C1824,[1]data!$F$2:$G$10,2,0),"")</f>
        <v/>
      </c>
      <c r="F1824" s="9" t="str">
        <f t="shared" si="84"/>
        <v/>
      </c>
      <c r="G1824" s="9" t="str">
        <f t="shared" si="85"/>
        <v/>
      </c>
      <c r="J1824" s="8" t="str">
        <f>IFERROR(VLOOKUP(I1824,[1]data!$A$2:$B$100,2,0),"")</f>
        <v/>
      </c>
      <c r="N1824" s="9" t="str">
        <f>IF(I1823&lt;&gt;"",IF(MAX(INDEX(($I$3:I1823=I1824)*($O$3:O1823),0))=0,"",MAX(INDEX(($I$3:I1823=I1824)*($O$3:O1823),0))),"")</f>
        <v/>
      </c>
      <c r="P1824" s="9" t="str">
        <f t="shared" si="86"/>
        <v/>
      </c>
      <c r="Q1824" s="2" t="str">
        <f>IFERROR(IF(AND(O1824&lt;&gt;"",N1824&lt;&gt;"",VLOOKUP(I1824,[1]data!$A$2:$C$100,3,0)&gt;=1),VLOOKUP(I1824,[1]data!$A$2:$C$100,3,0),P1824/M1824),"")</f>
        <v/>
      </c>
      <c r="R1824" s="9" t="str">
        <f>IFERROR(IF(AND(O1824&lt;&gt;"",VLOOKUP(I1824,[1]data!$A$2:$C$100,3,0)&gt;=1),VLOOKUP(I1824,[1]data!$A$2:$C$100,3,0)+O1824,""),"")</f>
        <v/>
      </c>
      <c r="S1824" t="e">
        <f>MAX(INDEX(($I$3:I1823=I1824)*($R$3:R1823),0))</f>
        <v>#VALUE!</v>
      </c>
    </row>
    <row r="1825" spans="2:19" x14ac:dyDescent="0.25">
      <c r="B1825" s="8" t="str">
        <f>IFERROR(VLOOKUP(A1825,[1]data!$D$2:$E$10,2,0),"")</f>
        <v/>
      </c>
      <c r="D1825" s="1" t="str">
        <f>IFERROR(VLOOKUP(C1825,[1]data!$F$2:$G$10,2,0),"")</f>
        <v/>
      </c>
      <c r="F1825" s="9" t="str">
        <f t="shared" si="84"/>
        <v/>
      </c>
      <c r="G1825" s="9" t="str">
        <f t="shared" si="85"/>
        <v/>
      </c>
      <c r="J1825" s="8" t="str">
        <f>IFERROR(VLOOKUP(I1825,[1]data!$A$2:$B$100,2,0),"")</f>
        <v/>
      </c>
      <c r="N1825" s="9" t="str">
        <f>IF(I1824&lt;&gt;"",IF(MAX(INDEX(($I$3:I1824=I1825)*($O$3:O1824),0))=0,"",MAX(INDEX(($I$3:I1824=I1825)*($O$3:O1824),0))),"")</f>
        <v/>
      </c>
      <c r="P1825" s="9" t="str">
        <f t="shared" si="86"/>
        <v/>
      </c>
      <c r="Q1825" s="2" t="str">
        <f>IFERROR(IF(AND(O1825&lt;&gt;"",N1825&lt;&gt;"",VLOOKUP(I1825,[1]data!$A$2:$C$100,3,0)&gt;=1),VLOOKUP(I1825,[1]data!$A$2:$C$100,3,0),P1825/M1825),"")</f>
        <v/>
      </c>
      <c r="R1825" s="9" t="str">
        <f>IFERROR(IF(AND(O1825&lt;&gt;"",VLOOKUP(I1825,[1]data!$A$2:$C$100,3,0)&gt;=1),VLOOKUP(I1825,[1]data!$A$2:$C$100,3,0)+O1825,""),"")</f>
        <v/>
      </c>
      <c r="S1825" t="e">
        <f>MAX(INDEX(($I$3:I1824=I1825)*($R$3:R1824),0))</f>
        <v>#VALUE!</v>
      </c>
    </row>
    <row r="1826" spans="2:19" x14ac:dyDescent="0.25">
      <c r="B1826" s="8" t="str">
        <f>IFERROR(VLOOKUP(A1826,[1]data!$D$2:$E$10,2,0),"")</f>
        <v/>
      </c>
      <c r="D1826" s="1" t="str">
        <f>IFERROR(VLOOKUP(C1826,[1]data!$F$2:$G$10,2,0),"")</f>
        <v/>
      </c>
      <c r="F1826" s="9" t="str">
        <f t="shared" si="84"/>
        <v/>
      </c>
      <c r="G1826" s="9" t="str">
        <f t="shared" si="85"/>
        <v/>
      </c>
      <c r="J1826" s="8" t="str">
        <f>IFERROR(VLOOKUP(I1826,[1]data!$A$2:$B$100,2,0),"")</f>
        <v/>
      </c>
      <c r="N1826" s="9" t="str">
        <f>IF(I1825&lt;&gt;"",IF(MAX(INDEX(($I$3:I1825=I1826)*($O$3:O1825),0))=0,"",MAX(INDEX(($I$3:I1825=I1826)*($O$3:O1825),0))),"")</f>
        <v/>
      </c>
      <c r="P1826" s="9" t="str">
        <f t="shared" si="86"/>
        <v/>
      </c>
      <c r="Q1826" s="2" t="str">
        <f>IFERROR(IF(AND(O1826&lt;&gt;"",N1826&lt;&gt;"",VLOOKUP(I1826,[1]data!$A$2:$C$100,3,0)&gt;=1),VLOOKUP(I1826,[1]data!$A$2:$C$100,3,0),P1826/M1826),"")</f>
        <v/>
      </c>
      <c r="R1826" s="9" t="str">
        <f>IFERROR(IF(AND(O1826&lt;&gt;"",VLOOKUP(I1826,[1]data!$A$2:$C$100,3,0)&gt;=1),VLOOKUP(I1826,[1]data!$A$2:$C$100,3,0)+O1826,""),"")</f>
        <v/>
      </c>
      <c r="S1826" t="e">
        <f>MAX(INDEX(($I$3:I1825=I1826)*($R$3:R1825),0))</f>
        <v>#VALUE!</v>
      </c>
    </row>
    <row r="1827" spans="2:19" x14ac:dyDescent="0.25">
      <c r="B1827" s="8" t="str">
        <f>IFERROR(VLOOKUP(A1827,[1]data!$D$2:$E$10,2,0),"")</f>
        <v/>
      </c>
      <c r="D1827" s="1" t="str">
        <f>IFERROR(VLOOKUP(C1827,[1]data!$F$2:$G$10,2,0),"")</f>
        <v/>
      </c>
      <c r="F1827" s="9" t="str">
        <f t="shared" si="84"/>
        <v/>
      </c>
      <c r="G1827" s="9" t="str">
        <f t="shared" si="85"/>
        <v/>
      </c>
      <c r="J1827" s="8" t="str">
        <f>IFERROR(VLOOKUP(I1827,[1]data!$A$2:$B$100,2,0),"")</f>
        <v/>
      </c>
      <c r="N1827" s="9" t="str">
        <f>IF(I1826&lt;&gt;"",IF(MAX(INDEX(($I$3:I1826=I1827)*($O$3:O1826),0))=0,"",MAX(INDEX(($I$3:I1826=I1827)*($O$3:O1826),0))),"")</f>
        <v/>
      </c>
      <c r="P1827" s="9" t="str">
        <f t="shared" si="86"/>
        <v/>
      </c>
      <c r="Q1827" s="2" t="str">
        <f>IFERROR(IF(AND(O1827&lt;&gt;"",N1827&lt;&gt;"",VLOOKUP(I1827,[1]data!$A$2:$C$100,3,0)&gt;=1),VLOOKUP(I1827,[1]data!$A$2:$C$100,3,0),P1827/M1827),"")</f>
        <v/>
      </c>
      <c r="R1827" s="9" t="str">
        <f>IFERROR(IF(AND(O1827&lt;&gt;"",VLOOKUP(I1827,[1]data!$A$2:$C$100,3,0)&gt;=1),VLOOKUP(I1827,[1]data!$A$2:$C$100,3,0)+O1827,""),"")</f>
        <v/>
      </c>
      <c r="S1827" t="e">
        <f>MAX(INDEX(($I$3:I1826=I1827)*($R$3:R1826),0))</f>
        <v>#VALUE!</v>
      </c>
    </row>
    <row r="1828" spans="2:19" x14ac:dyDescent="0.25">
      <c r="B1828" s="8" t="str">
        <f>IFERROR(VLOOKUP(A1828,[1]data!$D$2:$E$10,2,0),"")</f>
        <v/>
      </c>
      <c r="D1828" s="1" t="str">
        <f>IFERROR(VLOOKUP(C1828,[1]data!$F$2:$G$10,2,0),"")</f>
        <v/>
      </c>
      <c r="F1828" s="9" t="str">
        <f t="shared" si="84"/>
        <v/>
      </c>
      <c r="G1828" s="9" t="str">
        <f t="shared" si="85"/>
        <v/>
      </c>
      <c r="J1828" s="8" t="str">
        <f>IFERROR(VLOOKUP(I1828,[1]data!$A$2:$B$100,2,0),"")</f>
        <v/>
      </c>
      <c r="N1828" s="9" t="str">
        <f>IF(I1827&lt;&gt;"",IF(MAX(INDEX(($I$3:I1827=I1828)*($O$3:O1827),0))=0,"",MAX(INDEX(($I$3:I1827=I1828)*($O$3:O1827),0))),"")</f>
        <v/>
      </c>
      <c r="P1828" s="9" t="str">
        <f t="shared" si="86"/>
        <v/>
      </c>
      <c r="Q1828" s="2" t="str">
        <f>IFERROR(IF(AND(O1828&lt;&gt;"",N1828&lt;&gt;"",VLOOKUP(I1828,[1]data!$A$2:$C$100,3,0)&gt;=1),VLOOKUP(I1828,[1]data!$A$2:$C$100,3,0),P1828/M1828),"")</f>
        <v/>
      </c>
      <c r="R1828" s="9" t="str">
        <f>IFERROR(IF(AND(O1828&lt;&gt;"",VLOOKUP(I1828,[1]data!$A$2:$C$100,3,0)&gt;=1),VLOOKUP(I1828,[1]data!$A$2:$C$100,3,0)+O1828,""),"")</f>
        <v/>
      </c>
      <c r="S1828" t="e">
        <f>MAX(INDEX(($I$3:I1827=I1828)*($R$3:R1827),0))</f>
        <v>#VALUE!</v>
      </c>
    </row>
    <row r="1829" spans="2:19" x14ac:dyDescent="0.25">
      <c r="B1829" s="8" t="str">
        <f>IFERROR(VLOOKUP(A1829,[1]data!$D$2:$E$10,2,0),"")</f>
        <v/>
      </c>
      <c r="D1829" s="1" t="str">
        <f>IFERROR(VLOOKUP(C1829,[1]data!$F$2:$G$10,2,0),"")</f>
        <v/>
      </c>
      <c r="F1829" s="9" t="str">
        <f t="shared" si="84"/>
        <v/>
      </c>
      <c r="G1829" s="9" t="str">
        <f t="shared" si="85"/>
        <v/>
      </c>
      <c r="J1829" s="8" t="str">
        <f>IFERROR(VLOOKUP(I1829,[1]data!$A$2:$B$100,2,0),"")</f>
        <v/>
      </c>
      <c r="N1829" s="9" t="str">
        <f>IF(I1828&lt;&gt;"",IF(MAX(INDEX(($I$3:I1828=I1829)*($O$3:O1828),0))=0,"",MAX(INDEX(($I$3:I1828=I1829)*($O$3:O1828),0))),"")</f>
        <v/>
      </c>
      <c r="P1829" s="9" t="str">
        <f t="shared" si="86"/>
        <v/>
      </c>
      <c r="Q1829" s="2" t="str">
        <f>IFERROR(IF(AND(O1829&lt;&gt;"",N1829&lt;&gt;"",VLOOKUP(I1829,[1]data!$A$2:$C$100,3,0)&gt;=1),VLOOKUP(I1829,[1]data!$A$2:$C$100,3,0),P1829/M1829),"")</f>
        <v/>
      </c>
      <c r="R1829" s="9" t="str">
        <f>IFERROR(IF(AND(O1829&lt;&gt;"",VLOOKUP(I1829,[1]data!$A$2:$C$100,3,0)&gt;=1),VLOOKUP(I1829,[1]data!$A$2:$C$100,3,0)+O1829,""),"")</f>
        <v/>
      </c>
      <c r="S1829" t="e">
        <f>MAX(INDEX(($I$3:I1828=I1829)*($R$3:R1828),0))</f>
        <v>#VALUE!</v>
      </c>
    </row>
    <row r="1830" spans="2:19" x14ac:dyDescent="0.25">
      <c r="B1830" s="8" t="str">
        <f>IFERROR(VLOOKUP(A1830,[1]data!$D$2:$E$10,2,0),"")</f>
        <v/>
      </c>
      <c r="D1830" s="1" t="str">
        <f>IFERROR(VLOOKUP(C1830,[1]data!$F$2:$G$10,2,0),"")</f>
        <v/>
      </c>
      <c r="F1830" s="9" t="str">
        <f t="shared" si="84"/>
        <v/>
      </c>
      <c r="G1830" s="9" t="str">
        <f t="shared" si="85"/>
        <v/>
      </c>
      <c r="J1830" s="8" t="str">
        <f>IFERROR(VLOOKUP(I1830,[1]data!$A$2:$B$100,2,0),"")</f>
        <v/>
      </c>
      <c r="N1830" s="9" t="str">
        <f>IF(I1829&lt;&gt;"",IF(MAX(INDEX(($I$3:I1829=I1830)*($O$3:O1829),0))=0,"",MAX(INDEX(($I$3:I1829=I1830)*($O$3:O1829),0))),"")</f>
        <v/>
      </c>
      <c r="P1830" s="9" t="str">
        <f t="shared" si="86"/>
        <v/>
      </c>
      <c r="Q1830" s="2" t="str">
        <f>IFERROR(IF(AND(O1830&lt;&gt;"",N1830&lt;&gt;"",VLOOKUP(I1830,[1]data!$A$2:$C$100,3,0)&gt;=1),VLOOKUP(I1830,[1]data!$A$2:$C$100,3,0),P1830/M1830),"")</f>
        <v/>
      </c>
      <c r="R1830" s="9" t="str">
        <f>IFERROR(IF(AND(O1830&lt;&gt;"",VLOOKUP(I1830,[1]data!$A$2:$C$100,3,0)&gt;=1),VLOOKUP(I1830,[1]data!$A$2:$C$100,3,0)+O1830,""),"")</f>
        <v/>
      </c>
      <c r="S1830" t="e">
        <f>MAX(INDEX(($I$3:I1829=I1830)*($R$3:R1829),0))</f>
        <v>#VALUE!</v>
      </c>
    </row>
    <row r="1831" spans="2:19" x14ac:dyDescent="0.25">
      <c r="B1831" s="8" t="str">
        <f>IFERROR(VLOOKUP(A1831,[1]data!$D$2:$E$10,2,0),"")</f>
        <v/>
      </c>
      <c r="D1831" s="1" t="str">
        <f>IFERROR(VLOOKUP(C1831,[1]data!$F$2:$G$10,2,0),"")</f>
        <v/>
      </c>
      <c r="F1831" s="9" t="str">
        <f t="shared" si="84"/>
        <v/>
      </c>
      <c r="G1831" s="9" t="str">
        <f t="shared" si="85"/>
        <v/>
      </c>
      <c r="J1831" s="8" t="str">
        <f>IFERROR(VLOOKUP(I1831,[1]data!$A$2:$B$100,2,0),"")</f>
        <v/>
      </c>
      <c r="N1831" s="9" t="str">
        <f>IF(I1830&lt;&gt;"",IF(MAX(INDEX(($I$3:I1830=I1831)*($O$3:O1830),0))=0,"",MAX(INDEX(($I$3:I1830=I1831)*($O$3:O1830),0))),"")</f>
        <v/>
      </c>
      <c r="P1831" s="9" t="str">
        <f t="shared" si="86"/>
        <v/>
      </c>
      <c r="Q1831" s="2" t="str">
        <f>IFERROR(IF(AND(O1831&lt;&gt;"",N1831&lt;&gt;"",VLOOKUP(I1831,[1]data!$A$2:$C$100,3,0)&gt;=1),VLOOKUP(I1831,[1]data!$A$2:$C$100,3,0),P1831/M1831),"")</f>
        <v/>
      </c>
      <c r="R1831" s="9" t="str">
        <f>IFERROR(IF(AND(O1831&lt;&gt;"",VLOOKUP(I1831,[1]data!$A$2:$C$100,3,0)&gt;=1),VLOOKUP(I1831,[1]data!$A$2:$C$100,3,0)+O1831,""),"")</f>
        <v/>
      </c>
      <c r="S1831" t="e">
        <f>MAX(INDEX(($I$3:I1830=I1831)*($R$3:R1830),0))</f>
        <v>#VALUE!</v>
      </c>
    </row>
    <row r="1832" spans="2:19" x14ac:dyDescent="0.25">
      <c r="B1832" s="8" t="str">
        <f>IFERROR(VLOOKUP(A1832,[1]data!$D$2:$E$10,2,0),"")</f>
        <v/>
      </c>
      <c r="D1832" s="1" t="str">
        <f>IFERROR(VLOOKUP(C1832,[1]data!$F$2:$G$10,2,0),"")</f>
        <v/>
      </c>
      <c r="F1832" s="9" t="str">
        <f t="shared" si="84"/>
        <v/>
      </c>
      <c r="G1832" s="9" t="str">
        <f t="shared" si="85"/>
        <v/>
      </c>
      <c r="J1832" s="8" t="str">
        <f>IFERROR(VLOOKUP(I1832,[1]data!$A$2:$B$100,2,0),"")</f>
        <v/>
      </c>
      <c r="N1832" s="9" t="str">
        <f>IF(I1831&lt;&gt;"",IF(MAX(INDEX(($I$3:I1831=I1832)*($O$3:O1831),0))=0,"",MAX(INDEX(($I$3:I1831=I1832)*($O$3:O1831),0))),"")</f>
        <v/>
      </c>
      <c r="P1832" s="9" t="str">
        <f t="shared" si="86"/>
        <v/>
      </c>
      <c r="Q1832" s="2" t="str">
        <f>IFERROR(IF(AND(O1832&lt;&gt;"",N1832&lt;&gt;"",VLOOKUP(I1832,[1]data!$A$2:$C$100,3,0)&gt;=1),VLOOKUP(I1832,[1]data!$A$2:$C$100,3,0),P1832/M1832),"")</f>
        <v/>
      </c>
      <c r="R1832" s="9" t="str">
        <f>IFERROR(IF(AND(O1832&lt;&gt;"",VLOOKUP(I1832,[1]data!$A$2:$C$100,3,0)&gt;=1),VLOOKUP(I1832,[1]data!$A$2:$C$100,3,0)+O1832,""),"")</f>
        <v/>
      </c>
      <c r="S1832" t="e">
        <f>MAX(INDEX(($I$3:I1831=I1832)*($R$3:R1831),0))</f>
        <v>#VALUE!</v>
      </c>
    </row>
    <row r="1833" spans="2:19" x14ac:dyDescent="0.25">
      <c r="B1833" s="8" t="str">
        <f>IFERROR(VLOOKUP(A1833,[1]data!$D$2:$E$10,2,0),"")</f>
        <v/>
      </c>
      <c r="D1833" s="1" t="str">
        <f>IFERROR(VLOOKUP(C1833,[1]data!$F$2:$G$10,2,0),"")</f>
        <v/>
      </c>
      <c r="F1833" s="9" t="str">
        <f t="shared" si="84"/>
        <v/>
      </c>
      <c r="G1833" s="9" t="str">
        <f t="shared" si="85"/>
        <v/>
      </c>
      <c r="J1833" s="8" t="str">
        <f>IFERROR(VLOOKUP(I1833,[1]data!$A$2:$B$100,2,0),"")</f>
        <v/>
      </c>
      <c r="N1833" s="9" t="str">
        <f>IF(I1832&lt;&gt;"",IF(MAX(INDEX(($I$3:I1832=I1833)*($O$3:O1832),0))=0,"",MAX(INDEX(($I$3:I1832=I1833)*($O$3:O1832),0))),"")</f>
        <v/>
      </c>
      <c r="P1833" s="9" t="str">
        <f t="shared" si="86"/>
        <v/>
      </c>
      <c r="Q1833" s="2" t="str">
        <f>IFERROR(IF(AND(O1833&lt;&gt;"",N1833&lt;&gt;"",VLOOKUP(I1833,[1]data!$A$2:$C$100,3,0)&gt;=1),VLOOKUP(I1833,[1]data!$A$2:$C$100,3,0),P1833/M1833),"")</f>
        <v/>
      </c>
      <c r="R1833" s="9" t="str">
        <f>IFERROR(IF(AND(O1833&lt;&gt;"",VLOOKUP(I1833,[1]data!$A$2:$C$100,3,0)&gt;=1),VLOOKUP(I1833,[1]data!$A$2:$C$100,3,0)+O1833,""),"")</f>
        <v/>
      </c>
      <c r="S1833" t="e">
        <f>MAX(INDEX(($I$3:I1832=I1833)*($R$3:R1832),0))</f>
        <v>#VALUE!</v>
      </c>
    </row>
    <row r="1834" spans="2:19" x14ac:dyDescent="0.25">
      <c r="B1834" s="8" t="str">
        <f>IFERROR(VLOOKUP(A1834,[1]data!$D$2:$E$10,2,0),"")</f>
        <v/>
      </c>
      <c r="D1834" s="1" t="str">
        <f>IFERROR(VLOOKUP(C1834,[1]data!$F$2:$G$10,2,0),"")</f>
        <v/>
      </c>
      <c r="F1834" s="9" t="str">
        <f t="shared" si="84"/>
        <v/>
      </c>
      <c r="G1834" s="9" t="str">
        <f t="shared" si="85"/>
        <v/>
      </c>
      <c r="J1834" s="8" t="str">
        <f>IFERROR(VLOOKUP(I1834,[1]data!$A$2:$B$100,2,0),"")</f>
        <v/>
      </c>
      <c r="N1834" s="9" t="str">
        <f>IF(I1833&lt;&gt;"",IF(MAX(INDEX(($I$3:I1833=I1834)*($O$3:O1833),0))=0,"",MAX(INDEX(($I$3:I1833=I1834)*($O$3:O1833),0))),"")</f>
        <v/>
      </c>
      <c r="P1834" s="9" t="str">
        <f t="shared" si="86"/>
        <v/>
      </c>
      <c r="Q1834" s="2" t="str">
        <f>IFERROR(IF(AND(O1834&lt;&gt;"",N1834&lt;&gt;"",VLOOKUP(I1834,[1]data!$A$2:$C$100,3,0)&gt;=1),VLOOKUP(I1834,[1]data!$A$2:$C$100,3,0),P1834/M1834),"")</f>
        <v/>
      </c>
      <c r="R1834" s="9" t="str">
        <f>IFERROR(IF(AND(O1834&lt;&gt;"",VLOOKUP(I1834,[1]data!$A$2:$C$100,3,0)&gt;=1),VLOOKUP(I1834,[1]data!$A$2:$C$100,3,0)+O1834,""),"")</f>
        <v/>
      </c>
      <c r="S1834" t="e">
        <f>MAX(INDEX(($I$3:I1833=I1834)*($R$3:R1833),0))</f>
        <v>#VALUE!</v>
      </c>
    </row>
    <row r="1835" spans="2:19" x14ac:dyDescent="0.25">
      <c r="B1835" s="8" t="str">
        <f>IFERROR(VLOOKUP(A1835,[1]data!$D$2:$E$10,2,0),"")</f>
        <v/>
      </c>
      <c r="D1835" s="1" t="str">
        <f>IFERROR(VLOOKUP(C1835,[1]data!$F$2:$G$10,2,0),"")</f>
        <v/>
      </c>
      <c r="F1835" s="9" t="str">
        <f t="shared" si="84"/>
        <v/>
      </c>
      <c r="G1835" s="9" t="str">
        <f t="shared" si="85"/>
        <v/>
      </c>
      <c r="J1835" s="8" t="str">
        <f>IFERROR(VLOOKUP(I1835,[1]data!$A$2:$B$100,2,0),"")</f>
        <v/>
      </c>
      <c r="N1835" s="9" t="str">
        <f>IF(I1834&lt;&gt;"",IF(MAX(INDEX(($I$3:I1834=I1835)*($O$3:O1834),0))=0,"",MAX(INDEX(($I$3:I1834=I1835)*($O$3:O1834),0))),"")</f>
        <v/>
      </c>
      <c r="P1835" s="9" t="str">
        <f t="shared" si="86"/>
        <v/>
      </c>
      <c r="Q1835" s="2" t="str">
        <f>IFERROR(IF(AND(O1835&lt;&gt;"",N1835&lt;&gt;"",VLOOKUP(I1835,[1]data!$A$2:$C$100,3,0)&gt;=1),VLOOKUP(I1835,[1]data!$A$2:$C$100,3,0),P1835/M1835),"")</f>
        <v/>
      </c>
      <c r="R1835" s="9" t="str">
        <f>IFERROR(IF(AND(O1835&lt;&gt;"",VLOOKUP(I1835,[1]data!$A$2:$C$100,3,0)&gt;=1),VLOOKUP(I1835,[1]data!$A$2:$C$100,3,0)+O1835,""),"")</f>
        <v/>
      </c>
      <c r="S1835" t="e">
        <f>MAX(INDEX(($I$3:I1834=I1835)*($R$3:R1834),0))</f>
        <v>#VALUE!</v>
      </c>
    </row>
    <row r="1836" spans="2:19" x14ac:dyDescent="0.25">
      <c r="B1836" s="8" t="str">
        <f>IFERROR(VLOOKUP(A1836,[1]data!$D$2:$E$10,2,0),"")</f>
        <v/>
      </c>
      <c r="D1836" s="1" t="str">
        <f>IFERROR(VLOOKUP(C1836,[1]data!$F$2:$G$10,2,0),"")</f>
        <v/>
      </c>
      <c r="F1836" s="9" t="str">
        <f t="shared" si="84"/>
        <v/>
      </c>
      <c r="G1836" s="9" t="str">
        <f t="shared" si="85"/>
        <v/>
      </c>
      <c r="J1836" s="8" t="str">
        <f>IFERROR(VLOOKUP(I1836,[1]data!$A$2:$B$100,2,0),"")</f>
        <v/>
      </c>
      <c r="N1836" s="9" t="str">
        <f>IF(I1835&lt;&gt;"",IF(MAX(INDEX(($I$3:I1835=I1836)*($O$3:O1835),0))=0,"",MAX(INDEX(($I$3:I1835=I1836)*($O$3:O1835),0))),"")</f>
        <v/>
      </c>
      <c r="P1836" s="9" t="str">
        <f t="shared" si="86"/>
        <v/>
      </c>
      <c r="Q1836" s="2" t="str">
        <f>IFERROR(IF(AND(O1836&lt;&gt;"",N1836&lt;&gt;"",VLOOKUP(I1836,[1]data!$A$2:$C$100,3,0)&gt;=1),VLOOKUP(I1836,[1]data!$A$2:$C$100,3,0),P1836/M1836),"")</f>
        <v/>
      </c>
      <c r="R1836" s="9" t="str">
        <f>IFERROR(IF(AND(O1836&lt;&gt;"",VLOOKUP(I1836,[1]data!$A$2:$C$100,3,0)&gt;=1),VLOOKUP(I1836,[1]data!$A$2:$C$100,3,0)+O1836,""),"")</f>
        <v/>
      </c>
      <c r="S1836" t="e">
        <f>MAX(INDEX(($I$3:I1835=I1836)*($R$3:R1835),0))</f>
        <v>#VALUE!</v>
      </c>
    </row>
    <row r="1837" spans="2:19" x14ac:dyDescent="0.25">
      <c r="B1837" s="8" t="str">
        <f>IFERROR(VLOOKUP(A1837,[1]data!$D$2:$E$10,2,0),"")</f>
        <v/>
      </c>
      <c r="D1837" s="1" t="str">
        <f>IFERROR(VLOOKUP(C1837,[1]data!$F$2:$G$10,2,0),"")</f>
        <v/>
      </c>
      <c r="F1837" s="9" t="str">
        <f t="shared" si="84"/>
        <v/>
      </c>
      <c r="G1837" s="9" t="str">
        <f t="shared" si="85"/>
        <v/>
      </c>
      <c r="J1837" s="8" t="str">
        <f>IFERROR(VLOOKUP(I1837,[1]data!$A$2:$B$100,2,0),"")</f>
        <v/>
      </c>
      <c r="N1837" s="9" t="str">
        <f>IF(I1836&lt;&gt;"",IF(MAX(INDEX(($I$3:I1836=I1837)*($O$3:O1836),0))=0,"",MAX(INDEX(($I$3:I1836=I1837)*($O$3:O1836),0))),"")</f>
        <v/>
      </c>
      <c r="P1837" s="9" t="str">
        <f t="shared" si="86"/>
        <v/>
      </c>
      <c r="Q1837" s="2" t="str">
        <f>IFERROR(IF(AND(O1837&lt;&gt;"",N1837&lt;&gt;"",VLOOKUP(I1837,[1]data!$A$2:$C$100,3,0)&gt;=1),VLOOKUP(I1837,[1]data!$A$2:$C$100,3,0),P1837/M1837),"")</f>
        <v/>
      </c>
      <c r="R1837" s="9" t="str">
        <f>IFERROR(IF(AND(O1837&lt;&gt;"",VLOOKUP(I1837,[1]data!$A$2:$C$100,3,0)&gt;=1),VLOOKUP(I1837,[1]data!$A$2:$C$100,3,0)+O1837,""),"")</f>
        <v/>
      </c>
      <c r="S1837" t="e">
        <f>MAX(INDEX(($I$3:I1836=I1837)*($R$3:R1836),0))</f>
        <v>#VALUE!</v>
      </c>
    </row>
    <row r="1838" spans="2:19" x14ac:dyDescent="0.25">
      <c r="B1838" s="8" t="str">
        <f>IFERROR(VLOOKUP(A1838,[1]data!$D$2:$E$10,2,0),"")</f>
        <v/>
      </c>
      <c r="D1838" s="1" t="str">
        <f>IFERROR(VLOOKUP(C1838,[1]data!$F$2:$G$10,2,0),"")</f>
        <v/>
      </c>
      <c r="F1838" s="9" t="str">
        <f t="shared" si="84"/>
        <v/>
      </c>
      <c r="G1838" s="9" t="str">
        <f t="shared" si="85"/>
        <v/>
      </c>
      <c r="J1838" s="8" t="str">
        <f>IFERROR(VLOOKUP(I1838,[1]data!$A$2:$B$100,2,0),"")</f>
        <v/>
      </c>
      <c r="N1838" s="9" t="str">
        <f>IF(I1837&lt;&gt;"",IF(MAX(INDEX(($I$3:I1837=I1838)*($O$3:O1837),0))=0,"",MAX(INDEX(($I$3:I1837=I1838)*($O$3:O1837),0))),"")</f>
        <v/>
      </c>
      <c r="P1838" s="9" t="str">
        <f t="shared" si="86"/>
        <v/>
      </c>
      <c r="Q1838" s="2" t="str">
        <f>IFERROR(IF(AND(O1838&lt;&gt;"",N1838&lt;&gt;"",VLOOKUP(I1838,[1]data!$A$2:$C$100,3,0)&gt;=1),VLOOKUP(I1838,[1]data!$A$2:$C$100,3,0),P1838/M1838),"")</f>
        <v/>
      </c>
      <c r="R1838" s="9" t="str">
        <f>IFERROR(IF(AND(O1838&lt;&gt;"",VLOOKUP(I1838,[1]data!$A$2:$C$100,3,0)&gt;=1),VLOOKUP(I1838,[1]data!$A$2:$C$100,3,0)+O1838,""),"")</f>
        <v/>
      </c>
      <c r="S1838" t="e">
        <f>MAX(INDEX(($I$3:I1837=I1838)*($R$3:R1837),0))</f>
        <v>#VALUE!</v>
      </c>
    </row>
    <row r="1839" spans="2:19" x14ac:dyDescent="0.25">
      <c r="B1839" s="8" t="str">
        <f>IFERROR(VLOOKUP(A1839,[1]data!$D$2:$E$10,2,0),"")</f>
        <v/>
      </c>
      <c r="D1839" s="1" t="str">
        <f>IFERROR(VLOOKUP(C1839,[1]data!$F$2:$G$10,2,0),"")</f>
        <v/>
      </c>
      <c r="F1839" s="9" t="str">
        <f t="shared" si="84"/>
        <v/>
      </c>
      <c r="G1839" s="9" t="str">
        <f t="shared" si="85"/>
        <v/>
      </c>
      <c r="J1839" s="8" t="str">
        <f>IFERROR(VLOOKUP(I1839,[1]data!$A$2:$B$100,2,0),"")</f>
        <v/>
      </c>
      <c r="N1839" s="9" t="str">
        <f>IF(I1838&lt;&gt;"",IF(MAX(INDEX(($I$3:I1838=I1839)*($O$3:O1838),0))=0,"",MAX(INDEX(($I$3:I1838=I1839)*($O$3:O1838),0))),"")</f>
        <v/>
      </c>
      <c r="P1839" s="9" t="str">
        <f t="shared" si="86"/>
        <v/>
      </c>
      <c r="Q1839" s="2" t="str">
        <f>IFERROR(IF(AND(O1839&lt;&gt;"",N1839&lt;&gt;"",VLOOKUP(I1839,[1]data!$A$2:$C$100,3,0)&gt;=1),VLOOKUP(I1839,[1]data!$A$2:$C$100,3,0),P1839/M1839),"")</f>
        <v/>
      </c>
      <c r="R1839" s="9" t="str">
        <f>IFERROR(IF(AND(O1839&lt;&gt;"",VLOOKUP(I1839,[1]data!$A$2:$C$100,3,0)&gt;=1),VLOOKUP(I1839,[1]data!$A$2:$C$100,3,0)+O1839,""),"")</f>
        <v/>
      </c>
      <c r="S1839" t="e">
        <f>MAX(INDEX(($I$3:I1838=I1839)*($R$3:R1838),0))</f>
        <v>#VALUE!</v>
      </c>
    </row>
    <row r="1840" spans="2:19" x14ac:dyDescent="0.25">
      <c r="B1840" s="8" t="str">
        <f>IFERROR(VLOOKUP(A1840,[1]data!$D$2:$E$10,2,0),"")</f>
        <v/>
      </c>
      <c r="D1840" s="1" t="str">
        <f>IFERROR(VLOOKUP(C1840,[1]data!$F$2:$G$10,2,0),"")</f>
        <v/>
      </c>
      <c r="F1840" s="9" t="str">
        <f t="shared" si="84"/>
        <v/>
      </c>
      <c r="G1840" s="9" t="str">
        <f t="shared" si="85"/>
        <v/>
      </c>
      <c r="J1840" s="8" t="str">
        <f>IFERROR(VLOOKUP(I1840,[1]data!$A$2:$B$100,2,0),"")</f>
        <v/>
      </c>
      <c r="N1840" s="9" t="str">
        <f>IF(I1839&lt;&gt;"",IF(MAX(INDEX(($I$3:I1839=I1840)*($O$3:O1839),0))=0,"",MAX(INDEX(($I$3:I1839=I1840)*($O$3:O1839),0))),"")</f>
        <v/>
      </c>
      <c r="P1840" s="9" t="str">
        <f t="shared" si="86"/>
        <v/>
      </c>
      <c r="Q1840" s="2" t="str">
        <f>IFERROR(IF(AND(O1840&lt;&gt;"",N1840&lt;&gt;"",VLOOKUP(I1840,[1]data!$A$2:$C$100,3,0)&gt;=1),VLOOKUP(I1840,[1]data!$A$2:$C$100,3,0),P1840/M1840),"")</f>
        <v/>
      </c>
      <c r="R1840" s="9" t="str">
        <f>IFERROR(IF(AND(O1840&lt;&gt;"",VLOOKUP(I1840,[1]data!$A$2:$C$100,3,0)&gt;=1),VLOOKUP(I1840,[1]data!$A$2:$C$100,3,0)+O1840,""),"")</f>
        <v/>
      </c>
      <c r="S1840" t="e">
        <f>MAX(INDEX(($I$3:I1839=I1840)*($R$3:R1839),0))</f>
        <v>#VALUE!</v>
      </c>
    </row>
    <row r="1841" spans="2:19" x14ac:dyDescent="0.25">
      <c r="B1841" s="8" t="str">
        <f>IFERROR(VLOOKUP(A1841,[1]data!$D$2:$E$10,2,0),"")</f>
        <v/>
      </c>
      <c r="D1841" s="1" t="str">
        <f>IFERROR(VLOOKUP(C1841,[1]data!$F$2:$G$10,2,0),"")</f>
        <v/>
      </c>
      <c r="F1841" s="9" t="str">
        <f t="shared" si="84"/>
        <v/>
      </c>
      <c r="G1841" s="9" t="str">
        <f t="shared" si="85"/>
        <v/>
      </c>
      <c r="J1841" s="8" t="str">
        <f>IFERROR(VLOOKUP(I1841,[1]data!$A$2:$B$100,2,0),"")</f>
        <v/>
      </c>
      <c r="N1841" s="9" t="str">
        <f>IF(I1840&lt;&gt;"",IF(MAX(INDEX(($I$3:I1840=I1841)*($O$3:O1840),0))=0,"",MAX(INDEX(($I$3:I1840=I1841)*($O$3:O1840),0))),"")</f>
        <v/>
      </c>
      <c r="P1841" s="9" t="str">
        <f t="shared" si="86"/>
        <v/>
      </c>
      <c r="Q1841" s="2" t="str">
        <f>IFERROR(IF(AND(O1841&lt;&gt;"",N1841&lt;&gt;"",VLOOKUP(I1841,[1]data!$A$2:$C$100,3,0)&gt;=1),VLOOKUP(I1841,[1]data!$A$2:$C$100,3,0),P1841/M1841),"")</f>
        <v/>
      </c>
      <c r="R1841" s="9" t="str">
        <f>IFERROR(IF(AND(O1841&lt;&gt;"",VLOOKUP(I1841,[1]data!$A$2:$C$100,3,0)&gt;=1),VLOOKUP(I1841,[1]data!$A$2:$C$100,3,0)+O1841,""),"")</f>
        <v/>
      </c>
      <c r="S1841" t="e">
        <f>MAX(INDEX(($I$3:I1840=I1841)*($R$3:R1840),0))</f>
        <v>#VALUE!</v>
      </c>
    </row>
    <row r="1842" spans="2:19" x14ac:dyDescent="0.25">
      <c r="B1842" s="8" t="str">
        <f>IFERROR(VLOOKUP(A1842,[1]data!$D$2:$E$10,2,0),"")</f>
        <v/>
      </c>
      <c r="D1842" s="1" t="str">
        <f>IFERROR(VLOOKUP(C1842,[1]data!$F$2:$G$10,2,0),"")</f>
        <v/>
      </c>
      <c r="F1842" s="9" t="str">
        <f t="shared" si="84"/>
        <v/>
      </c>
      <c r="G1842" s="9" t="str">
        <f t="shared" si="85"/>
        <v/>
      </c>
      <c r="J1842" s="8" t="str">
        <f>IFERROR(VLOOKUP(I1842,[1]data!$A$2:$B$100,2,0),"")</f>
        <v/>
      </c>
      <c r="N1842" s="9" t="str">
        <f>IF(I1841&lt;&gt;"",IF(MAX(INDEX(($I$3:I1841=I1842)*($O$3:O1841),0))=0,"",MAX(INDEX(($I$3:I1841=I1842)*($O$3:O1841),0))),"")</f>
        <v/>
      </c>
      <c r="P1842" s="9" t="str">
        <f t="shared" si="86"/>
        <v/>
      </c>
      <c r="Q1842" s="2" t="str">
        <f>IFERROR(IF(AND(O1842&lt;&gt;"",N1842&lt;&gt;"",VLOOKUP(I1842,[1]data!$A$2:$C$100,3,0)&gt;=1),VLOOKUP(I1842,[1]data!$A$2:$C$100,3,0),P1842/M1842),"")</f>
        <v/>
      </c>
      <c r="R1842" s="9" t="str">
        <f>IFERROR(IF(AND(O1842&lt;&gt;"",VLOOKUP(I1842,[1]data!$A$2:$C$100,3,0)&gt;=1),VLOOKUP(I1842,[1]data!$A$2:$C$100,3,0)+O1842,""),"")</f>
        <v/>
      </c>
      <c r="S1842" t="e">
        <f>MAX(INDEX(($I$3:I1841=I1842)*($R$3:R1841),0))</f>
        <v>#VALUE!</v>
      </c>
    </row>
    <row r="1843" spans="2:19" x14ac:dyDescent="0.25">
      <c r="B1843" s="8" t="str">
        <f>IFERROR(VLOOKUP(A1843,[1]data!$D$2:$E$10,2,0),"")</f>
        <v/>
      </c>
      <c r="D1843" s="1" t="str">
        <f>IFERROR(VLOOKUP(C1843,[1]data!$F$2:$G$10,2,0),"")</f>
        <v/>
      </c>
      <c r="F1843" s="9" t="str">
        <f t="shared" si="84"/>
        <v/>
      </c>
      <c r="G1843" s="9" t="str">
        <f t="shared" si="85"/>
        <v/>
      </c>
      <c r="J1843" s="8" t="str">
        <f>IFERROR(VLOOKUP(I1843,[1]data!$A$2:$B$100,2,0),"")</f>
        <v/>
      </c>
      <c r="N1843" s="9" t="str">
        <f>IF(I1842&lt;&gt;"",IF(MAX(INDEX(($I$3:I1842=I1843)*($O$3:O1842),0))=0,"",MAX(INDEX(($I$3:I1842=I1843)*($O$3:O1842),0))),"")</f>
        <v/>
      </c>
      <c r="P1843" s="9" t="str">
        <f t="shared" si="86"/>
        <v/>
      </c>
      <c r="Q1843" s="2" t="str">
        <f>IFERROR(IF(AND(O1843&lt;&gt;"",N1843&lt;&gt;"",VLOOKUP(I1843,[1]data!$A$2:$C$100,3,0)&gt;=1),VLOOKUP(I1843,[1]data!$A$2:$C$100,3,0),P1843/M1843),"")</f>
        <v/>
      </c>
      <c r="R1843" s="9" t="str">
        <f>IFERROR(IF(AND(O1843&lt;&gt;"",VLOOKUP(I1843,[1]data!$A$2:$C$100,3,0)&gt;=1),VLOOKUP(I1843,[1]data!$A$2:$C$100,3,0)+O1843,""),"")</f>
        <v/>
      </c>
      <c r="S1843" t="e">
        <f>MAX(INDEX(($I$3:I1842=I1843)*($R$3:R1842),0))</f>
        <v>#VALUE!</v>
      </c>
    </row>
    <row r="1844" spans="2:19" x14ac:dyDescent="0.25">
      <c r="B1844" s="8" t="str">
        <f>IFERROR(VLOOKUP(A1844,[1]data!$D$2:$E$10,2,0),"")</f>
        <v/>
      </c>
      <c r="D1844" s="1" t="str">
        <f>IFERROR(VLOOKUP(C1844,[1]data!$F$2:$G$10,2,0),"")</f>
        <v/>
      </c>
      <c r="F1844" s="9" t="str">
        <f t="shared" si="84"/>
        <v/>
      </c>
      <c r="G1844" s="9" t="str">
        <f t="shared" si="85"/>
        <v/>
      </c>
      <c r="J1844" s="8" t="str">
        <f>IFERROR(VLOOKUP(I1844,[1]data!$A$2:$B$100,2,0),"")</f>
        <v/>
      </c>
      <c r="N1844" s="9" t="str">
        <f>IF(I1843&lt;&gt;"",IF(MAX(INDEX(($I$3:I1843=I1844)*($O$3:O1843),0))=0,"",MAX(INDEX(($I$3:I1843=I1844)*($O$3:O1843),0))),"")</f>
        <v/>
      </c>
      <c r="P1844" s="9" t="str">
        <f t="shared" si="86"/>
        <v/>
      </c>
      <c r="Q1844" s="2" t="str">
        <f>IFERROR(IF(AND(O1844&lt;&gt;"",N1844&lt;&gt;"",VLOOKUP(I1844,[1]data!$A$2:$C$100,3,0)&gt;=1),VLOOKUP(I1844,[1]data!$A$2:$C$100,3,0),P1844/M1844),"")</f>
        <v/>
      </c>
      <c r="R1844" s="9" t="str">
        <f>IFERROR(IF(AND(O1844&lt;&gt;"",VLOOKUP(I1844,[1]data!$A$2:$C$100,3,0)&gt;=1),VLOOKUP(I1844,[1]data!$A$2:$C$100,3,0)+O1844,""),"")</f>
        <v/>
      </c>
      <c r="S1844" t="e">
        <f>MAX(INDEX(($I$3:I1843=I1844)*($R$3:R1843),0))</f>
        <v>#VALUE!</v>
      </c>
    </row>
    <row r="1845" spans="2:19" x14ac:dyDescent="0.25">
      <c r="B1845" s="8" t="str">
        <f>IFERROR(VLOOKUP(A1845,[1]data!$D$2:$E$10,2,0),"")</f>
        <v/>
      </c>
      <c r="D1845" s="1" t="str">
        <f>IFERROR(VLOOKUP(C1845,[1]data!$F$2:$G$10,2,0),"")</f>
        <v/>
      </c>
      <c r="F1845" s="9" t="str">
        <f t="shared" si="84"/>
        <v/>
      </c>
      <c r="G1845" s="9" t="str">
        <f t="shared" si="85"/>
        <v/>
      </c>
      <c r="J1845" s="8" t="str">
        <f>IFERROR(VLOOKUP(I1845,[1]data!$A$2:$B$100,2,0),"")</f>
        <v/>
      </c>
      <c r="N1845" s="9" t="str">
        <f>IF(I1844&lt;&gt;"",IF(MAX(INDEX(($I$3:I1844=I1845)*($O$3:O1844),0))=0,"",MAX(INDEX(($I$3:I1844=I1845)*($O$3:O1844),0))),"")</f>
        <v/>
      </c>
      <c r="P1845" s="9" t="str">
        <f t="shared" si="86"/>
        <v/>
      </c>
      <c r="Q1845" s="2" t="str">
        <f>IFERROR(IF(AND(O1845&lt;&gt;"",N1845&lt;&gt;"",VLOOKUP(I1845,[1]data!$A$2:$C$100,3,0)&gt;=1),VLOOKUP(I1845,[1]data!$A$2:$C$100,3,0),P1845/M1845),"")</f>
        <v/>
      </c>
      <c r="R1845" s="9" t="str">
        <f>IFERROR(IF(AND(O1845&lt;&gt;"",VLOOKUP(I1845,[1]data!$A$2:$C$100,3,0)&gt;=1),VLOOKUP(I1845,[1]data!$A$2:$C$100,3,0)+O1845,""),"")</f>
        <v/>
      </c>
      <c r="S1845" t="e">
        <f>MAX(INDEX(($I$3:I1844=I1845)*($R$3:R1844),0))</f>
        <v>#VALUE!</v>
      </c>
    </row>
    <row r="1846" spans="2:19" x14ac:dyDescent="0.25">
      <c r="B1846" s="8" t="str">
        <f>IFERROR(VLOOKUP(A1846,[1]data!$D$2:$E$10,2,0),"")</f>
        <v/>
      </c>
      <c r="D1846" s="1" t="str">
        <f>IFERROR(VLOOKUP(C1846,[1]data!$F$2:$G$10,2,0),"")</f>
        <v/>
      </c>
      <c r="F1846" s="9" t="str">
        <f t="shared" si="84"/>
        <v/>
      </c>
      <c r="G1846" s="9" t="str">
        <f t="shared" si="85"/>
        <v/>
      </c>
      <c r="J1846" s="8" t="str">
        <f>IFERROR(VLOOKUP(I1846,[1]data!$A$2:$B$100,2,0),"")</f>
        <v/>
      </c>
      <c r="N1846" s="9" t="str">
        <f>IF(I1845&lt;&gt;"",IF(MAX(INDEX(($I$3:I1845=I1846)*($O$3:O1845),0))=0,"",MAX(INDEX(($I$3:I1845=I1846)*($O$3:O1845),0))),"")</f>
        <v/>
      </c>
      <c r="P1846" s="9" t="str">
        <f t="shared" si="86"/>
        <v/>
      </c>
      <c r="Q1846" s="2" t="str">
        <f>IFERROR(IF(AND(O1846&lt;&gt;"",N1846&lt;&gt;"",VLOOKUP(I1846,[1]data!$A$2:$C$100,3,0)&gt;=1),VLOOKUP(I1846,[1]data!$A$2:$C$100,3,0),P1846/M1846),"")</f>
        <v/>
      </c>
      <c r="R1846" s="9" t="str">
        <f>IFERROR(IF(AND(O1846&lt;&gt;"",VLOOKUP(I1846,[1]data!$A$2:$C$100,3,0)&gt;=1),VLOOKUP(I1846,[1]data!$A$2:$C$100,3,0)+O1846,""),"")</f>
        <v/>
      </c>
      <c r="S1846" t="e">
        <f>MAX(INDEX(($I$3:I1845=I1846)*($R$3:R1845),0))</f>
        <v>#VALUE!</v>
      </c>
    </row>
    <row r="1847" spans="2:19" x14ac:dyDescent="0.25">
      <c r="B1847" s="8" t="str">
        <f>IFERROR(VLOOKUP(A1847,[1]data!$D$2:$E$10,2,0),"")</f>
        <v/>
      </c>
      <c r="D1847" s="1" t="str">
        <f>IFERROR(VLOOKUP(C1847,[1]data!$F$2:$G$10,2,0),"")</f>
        <v/>
      </c>
      <c r="F1847" s="9" t="str">
        <f t="shared" si="84"/>
        <v/>
      </c>
      <c r="G1847" s="9" t="str">
        <f t="shared" si="85"/>
        <v/>
      </c>
      <c r="J1847" s="8" t="str">
        <f>IFERROR(VLOOKUP(I1847,[1]data!$A$2:$B$100,2,0),"")</f>
        <v/>
      </c>
      <c r="N1847" s="9" t="str">
        <f>IF(I1846&lt;&gt;"",IF(MAX(INDEX(($I$3:I1846=I1847)*($O$3:O1846),0))=0,"",MAX(INDEX(($I$3:I1846=I1847)*($O$3:O1846),0))),"")</f>
        <v/>
      </c>
      <c r="P1847" s="9" t="str">
        <f t="shared" si="86"/>
        <v/>
      </c>
      <c r="Q1847" s="2" t="str">
        <f>IFERROR(IF(AND(O1847&lt;&gt;"",N1847&lt;&gt;"",VLOOKUP(I1847,[1]data!$A$2:$C$100,3,0)&gt;=1),VLOOKUP(I1847,[1]data!$A$2:$C$100,3,0),P1847/M1847),"")</f>
        <v/>
      </c>
      <c r="R1847" s="9" t="str">
        <f>IFERROR(IF(AND(O1847&lt;&gt;"",VLOOKUP(I1847,[1]data!$A$2:$C$100,3,0)&gt;=1),VLOOKUP(I1847,[1]data!$A$2:$C$100,3,0)+O1847,""),"")</f>
        <v/>
      </c>
      <c r="S1847" t="e">
        <f>MAX(INDEX(($I$3:I1846=I1847)*($R$3:R1846),0))</f>
        <v>#VALUE!</v>
      </c>
    </row>
    <row r="1848" spans="2:19" x14ac:dyDescent="0.25">
      <c r="B1848" s="8" t="str">
        <f>IFERROR(VLOOKUP(A1848,[1]data!$D$2:$E$10,2,0),"")</f>
        <v/>
      </c>
      <c r="D1848" s="1" t="str">
        <f>IFERROR(VLOOKUP(C1848,[1]data!$F$2:$G$10,2,0),"")</f>
        <v/>
      </c>
      <c r="F1848" s="9" t="str">
        <f t="shared" si="84"/>
        <v/>
      </c>
      <c r="G1848" s="9" t="str">
        <f t="shared" si="85"/>
        <v/>
      </c>
      <c r="J1848" s="8" t="str">
        <f>IFERROR(VLOOKUP(I1848,[1]data!$A$2:$B$100,2,0),"")</f>
        <v/>
      </c>
      <c r="N1848" s="9" t="str">
        <f>IF(I1847&lt;&gt;"",IF(MAX(INDEX(($I$3:I1847=I1848)*($O$3:O1847),0))=0,"",MAX(INDEX(($I$3:I1847=I1848)*($O$3:O1847),0))),"")</f>
        <v/>
      </c>
      <c r="P1848" s="9" t="str">
        <f t="shared" si="86"/>
        <v/>
      </c>
      <c r="Q1848" s="2" t="str">
        <f>IFERROR(IF(AND(O1848&lt;&gt;"",N1848&lt;&gt;"",VLOOKUP(I1848,[1]data!$A$2:$C$100,3,0)&gt;=1),VLOOKUP(I1848,[1]data!$A$2:$C$100,3,0),P1848/M1848),"")</f>
        <v/>
      </c>
      <c r="R1848" s="9" t="str">
        <f>IFERROR(IF(AND(O1848&lt;&gt;"",VLOOKUP(I1848,[1]data!$A$2:$C$100,3,0)&gt;=1),VLOOKUP(I1848,[1]data!$A$2:$C$100,3,0)+O1848,""),"")</f>
        <v/>
      </c>
      <c r="S1848" t="e">
        <f>MAX(INDEX(($I$3:I1847=I1848)*($R$3:R1847),0))</f>
        <v>#VALUE!</v>
      </c>
    </row>
    <row r="1849" spans="2:19" x14ac:dyDescent="0.25">
      <c r="B1849" s="8" t="str">
        <f>IFERROR(VLOOKUP(A1849,[1]data!$D$2:$E$10,2,0),"")</f>
        <v/>
      </c>
      <c r="D1849" s="1" t="str">
        <f>IFERROR(VLOOKUP(C1849,[1]data!$F$2:$G$10,2,0),"")</f>
        <v/>
      </c>
      <c r="F1849" s="9" t="str">
        <f t="shared" si="84"/>
        <v/>
      </c>
      <c r="G1849" s="9" t="str">
        <f t="shared" si="85"/>
        <v/>
      </c>
      <c r="J1849" s="8" t="str">
        <f>IFERROR(VLOOKUP(I1849,[1]data!$A$2:$B$100,2,0),"")</f>
        <v/>
      </c>
      <c r="N1849" s="9" t="str">
        <f>IF(I1848&lt;&gt;"",IF(MAX(INDEX(($I$3:I1848=I1849)*($O$3:O1848),0))=0,"",MAX(INDEX(($I$3:I1848=I1849)*($O$3:O1848),0))),"")</f>
        <v/>
      </c>
      <c r="P1849" s="9" t="str">
        <f t="shared" si="86"/>
        <v/>
      </c>
      <c r="Q1849" s="2" t="str">
        <f>IFERROR(IF(AND(O1849&lt;&gt;"",N1849&lt;&gt;"",VLOOKUP(I1849,[1]data!$A$2:$C$100,3,0)&gt;=1),VLOOKUP(I1849,[1]data!$A$2:$C$100,3,0),P1849/M1849),"")</f>
        <v/>
      </c>
      <c r="R1849" s="9" t="str">
        <f>IFERROR(IF(AND(O1849&lt;&gt;"",VLOOKUP(I1849,[1]data!$A$2:$C$100,3,0)&gt;=1),VLOOKUP(I1849,[1]data!$A$2:$C$100,3,0)+O1849,""),"")</f>
        <v/>
      </c>
      <c r="S1849" t="e">
        <f>MAX(INDEX(($I$3:I1848=I1849)*($R$3:R1848),0))</f>
        <v>#VALUE!</v>
      </c>
    </row>
    <row r="1850" spans="2:19" x14ac:dyDescent="0.25">
      <c r="B1850" s="8" t="str">
        <f>IFERROR(VLOOKUP(A1850,[1]data!$D$2:$E$10,2,0),"")</f>
        <v/>
      </c>
      <c r="D1850" s="1" t="str">
        <f>IFERROR(VLOOKUP(C1850,[1]data!$F$2:$G$10,2,0),"")</f>
        <v/>
      </c>
      <c r="F1850" s="9" t="str">
        <f t="shared" si="84"/>
        <v/>
      </c>
      <c r="G1850" s="9" t="str">
        <f t="shared" si="85"/>
        <v/>
      </c>
      <c r="J1850" s="8" t="str">
        <f>IFERROR(VLOOKUP(I1850,[1]data!$A$2:$B$100,2,0),"")</f>
        <v/>
      </c>
      <c r="N1850" s="9" t="str">
        <f>IF(I1849&lt;&gt;"",IF(MAX(INDEX(($I$3:I1849=I1850)*($O$3:O1849),0))=0,"",MAX(INDEX(($I$3:I1849=I1850)*($O$3:O1849),0))),"")</f>
        <v/>
      </c>
      <c r="P1850" s="9" t="str">
        <f t="shared" si="86"/>
        <v/>
      </c>
      <c r="Q1850" s="2" t="str">
        <f>IFERROR(IF(AND(O1850&lt;&gt;"",N1850&lt;&gt;"",VLOOKUP(I1850,[1]data!$A$2:$C$100,3,0)&gt;=1),VLOOKUP(I1850,[1]data!$A$2:$C$100,3,0),P1850/M1850),"")</f>
        <v/>
      </c>
      <c r="R1850" s="9" t="str">
        <f>IFERROR(IF(AND(O1850&lt;&gt;"",VLOOKUP(I1850,[1]data!$A$2:$C$100,3,0)&gt;=1),VLOOKUP(I1850,[1]data!$A$2:$C$100,3,0)+O1850,""),"")</f>
        <v/>
      </c>
      <c r="S1850" t="e">
        <f>MAX(INDEX(($I$3:I1849=I1850)*($R$3:R1849),0))</f>
        <v>#VALUE!</v>
      </c>
    </row>
    <row r="1851" spans="2:19" x14ac:dyDescent="0.25">
      <c r="B1851" s="8" t="str">
        <f>IFERROR(VLOOKUP(A1851,[1]data!$D$2:$E$10,2,0),"")</f>
        <v/>
      </c>
      <c r="D1851" s="1" t="str">
        <f>IFERROR(VLOOKUP(C1851,[1]data!$F$2:$G$10,2,0),"")</f>
        <v/>
      </c>
      <c r="F1851" s="9" t="str">
        <f t="shared" si="84"/>
        <v/>
      </c>
      <c r="G1851" s="9" t="str">
        <f t="shared" si="85"/>
        <v/>
      </c>
      <c r="J1851" s="8" t="str">
        <f>IFERROR(VLOOKUP(I1851,[1]data!$A$2:$B$100,2,0),"")</f>
        <v/>
      </c>
      <c r="N1851" s="9" t="str">
        <f>IF(I1850&lt;&gt;"",IF(MAX(INDEX(($I$3:I1850=I1851)*($O$3:O1850),0))=0,"",MAX(INDEX(($I$3:I1850=I1851)*($O$3:O1850),0))),"")</f>
        <v/>
      </c>
      <c r="P1851" s="9" t="str">
        <f t="shared" si="86"/>
        <v/>
      </c>
      <c r="Q1851" s="2" t="str">
        <f>IFERROR(IF(AND(O1851&lt;&gt;"",N1851&lt;&gt;"",VLOOKUP(I1851,[1]data!$A$2:$C$100,3,0)&gt;=1),VLOOKUP(I1851,[1]data!$A$2:$C$100,3,0),P1851/M1851),"")</f>
        <v/>
      </c>
      <c r="R1851" s="9" t="str">
        <f>IFERROR(IF(AND(O1851&lt;&gt;"",VLOOKUP(I1851,[1]data!$A$2:$C$100,3,0)&gt;=1),VLOOKUP(I1851,[1]data!$A$2:$C$100,3,0)+O1851,""),"")</f>
        <v/>
      </c>
      <c r="S1851" t="e">
        <f>MAX(INDEX(($I$3:I1850=I1851)*($R$3:R1850),0))</f>
        <v>#VALUE!</v>
      </c>
    </row>
    <row r="1852" spans="2:19" x14ac:dyDescent="0.25">
      <c r="B1852" s="8" t="str">
        <f>IFERROR(VLOOKUP(A1852,[1]data!$D$2:$E$10,2,0),"")</f>
        <v/>
      </c>
      <c r="D1852" s="1" t="str">
        <f>IFERROR(VLOOKUP(C1852,[1]data!$F$2:$G$10,2,0),"")</f>
        <v/>
      </c>
      <c r="F1852" s="9" t="str">
        <f t="shared" si="84"/>
        <v/>
      </c>
      <c r="G1852" s="9" t="str">
        <f t="shared" si="85"/>
        <v/>
      </c>
      <c r="J1852" s="8" t="str">
        <f>IFERROR(VLOOKUP(I1852,[1]data!$A$2:$B$100,2,0),"")</f>
        <v/>
      </c>
      <c r="N1852" s="9" t="str">
        <f>IF(I1851&lt;&gt;"",IF(MAX(INDEX(($I$3:I1851=I1852)*($O$3:O1851),0))=0,"",MAX(INDEX(($I$3:I1851=I1852)*($O$3:O1851),0))),"")</f>
        <v/>
      </c>
      <c r="P1852" s="9" t="str">
        <f t="shared" si="86"/>
        <v/>
      </c>
      <c r="Q1852" s="2" t="str">
        <f>IFERROR(IF(AND(O1852&lt;&gt;"",N1852&lt;&gt;"",VLOOKUP(I1852,[1]data!$A$2:$C$100,3,0)&gt;=1),VLOOKUP(I1852,[1]data!$A$2:$C$100,3,0),P1852/M1852),"")</f>
        <v/>
      </c>
      <c r="R1852" s="9" t="str">
        <f>IFERROR(IF(AND(O1852&lt;&gt;"",VLOOKUP(I1852,[1]data!$A$2:$C$100,3,0)&gt;=1),VLOOKUP(I1852,[1]data!$A$2:$C$100,3,0)+O1852,""),"")</f>
        <v/>
      </c>
      <c r="S1852" t="e">
        <f>MAX(INDEX(($I$3:I1851=I1852)*($R$3:R1851),0))</f>
        <v>#VALUE!</v>
      </c>
    </row>
    <row r="1853" spans="2:19" x14ac:dyDescent="0.25">
      <c r="B1853" s="8" t="str">
        <f>IFERROR(VLOOKUP(A1853,[1]data!$D$2:$E$10,2,0),"")</f>
        <v/>
      </c>
      <c r="D1853" s="1" t="str">
        <f>IFERROR(VLOOKUP(C1853,[1]data!$F$2:$G$10,2,0),"")</f>
        <v/>
      </c>
      <c r="F1853" s="9" t="str">
        <f t="shared" si="84"/>
        <v/>
      </c>
      <c r="G1853" s="9" t="str">
        <f t="shared" si="85"/>
        <v/>
      </c>
      <c r="J1853" s="8" t="str">
        <f>IFERROR(VLOOKUP(I1853,[1]data!$A$2:$B$100,2,0),"")</f>
        <v/>
      </c>
      <c r="N1853" s="9" t="str">
        <f>IF(I1852&lt;&gt;"",IF(MAX(INDEX(($I$3:I1852=I1853)*($O$3:O1852),0))=0,"",MAX(INDEX(($I$3:I1852=I1853)*($O$3:O1852),0))),"")</f>
        <v/>
      </c>
      <c r="P1853" s="9" t="str">
        <f t="shared" si="86"/>
        <v/>
      </c>
      <c r="Q1853" s="2" t="str">
        <f>IFERROR(IF(AND(O1853&lt;&gt;"",N1853&lt;&gt;"",VLOOKUP(I1853,[1]data!$A$2:$C$100,3,0)&gt;=1),VLOOKUP(I1853,[1]data!$A$2:$C$100,3,0),P1853/M1853),"")</f>
        <v/>
      </c>
      <c r="R1853" s="9" t="str">
        <f>IFERROR(IF(AND(O1853&lt;&gt;"",VLOOKUP(I1853,[1]data!$A$2:$C$100,3,0)&gt;=1),VLOOKUP(I1853,[1]data!$A$2:$C$100,3,0)+O1853,""),"")</f>
        <v/>
      </c>
      <c r="S1853" t="e">
        <f>MAX(INDEX(($I$3:I1852=I1853)*($R$3:R1852),0))</f>
        <v>#VALUE!</v>
      </c>
    </row>
    <row r="1854" spans="2:19" x14ac:dyDescent="0.25">
      <c r="B1854" s="8" t="str">
        <f>IFERROR(VLOOKUP(A1854,[1]data!$D$2:$E$10,2,0),"")</f>
        <v/>
      </c>
      <c r="D1854" s="1" t="str">
        <f>IFERROR(VLOOKUP(C1854,[1]data!$F$2:$G$10,2,0),"")</f>
        <v/>
      </c>
      <c r="F1854" s="9" t="str">
        <f t="shared" si="84"/>
        <v/>
      </c>
      <c r="G1854" s="9" t="str">
        <f t="shared" si="85"/>
        <v/>
      </c>
      <c r="J1854" s="8" t="str">
        <f>IFERROR(VLOOKUP(I1854,[1]data!$A$2:$B$100,2,0),"")</f>
        <v/>
      </c>
      <c r="N1854" s="9" t="str">
        <f>IF(I1853&lt;&gt;"",IF(MAX(INDEX(($I$3:I1853=I1854)*($O$3:O1853),0))=0,"",MAX(INDEX(($I$3:I1853=I1854)*($O$3:O1853),0))),"")</f>
        <v/>
      </c>
      <c r="P1854" s="9" t="str">
        <f t="shared" si="86"/>
        <v/>
      </c>
      <c r="Q1854" s="2" t="str">
        <f>IFERROR(IF(AND(O1854&lt;&gt;"",N1854&lt;&gt;"",VLOOKUP(I1854,[1]data!$A$2:$C$100,3,0)&gt;=1),VLOOKUP(I1854,[1]data!$A$2:$C$100,3,0),P1854/M1854),"")</f>
        <v/>
      </c>
      <c r="R1854" s="9" t="str">
        <f>IFERROR(IF(AND(O1854&lt;&gt;"",VLOOKUP(I1854,[1]data!$A$2:$C$100,3,0)&gt;=1),VLOOKUP(I1854,[1]data!$A$2:$C$100,3,0)+O1854,""),"")</f>
        <v/>
      </c>
      <c r="S1854" t="e">
        <f>MAX(INDEX(($I$3:I1853=I1854)*($R$3:R1853),0))</f>
        <v>#VALUE!</v>
      </c>
    </row>
    <row r="1855" spans="2:19" x14ac:dyDescent="0.25">
      <c r="B1855" s="8" t="str">
        <f>IFERROR(VLOOKUP(A1855,[1]data!$D$2:$E$10,2,0),"")</f>
        <v/>
      </c>
      <c r="D1855" s="1" t="str">
        <f>IFERROR(VLOOKUP(C1855,[1]data!$F$2:$G$10,2,0),"")</f>
        <v/>
      </c>
      <c r="F1855" s="9" t="str">
        <f t="shared" si="84"/>
        <v/>
      </c>
      <c r="G1855" s="9" t="str">
        <f t="shared" si="85"/>
        <v/>
      </c>
      <c r="J1855" s="8" t="str">
        <f>IFERROR(VLOOKUP(I1855,[1]data!$A$2:$B$100,2,0),"")</f>
        <v/>
      </c>
      <c r="N1855" s="9" t="str">
        <f>IF(I1854&lt;&gt;"",IF(MAX(INDEX(($I$3:I1854=I1855)*($O$3:O1854),0))=0,"",MAX(INDEX(($I$3:I1854=I1855)*($O$3:O1854),0))),"")</f>
        <v/>
      </c>
      <c r="P1855" s="9" t="str">
        <f t="shared" si="86"/>
        <v/>
      </c>
      <c r="Q1855" s="2" t="str">
        <f>IFERROR(IF(AND(O1855&lt;&gt;"",N1855&lt;&gt;"",VLOOKUP(I1855,[1]data!$A$2:$C$100,3,0)&gt;=1),VLOOKUP(I1855,[1]data!$A$2:$C$100,3,0),P1855/M1855),"")</f>
        <v/>
      </c>
      <c r="R1855" s="9" t="str">
        <f>IFERROR(IF(AND(O1855&lt;&gt;"",VLOOKUP(I1855,[1]data!$A$2:$C$100,3,0)&gt;=1),VLOOKUP(I1855,[1]data!$A$2:$C$100,3,0)+O1855,""),"")</f>
        <v/>
      </c>
      <c r="S1855" t="e">
        <f>MAX(INDEX(($I$3:I1854=I1855)*($R$3:R1854),0))</f>
        <v>#VALUE!</v>
      </c>
    </row>
    <row r="1856" spans="2:19" x14ac:dyDescent="0.25">
      <c r="B1856" s="8" t="str">
        <f>IFERROR(VLOOKUP(A1856,[1]data!$D$2:$E$10,2,0),"")</f>
        <v/>
      </c>
      <c r="D1856" s="1" t="str">
        <f>IFERROR(VLOOKUP(C1856,[1]data!$F$2:$G$10,2,0),"")</f>
        <v/>
      </c>
      <c r="F1856" s="9" t="str">
        <f t="shared" si="84"/>
        <v/>
      </c>
      <c r="G1856" s="9" t="str">
        <f t="shared" si="85"/>
        <v/>
      </c>
      <c r="J1856" s="8" t="str">
        <f>IFERROR(VLOOKUP(I1856,[1]data!$A$2:$B$100,2,0),"")</f>
        <v/>
      </c>
      <c r="N1856" s="9" t="str">
        <f>IF(I1855&lt;&gt;"",IF(MAX(INDEX(($I$3:I1855=I1856)*($O$3:O1855),0))=0,"",MAX(INDEX(($I$3:I1855=I1856)*($O$3:O1855),0))),"")</f>
        <v/>
      </c>
      <c r="P1856" s="9" t="str">
        <f t="shared" si="86"/>
        <v/>
      </c>
      <c r="Q1856" s="2" t="str">
        <f>IFERROR(IF(AND(O1856&lt;&gt;"",N1856&lt;&gt;"",VLOOKUP(I1856,[1]data!$A$2:$C$100,3,0)&gt;=1),VLOOKUP(I1856,[1]data!$A$2:$C$100,3,0),P1856/M1856),"")</f>
        <v/>
      </c>
      <c r="R1856" s="9" t="str">
        <f>IFERROR(IF(AND(O1856&lt;&gt;"",VLOOKUP(I1856,[1]data!$A$2:$C$100,3,0)&gt;=1),VLOOKUP(I1856,[1]data!$A$2:$C$100,3,0)+O1856,""),"")</f>
        <v/>
      </c>
      <c r="S1856" t="e">
        <f>MAX(INDEX(($I$3:I1855=I1856)*($R$3:R1855),0))</f>
        <v>#VALUE!</v>
      </c>
    </row>
    <row r="1857" spans="2:19" x14ac:dyDescent="0.25">
      <c r="B1857" s="8" t="str">
        <f>IFERROR(VLOOKUP(A1857,[1]data!$D$2:$E$10,2,0),"")</f>
        <v/>
      </c>
      <c r="D1857" s="1" t="str">
        <f>IFERROR(VLOOKUP(C1857,[1]data!$F$2:$G$10,2,0),"")</f>
        <v/>
      </c>
      <c r="F1857" s="9" t="str">
        <f t="shared" si="84"/>
        <v/>
      </c>
      <c r="G1857" s="9" t="str">
        <f t="shared" si="85"/>
        <v/>
      </c>
      <c r="J1857" s="8" t="str">
        <f>IFERROR(VLOOKUP(I1857,[1]data!$A$2:$B$100,2,0),"")</f>
        <v/>
      </c>
      <c r="N1857" s="9" t="str">
        <f>IF(I1856&lt;&gt;"",IF(MAX(INDEX(($I$3:I1856=I1857)*($O$3:O1856),0))=0,"",MAX(INDEX(($I$3:I1856=I1857)*($O$3:O1856),0))),"")</f>
        <v/>
      </c>
      <c r="P1857" s="9" t="str">
        <f t="shared" si="86"/>
        <v/>
      </c>
      <c r="Q1857" s="2" t="str">
        <f>IFERROR(IF(AND(O1857&lt;&gt;"",N1857&lt;&gt;"",VLOOKUP(I1857,[1]data!$A$2:$C$100,3,0)&gt;=1),VLOOKUP(I1857,[1]data!$A$2:$C$100,3,0),P1857/M1857),"")</f>
        <v/>
      </c>
      <c r="R1857" s="9" t="str">
        <f>IFERROR(IF(AND(O1857&lt;&gt;"",VLOOKUP(I1857,[1]data!$A$2:$C$100,3,0)&gt;=1),VLOOKUP(I1857,[1]data!$A$2:$C$100,3,0)+O1857,""),"")</f>
        <v/>
      </c>
      <c r="S1857" t="e">
        <f>MAX(INDEX(($I$3:I1856=I1857)*($R$3:R1856),0))</f>
        <v>#VALUE!</v>
      </c>
    </row>
    <row r="1858" spans="2:19" x14ac:dyDescent="0.25">
      <c r="B1858" s="8" t="str">
        <f>IFERROR(VLOOKUP(A1858,[1]data!$D$2:$E$10,2,0),"")</f>
        <v/>
      </c>
      <c r="D1858" s="1" t="str">
        <f>IFERROR(VLOOKUP(C1858,[1]data!$F$2:$G$10,2,0),"")</f>
        <v/>
      </c>
      <c r="F1858" s="9" t="str">
        <f t="shared" si="84"/>
        <v/>
      </c>
      <c r="G1858" s="9" t="str">
        <f t="shared" si="85"/>
        <v/>
      </c>
      <c r="J1858" s="8" t="str">
        <f>IFERROR(VLOOKUP(I1858,[1]data!$A$2:$B$100,2,0),"")</f>
        <v/>
      </c>
      <c r="N1858" s="9" t="str">
        <f>IF(I1857&lt;&gt;"",IF(MAX(INDEX(($I$3:I1857=I1858)*($O$3:O1857),0))=0,"",MAX(INDEX(($I$3:I1857=I1858)*($O$3:O1857),0))),"")</f>
        <v/>
      </c>
      <c r="P1858" s="9" t="str">
        <f t="shared" si="86"/>
        <v/>
      </c>
      <c r="Q1858" s="2" t="str">
        <f>IFERROR(IF(AND(O1858&lt;&gt;"",N1858&lt;&gt;"",VLOOKUP(I1858,[1]data!$A$2:$C$100,3,0)&gt;=1),VLOOKUP(I1858,[1]data!$A$2:$C$100,3,0),P1858/M1858),"")</f>
        <v/>
      </c>
      <c r="R1858" s="9" t="str">
        <f>IFERROR(IF(AND(O1858&lt;&gt;"",VLOOKUP(I1858,[1]data!$A$2:$C$100,3,0)&gt;=1),VLOOKUP(I1858,[1]data!$A$2:$C$100,3,0)+O1858,""),"")</f>
        <v/>
      </c>
      <c r="S1858" t="e">
        <f>MAX(INDEX(($I$3:I1857=I1858)*($R$3:R1857),0))</f>
        <v>#VALUE!</v>
      </c>
    </row>
    <row r="1859" spans="2:19" x14ac:dyDescent="0.25">
      <c r="B1859" s="8" t="str">
        <f>IFERROR(VLOOKUP(A1859,[1]data!$D$2:$E$10,2,0),"")</f>
        <v/>
      </c>
      <c r="D1859" s="1" t="str">
        <f>IFERROR(VLOOKUP(C1859,[1]data!$F$2:$G$10,2,0),"")</f>
        <v/>
      </c>
      <c r="F1859" s="9" t="str">
        <f t="shared" ref="F1859:F1922" si="87">IF(H1859="","",H1859)</f>
        <v/>
      </c>
      <c r="G1859" s="9" t="str">
        <f t="shared" ref="G1859:G1922" si="88">IF(I1859=1,H1859*1.8,"")</f>
        <v/>
      </c>
      <c r="J1859" s="8" t="str">
        <f>IFERROR(VLOOKUP(I1859,[1]data!$A$2:$B$100,2,0),"")</f>
        <v/>
      </c>
      <c r="N1859" s="9" t="str">
        <f>IF(I1858&lt;&gt;"",IF(MAX(INDEX(($I$3:I1858=I1859)*($O$3:O1858),0))=0,"",MAX(INDEX(($I$3:I1858=I1859)*($O$3:O1858),0))),"")</f>
        <v/>
      </c>
      <c r="P1859" s="9" t="str">
        <f t="shared" si="86"/>
        <v/>
      </c>
      <c r="Q1859" s="2" t="str">
        <f>IFERROR(IF(AND(O1859&lt;&gt;"",N1859&lt;&gt;"",VLOOKUP(I1859,[1]data!$A$2:$C$100,3,0)&gt;=1),VLOOKUP(I1859,[1]data!$A$2:$C$100,3,0),P1859/M1859),"")</f>
        <v/>
      </c>
      <c r="R1859" s="9" t="str">
        <f>IFERROR(IF(AND(O1859&lt;&gt;"",VLOOKUP(I1859,[1]data!$A$2:$C$100,3,0)&gt;=1),VLOOKUP(I1859,[1]data!$A$2:$C$100,3,0)+O1859,""),"")</f>
        <v/>
      </c>
      <c r="S1859" t="e">
        <f>MAX(INDEX(($I$3:I1858=I1859)*($R$3:R1858),0))</f>
        <v>#VALUE!</v>
      </c>
    </row>
    <row r="1860" spans="2:19" x14ac:dyDescent="0.25">
      <c r="B1860" s="8" t="str">
        <f>IFERROR(VLOOKUP(A1860,[1]data!$D$2:$E$10,2,0),"")</f>
        <v/>
      </c>
      <c r="D1860" s="1" t="str">
        <f>IFERROR(VLOOKUP(C1860,[1]data!$F$2:$G$10,2,0),"")</f>
        <v/>
      </c>
      <c r="F1860" s="9" t="str">
        <f t="shared" si="87"/>
        <v/>
      </c>
      <c r="G1860" s="9" t="str">
        <f t="shared" si="88"/>
        <v/>
      </c>
      <c r="J1860" s="8" t="str">
        <f>IFERROR(VLOOKUP(I1860,[1]data!$A$2:$B$100,2,0),"")</f>
        <v/>
      </c>
      <c r="N1860" s="9" t="str">
        <f>IF(I1859&lt;&gt;"",IF(MAX(INDEX(($I$3:I1859=I1860)*($O$3:O1859),0))=0,"",MAX(INDEX(($I$3:I1859=I1860)*($O$3:O1859),0))),"")</f>
        <v/>
      </c>
      <c r="P1860" s="9" t="str">
        <f t="shared" ref="P1860:P1923" si="89">IF(OR(O1860="",N1860=""),"",O1860-N1860)</f>
        <v/>
      </c>
      <c r="Q1860" s="2" t="str">
        <f>IFERROR(IF(AND(O1860&lt;&gt;"",N1860&lt;&gt;"",VLOOKUP(I1860,[1]data!$A$2:$C$100,3,0)&gt;=1),VLOOKUP(I1860,[1]data!$A$2:$C$100,3,0),P1860/M1860),"")</f>
        <v/>
      </c>
      <c r="R1860" s="9" t="str">
        <f>IFERROR(IF(AND(O1860&lt;&gt;"",VLOOKUP(I1860,[1]data!$A$2:$C$100,3,0)&gt;=1),VLOOKUP(I1860,[1]data!$A$2:$C$100,3,0)+O1860,""),"")</f>
        <v/>
      </c>
      <c r="S1860" t="e">
        <f>MAX(INDEX(($I$3:I1859=I1860)*($R$3:R1859),0))</f>
        <v>#VALUE!</v>
      </c>
    </row>
    <row r="1861" spans="2:19" x14ac:dyDescent="0.25">
      <c r="B1861" s="8" t="str">
        <f>IFERROR(VLOOKUP(A1861,[1]data!$D$2:$E$10,2,0),"")</f>
        <v/>
      </c>
      <c r="D1861" s="1" t="str">
        <f>IFERROR(VLOOKUP(C1861,[1]data!$F$2:$G$10,2,0),"")</f>
        <v/>
      </c>
      <c r="F1861" s="9" t="str">
        <f t="shared" si="87"/>
        <v/>
      </c>
      <c r="G1861" s="9" t="str">
        <f t="shared" si="88"/>
        <v/>
      </c>
      <c r="J1861" s="8" t="str">
        <f>IFERROR(VLOOKUP(I1861,[1]data!$A$2:$B$100,2,0),"")</f>
        <v/>
      </c>
      <c r="N1861" s="9" t="str">
        <f>IF(I1860&lt;&gt;"",IF(MAX(INDEX(($I$3:I1860=I1861)*($O$3:O1860),0))=0,"",MAX(INDEX(($I$3:I1860=I1861)*($O$3:O1860),0))),"")</f>
        <v/>
      </c>
      <c r="P1861" s="9" t="str">
        <f t="shared" si="89"/>
        <v/>
      </c>
      <c r="Q1861" s="2" t="str">
        <f>IFERROR(IF(AND(O1861&lt;&gt;"",N1861&lt;&gt;"",VLOOKUP(I1861,[1]data!$A$2:$C$100,3,0)&gt;=1),VLOOKUP(I1861,[1]data!$A$2:$C$100,3,0),P1861/M1861),"")</f>
        <v/>
      </c>
      <c r="R1861" s="9" t="str">
        <f>IFERROR(IF(AND(O1861&lt;&gt;"",VLOOKUP(I1861,[1]data!$A$2:$C$100,3,0)&gt;=1),VLOOKUP(I1861,[1]data!$A$2:$C$100,3,0)+O1861,""),"")</f>
        <v/>
      </c>
      <c r="S1861" t="e">
        <f>MAX(INDEX(($I$3:I1860=I1861)*($R$3:R1860),0))</f>
        <v>#VALUE!</v>
      </c>
    </row>
    <row r="1862" spans="2:19" x14ac:dyDescent="0.25">
      <c r="B1862" s="8" t="str">
        <f>IFERROR(VLOOKUP(A1862,[1]data!$D$2:$E$10,2,0),"")</f>
        <v/>
      </c>
      <c r="D1862" s="1" t="str">
        <f>IFERROR(VLOOKUP(C1862,[1]data!$F$2:$G$10,2,0),"")</f>
        <v/>
      </c>
      <c r="F1862" s="9" t="str">
        <f t="shared" si="87"/>
        <v/>
      </c>
      <c r="G1862" s="9" t="str">
        <f t="shared" si="88"/>
        <v/>
      </c>
      <c r="J1862" s="8" t="str">
        <f>IFERROR(VLOOKUP(I1862,[1]data!$A$2:$B$100,2,0),"")</f>
        <v/>
      </c>
      <c r="N1862" s="9" t="str">
        <f>IF(I1861&lt;&gt;"",IF(MAX(INDEX(($I$3:I1861=I1862)*($O$3:O1861),0))=0,"",MAX(INDEX(($I$3:I1861=I1862)*($O$3:O1861),0))),"")</f>
        <v/>
      </c>
      <c r="P1862" s="9" t="str">
        <f t="shared" si="89"/>
        <v/>
      </c>
      <c r="Q1862" s="2" t="str">
        <f>IFERROR(IF(AND(O1862&lt;&gt;"",N1862&lt;&gt;"",VLOOKUP(I1862,[1]data!$A$2:$C$100,3,0)&gt;=1),VLOOKUP(I1862,[1]data!$A$2:$C$100,3,0),P1862/M1862),"")</f>
        <v/>
      </c>
      <c r="R1862" s="9" t="str">
        <f>IFERROR(IF(AND(O1862&lt;&gt;"",VLOOKUP(I1862,[1]data!$A$2:$C$100,3,0)&gt;=1),VLOOKUP(I1862,[1]data!$A$2:$C$100,3,0)+O1862,""),"")</f>
        <v/>
      </c>
      <c r="S1862" t="e">
        <f>MAX(INDEX(($I$3:I1861=I1862)*($R$3:R1861),0))</f>
        <v>#VALUE!</v>
      </c>
    </row>
    <row r="1863" spans="2:19" x14ac:dyDescent="0.25">
      <c r="B1863" s="8" t="str">
        <f>IFERROR(VLOOKUP(A1863,[1]data!$D$2:$E$10,2,0),"")</f>
        <v/>
      </c>
      <c r="D1863" s="1" t="str">
        <f>IFERROR(VLOOKUP(C1863,[1]data!$F$2:$G$10,2,0),"")</f>
        <v/>
      </c>
      <c r="F1863" s="9" t="str">
        <f t="shared" si="87"/>
        <v/>
      </c>
      <c r="G1863" s="9" t="str">
        <f t="shared" si="88"/>
        <v/>
      </c>
      <c r="J1863" s="8" t="str">
        <f>IFERROR(VLOOKUP(I1863,[1]data!$A$2:$B$100,2,0),"")</f>
        <v/>
      </c>
      <c r="N1863" s="9" t="str">
        <f>IF(I1862&lt;&gt;"",IF(MAX(INDEX(($I$3:I1862=I1863)*($O$3:O1862),0))=0,"",MAX(INDEX(($I$3:I1862=I1863)*($O$3:O1862),0))),"")</f>
        <v/>
      </c>
      <c r="P1863" s="9" t="str">
        <f t="shared" si="89"/>
        <v/>
      </c>
      <c r="Q1863" s="2" t="str">
        <f>IFERROR(IF(AND(O1863&lt;&gt;"",N1863&lt;&gt;"",VLOOKUP(I1863,[1]data!$A$2:$C$100,3,0)&gt;=1),VLOOKUP(I1863,[1]data!$A$2:$C$100,3,0),P1863/M1863),"")</f>
        <v/>
      </c>
      <c r="R1863" s="9" t="str">
        <f>IFERROR(IF(AND(O1863&lt;&gt;"",VLOOKUP(I1863,[1]data!$A$2:$C$100,3,0)&gt;=1),VLOOKUP(I1863,[1]data!$A$2:$C$100,3,0)+O1863,""),"")</f>
        <v/>
      </c>
      <c r="S1863" t="e">
        <f>MAX(INDEX(($I$3:I1862=I1863)*($R$3:R1862),0))</f>
        <v>#VALUE!</v>
      </c>
    </row>
    <row r="1864" spans="2:19" x14ac:dyDescent="0.25">
      <c r="B1864" s="8" t="str">
        <f>IFERROR(VLOOKUP(A1864,[1]data!$D$2:$E$10,2,0),"")</f>
        <v/>
      </c>
      <c r="D1864" s="1" t="str">
        <f>IFERROR(VLOOKUP(C1864,[1]data!$F$2:$G$10,2,0),"")</f>
        <v/>
      </c>
      <c r="F1864" s="9" t="str">
        <f t="shared" si="87"/>
        <v/>
      </c>
      <c r="G1864" s="9" t="str">
        <f t="shared" si="88"/>
        <v/>
      </c>
      <c r="J1864" s="8" t="str">
        <f>IFERROR(VLOOKUP(I1864,[1]data!$A$2:$B$100,2,0),"")</f>
        <v/>
      </c>
      <c r="N1864" s="9" t="str">
        <f>IF(I1863&lt;&gt;"",IF(MAX(INDEX(($I$3:I1863=I1864)*($O$3:O1863),0))=0,"",MAX(INDEX(($I$3:I1863=I1864)*($O$3:O1863),0))),"")</f>
        <v/>
      </c>
      <c r="P1864" s="9" t="str">
        <f t="shared" si="89"/>
        <v/>
      </c>
      <c r="Q1864" s="2" t="str">
        <f>IFERROR(IF(AND(O1864&lt;&gt;"",N1864&lt;&gt;"",VLOOKUP(I1864,[1]data!$A$2:$C$100,3,0)&gt;=1),VLOOKUP(I1864,[1]data!$A$2:$C$100,3,0),P1864/M1864),"")</f>
        <v/>
      </c>
      <c r="R1864" s="9" t="str">
        <f>IFERROR(IF(AND(O1864&lt;&gt;"",VLOOKUP(I1864,[1]data!$A$2:$C$100,3,0)&gt;=1),VLOOKUP(I1864,[1]data!$A$2:$C$100,3,0)+O1864,""),"")</f>
        <v/>
      </c>
      <c r="S1864" t="e">
        <f>MAX(INDEX(($I$3:I1863=I1864)*($R$3:R1863),0))</f>
        <v>#VALUE!</v>
      </c>
    </row>
    <row r="1865" spans="2:19" x14ac:dyDescent="0.25">
      <c r="B1865" s="8" t="str">
        <f>IFERROR(VLOOKUP(A1865,[1]data!$D$2:$E$10,2,0),"")</f>
        <v/>
      </c>
      <c r="D1865" s="1" t="str">
        <f>IFERROR(VLOOKUP(C1865,[1]data!$F$2:$G$10,2,0),"")</f>
        <v/>
      </c>
      <c r="F1865" s="9" t="str">
        <f t="shared" si="87"/>
        <v/>
      </c>
      <c r="G1865" s="9" t="str">
        <f t="shared" si="88"/>
        <v/>
      </c>
      <c r="J1865" s="8" t="str">
        <f>IFERROR(VLOOKUP(I1865,[1]data!$A$2:$B$100,2,0),"")</f>
        <v/>
      </c>
      <c r="N1865" s="9" t="str">
        <f>IF(I1864&lt;&gt;"",IF(MAX(INDEX(($I$3:I1864=I1865)*($O$3:O1864),0))=0,"",MAX(INDEX(($I$3:I1864=I1865)*($O$3:O1864),0))),"")</f>
        <v/>
      </c>
      <c r="P1865" s="9" t="str">
        <f t="shared" si="89"/>
        <v/>
      </c>
      <c r="Q1865" s="2" t="str">
        <f>IFERROR(IF(AND(O1865&lt;&gt;"",N1865&lt;&gt;"",VLOOKUP(I1865,[1]data!$A$2:$C$100,3,0)&gt;=1),VLOOKUP(I1865,[1]data!$A$2:$C$100,3,0),P1865/M1865),"")</f>
        <v/>
      </c>
      <c r="R1865" s="9" t="str">
        <f>IFERROR(IF(AND(O1865&lt;&gt;"",VLOOKUP(I1865,[1]data!$A$2:$C$100,3,0)&gt;=1),VLOOKUP(I1865,[1]data!$A$2:$C$100,3,0)+O1865,""),"")</f>
        <v/>
      </c>
      <c r="S1865" t="e">
        <f>MAX(INDEX(($I$3:I1864=I1865)*($R$3:R1864),0))</f>
        <v>#VALUE!</v>
      </c>
    </row>
    <row r="1866" spans="2:19" x14ac:dyDescent="0.25">
      <c r="B1866" s="8" t="str">
        <f>IFERROR(VLOOKUP(A1866,[1]data!$D$2:$E$10,2,0),"")</f>
        <v/>
      </c>
      <c r="D1866" s="1" t="str">
        <f>IFERROR(VLOOKUP(C1866,[1]data!$F$2:$G$10,2,0),"")</f>
        <v/>
      </c>
      <c r="F1866" s="9" t="str">
        <f t="shared" si="87"/>
        <v/>
      </c>
      <c r="G1866" s="9" t="str">
        <f t="shared" si="88"/>
        <v/>
      </c>
      <c r="J1866" s="8" t="str">
        <f>IFERROR(VLOOKUP(I1866,[1]data!$A$2:$B$100,2,0),"")</f>
        <v/>
      </c>
      <c r="N1866" s="9" t="str">
        <f>IF(I1865&lt;&gt;"",IF(MAX(INDEX(($I$3:I1865=I1866)*($O$3:O1865),0))=0,"",MAX(INDEX(($I$3:I1865=I1866)*($O$3:O1865),0))),"")</f>
        <v/>
      </c>
      <c r="P1866" s="9" t="str">
        <f t="shared" si="89"/>
        <v/>
      </c>
      <c r="Q1866" s="2" t="str">
        <f>IFERROR(IF(AND(O1866&lt;&gt;"",N1866&lt;&gt;"",VLOOKUP(I1866,[1]data!$A$2:$C$100,3,0)&gt;=1),VLOOKUP(I1866,[1]data!$A$2:$C$100,3,0),P1866/M1866),"")</f>
        <v/>
      </c>
      <c r="R1866" s="9" t="str">
        <f>IFERROR(IF(AND(O1866&lt;&gt;"",VLOOKUP(I1866,[1]data!$A$2:$C$100,3,0)&gt;=1),VLOOKUP(I1866,[1]data!$A$2:$C$100,3,0)+O1866,""),"")</f>
        <v/>
      </c>
      <c r="S1866" t="e">
        <f>MAX(INDEX(($I$3:I1865=I1866)*($R$3:R1865),0))</f>
        <v>#VALUE!</v>
      </c>
    </row>
    <row r="1867" spans="2:19" x14ac:dyDescent="0.25">
      <c r="B1867" s="8" t="str">
        <f>IFERROR(VLOOKUP(A1867,[1]data!$D$2:$E$10,2,0),"")</f>
        <v/>
      </c>
      <c r="D1867" s="1" t="str">
        <f>IFERROR(VLOOKUP(C1867,[1]data!$F$2:$G$10,2,0),"")</f>
        <v/>
      </c>
      <c r="F1867" s="9" t="str">
        <f t="shared" si="87"/>
        <v/>
      </c>
      <c r="G1867" s="9" t="str">
        <f t="shared" si="88"/>
        <v/>
      </c>
      <c r="J1867" s="8" t="str">
        <f>IFERROR(VLOOKUP(I1867,[1]data!$A$2:$B$100,2,0),"")</f>
        <v/>
      </c>
      <c r="N1867" s="9" t="str">
        <f>IF(I1866&lt;&gt;"",IF(MAX(INDEX(($I$3:I1866=I1867)*($O$3:O1866),0))=0,"",MAX(INDEX(($I$3:I1866=I1867)*($O$3:O1866),0))),"")</f>
        <v/>
      </c>
      <c r="P1867" s="9" t="str">
        <f t="shared" si="89"/>
        <v/>
      </c>
      <c r="Q1867" s="2" t="str">
        <f>IFERROR(IF(AND(O1867&lt;&gt;"",N1867&lt;&gt;"",VLOOKUP(I1867,[1]data!$A$2:$C$100,3,0)&gt;=1),VLOOKUP(I1867,[1]data!$A$2:$C$100,3,0),P1867/M1867),"")</f>
        <v/>
      </c>
      <c r="R1867" s="9" t="str">
        <f>IFERROR(IF(AND(O1867&lt;&gt;"",VLOOKUP(I1867,[1]data!$A$2:$C$100,3,0)&gt;=1),VLOOKUP(I1867,[1]data!$A$2:$C$100,3,0)+O1867,""),"")</f>
        <v/>
      </c>
      <c r="S1867" t="e">
        <f>MAX(INDEX(($I$3:I1866=I1867)*($R$3:R1866),0))</f>
        <v>#VALUE!</v>
      </c>
    </row>
    <row r="1868" spans="2:19" x14ac:dyDescent="0.25">
      <c r="B1868" s="8" t="str">
        <f>IFERROR(VLOOKUP(A1868,[1]data!$D$2:$E$10,2,0),"")</f>
        <v/>
      </c>
      <c r="D1868" s="1" t="str">
        <f>IFERROR(VLOOKUP(C1868,[1]data!$F$2:$G$10,2,0),"")</f>
        <v/>
      </c>
      <c r="F1868" s="9" t="str">
        <f t="shared" si="87"/>
        <v/>
      </c>
      <c r="G1868" s="9" t="str">
        <f t="shared" si="88"/>
        <v/>
      </c>
      <c r="J1868" s="8" t="str">
        <f>IFERROR(VLOOKUP(I1868,[1]data!$A$2:$B$100,2,0),"")</f>
        <v/>
      </c>
      <c r="N1868" s="9" t="str">
        <f>IF(I1867&lt;&gt;"",IF(MAX(INDEX(($I$3:I1867=I1868)*($O$3:O1867),0))=0,"",MAX(INDEX(($I$3:I1867=I1868)*($O$3:O1867),0))),"")</f>
        <v/>
      </c>
      <c r="P1868" s="9" t="str">
        <f t="shared" si="89"/>
        <v/>
      </c>
      <c r="Q1868" s="2" t="str">
        <f>IFERROR(IF(AND(O1868&lt;&gt;"",N1868&lt;&gt;"",VLOOKUP(I1868,[1]data!$A$2:$C$100,3,0)&gt;=1),VLOOKUP(I1868,[1]data!$A$2:$C$100,3,0),P1868/M1868),"")</f>
        <v/>
      </c>
      <c r="R1868" s="9" t="str">
        <f>IFERROR(IF(AND(O1868&lt;&gt;"",VLOOKUP(I1868,[1]data!$A$2:$C$100,3,0)&gt;=1),VLOOKUP(I1868,[1]data!$A$2:$C$100,3,0)+O1868,""),"")</f>
        <v/>
      </c>
      <c r="S1868" t="e">
        <f>MAX(INDEX(($I$3:I1867=I1868)*($R$3:R1867),0))</f>
        <v>#VALUE!</v>
      </c>
    </row>
    <row r="1869" spans="2:19" x14ac:dyDescent="0.25">
      <c r="B1869" s="8" t="str">
        <f>IFERROR(VLOOKUP(A1869,[1]data!$D$2:$E$10,2,0),"")</f>
        <v/>
      </c>
      <c r="D1869" s="1" t="str">
        <f>IFERROR(VLOOKUP(C1869,[1]data!$F$2:$G$10,2,0),"")</f>
        <v/>
      </c>
      <c r="F1869" s="9" t="str">
        <f t="shared" si="87"/>
        <v/>
      </c>
      <c r="G1869" s="9" t="str">
        <f t="shared" si="88"/>
        <v/>
      </c>
      <c r="J1869" s="8" t="str">
        <f>IFERROR(VLOOKUP(I1869,[1]data!$A$2:$B$100,2,0),"")</f>
        <v/>
      </c>
      <c r="N1869" s="9" t="str">
        <f>IF(I1868&lt;&gt;"",IF(MAX(INDEX(($I$3:I1868=I1869)*($O$3:O1868),0))=0,"",MAX(INDEX(($I$3:I1868=I1869)*($O$3:O1868),0))),"")</f>
        <v/>
      </c>
      <c r="P1869" s="9" t="str">
        <f t="shared" si="89"/>
        <v/>
      </c>
      <c r="Q1869" s="2" t="str">
        <f>IFERROR(IF(AND(O1869&lt;&gt;"",N1869&lt;&gt;"",VLOOKUP(I1869,[1]data!$A$2:$C$100,3,0)&gt;=1),VLOOKUP(I1869,[1]data!$A$2:$C$100,3,0),P1869/M1869),"")</f>
        <v/>
      </c>
      <c r="R1869" s="9" t="str">
        <f>IFERROR(IF(AND(O1869&lt;&gt;"",VLOOKUP(I1869,[1]data!$A$2:$C$100,3,0)&gt;=1),VLOOKUP(I1869,[1]data!$A$2:$C$100,3,0)+O1869,""),"")</f>
        <v/>
      </c>
      <c r="S1869" t="e">
        <f>MAX(INDEX(($I$3:I1868=I1869)*($R$3:R1868),0))</f>
        <v>#VALUE!</v>
      </c>
    </row>
    <row r="1870" spans="2:19" x14ac:dyDescent="0.25">
      <c r="B1870" s="8" t="str">
        <f>IFERROR(VLOOKUP(A1870,[1]data!$D$2:$E$10,2,0),"")</f>
        <v/>
      </c>
      <c r="D1870" s="1" t="str">
        <f>IFERROR(VLOOKUP(C1870,[1]data!$F$2:$G$10,2,0),"")</f>
        <v/>
      </c>
      <c r="F1870" s="9" t="str">
        <f t="shared" si="87"/>
        <v/>
      </c>
      <c r="G1870" s="9" t="str">
        <f t="shared" si="88"/>
        <v/>
      </c>
      <c r="J1870" s="8" t="str">
        <f>IFERROR(VLOOKUP(I1870,[1]data!$A$2:$B$100,2,0),"")</f>
        <v/>
      </c>
      <c r="N1870" s="9" t="str">
        <f>IF(I1869&lt;&gt;"",IF(MAX(INDEX(($I$3:I1869=I1870)*($O$3:O1869),0))=0,"",MAX(INDEX(($I$3:I1869=I1870)*($O$3:O1869),0))),"")</f>
        <v/>
      </c>
      <c r="P1870" s="9" t="str">
        <f t="shared" si="89"/>
        <v/>
      </c>
      <c r="Q1870" s="2" t="str">
        <f>IFERROR(IF(AND(O1870&lt;&gt;"",N1870&lt;&gt;"",VLOOKUP(I1870,[1]data!$A$2:$C$100,3,0)&gt;=1),VLOOKUP(I1870,[1]data!$A$2:$C$100,3,0),P1870/M1870),"")</f>
        <v/>
      </c>
      <c r="R1870" s="9" t="str">
        <f>IFERROR(IF(AND(O1870&lt;&gt;"",VLOOKUP(I1870,[1]data!$A$2:$C$100,3,0)&gt;=1),VLOOKUP(I1870,[1]data!$A$2:$C$100,3,0)+O1870,""),"")</f>
        <v/>
      </c>
      <c r="S1870" t="e">
        <f>MAX(INDEX(($I$3:I1869=I1870)*($R$3:R1869),0))</f>
        <v>#VALUE!</v>
      </c>
    </row>
    <row r="1871" spans="2:19" x14ac:dyDescent="0.25">
      <c r="B1871" s="8" t="str">
        <f>IFERROR(VLOOKUP(A1871,[1]data!$D$2:$E$10,2,0),"")</f>
        <v/>
      </c>
      <c r="D1871" s="1" t="str">
        <f>IFERROR(VLOOKUP(C1871,[1]data!$F$2:$G$10,2,0),"")</f>
        <v/>
      </c>
      <c r="F1871" s="9" t="str">
        <f t="shared" si="87"/>
        <v/>
      </c>
      <c r="G1871" s="9" t="str">
        <f t="shared" si="88"/>
        <v/>
      </c>
      <c r="J1871" s="8" t="str">
        <f>IFERROR(VLOOKUP(I1871,[1]data!$A$2:$B$100,2,0),"")</f>
        <v/>
      </c>
      <c r="N1871" s="9" t="str">
        <f>IF(I1870&lt;&gt;"",IF(MAX(INDEX(($I$3:I1870=I1871)*($O$3:O1870),0))=0,"",MAX(INDEX(($I$3:I1870=I1871)*($O$3:O1870),0))),"")</f>
        <v/>
      </c>
      <c r="P1871" s="9" t="str">
        <f t="shared" si="89"/>
        <v/>
      </c>
      <c r="Q1871" s="2" t="str">
        <f>IFERROR(IF(AND(O1871&lt;&gt;"",N1871&lt;&gt;"",VLOOKUP(I1871,[1]data!$A$2:$C$100,3,0)&gt;=1),VLOOKUP(I1871,[1]data!$A$2:$C$100,3,0),P1871/M1871),"")</f>
        <v/>
      </c>
      <c r="R1871" s="9" t="str">
        <f>IFERROR(IF(AND(O1871&lt;&gt;"",VLOOKUP(I1871,[1]data!$A$2:$C$100,3,0)&gt;=1),VLOOKUP(I1871,[1]data!$A$2:$C$100,3,0)+O1871,""),"")</f>
        <v/>
      </c>
      <c r="S1871" t="e">
        <f>MAX(INDEX(($I$3:I1870=I1871)*($R$3:R1870),0))</f>
        <v>#VALUE!</v>
      </c>
    </row>
    <row r="1872" spans="2:19" x14ac:dyDescent="0.25">
      <c r="B1872" s="8" t="str">
        <f>IFERROR(VLOOKUP(A1872,[1]data!$D$2:$E$10,2,0),"")</f>
        <v/>
      </c>
      <c r="D1872" s="1" t="str">
        <f>IFERROR(VLOOKUP(C1872,[1]data!$F$2:$G$10,2,0),"")</f>
        <v/>
      </c>
      <c r="F1872" s="9" t="str">
        <f t="shared" si="87"/>
        <v/>
      </c>
      <c r="G1872" s="9" t="str">
        <f t="shared" si="88"/>
        <v/>
      </c>
      <c r="J1872" s="8" t="str">
        <f>IFERROR(VLOOKUP(I1872,[1]data!$A$2:$B$100,2,0),"")</f>
        <v/>
      </c>
      <c r="N1872" s="9" t="str">
        <f>IF(I1871&lt;&gt;"",IF(MAX(INDEX(($I$3:I1871=I1872)*($O$3:O1871),0))=0,"",MAX(INDEX(($I$3:I1871=I1872)*($O$3:O1871),0))),"")</f>
        <v/>
      </c>
      <c r="P1872" s="9" t="str">
        <f t="shared" si="89"/>
        <v/>
      </c>
      <c r="Q1872" s="2" t="str">
        <f>IFERROR(IF(AND(O1872&lt;&gt;"",N1872&lt;&gt;"",VLOOKUP(I1872,[1]data!$A$2:$C$100,3,0)&gt;=1),VLOOKUP(I1872,[1]data!$A$2:$C$100,3,0),P1872/M1872),"")</f>
        <v/>
      </c>
      <c r="R1872" s="9" t="str">
        <f>IFERROR(IF(AND(O1872&lt;&gt;"",VLOOKUP(I1872,[1]data!$A$2:$C$100,3,0)&gt;=1),VLOOKUP(I1872,[1]data!$A$2:$C$100,3,0)+O1872,""),"")</f>
        <v/>
      </c>
      <c r="S1872" t="e">
        <f>MAX(INDEX(($I$3:I1871=I1872)*($R$3:R1871),0))</f>
        <v>#VALUE!</v>
      </c>
    </row>
    <row r="1873" spans="2:19" x14ac:dyDescent="0.25">
      <c r="B1873" s="8" t="str">
        <f>IFERROR(VLOOKUP(A1873,[1]data!$D$2:$E$10,2,0),"")</f>
        <v/>
      </c>
      <c r="D1873" s="1" t="str">
        <f>IFERROR(VLOOKUP(C1873,[1]data!$F$2:$G$10,2,0),"")</f>
        <v/>
      </c>
      <c r="F1873" s="9" t="str">
        <f t="shared" si="87"/>
        <v/>
      </c>
      <c r="G1873" s="9" t="str">
        <f t="shared" si="88"/>
        <v/>
      </c>
      <c r="J1873" s="8" t="str">
        <f>IFERROR(VLOOKUP(I1873,[1]data!$A$2:$B$100,2,0),"")</f>
        <v/>
      </c>
      <c r="N1873" s="9" t="str">
        <f>IF(I1872&lt;&gt;"",IF(MAX(INDEX(($I$3:I1872=I1873)*($O$3:O1872),0))=0,"",MAX(INDEX(($I$3:I1872=I1873)*($O$3:O1872),0))),"")</f>
        <v/>
      </c>
      <c r="P1873" s="9" t="str">
        <f t="shared" si="89"/>
        <v/>
      </c>
      <c r="Q1873" s="2" t="str">
        <f>IFERROR(IF(AND(O1873&lt;&gt;"",N1873&lt;&gt;"",VLOOKUP(I1873,[1]data!$A$2:$C$100,3,0)&gt;=1),VLOOKUP(I1873,[1]data!$A$2:$C$100,3,0),P1873/M1873),"")</f>
        <v/>
      </c>
      <c r="R1873" s="9" t="str">
        <f>IFERROR(IF(AND(O1873&lt;&gt;"",VLOOKUP(I1873,[1]data!$A$2:$C$100,3,0)&gt;=1),VLOOKUP(I1873,[1]data!$A$2:$C$100,3,0)+O1873,""),"")</f>
        <v/>
      </c>
      <c r="S1873" t="e">
        <f>MAX(INDEX(($I$3:I1872=I1873)*($R$3:R1872),0))</f>
        <v>#VALUE!</v>
      </c>
    </row>
    <row r="1874" spans="2:19" x14ac:dyDescent="0.25">
      <c r="B1874" s="8" t="str">
        <f>IFERROR(VLOOKUP(A1874,[1]data!$D$2:$E$10,2,0),"")</f>
        <v/>
      </c>
      <c r="D1874" s="1" t="str">
        <f>IFERROR(VLOOKUP(C1874,[1]data!$F$2:$G$10,2,0),"")</f>
        <v/>
      </c>
      <c r="F1874" s="9" t="str">
        <f t="shared" si="87"/>
        <v/>
      </c>
      <c r="G1874" s="9" t="str">
        <f t="shared" si="88"/>
        <v/>
      </c>
      <c r="J1874" s="8" t="str">
        <f>IFERROR(VLOOKUP(I1874,[1]data!$A$2:$B$100,2,0),"")</f>
        <v/>
      </c>
      <c r="N1874" s="9" t="str">
        <f>IF(I1873&lt;&gt;"",IF(MAX(INDEX(($I$3:I1873=I1874)*($O$3:O1873),0))=0,"",MAX(INDEX(($I$3:I1873=I1874)*($O$3:O1873),0))),"")</f>
        <v/>
      </c>
      <c r="P1874" s="9" t="str">
        <f t="shared" si="89"/>
        <v/>
      </c>
      <c r="Q1874" s="2" t="str">
        <f>IFERROR(IF(AND(O1874&lt;&gt;"",N1874&lt;&gt;"",VLOOKUP(I1874,[1]data!$A$2:$C$100,3,0)&gt;=1),VLOOKUP(I1874,[1]data!$A$2:$C$100,3,0),P1874/M1874),"")</f>
        <v/>
      </c>
      <c r="R1874" s="9" t="str">
        <f>IFERROR(IF(AND(O1874&lt;&gt;"",VLOOKUP(I1874,[1]data!$A$2:$C$100,3,0)&gt;=1),VLOOKUP(I1874,[1]data!$A$2:$C$100,3,0)+O1874,""),"")</f>
        <v/>
      </c>
      <c r="S1874" t="e">
        <f>MAX(INDEX(($I$3:I1873=I1874)*($R$3:R1873),0))</f>
        <v>#VALUE!</v>
      </c>
    </row>
    <row r="1875" spans="2:19" x14ac:dyDescent="0.25">
      <c r="B1875" s="8" t="str">
        <f>IFERROR(VLOOKUP(A1875,[1]data!$D$2:$E$10,2,0),"")</f>
        <v/>
      </c>
      <c r="D1875" s="1" t="str">
        <f>IFERROR(VLOOKUP(C1875,[1]data!$F$2:$G$10,2,0),"")</f>
        <v/>
      </c>
      <c r="F1875" s="9" t="str">
        <f t="shared" si="87"/>
        <v/>
      </c>
      <c r="G1875" s="9" t="str">
        <f t="shared" si="88"/>
        <v/>
      </c>
      <c r="J1875" s="8" t="str">
        <f>IFERROR(VLOOKUP(I1875,[1]data!$A$2:$B$100,2,0),"")</f>
        <v/>
      </c>
      <c r="N1875" s="9" t="str">
        <f>IF(I1874&lt;&gt;"",IF(MAX(INDEX(($I$3:I1874=I1875)*($O$3:O1874),0))=0,"",MAX(INDEX(($I$3:I1874=I1875)*($O$3:O1874),0))),"")</f>
        <v/>
      </c>
      <c r="P1875" s="9" t="str">
        <f t="shared" si="89"/>
        <v/>
      </c>
      <c r="Q1875" s="2" t="str">
        <f>IFERROR(IF(AND(O1875&lt;&gt;"",N1875&lt;&gt;"",VLOOKUP(I1875,[1]data!$A$2:$C$100,3,0)&gt;=1),VLOOKUP(I1875,[1]data!$A$2:$C$100,3,0),P1875/M1875),"")</f>
        <v/>
      </c>
      <c r="R1875" s="9" t="str">
        <f>IFERROR(IF(AND(O1875&lt;&gt;"",VLOOKUP(I1875,[1]data!$A$2:$C$100,3,0)&gt;=1),VLOOKUP(I1875,[1]data!$A$2:$C$100,3,0)+O1875,""),"")</f>
        <v/>
      </c>
      <c r="S1875" t="e">
        <f>MAX(INDEX(($I$3:I1874=I1875)*($R$3:R1874),0))</f>
        <v>#VALUE!</v>
      </c>
    </row>
    <row r="1876" spans="2:19" x14ac:dyDescent="0.25">
      <c r="B1876" s="8" t="str">
        <f>IFERROR(VLOOKUP(A1876,[1]data!$D$2:$E$10,2,0),"")</f>
        <v/>
      </c>
      <c r="D1876" s="1" t="str">
        <f>IFERROR(VLOOKUP(C1876,[1]data!$F$2:$G$10,2,0),"")</f>
        <v/>
      </c>
      <c r="F1876" s="9" t="str">
        <f t="shared" si="87"/>
        <v/>
      </c>
      <c r="G1876" s="9" t="str">
        <f t="shared" si="88"/>
        <v/>
      </c>
      <c r="J1876" s="8" t="str">
        <f>IFERROR(VLOOKUP(I1876,[1]data!$A$2:$B$100,2,0),"")</f>
        <v/>
      </c>
      <c r="N1876" s="9" t="str">
        <f>IF(I1875&lt;&gt;"",IF(MAX(INDEX(($I$3:I1875=I1876)*($O$3:O1875),0))=0,"",MAX(INDEX(($I$3:I1875=I1876)*($O$3:O1875),0))),"")</f>
        <v/>
      </c>
      <c r="P1876" s="9" t="str">
        <f t="shared" si="89"/>
        <v/>
      </c>
      <c r="Q1876" s="2" t="str">
        <f>IFERROR(IF(AND(O1876&lt;&gt;"",N1876&lt;&gt;"",VLOOKUP(I1876,[1]data!$A$2:$C$100,3,0)&gt;=1),VLOOKUP(I1876,[1]data!$A$2:$C$100,3,0),P1876/M1876),"")</f>
        <v/>
      </c>
      <c r="R1876" s="9" t="str">
        <f>IFERROR(IF(AND(O1876&lt;&gt;"",VLOOKUP(I1876,[1]data!$A$2:$C$100,3,0)&gt;=1),VLOOKUP(I1876,[1]data!$A$2:$C$100,3,0)+O1876,""),"")</f>
        <v/>
      </c>
      <c r="S1876" t="e">
        <f>MAX(INDEX(($I$3:I1875=I1876)*($R$3:R1875),0))</f>
        <v>#VALUE!</v>
      </c>
    </row>
    <row r="1877" spans="2:19" x14ac:dyDescent="0.25">
      <c r="B1877" s="8" t="str">
        <f>IFERROR(VLOOKUP(A1877,[1]data!$D$2:$E$10,2,0),"")</f>
        <v/>
      </c>
      <c r="D1877" s="1" t="str">
        <f>IFERROR(VLOOKUP(C1877,[1]data!$F$2:$G$10,2,0),"")</f>
        <v/>
      </c>
      <c r="F1877" s="9" t="str">
        <f t="shared" si="87"/>
        <v/>
      </c>
      <c r="G1877" s="9" t="str">
        <f t="shared" si="88"/>
        <v/>
      </c>
      <c r="J1877" s="8" t="str">
        <f>IFERROR(VLOOKUP(I1877,[1]data!$A$2:$B$100,2,0),"")</f>
        <v/>
      </c>
      <c r="N1877" s="9" t="str">
        <f>IF(I1876&lt;&gt;"",IF(MAX(INDEX(($I$3:I1876=I1877)*($O$3:O1876),0))=0,"",MAX(INDEX(($I$3:I1876=I1877)*($O$3:O1876),0))),"")</f>
        <v/>
      </c>
      <c r="P1877" s="9" t="str">
        <f t="shared" si="89"/>
        <v/>
      </c>
      <c r="Q1877" s="2" t="str">
        <f>IFERROR(IF(AND(O1877&lt;&gt;"",N1877&lt;&gt;"",VLOOKUP(I1877,[1]data!$A$2:$C$100,3,0)&gt;=1),VLOOKUP(I1877,[1]data!$A$2:$C$100,3,0),P1877/M1877),"")</f>
        <v/>
      </c>
      <c r="R1877" s="9" t="str">
        <f>IFERROR(IF(AND(O1877&lt;&gt;"",VLOOKUP(I1877,[1]data!$A$2:$C$100,3,0)&gt;=1),VLOOKUP(I1877,[1]data!$A$2:$C$100,3,0)+O1877,""),"")</f>
        <v/>
      </c>
      <c r="S1877" t="e">
        <f>MAX(INDEX(($I$3:I1876=I1877)*($R$3:R1876),0))</f>
        <v>#VALUE!</v>
      </c>
    </row>
    <row r="1878" spans="2:19" x14ac:dyDescent="0.25">
      <c r="B1878" s="8" t="str">
        <f>IFERROR(VLOOKUP(A1878,[1]data!$D$2:$E$10,2,0),"")</f>
        <v/>
      </c>
      <c r="D1878" s="1" t="str">
        <f>IFERROR(VLOOKUP(C1878,[1]data!$F$2:$G$10,2,0),"")</f>
        <v/>
      </c>
      <c r="F1878" s="9" t="str">
        <f t="shared" si="87"/>
        <v/>
      </c>
      <c r="G1878" s="9" t="str">
        <f t="shared" si="88"/>
        <v/>
      </c>
      <c r="J1878" s="8" t="str">
        <f>IFERROR(VLOOKUP(I1878,[1]data!$A$2:$B$100,2,0),"")</f>
        <v/>
      </c>
      <c r="N1878" s="9" t="str">
        <f>IF(I1877&lt;&gt;"",IF(MAX(INDEX(($I$3:I1877=I1878)*($O$3:O1877),0))=0,"",MAX(INDEX(($I$3:I1877=I1878)*($O$3:O1877),0))),"")</f>
        <v/>
      </c>
      <c r="P1878" s="9" t="str">
        <f t="shared" si="89"/>
        <v/>
      </c>
      <c r="Q1878" s="2" t="str">
        <f>IFERROR(IF(AND(O1878&lt;&gt;"",N1878&lt;&gt;"",VLOOKUP(I1878,[1]data!$A$2:$C$100,3,0)&gt;=1),VLOOKUP(I1878,[1]data!$A$2:$C$100,3,0),P1878/M1878),"")</f>
        <v/>
      </c>
      <c r="R1878" s="9" t="str">
        <f>IFERROR(IF(AND(O1878&lt;&gt;"",VLOOKUP(I1878,[1]data!$A$2:$C$100,3,0)&gt;=1),VLOOKUP(I1878,[1]data!$A$2:$C$100,3,0)+O1878,""),"")</f>
        <v/>
      </c>
      <c r="S1878" t="e">
        <f>MAX(INDEX(($I$3:I1877=I1878)*($R$3:R1877),0))</f>
        <v>#VALUE!</v>
      </c>
    </row>
    <row r="1879" spans="2:19" x14ac:dyDescent="0.25">
      <c r="B1879" s="8" t="str">
        <f>IFERROR(VLOOKUP(A1879,[1]data!$D$2:$E$10,2,0),"")</f>
        <v/>
      </c>
      <c r="D1879" s="1" t="str">
        <f>IFERROR(VLOOKUP(C1879,[1]data!$F$2:$G$10,2,0),"")</f>
        <v/>
      </c>
      <c r="F1879" s="9" t="str">
        <f t="shared" si="87"/>
        <v/>
      </c>
      <c r="G1879" s="9" t="str">
        <f t="shared" si="88"/>
        <v/>
      </c>
      <c r="J1879" s="8" t="str">
        <f>IFERROR(VLOOKUP(I1879,[1]data!$A$2:$B$100,2,0),"")</f>
        <v/>
      </c>
      <c r="N1879" s="9" t="str">
        <f>IF(I1878&lt;&gt;"",IF(MAX(INDEX(($I$3:I1878=I1879)*($O$3:O1878),0))=0,"",MAX(INDEX(($I$3:I1878=I1879)*($O$3:O1878),0))),"")</f>
        <v/>
      </c>
      <c r="P1879" s="9" t="str">
        <f t="shared" si="89"/>
        <v/>
      </c>
      <c r="Q1879" s="2" t="str">
        <f>IFERROR(IF(AND(O1879&lt;&gt;"",N1879&lt;&gt;"",VLOOKUP(I1879,[1]data!$A$2:$C$100,3,0)&gt;=1),VLOOKUP(I1879,[1]data!$A$2:$C$100,3,0),P1879/M1879),"")</f>
        <v/>
      </c>
      <c r="R1879" s="9" t="str">
        <f>IFERROR(IF(AND(O1879&lt;&gt;"",VLOOKUP(I1879,[1]data!$A$2:$C$100,3,0)&gt;=1),VLOOKUP(I1879,[1]data!$A$2:$C$100,3,0)+O1879,""),"")</f>
        <v/>
      </c>
      <c r="S1879" t="e">
        <f>MAX(INDEX(($I$3:I1878=I1879)*($R$3:R1878),0))</f>
        <v>#VALUE!</v>
      </c>
    </row>
    <row r="1880" spans="2:19" x14ac:dyDescent="0.25">
      <c r="B1880" s="8" t="str">
        <f>IFERROR(VLOOKUP(A1880,[1]data!$D$2:$E$10,2,0),"")</f>
        <v/>
      </c>
      <c r="D1880" s="1" t="str">
        <f>IFERROR(VLOOKUP(C1880,[1]data!$F$2:$G$10,2,0),"")</f>
        <v/>
      </c>
      <c r="F1880" s="9" t="str">
        <f t="shared" si="87"/>
        <v/>
      </c>
      <c r="G1880" s="9" t="str">
        <f t="shared" si="88"/>
        <v/>
      </c>
      <c r="J1880" s="8" t="str">
        <f>IFERROR(VLOOKUP(I1880,[1]data!$A$2:$B$100,2,0),"")</f>
        <v/>
      </c>
      <c r="N1880" s="9" t="str">
        <f>IF(I1879&lt;&gt;"",IF(MAX(INDEX(($I$3:I1879=I1880)*($O$3:O1879),0))=0,"",MAX(INDEX(($I$3:I1879=I1880)*($O$3:O1879),0))),"")</f>
        <v/>
      </c>
      <c r="P1880" s="9" t="str">
        <f t="shared" si="89"/>
        <v/>
      </c>
      <c r="Q1880" s="2" t="str">
        <f>IFERROR(IF(AND(O1880&lt;&gt;"",N1880&lt;&gt;"",VLOOKUP(I1880,[1]data!$A$2:$C$100,3,0)&gt;=1),VLOOKUP(I1880,[1]data!$A$2:$C$100,3,0),P1880/M1880),"")</f>
        <v/>
      </c>
      <c r="R1880" s="9" t="str">
        <f>IFERROR(IF(AND(O1880&lt;&gt;"",VLOOKUP(I1880,[1]data!$A$2:$C$100,3,0)&gt;=1),VLOOKUP(I1880,[1]data!$A$2:$C$100,3,0)+O1880,""),"")</f>
        <v/>
      </c>
      <c r="S1880" t="e">
        <f>MAX(INDEX(($I$3:I1879=I1880)*($R$3:R1879),0))</f>
        <v>#VALUE!</v>
      </c>
    </row>
    <row r="1881" spans="2:19" x14ac:dyDescent="0.25">
      <c r="B1881" s="8" t="str">
        <f>IFERROR(VLOOKUP(A1881,[1]data!$D$2:$E$10,2,0),"")</f>
        <v/>
      </c>
      <c r="D1881" s="1" t="str">
        <f>IFERROR(VLOOKUP(C1881,[1]data!$F$2:$G$10,2,0),"")</f>
        <v/>
      </c>
      <c r="F1881" s="9" t="str">
        <f t="shared" si="87"/>
        <v/>
      </c>
      <c r="G1881" s="9" t="str">
        <f t="shared" si="88"/>
        <v/>
      </c>
      <c r="J1881" s="8" t="str">
        <f>IFERROR(VLOOKUP(I1881,[1]data!$A$2:$B$100,2,0),"")</f>
        <v/>
      </c>
      <c r="N1881" s="9" t="str">
        <f>IF(I1880&lt;&gt;"",IF(MAX(INDEX(($I$3:I1880=I1881)*($O$3:O1880),0))=0,"",MAX(INDEX(($I$3:I1880=I1881)*($O$3:O1880),0))),"")</f>
        <v/>
      </c>
      <c r="P1881" s="9" t="str">
        <f t="shared" si="89"/>
        <v/>
      </c>
      <c r="Q1881" s="2" t="str">
        <f>IFERROR(IF(AND(O1881&lt;&gt;"",N1881&lt;&gt;"",VLOOKUP(I1881,[1]data!$A$2:$C$100,3,0)&gt;=1),VLOOKUP(I1881,[1]data!$A$2:$C$100,3,0),P1881/M1881),"")</f>
        <v/>
      </c>
      <c r="R1881" s="9" t="str">
        <f>IFERROR(IF(AND(O1881&lt;&gt;"",VLOOKUP(I1881,[1]data!$A$2:$C$100,3,0)&gt;=1),VLOOKUP(I1881,[1]data!$A$2:$C$100,3,0)+O1881,""),"")</f>
        <v/>
      </c>
      <c r="S1881" t="e">
        <f>MAX(INDEX(($I$3:I1880=I1881)*($R$3:R1880),0))</f>
        <v>#VALUE!</v>
      </c>
    </row>
    <row r="1882" spans="2:19" x14ac:dyDescent="0.25">
      <c r="B1882" s="8" t="str">
        <f>IFERROR(VLOOKUP(A1882,[1]data!$D$2:$E$10,2,0),"")</f>
        <v/>
      </c>
      <c r="D1882" s="1" t="str">
        <f>IFERROR(VLOOKUP(C1882,[1]data!$F$2:$G$10,2,0),"")</f>
        <v/>
      </c>
      <c r="F1882" s="9" t="str">
        <f t="shared" si="87"/>
        <v/>
      </c>
      <c r="G1882" s="9" t="str">
        <f t="shared" si="88"/>
        <v/>
      </c>
      <c r="J1882" s="8" t="str">
        <f>IFERROR(VLOOKUP(I1882,[1]data!$A$2:$B$100,2,0),"")</f>
        <v/>
      </c>
      <c r="N1882" s="9" t="str">
        <f>IF(I1881&lt;&gt;"",IF(MAX(INDEX(($I$3:I1881=I1882)*($O$3:O1881),0))=0,"",MAX(INDEX(($I$3:I1881=I1882)*($O$3:O1881),0))),"")</f>
        <v/>
      </c>
      <c r="P1882" s="9" t="str">
        <f t="shared" si="89"/>
        <v/>
      </c>
      <c r="Q1882" s="2" t="str">
        <f>IFERROR(IF(AND(O1882&lt;&gt;"",N1882&lt;&gt;"",VLOOKUP(I1882,[1]data!$A$2:$C$100,3,0)&gt;=1),VLOOKUP(I1882,[1]data!$A$2:$C$100,3,0),P1882/M1882),"")</f>
        <v/>
      </c>
      <c r="R1882" s="9" t="str">
        <f>IFERROR(IF(AND(O1882&lt;&gt;"",VLOOKUP(I1882,[1]data!$A$2:$C$100,3,0)&gt;=1),VLOOKUP(I1882,[1]data!$A$2:$C$100,3,0)+O1882,""),"")</f>
        <v/>
      </c>
      <c r="S1882" t="e">
        <f>MAX(INDEX(($I$3:I1881=I1882)*($R$3:R1881),0))</f>
        <v>#VALUE!</v>
      </c>
    </row>
    <row r="1883" spans="2:19" x14ac:dyDescent="0.25">
      <c r="B1883" s="8" t="str">
        <f>IFERROR(VLOOKUP(A1883,[1]data!$D$2:$E$10,2,0),"")</f>
        <v/>
      </c>
      <c r="D1883" s="1" t="str">
        <f>IFERROR(VLOOKUP(C1883,[1]data!$F$2:$G$10,2,0),"")</f>
        <v/>
      </c>
      <c r="F1883" s="9" t="str">
        <f t="shared" si="87"/>
        <v/>
      </c>
      <c r="G1883" s="9" t="str">
        <f t="shared" si="88"/>
        <v/>
      </c>
      <c r="J1883" s="8" t="str">
        <f>IFERROR(VLOOKUP(I1883,[1]data!$A$2:$B$100,2,0),"")</f>
        <v/>
      </c>
      <c r="N1883" s="9" t="str">
        <f>IF(I1882&lt;&gt;"",IF(MAX(INDEX(($I$3:I1882=I1883)*($O$3:O1882),0))=0,"",MAX(INDEX(($I$3:I1882=I1883)*($O$3:O1882),0))),"")</f>
        <v/>
      </c>
      <c r="P1883" s="9" t="str">
        <f t="shared" si="89"/>
        <v/>
      </c>
      <c r="Q1883" s="2" t="str">
        <f>IFERROR(IF(AND(O1883&lt;&gt;"",N1883&lt;&gt;"",VLOOKUP(I1883,[1]data!$A$2:$C$100,3,0)&gt;=1),VLOOKUP(I1883,[1]data!$A$2:$C$100,3,0),P1883/M1883),"")</f>
        <v/>
      </c>
      <c r="R1883" s="9" t="str">
        <f>IFERROR(IF(AND(O1883&lt;&gt;"",VLOOKUP(I1883,[1]data!$A$2:$C$100,3,0)&gt;=1),VLOOKUP(I1883,[1]data!$A$2:$C$100,3,0)+O1883,""),"")</f>
        <v/>
      </c>
      <c r="S1883" t="e">
        <f>MAX(INDEX(($I$3:I1882=I1883)*($R$3:R1882),0))</f>
        <v>#VALUE!</v>
      </c>
    </row>
    <row r="1884" spans="2:19" x14ac:dyDescent="0.25">
      <c r="B1884" s="8" t="str">
        <f>IFERROR(VLOOKUP(A1884,[1]data!$D$2:$E$10,2,0),"")</f>
        <v/>
      </c>
      <c r="D1884" s="1" t="str">
        <f>IFERROR(VLOOKUP(C1884,[1]data!$F$2:$G$10,2,0),"")</f>
        <v/>
      </c>
      <c r="F1884" s="9" t="str">
        <f t="shared" si="87"/>
        <v/>
      </c>
      <c r="G1884" s="9" t="str">
        <f t="shared" si="88"/>
        <v/>
      </c>
      <c r="J1884" s="8" t="str">
        <f>IFERROR(VLOOKUP(I1884,[1]data!$A$2:$B$100,2,0),"")</f>
        <v/>
      </c>
      <c r="N1884" s="9" t="str">
        <f>IF(I1883&lt;&gt;"",IF(MAX(INDEX(($I$3:I1883=I1884)*($O$3:O1883),0))=0,"",MAX(INDEX(($I$3:I1883=I1884)*($O$3:O1883),0))),"")</f>
        <v/>
      </c>
      <c r="P1884" s="9" t="str">
        <f t="shared" si="89"/>
        <v/>
      </c>
      <c r="Q1884" s="2" t="str">
        <f>IFERROR(IF(AND(O1884&lt;&gt;"",N1884&lt;&gt;"",VLOOKUP(I1884,[1]data!$A$2:$C$100,3,0)&gt;=1),VLOOKUP(I1884,[1]data!$A$2:$C$100,3,0),P1884/M1884),"")</f>
        <v/>
      </c>
      <c r="R1884" s="9" t="str">
        <f>IFERROR(IF(AND(O1884&lt;&gt;"",VLOOKUP(I1884,[1]data!$A$2:$C$100,3,0)&gt;=1),VLOOKUP(I1884,[1]data!$A$2:$C$100,3,0)+O1884,""),"")</f>
        <v/>
      </c>
      <c r="S1884" t="e">
        <f>MAX(INDEX(($I$3:I1883=I1884)*($R$3:R1883),0))</f>
        <v>#VALUE!</v>
      </c>
    </row>
    <row r="1885" spans="2:19" x14ac:dyDescent="0.25">
      <c r="B1885" s="8" t="str">
        <f>IFERROR(VLOOKUP(A1885,[1]data!$D$2:$E$10,2,0),"")</f>
        <v/>
      </c>
      <c r="D1885" s="1" t="str">
        <f>IFERROR(VLOOKUP(C1885,[1]data!$F$2:$G$10,2,0),"")</f>
        <v/>
      </c>
      <c r="F1885" s="9" t="str">
        <f t="shared" si="87"/>
        <v/>
      </c>
      <c r="G1885" s="9" t="str">
        <f t="shared" si="88"/>
        <v/>
      </c>
      <c r="J1885" s="8" t="str">
        <f>IFERROR(VLOOKUP(I1885,[1]data!$A$2:$B$100,2,0),"")</f>
        <v/>
      </c>
      <c r="N1885" s="9" t="str">
        <f>IF(I1884&lt;&gt;"",IF(MAX(INDEX(($I$3:I1884=I1885)*($O$3:O1884),0))=0,"",MAX(INDEX(($I$3:I1884=I1885)*($O$3:O1884),0))),"")</f>
        <v/>
      </c>
      <c r="P1885" s="9" t="str">
        <f t="shared" si="89"/>
        <v/>
      </c>
      <c r="Q1885" s="2" t="str">
        <f>IFERROR(IF(AND(O1885&lt;&gt;"",N1885&lt;&gt;"",VLOOKUP(I1885,[1]data!$A$2:$C$100,3,0)&gt;=1),VLOOKUP(I1885,[1]data!$A$2:$C$100,3,0),P1885/M1885),"")</f>
        <v/>
      </c>
      <c r="R1885" s="9" t="str">
        <f>IFERROR(IF(AND(O1885&lt;&gt;"",VLOOKUP(I1885,[1]data!$A$2:$C$100,3,0)&gt;=1),VLOOKUP(I1885,[1]data!$A$2:$C$100,3,0)+O1885,""),"")</f>
        <v/>
      </c>
      <c r="S1885" t="e">
        <f>MAX(INDEX(($I$3:I1884=I1885)*($R$3:R1884),0))</f>
        <v>#VALUE!</v>
      </c>
    </row>
    <row r="1886" spans="2:19" x14ac:dyDescent="0.25">
      <c r="B1886" s="8" t="str">
        <f>IFERROR(VLOOKUP(A1886,[1]data!$D$2:$E$10,2,0),"")</f>
        <v/>
      </c>
      <c r="D1886" s="1" t="str">
        <f>IFERROR(VLOOKUP(C1886,[1]data!$F$2:$G$10,2,0),"")</f>
        <v/>
      </c>
      <c r="F1886" s="9" t="str">
        <f t="shared" si="87"/>
        <v/>
      </c>
      <c r="G1886" s="9" t="str">
        <f t="shared" si="88"/>
        <v/>
      </c>
      <c r="J1886" s="8" t="str">
        <f>IFERROR(VLOOKUP(I1886,[1]data!$A$2:$B$100,2,0),"")</f>
        <v/>
      </c>
      <c r="N1886" s="9" t="str">
        <f>IF(I1885&lt;&gt;"",IF(MAX(INDEX(($I$3:I1885=I1886)*($O$3:O1885),0))=0,"",MAX(INDEX(($I$3:I1885=I1886)*($O$3:O1885),0))),"")</f>
        <v/>
      </c>
      <c r="P1886" s="9" t="str">
        <f t="shared" si="89"/>
        <v/>
      </c>
      <c r="Q1886" s="2" t="str">
        <f>IFERROR(IF(AND(O1886&lt;&gt;"",N1886&lt;&gt;"",VLOOKUP(I1886,[1]data!$A$2:$C$100,3,0)&gt;=1),VLOOKUP(I1886,[1]data!$A$2:$C$100,3,0),P1886/M1886),"")</f>
        <v/>
      </c>
      <c r="R1886" s="9" t="str">
        <f>IFERROR(IF(AND(O1886&lt;&gt;"",VLOOKUP(I1886,[1]data!$A$2:$C$100,3,0)&gt;=1),VLOOKUP(I1886,[1]data!$A$2:$C$100,3,0)+O1886,""),"")</f>
        <v/>
      </c>
      <c r="S1886" t="e">
        <f>MAX(INDEX(($I$3:I1885=I1886)*($R$3:R1885),0))</f>
        <v>#VALUE!</v>
      </c>
    </row>
    <row r="1887" spans="2:19" x14ac:dyDescent="0.25">
      <c r="B1887" s="8" t="str">
        <f>IFERROR(VLOOKUP(A1887,[1]data!$D$2:$E$10,2,0),"")</f>
        <v/>
      </c>
      <c r="D1887" s="1" t="str">
        <f>IFERROR(VLOOKUP(C1887,[1]data!$F$2:$G$10,2,0),"")</f>
        <v/>
      </c>
      <c r="F1887" s="9" t="str">
        <f t="shared" si="87"/>
        <v/>
      </c>
      <c r="G1887" s="9" t="str">
        <f t="shared" si="88"/>
        <v/>
      </c>
      <c r="J1887" s="8" t="str">
        <f>IFERROR(VLOOKUP(I1887,[1]data!$A$2:$B$100,2,0),"")</f>
        <v/>
      </c>
      <c r="N1887" s="9" t="str">
        <f>IF(I1886&lt;&gt;"",IF(MAX(INDEX(($I$3:I1886=I1887)*($O$3:O1886),0))=0,"",MAX(INDEX(($I$3:I1886=I1887)*($O$3:O1886),0))),"")</f>
        <v/>
      </c>
      <c r="P1887" s="9" t="str">
        <f t="shared" si="89"/>
        <v/>
      </c>
      <c r="Q1887" s="2" t="str">
        <f>IFERROR(IF(AND(O1887&lt;&gt;"",N1887&lt;&gt;"",VLOOKUP(I1887,[1]data!$A$2:$C$100,3,0)&gt;=1),VLOOKUP(I1887,[1]data!$A$2:$C$100,3,0),P1887/M1887),"")</f>
        <v/>
      </c>
      <c r="R1887" s="9" t="str">
        <f>IFERROR(IF(AND(O1887&lt;&gt;"",VLOOKUP(I1887,[1]data!$A$2:$C$100,3,0)&gt;=1),VLOOKUP(I1887,[1]data!$A$2:$C$100,3,0)+O1887,""),"")</f>
        <v/>
      </c>
      <c r="S1887" t="e">
        <f>MAX(INDEX(($I$3:I1886=I1887)*($R$3:R1886),0))</f>
        <v>#VALUE!</v>
      </c>
    </row>
    <row r="1888" spans="2:19" x14ac:dyDescent="0.25">
      <c r="B1888" s="8" t="str">
        <f>IFERROR(VLOOKUP(A1888,[1]data!$D$2:$E$10,2,0),"")</f>
        <v/>
      </c>
      <c r="D1888" s="1" t="str">
        <f>IFERROR(VLOOKUP(C1888,[1]data!$F$2:$G$10,2,0),"")</f>
        <v/>
      </c>
      <c r="F1888" s="9" t="str">
        <f t="shared" si="87"/>
        <v/>
      </c>
      <c r="G1888" s="9" t="str">
        <f t="shared" si="88"/>
        <v/>
      </c>
      <c r="J1888" s="8" t="str">
        <f>IFERROR(VLOOKUP(I1888,[1]data!$A$2:$B$100,2,0),"")</f>
        <v/>
      </c>
      <c r="N1888" s="9" t="str">
        <f>IF(I1887&lt;&gt;"",IF(MAX(INDEX(($I$3:I1887=I1888)*($O$3:O1887),0))=0,"",MAX(INDEX(($I$3:I1887=I1888)*($O$3:O1887),0))),"")</f>
        <v/>
      </c>
      <c r="P1888" s="9" t="str">
        <f t="shared" si="89"/>
        <v/>
      </c>
      <c r="Q1888" s="2" t="str">
        <f>IFERROR(IF(AND(O1888&lt;&gt;"",N1888&lt;&gt;"",VLOOKUP(I1888,[1]data!$A$2:$C$100,3,0)&gt;=1),VLOOKUP(I1888,[1]data!$A$2:$C$100,3,0),P1888/M1888),"")</f>
        <v/>
      </c>
      <c r="R1888" s="9" t="str">
        <f>IFERROR(IF(AND(O1888&lt;&gt;"",VLOOKUP(I1888,[1]data!$A$2:$C$100,3,0)&gt;=1),VLOOKUP(I1888,[1]data!$A$2:$C$100,3,0)+O1888,""),"")</f>
        <v/>
      </c>
      <c r="S1888" t="e">
        <f>MAX(INDEX(($I$3:I1887=I1888)*($R$3:R1887),0))</f>
        <v>#VALUE!</v>
      </c>
    </row>
    <row r="1889" spans="2:19" x14ac:dyDescent="0.25">
      <c r="B1889" s="8" t="str">
        <f>IFERROR(VLOOKUP(A1889,[1]data!$D$2:$E$10,2,0),"")</f>
        <v/>
      </c>
      <c r="D1889" s="1" t="str">
        <f>IFERROR(VLOOKUP(C1889,[1]data!$F$2:$G$10,2,0),"")</f>
        <v/>
      </c>
      <c r="F1889" s="9" t="str">
        <f t="shared" si="87"/>
        <v/>
      </c>
      <c r="G1889" s="9" t="str">
        <f t="shared" si="88"/>
        <v/>
      </c>
      <c r="J1889" s="8" t="str">
        <f>IFERROR(VLOOKUP(I1889,[1]data!$A$2:$B$100,2,0),"")</f>
        <v/>
      </c>
      <c r="N1889" s="9" t="str">
        <f>IF(I1888&lt;&gt;"",IF(MAX(INDEX(($I$3:I1888=I1889)*($O$3:O1888),0))=0,"",MAX(INDEX(($I$3:I1888=I1889)*($O$3:O1888),0))),"")</f>
        <v/>
      </c>
      <c r="P1889" s="9" t="str">
        <f t="shared" si="89"/>
        <v/>
      </c>
      <c r="Q1889" s="2" t="str">
        <f>IFERROR(IF(AND(O1889&lt;&gt;"",N1889&lt;&gt;"",VLOOKUP(I1889,[1]data!$A$2:$C$100,3,0)&gt;=1),VLOOKUP(I1889,[1]data!$A$2:$C$100,3,0),P1889/M1889),"")</f>
        <v/>
      </c>
      <c r="R1889" s="9" t="str">
        <f>IFERROR(IF(AND(O1889&lt;&gt;"",VLOOKUP(I1889,[1]data!$A$2:$C$100,3,0)&gt;=1),VLOOKUP(I1889,[1]data!$A$2:$C$100,3,0)+O1889,""),"")</f>
        <v/>
      </c>
      <c r="S1889" t="e">
        <f>MAX(INDEX(($I$3:I1888=I1889)*($R$3:R1888),0))</f>
        <v>#VALUE!</v>
      </c>
    </row>
    <row r="1890" spans="2:19" x14ac:dyDescent="0.25">
      <c r="B1890" s="8" t="str">
        <f>IFERROR(VLOOKUP(A1890,[1]data!$D$2:$E$10,2,0),"")</f>
        <v/>
      </c>
      <c r="D1890" s="1" t="str">
        <f>IFERROR(VLOOKUP(C1890,[1]data!$F$2:$G$10,2,0),"")</f>
        <v/>
      </c>
      <c r="F1890" s="9" t="str">
        <f t="shared" si="87"/>
        <v/>
      </c>
      <c r="G1890" s="9" t="str">
        <f t="shared" si="88"/>
        <v/>
      </c>
      <c r="J1890" s="8" t="str">
        <f>IFERROR(VLOOKUP(I1890,[1]data!$A$2:$B$100,2,0),"")</f>
        <v/>
      </c>
      <c r="N1890" s="9" t="str">
        <f>IF(I1889&lt;&gt;"",IF(MAX(INDEX(($I$3:I1889=I1890)*($O$3:O1889),0))=0,"",MAX(INDEX(($I$3:I1889=I1890)*($O$3:O1889),0))),"")</f>
        <v/>
      </c>
      <c r="P1890" s="9" t="str">
        <f t="shared" si="89"/>
        <v/>
      </c>
      <c r="Q1890" s="2" t="str">
        <f>IFERROR(IF(AND(O1890&lt;&gt;"",N1890&lt;&gt;"",VLOOKUP(I1890,[1]data!$A$2:$C$100,3,0)&gt;=1),VLOOKUP(I1890,[1]data!$A$2:$C$100,3,0),P1890/M1890),"")</f>
        <v/>
      </c>
      <c r="R1890" s="9" t="str">
        <f>IFERROR(IF(AND(O1890&lt;&gt;"",VLOOKUP(I1890,[1]data!$A$2:$C$100,3,0)&gt;=1),VLOOKUP(I1890,[1]data!$A$2:$C$100,3,0)+O1890,""),"")</f>
        <v/>
      </c>
      <c r="S1890" t="e">
        <f>MAX(INDEX(($I$3:I1889=I1890)*($R$3:R1889),0))</f>
        <v>#VALUE!</v>
      </c>
    </row>
    <row r="1891" spans="2:19" x14ac:dyDescent="0.25">
      <c r="B1891" s="8" t="str">
        <f>IFERROR(VLOOKUP(A1891,[1]data!$D$2:$E$10,2,0),"")</f>
        <v/>
      </c>
      <c r="D1891" s="1" t="str">
        <f>IFERROR(VLOOKUP(C1891,[1]data!$F$2:$G$10,2,0),"")</f>
        <v/>
      </c>
      <c r="F1891" s="9" t="str">
        <f t="shared" si="87"/>
        <v/>
      </c>
      <c r="G1891" s="9" t="str">
        <f t="shared" si="88"/>
        <v/>
      </c>
      <c r="J1891" s="8" t="str">
        <f>IFERROR(VLOOKUP(I1891,[1]data!$A$2:$B$100,2,0),"")</f>
        <v/>
      </c>
      <c r="N1891" s="9" t="str">
        <f>IF(I1890&lt;&gt;"",IF(MAX(INDEX(($I$3:I1890=I1891)*($O$3:O1890),0))=0,"",MAX(INDEX(($I$3:I1890=I1891)*($O$3:O1890),0))),"")</f>
        <v/>
      </c>
      <c r="P1891" s="9" t="str">
        <f t="shared" si="89"/>
        <v/>
      </c>
      <c r="Q1891" s="2" t="str">
        <f>IFERROR(IF(AND(O1891&lt;&gt;"",N1891&lt;&gt;"",VLOOKUP(I1891,[1]data!$A$2:$C$100,3,0)&gt;=1),VLOOKUP(I1891,[1]data!$A$2:$C$100,3,0),P1891/M1891),"")</f>
        <v/>
      </c>
      <c r="R1891" s="9" t="str">
        <f>IFERROR(IF(AND(O1891&lt;&gt;"",VLOOKUP(I1891,[1]data!$A$2:$C$100,3,0)&gt;=1),VLOOKUP(I1891,[1]data!$A$2:$C$100,3,0)+O1891,""),"")</f>
        <v/>
      </c>
      <c r="S1891" t="e">
        <f>MAX(INDEX(($I$3:I1890=I1891)*($R$3:R1890),0))</f>
        <v>#VALUE!</v>
      </c>
    </row>
    <row r="1892" spans="2:19" x14ac:dyDescent="0.25">
      <c r="B1892" s="8" t="str">
        <f>IFERROR(VLOOKUP(A1892,[1]data!$D$2:$E$10,2,0),"")</f>
        <v/>
      </c>
      <c r="D1892" s="1" t="str">
        <f>IFERROR(VLOOKUP(C1892,[1]data!$F$2:$G$10,2,0),"")</f>
        <v/>
      </c>
      <c r="F1892" s="9" t="str">
        <f t="shared" si="87"/>
        <v/>
      </c>
      <c r="G1892" s="9" t="str">
        <f t="shared" si="88"/>
        <v/>
      </c>
      <c r="J1892" s="8" t="str">
        <f>IFERROR(VLOOKUP(I1892,[1]data!$A$2:$B$100,2,0),"")</f>
        <v/>
      </c>
      <c r="N1892" s="9" t="str">
        <f>IF(I1891&lt;&gt;"",IF(MAX(INDEX(($I$3:I1891=I1892)*($O$3:O1891),0))=0,"",MAX(INDEX(($I$3:I1891=I1892)*($O$3:O1891),0))),"")</f>
        <v/>
      </c>
      <c r="P1892" s="9" t="str">
        <f t="shared" si="89"/>
        <v/>
      </c>
      <c r="Q1892" s="2" t="str">
        <f>IFERROR(IF(AND(O1892&lt;&gt;"",N1892&lt;&gt;"",VLOOKUP(I1892,[1]data!$A$2:$C$100,3,0)&gt;=1),VLOOKUP(I1892,[1]data!$A$2:$C$100,3,0),P1892/M1892),"")</f>
        <v/>
      </c>
      <c r="R1892" s="9" t="str">
        <f>IFERROR(IF(AND(O1892&lt;&gt;"",VLOOKUP(I1892,[1]data!$A$2:$C$100,3,0)&gt;=1),VLOOKUP(I1892,[1]data!$A$2:$C$100,3,0)+O1892,""),"")</f>
        <v/>
      </c>
      <c r="S1892" t="e">
        <f>MAX(INDEX(($I$3:I1891=I1892)*($R$3:R1891),0))</f>
        <v>#VALUE!</v>
      </c>
    </row>
    <row r="1893" spans="2:19" x14ac:dyDescent="0.25">
      <c r="B1893" s="8" t="str">
        <f>IFERROR(VLOOKUP(A1893,[1]data!$D$2:$E$10,2,0),"")</f>
        <v/>
      </c>
      <c r="D1893" s="1" t="str">
        <f>IFERROR(VLOOKUP(C1893,[1]data!$F$2:$G$10,2,0),"")</f>
        <v/>
      </c>
      <c r="F1893" s="9" t="str">
        <f t="shared" si="87"/>
        <v/>
      </c>
      <c r="G1893" s="9" t="str">
        <f t="shared" si="88"/>
        <v/>
      </c>
      <c r="J1893" s="8" t="str">
        <f>IFERROR(VLOOKUP(I1893,[1]data!$A$2:$B$100,2,0),"")</f>
        <v/>
      </c>
      <c r="N1893" s="9" t="str">
        <f>IF(I1892&lt;&gt;"",IF(MAX(INDEX(($I$3:I1892=I1893)*($O$3:O1892),0))=0,"",MAX(INDEX(($I$3:I1892=I1893)*($O$3:O1892),0))),"")</f>
        <v/>
      </c>
      <c r="P1893" s="9" t="str">
        <f t="shared" si="89"/>
        <v/>
      </c>
      <c r="Q1893" s="2" t="str">
        <f>IFERROR(IF(AND(O1893&lt;&gt;"",N1893&lt;&gt;"",VLOOKUP(I1893,[1]data!$A$2:$C$100,3,0)&gt;=1),VLOOKUP(I1893,[1]data!$A$2:$C$100,3,0),P1893/M1893),"")</f>
        <v/>
      </c>
      <c r="R1893" s="9" t="str">
        <f>IFERROR(IF(AND(O1893&lt;&gt;"",VLOOKUP(I1893,[1]data!$A$2:$C$100,3,0)&gt;=1),VLOOKUP(I1893,[1]data!$A$2:$C$100,3,0)+O1893,""),"")</f>
        <v/>
      </c>
      <c r="S1893" t="e">
        <f>MAX(INDEX(($I$3:I1892=I1893)*($R$3:R1892),0))</f>
        <v>#VALUE!</v>
      </c>
    </row>
    <row r="1894" spans="2:19" x14ac:dyDescent="0.25">
      <c r="B1894" s="8" t="str">
        <f>IFERROR(VLOOKUP(A1894,[1]data!$D$2:$E$10,2,0),"")</f>
        <v/>
      </c>
      <c r="D1894" s="1" t="str">
        <f>IFERROR(VLOOKUP(C1894,[1]data!$F$2:$G$10,2,0),"")</f>
        <v/>
      </c>
      <c r="F1894" s="9" t="str">
        <f t="shared" si="87"/>
        <v/>
      </c>
      <c r="G1894" s="9" t="str">
        <f t="shared" si="88"/>
        <v/>
      </c>
      <c r="J1894" s="8" t="str">
        <f>IFERROR(VLOOKUP(I1894,[1]data!$A$2:$B$100,2,0),"")</f>
        <v/>
      </c>
      <c r="N1894" s="9" t="str">
        <f>IF(I1893&lt;&gt;"",IF(MAX(INDEX(($I$3:I1893=I1894)*($O$3:O1893),0))=0,"",MAX(INDEX(($I$3:I1893=I1894)*($O$3:O1893),0))),"")</f>
        <v/>
      </c>
      <c r="P1894" s="9" t="str">
        <f t="shared" si="89"/>
        <v/>
      </c>
      <c r="Q1894" s="2" t="str">
        <f>IFERROR(IF(AND(O1894&lt;&gt;"",N1894&lt;&gt;"",VLOOKUP(I1894,[1]data!$A$2:$C$100,3,0)&gt;=1),VLOOKUP(I1894,[1]data!$A$2:$C$100,3,0),P1894/M1894),"")</f>
        <v/>
      </c>
      <c r="R1894" s="9" t="str">
        <f>IFERROR(IF(AND(O1894&lt;&gt;"",VLOOKUP(I1894,[1]data!$A$2:$C$100,3,0)&gt;=1),VLOOKUP(I1894,[1]data!$A$2:$C$100,3,0)+O1894,""),"")</f>
        <v/>
      </c>
      <c r="S1894" t="e">
        <f>MAX(INDEX(($I$3:I1893=I1894)*($R$3:R1893),0))</f>
        <v>#VALUE!</v>
      </c>
    </row>
    <row r="1895" spans="2:19" x14ac:dyDescent="0.25">
      <c r="B1895" s="8" t="str">
        <f>IFERROR(VLOOKUP(A1895,[1]data!$D$2:$E$10,2,0),"")</f>
        <v/>
      </c>
      <c r="D1895" s="1" t="str">
        <f>IFERROR(VLOOKUP(C1895,[1]data!$F$2:$G$10,2,0),"")</f>
        <v/>
      </c>
      <c r="F1895" s="9" t="str">
        <f t="shared" si="87"/>
        <v/>
      </c>
      <c r="G1895" s="9" t="str">
        <f t="shared" si="88"/>
        <v/>
      </c>
      <c r="J1895" s="8" t="str">
        <f>IFERROR(VLOOKUP(I1895,[1]data!$A$2:$B$100,2,0),"")</f>
        <v/>
      </c>
      <c r="N1895" s="9" t="str">
        <f>IF(I1894&lt;&gt;"",IF(MAX(INDEX(($I$3:I1894=I1895)*($O$3:O1894),0))=0,"",MAX(INDEX(($I$3:I1894=I1895)*($O$3:O1894),0))),"")</f>
        <v/>
      </c>
      <c r="P1895" s="9" t="str">
        <f t="shared" si="89"/>
        <v/>
      </c>
      <c r="Q1895" s="2" t="str">
        <f>IFERROR(IF(AND(O1895&lt;&gt;"",N1895&lt;&gt;"",VLOOKUP(I1895,[1]data!$A$2:$C$100,3,0)&gt;=1),VLOOKUP(I1895,[1]data!$A$2:$C$100,3,0),P1895/M1895),"")</f>
        <v/>
      </c>
      <c r="R1895" s="9" t="str">
        <f>IFERROR(IF(AND(O1895&lt;&gt;"",VLOOKUP(I1895,[1]data!$A$2:$C$100,3,0)&gt;=1),VLOOKUP(I1895,[1]data!$A$2:$C$100,3,0)+O1895,""),"")</f>
        <v/>
      </c>
      <c r="S1895" t="e">
        <f>MAX(INDEX(($I$3:I1894=I1895)*($R$3:R1894),0))</f>
        <v>#VALUE!</v>
      </c>
    </row>
    <row r="1896" spans="2:19" x14ac:dyDescent="0.25">
      <c r="B1896" s="8" t="str">
        <f>IFERROR(VLOOKUP(A1896,[1]data!$D$2:$E$10,2,0),"")</f>
        <v/>
      </c>
      <c r="D1896" s="1" t="str">
        <f>IFERROR(VLOOKUP(C1896,[1]data!$F$2:$G$10,2,0),"")</f>
        <v/>
      </c>
      <c r="F1896" s="9" t="str">
        <f t="shared" si="87"/>
        <v/>
      </c>
      <c r="G1896" s="9" t="str">
        <f t="shared" si="88"/>
        <v/>
      </c>
      <c r="J1896" s="8" t="str">
        <f>IFERROR(VLOOKUP(I1896,[1]data!$A$2:$B$100,2,0),"")</f>
        <v/>
      </c>
      <c r="N1896" s="9" t="str">
        <f>IF(I1895&lt;&gt;"",IF(MAX(INDEX(($I$3:I1895=I1896)*($O$3:O1895),0))=0,"",MAX(INDEX(($I$3:I1895=I1896)*($O$3:O1895),0))),"")</f>
        <v/>
      </c>
      <c r="P1896" s="9" t="str">
        <f t="shared" si="89"/>
        <v/>
      </c>
      <c r="Q1896" s="2" t="str">
        <f>IFERROR(IF(AND(O1896&lt;&gt;"",N1896&lt;&gt;"",VLOOKUP(I1896,[1]data!$A$2:$C$100,3,0)&gt;=1),VLOOKUP(I1896,[1]data!$A$2:$C$100,3,0),P1896/M1896),"")</f>
        <v/>
      </c>
      <c r="R1896" s="9" t="str">
        <f>IFERROR(IF(AND(O1896&lt;&gt;"",VLOOKUP(I1896,[1]data!$A$2:$C$100,3,0)&gt;=1),VLOOKUP(I1896,[1]data!$A$2:$C$100,3,0)+O1896,""),"")</f>
        <v/>
      </c>
      <c r="S1896" t="e">
        <f>MAX(INDEX(($I$3:I1895=I1896)*($R$3:R1895),0))</f>
        <v>#VALUE!</v>
      </c>
    </row>
    <row r="1897" spans="2:19" x14ac:dyDescent="0.25">
      <c r="B1897" s="8" t="str">
        <f>IFERROR(VLOOKUP(A1897,[1]data!$D$2:$E$10,2,0),"")</f>
        <v/>
      </c>
      <c r="D1897" s="1" t="str">
        <f>IFERROR(VLOOKUP(C1897,[1]data!$F$2:$G$10,2,0),"")</f>
        <v/>
      </c>
      <c r="F1897" s="9" t="str">
        <f t="shared" si="87"/>
        <v/>
      </c>
      <c r="G1897" s="9" t="str">
        <f t="shared" si="88"/>
        <v/>
      </c>
      <c r="J1897" s="8" t="str">
        <f>IFERROR(VLOOKUP(I1897,[1]data!$A$2:$B$100,2,0),"")</f>
        <v/>
      </c>
      <c r="N1897" s="9" t="str">
        <f>IF(I1896&lt;&gt;"",IF(MAX(INDEX(($I$3:I1896=I1897)*($O$3:O1896),0))=0,"",MAX(INDEX(($I$3:I1896=I1897)*($O$3:O1896),0))),"")</f>
        <v/>
      </c>
      <c r="P1897" s="9" t="str">
        <f t="shared" si="89"/>
        <v/>
      </c>
      <c r="Q1897" s="2" t="str">
        <f>IFERROR(IF(AND(O1897&lt;&gt;"",N1897&lt;&gt;"",VLOOKUP(I1897,[1]data!$A$2:$C$100,3,0)&gt;=1),VLOOKUP(I1897,[1]data!$A$2:$C$100,3,0),P1897/M1897),"")</f>
        <v/>
      </c>
      <c r="R1897" s="9" t="str">
        <f>IFERROR(IF(AND(O1897&lt;&gt;"",VLOOKUP(I1897,[1]data!$A$2:$C$100,3,0)&gt;=1),VLOOKUP(I1897,[1]data!$A$2:$C$100,3,0)+O1897,""),"")</f>
        <v/>
      </c>
      <c r="S1897" t="e">
        <f>MAX(INDEX(($I$3:I1896=I1897)*($R$3:R1896),0))</f>
        <v>#VALUE!</v>
      </c>
    </row>
    <row r="1898" spans="2:19" x14ac:dyDescent="0.25">
      <c r="B1898" s="8" t="str">
        <f>IFERROR(VLOOKUP(A1898,[1]data!$D$2:$E$10,2,0),"")</f>
        <v/>
      </c>
      <c r="D1898" s="1" t="str">
        <f>IFERROR(VLOOKUP(C1898,[1]data!$F$2:$G$10,2,0),"")</f>
        <v/>
      </c>
      <c r="F1898" s="9" t="str">
        <f t="shared" si="87"/>
        <v/>
      </c>
      <c r="G1898" s="9" t="str">
        <f t="shared" si="88"/>
        <v/>
      </c>
      <c r="J1898" s="8" t="str">
        <f>IFERROR(VLOOKUP(I1898,[1]data!$A$2:$B$100,2,0),"")</f>
        <v/>
      </c>
      <c r="N1898" s="9" t="str">
        <f>IF(I1897&lt;&gt;"",IF(MAX(INDEX(($I$3:I1897=I1898)*($O$3:O1897),0))=0,"",MAX(INDEX(($I$3:I1897=I1898)*($O$3:O1897),0))),"")</f>
        <v/>
      </c>
      <c r="P1898" s="9" t="str">
        <f t="shared" si="89"/>
        <v/>
      </c>
      <c r="Q1898" s="2" t="str">
        <f>IFERROR(IF(AND(O1898&lt;&gt;"",N1898&lt;&gt;"",VLOOKUP(I1898,[1]data!$A$2:$C$100,3,0)&gt;=1),VLOOKUP(I1898,[1]data!$A$2:$C$100,3,0),P1898/M1898),"")</f>
        <v/>
      </c>
      <c r="R1898" s="9" t="str">
        <f>IFERROR(IF(AND(O1898&lt;&gt;"",VLOOKUP(I1898,[1]data!$A$2:$C$100,3,0)&gt;=1),VLOOKUP(I1898,[1]data!$A$2:$C$100,3,0)+O1898,""),"")</f>
        <v/>
      </c>
      <c r="S1898" t="e">
        <f>MAX(INDEX(($I$3:I1897=I1898)*($R$3:R1897),0))</f>
        <v>#VALUE!</v>
      </c>
    </row>
    <row r="1899" spans="2:19" x14ac:dyDescent="0.25">
      <c r="B1899" s="8" t="str">
        <f>IFERROR(VLOOKUP(A1899,[1]data!$D$2:$E$10,2,0),"")</f>
        <v/>
      </c>
      <c r="D1899" s="1" t="str">
        <f>IFERROR(VLOOKUP(C1899,[1]data!$F$2:$G$10,2,0),"")</f>
        <v/>
      </c>
      <c r="F1899" s="9" t="str">
        <f t="shared" si="87"/>
        <v/>
      </c>
      <c r="G1899" s="9" t="str">
        <f t="shared" si="88"/>
        <v/>
      </c>
      <c r="J1899" s="8" t="str">
        <f>IFERROR(VLOOKUP(I1899,[1]data!$A$2:$B$100,2,0),"")</f>
        <v/>
      </c>
      <c r="N1899" s="9" t="str">
        <f>IF(I1898&lt;&gt;"",IF(MAX(INDEX(($I$3:I1898=I1899)*($O$3:O1898),0))=0,"",MAX(INDEX(($I$3:I1898=I1899)*($O$3:O1898),0))),"")</f>
        <v/>
      </c>
      <c r="P1899" s="9" t="str">
        <f t="shared" si="89"/>
        <v/>
      </c>
      <c r="Q1899" s="2" t="str">
        <f>IFERROR(IF(AND(O1899&lt;&gt;"",N1899&lt;&gt;"",VLOOKUP(I1899,[1]data!$A$2:$C$100,3,0)&gt;=1),VLOOKUP(I1899,[1]data!$A$2:$C$100,3,0),P1899/M1899),"")</f>
        <v/>
      </c>
      <c r="R1899" s="9" t="str">
        <f>IFERROR(IF(AND(O1899&lt;&gt;"",VLOOKUP(I1899,[1]data!$A$2:$C$100,3,0)&gt;=1),VLOOKUP(I1899,[1]data!$A$2:$C$100,3,0)+O1899,""),"")</f>
        <v/>
      </c>
      <c r="S1899" t="e">
        <f>MAX(INDEX(($I$3:I1898=I1899)*($R$3:R1898),0))</f>
        <v>#VALUE!</v>
      </c>
    </row>
    <row r="1900" spans="2:19" x14ac:dyDescent="0.25">
      <c r="B1900" s="8" t="str">
        <f>IFERROR(VLOOKUP(A1900,[1]data!$D$2:$E$10,2,0),"")</f>
        <v/>
      </c>
      <c r="D1900" s="1" t="str">
        <f>IFERROR(VLOOKUP(C1900,[1]data!$F$2:$G$10,2,0),"")</f>
        <v/>
      </c>
      <c r="F1900" s="9" t="str">
        <f t="shared" si="87"/>
        <v/>
      </c>
      <c r="G1900" s="9" t="str">
        <f t="shared" si="88"/>
        <v/>
      </c>
      <c r="J1900" s="8" t="str">
        <f>IFERROR(VLOOKUP(I1900,[1]data!$A$2:$B$100,2,0),"")</f>
        <v/>
      </c>
      <c r="N1900" s="9" t="str">
        <f>IF(I1899&lt;&gt;"",IF(MAX(INDEX(($I$3:I1899=I1900)*($O$3:O1899),0))=0,"",MAX(INDEX(($I$3:I1899=I1900)*($O$3:O1899),0))),"")</f>
        <v/>
      </c>
      <c r="P1900" s="9" t="str">
        <f t="shared" si="89"/>
        <v/>
      </c>
      <c r="Q1900" s="2" t="str">
        <f>IFERROR(IF(AND(O1900&lt;&gt;"",N1900&lt;&gt;"",VLOOKUP(I1900,[1]data!$A$2:$C$100,3,0)&gt;=1),VLOOKUP(I1900,[1]data!$A$2:$C$100,3,0),P1900/M1900),"")</f>
        <v/>
      </c>
      <c r="R1900" s="9" t="str">
        <f>IFERROR(IF(AND(O1900&lt;&gt;"",VLOOKUP(I1900,[1]data!$A$2:$C$100,3,0)&gt;=1),VLOOKUP(I1900,[1]data!$A$2:$C$100,3,0)+O1900,""),"")</f>
        <v/>
      </c>
      <c r="S1900" t="e">
        <f>MAX(INDEX(($I$3:I1899=I1900)*($R$3:R1899),0))</f>
        <v>#VALUE!</v>
      </c>
    </row>
    <row r="1901" spans="2:19" x14ac:dyDescent="0.25">
      <c r="B1901" s="8" t="str">
        <f>IFERROR(VLOOKUP(A1901,[1]data!$D$2:$E$10,2,0),"")</f>
        <v/>
      </c>
      <c r="D1901" s="1" t="str">
        <f>IFERROR(VLOOKUP(C1901,[1]data!$F$2:$G$10,2,0),"")</f>
        <v/>
      </c>
      <c r="F1901" s="9" t="str">
        <f t="shared" si="87"/>
        <v/>
      </c>
      <c r="G1901" s="9" t="str">
        <f t="shared" si="88"/>
        <v/>
      </c>
      <c r="J1901" s="8" t="str">
        <f>IFERROR(VLOOKUP(I1901,[1]data!$A$2:$B$100,2,0),"")</f>
        <v/>
      </c>
      <c r="N1901" s="9" t="str">
        <f>IF(I1900&lt;&gt;"",IF(MAX(INDEX(($I$3:I1900=I1901)*($O$3:O1900),0))=0,"",MAX(INDEX(($I$3:I1900=I1901)*($O$3:O1900),0))),"")</f>
        <v/>
      </c>
      <c r="P1901" s="9" t="str">
        <f t="shared" si="89"/>
        <v/>
      </c>
      <c r="Q1901" s="2" t="str">
        <f>IFERROR(IF(AND(O1901&lt;&gt;"",N1901&lt;&gt;"",VLOOKUP(I1901,[1]data!$A$2:$C$100,3,0)&gt;=1),VLOOKUP(I1901,[1]data!$A$2:$C$100,3,0),P1901/M1901),"")</f>
        <v/>
      </c>
      <c r="R1901" s="9" t="str">
        <f>IFERROR(IF(AND(O1901&lt;&gt;"",VLOOKUP(I1901,[1]data!$A$2:$C$100,3,0)&gt;=1),VLOOKUP(I1901,[1]data!$A$2:$C$100,3,0)+O1901,""),"")</f>
        <v/>
      </c>
      <c r="S1901" t="e">
        <f>MAX(INDEX(($I$3:I1900=I1901)*($R$3:R1900),0))</f>
        <v>#VALUE!</v>
      </c>
    </row>
    <row r="1902" spans="2:19" x14ac:dyDescent="0.25">
      <c r="B1902" s="8" t="str">
        <f>IFERROR(VLOOKUP(A1902,[1]data!$D$2:$E$10,2,0),"")</f>
        <v/>
      </c>
      <c r="D1902" s="1" t="str">
        <f>IFERROR(VLOOKUP(C1902,[1]data!$F$2:$G$10,2,0),"")</f>
        <v/>
      </c>
      <c r="F1902" s="9" t="str">
        <f t="shared" si="87"/>
        <v/>
      </c>
      <c r="G1902" s="9" t="str">
        <f t="shared" si="88"/>
        <v/>
      </c>
      <c r="J1902" s="8" t="str">
        <f>IFERROR(VLOOKUP(I1902,[1]data!$A$2:$B$100,2,0),"")</f>
        <v/>
      </c>
      <c r="N1902" s="9" t="str">
        <f>IF(I1901&lt;&gt;"",IF(MAX(INDEX(($I$3:I1901=I1902)*($O$3:O1901),0))=0,"",MAX(INDEX(($I$3:I1901=I1902)*($O$3:O1901),0))),"")</f>
        <v/>
      </c>
      <c r="P1902" s="9" t="str">
        <f t="shared" si="89"/>
        <v/>
      </c>
      <c r="Q1902" s="2" t="str">
        <f>IFERROR(IF(AND(O1902&lt;&gt;"",N1902&lt;&gt;"",VLOOKUP(I1902,[1]data!$A$2:$C$100,3,0)&gt;=1),VLOOKUP(I1902,[1]data!$A$2:$C$100,3,0),P1902/M1902),"")</f>
        <v/>
      </c>
      <c r="R1902" s="9" t="str">
        <f>IFERROR(IF(AND(O1902&lt;&gt;"",VLOOKUP(I1902,[1]data!$A$2:$C$100,3,0)&gt;=1),VLOOKUP(I1902,[1]data!$A$2:$C$100,3,0)+O1902,""),"")</f>
        <v/>
      </c>
      <c r="S1902" t="e">
        <f>MAX(INDEX(($I$3:I1901=I1902)*($R$3:R1901),0))</f>
        <v>#VALUE!</v>
      </c>
    </row>
    <row r="1903" spans="2:19" x14ac:dyDescent="0.25">
      <c r="B1903" s="8" t="str">
        <f>IFERROR(VLOOKUP(A1903,[1]data!$D$2:$E$10,2,0),"")</f>
        <v/>
      </c>
      <c r="D1903" s="1" t="str">
        <f>IFERROR(VLOOKUP(C1903,[1]data!$F$2:$G$10,2,0),"")</f>
        <v/>
      </c>
      <c r="F1903" s="9" t="str">
        <f t="shared" si="87"/>
        <v/>
      </c>
      <c r="G1903" s="9" t="str">
        <f t="shared" si="88"/>
        <v/>
      </c>
      <c r="J1903" s="8" t="str">
        <f>IFERROR(VLOOKUP(I1903,[1]data!$A$2:$B$100,2,0),"")</f>
        <v/>
      </c>
      <c r="N1903" s="9" t="str">
        <f>IF(I1902&lt;&gt;"",IF(MAX(INDEX(($I$3:I1902=I1903)*($O$3:O1902),0))=0,"",MAX(INDEX(($I$3:I1902=I1903)*($O$3:O1902),0))),"")</f>
        <v/>
      </c>
      <c r="P1903" s="9" t="str">
        <f t="shared" si="89"/>
        <v/>
      </c>
      <c r="Q1903" s="2" t="str">
        <f>IFERROR(IF(AND(O1903&lt;&gt;"",N1903&lt;&gt;"",VLOOKUP(I1903,[1]data!$A$2:$C$100,3,0)&gt;=1),VLOOKUP(I1903,[1]data!$A$2:$C$100,3,0),P1903/M1903),"")</f>
        <v/>
      </c>
      <c r="R1903" s="9" t="str">
        <f>IFERROR(IF(AND(O1903&lt;&gt;"",VLOOKUP(I1903,[1]data!$A$2:$C$100,3,0)&gt;=1),VLOOKUP(I1903,[1]data!$A$2:$C$100,3,0)+O1903,""),"")</f>
        <v/>
      </c>
      <c r="S1903" t="e">
        <f>MAX(INDEX(($I$3:I1902=I1903)*($R$3:R1902),0))</f>
        <v>#VALUE!</v>
      </c>
    </row>
    <row r="1904" spans="2:19" x14ac:dyDescent="0.25">
      <c r="B1904" s="8" t="str">
        <f>IFERROR(VLOOKUP(A1904,[1]data!$D$2:$E$10,2,0),"")</f>
        <v/>
      </c>
      <c r="D1904" s="1" t="str">
        <f>IFERROR(VLOOKUP(C1904,[1]data!$F$2:$G$10,2,0),"")</f>
        <v/>
      </c>
      <c r="F1904" s="9" t="str">
        <f t="shared" si="87"/>
        <v/>
      </c>
      <c r="G1904" s="9" t="str">
        <f t="shared" si="88"/>
        <v/>
      </c>
      <c r="J1904" s="8" t="str">
        <f>IFERROR(VLOOKUP(I1904,[1]data!$A$2:$B$100,2,0),"")</f>
        <v/>
      </c>
      <c r="N1904" s="9" t="str">
        <f>IF(I1903&lt;&gt;"",IF(MAX(INDEX(($I$3:I1903=I1904)*($O$3:O1903),0))=0,"",MAX(INDEX(($I$3:I1903=I1904)*($O$3:O1903),0))),"")</f>
        <v/>
      </c>
      <c r="P1904" s="9" t="str">
        <f t="shared" si="89"/>
        <v/>
      </c>
      <c r="Q1904" s="2" t="str">
        <f>IFERROR(IF(AND(O1904&lt;&gt;"",N1904&lt;&gt;"",VLOOKUP(I1904,[1]data!$A$2:$C$100,3,0)&gt;=1),VLOOKUP(I1904,[1]data!$A$2:$C$100,3,0),P1904/M1904),"")</f>
        <v/>
      </c>
      <c r="R1904" s="9" t="str">
        <f>IFERROR(IF(AND(O1904&lt;&gt;"",VLOOKUP(I1904,[1]data!$A$2:$C$100,3,0)&gt;=1),VLOOKUP(I1904,[1]data!$A$2:$C$100,3,0)+O1904,""),"")</f>
        <v/>
      </c>
      <c r="S1904" t="e">
        <f>MAX(INDEX(($I$3:I1903=I1904)*($R$3:R1903),0))</f>
        <v>#VALUE!</v>
      </c>
    </row>
    <row r="1905" spans="2:19" x14ac:dyDescent="0.25">
      <c r="B1905" s="8" t="str">
        <f>IFERROR(VLOOKUP(A1905,[1]data!$D$2:$E$10,2,0),"")</f>
        <v/>
      </c>
      <c r="D1905" s="1" t="str">
        <f>IFERROR(VLOOKUP(C1905,[1]data!$F$2:$G$10,2,0),"")</f>
        <v/>
      </c>
      <c r="F1905" s="9" t="str">
        <f t="shared" si="87"/>
        <v/>
      </c>
      <c r="G1905" s="9" t="str">
        <f t="shared" si="88"/>
        <v/>
      </c>
      <c r="J1905" s="8" t="str">
        <f>IFERROR(VLOOKUP(I1905,[1]data!$A$2:$B$100,2,0),"")</f>
        <v/>
      </c>
      <c r="N1905" s="9" t="str">
        <f>IF(I1904&lt;&gt;"",IF(MAX(INDEX(($I$3:I1904=I1905)*($O$3:O1904),0))=0,"",MAX(INDEX(($I$3:I1904=I1905)*($O$3:O1904),0))),"")</f>
        <v/>
      </c>
      <c r="P1905" s="9" t="str">
        <f t="shared" si="89"/>
        <v/>
      </c>
      <c r="Q1905" s="2" t="str">
        <f>IFERROR(IF(AND(O1905&lt;&gt;"",N1905&lt;&gt;"",VLOOKUP(I1905,[1]data!$A$2:$C$100,3,0)&gt;=1),VLOOKUP(I1905,[1]data!$A$2:$C$100,3,0),P1905/M1905),"")</f>
        <v/>
      </c>
      <c r="R1905" s="9" t="str">
        <f>IFERROR(IF(AND(O1905&lt;&gt;"",VLOOKUP(I1905,[1]data!$A$2:$C$100,3,0)&gt;=1),VLOOKUP(I1905,[1]data!$A$2:$C$100,3,0)+O1905,""),"")</f>
        <v/>
      </c>
      <c r="S1905" t="e">
        <f>MAX(INDEX(($I$3:I1904=I1905)*($R$3:R1904),0))</f>
        <v>#VALUE!</v>
      </c>
    </row>
    <row r="1906" spans="2:19" x14ac:dyDescent="0.25">
      <c r="B1906" s="8" t="str">
        <f>IFERROR(VLOOKUP(A1906,[1]data!$D$2:$E$10,2,0),"")</f>
        <v/>
      </c>
      <c r="D1906" s="1" t="str">
        <f>IFERROR(VLOOKUP(C1906,[1]data!$F$2:$G$10,2,0),"")</f>
        <v/>
      </c>
      <c r="F1906" s="9" t="str">
        <f t="shared" si="87"/>
        <v/>
      </c>
      <c r="G1906" s="9" t="str">
        <f t="shared" si="88"/>
        <v/>
      </c>
      <c r="J1906" s="8" t="str">
        <f>IFERROR(VLOOKUP(I1906,[1]data!$A$2:$B$100,2,0),"")</f>
        <v/>
      </c>
      <c r="N1906" s="9" t="str">
        <f>IF(I1905&lt;&gt;"",IF(MAX(INDEX(($I$3:I1905=I1906)*($O$3:O1905),0))=0,"",MAX(INDEX(($I$3:I1905=I1906)*($O$3:O1905),0))),"")</f>
        <v/>
      </c>
      <c r="P1906" s="9" t="str">
        <f t="shared" si="89"/>
        <v/>
      </c>
      <c r="Q1906" s="2" t="str">
        <f>IFERROR(IF(AND(O1906&lt;&gt;"",N1906&lt;&gt;"",VLOOKUP(I1906,[1]data!$A$2:$C$100,3,0)&gt;=1),VLOOKUP(I1906,[1]data!$A$2:$C$100,3,0),P1906/M1906),"")</f>
        <v/>
      </c>
      <c r="R1906" s="9" t="str">
        <f>IFERROR(IF(AND(O1906&lt;&gt;"",VLOOKUP(I1906,[1]data!$A$2:$C$100,3,0)&gt;=1),VLOOKUP(I1906,[1]data!$A$2:$C$100,3,0)+O1906,""),"")</f>
        <v/>
      </c>
      <c r="S1906" t="e">
        <f>MAX(INDEX(($I$3:I1905=I1906)*($R$3:R1905),0))</f>
        <v>#VALUE!</v>
      </c>
    </row>
    <row r="1907" spans="2:19" x14ac:dyDescent="0.25">
      <c r="B1907" s="8" t="str">
        <f>IFERROR(VLOOKUP(A1907,[1]data!$D$2:$E$10,2,0),"")</f>
        <v/>
      </c>
      <c r="D1907" s="1" t="str">
        <f>IFERROR(VLOOKUP(C1907,[1]data!$F$2:$G$10,2,0),"")</f>
        <v/>
      </c>
      <c r="F1907" s="9" t="str">
        <f t="shared" si="87"/>
        <v/>
      </c>
      <c r="G1907" s="9" t="str">
        <f t="shared" si="88"/>
        <v/>
      </c>
      <c r="J1907" s="8" t="str">
        <f>IFERROR(VLOOKUP(I1907,[1]data!$A$2:$B$100,2,0),"")</f>
        <v/>
      </c>
      <c r="N1907" s="9" t="str">
        <f>IF(I1906&lt;&gt;"",IF(MAX(INDEX(($I$3:I1906=I1907)*($O$3:O1906),0))=0,"",MAX(INDEX(($I$3:I1906=I1907)*($O$3:O1906),0))),"")</f>
        <v/>
      </c>
      <c r="P1907" s="9" t="str">
        <f t="shared" si="89"/>
        <v/>
      </c>
      <c r="Q1907" s="2" t="str">
        <f>IFERROR(IF(AND(O1907&lt;&gt;"",N1907&lt;&gt;"",VLOOKUP(I1907,[1]data!$A$2:$C$100,3,0)&gt;=1),VLOOKUP(I1907,[1]data!$A$2:$C$100,3,0),P1907/M1907),"")</f>
        <v/>
      </c>
      <c r="R1907" s="9" t="str">
        <f>IFERROR(IF(AND(O1907&lt;&gt;"",VLOOKUP(I1907,[1]data!$A$2:$C$100,3,0)&gt;=1),VLOOKUP(I1907,[1]data!$A$2:$C$100,3,0)+O1907,""),"")</f>
        <v/>
      </c>
      <c r="S1907" t="e">
        <f>MAX(INDEX(($I$3:I1906=I1907)*($R$3:R1906),0))</f>
        <v>#VALUE!</v>
      </c>
    </row>
    <row r="1908" spans="2:19" x14ac:dyDescent="0.25">
      <c r="B1908" s="8" t="str">
        <f>IFERROR(VLOOKUP(A1908,[1]data!$D$2:$E$10,2,0),"")</f>
        <v/>
      </c>
      <c r="D1908" s="1" t="str">
        <f>IFERROR(VLOOKUP(C1908,[1]data!$F$2:$G$10,2,0),"")</f>
        <v/>
      </c>
      <c r="F1908" s="9" t="str">
        <f t="shared" si="87"/>
        <v/>
      </c>
      <c r="G1908" s="9" t="str">
        <f t="shared" si="88"/>
        <v/>
      </c>
      <c r="J1908" s="8" t="str">
        <f>IFERROR(VLOOKUP(I1908,[1]data!$A$2:$B$100,2,0),"")</f>
        <v/>
      </c>
      <c r="N1908" s="9" t="str">
        <f>IF(I1907&lt;&gt;"",IF(MAX(INDEX(($I$3:I1907=I1908)*($O$3:O1907),0))=0,"",MAX(INDEX(($I$3:I1907=I1908)*($O$3:O1907),0))),"")</f>
        <v/>
      </c>
      <c r="P1908" s="9" t="str">
        <f t="shared" si="89"/>
        <v/>
      </c>
      <c r="Q1908" s="2" t="str">
        <f>IFERROR(IF(AND(O1908&lt;&gt;"",N1908&lt;&gt;"",VLOOKUP(I1908,[1]data!$A$2:$C$100,3,0)&gt;=1),VLOOKUP(I1908,[1]data!$A$2:$C$100,3,0),P1908/M1908),"")</f>
        <v/>
      </c>
      <c r="R1908" s="9" t="str">
        <f>IFERROR(IF(AND(O1908&lt;&gt;"",VLOOKUP(I1908,[1]data!$A$2:$C$100,3,0)&gt;=1),VLOOKUP(I1908,[1]data!$A$2:$C$100,3,0)+O1908,""),"")</f>
        <v/>
      </c>
      <c r="S1908" t="e">
        <f>MAX(INDEX(($I$3:I1907=I1908)*($R$3:R1907),0))</f>
        <v>#VALUE!</v>
      </c>
    </row>
    <row r="1909" spans="2:19" x14ac:dyDescent="0.25">
      <c r="B1909" s="8" t="str">
        <f>IFERROR(VLOOKUP(A1909,[1]data!$D$2:$E$10,2,0),"")</f>
        <v/>
      </c>
      <c r="D1909" s="1" t="str">
        <f>IFERROR(VLOOKUP(C1909,[1]data!$F$2:$G$10,2,0),"")</f>
        <v/>
      </c>
      <c r="F1909" s="9" t="str">
        <f t="shared" si="87"/>
        <v/>
      </c>
      <c r="G1909" s="9" t="str">
        <f t="shared" si="88"/>
        <v/>
      </c>
      <c r="J1909" s="8" t="str">
        <f>IFERROR(VLOOKUP(I1909,[1]data!$A$2:$B$100,2,0),"")</f>
        <v/>
      </c>
      <c r="N1909" s="9" t="str">
        <f>IF(I1908&lt;&gt;"",IF(MAX(INDEX(($I$3:I1908=I1909)*($O$3:O1908),0))=0,"",MAX(INDEX(($I$3:I1908=I1909)*($O$3:O1908),0))),"")</f>
        <v/>
      </c>
      <c r="P1909" s="9" t="str">
        <f t="shared" si="89"/>
        <v/>
      </c>
      <c r="Q1909" s="2" t="str">
        <f>IFERROR(IF(AND(O1909&lt;&gt;"",N1909&lt;&gt;"",VLOOKUP(I1909,[1]data!$A$2:$C$100,3,0)&gt;=1),VLOOKUP(I1909,[1]data!$A$2:$C$100,3,0),P1909/M1909),"")</f>
        <v/>
      </c>
      <c r="R1909" s="9" t="str">
        <f>IFERROR(IF(AND(O1909&lt;&gt;"",VLOOKUP(I1909,[1]data!$A$2:$C$100,3,0)&gt;=1),VLOOKUP(I1909,[1]data!$A$2:$C$100,3,0)+O1909,""),"")</f>
        <v/>
      </c>
      <c r="S1909" t="e">
        <f>MAX(INDEX(($I$3:I1908=I1909)*($R$3:R1908),0))</f>
        <v>#VALUE!</v>
      </c>
    </row>
    <row r="1910" spans="2:19" x14ac:dyDescent="0.25">
      <c r="B1910" s="8" t="str">
        <f>IFERROR(VLOOKUP(A1910,[1]data!$D$2:$E$10,2,0),"")</f>
        <v/>
      </c>
      <c r="D1910" s="1" t="str">
        <f>IFERROR(VLOOKUP(C1910,[1]data!$F$2:$G$10,2,0),"")</f>
        <v/>
      </c>
      <c r="F1910" s="9" t="str">
        <f t="shared" si="87"/>
        <v/>
      </c>
      <c r="G1910" s="9" t="str">
        <f t="shared" si="88"/>
        <v/>
      </c>
      <c r="J1910" s="8" t="str">
        <f>IFERROR(VLOOKUP(I1910,[1]data!$A$2:$B$100,2,0),"")</f>
        <v/>
      </c>
      <c r="N1910" s="9" t="str">
        <f>IF(I1909&lt;&gt;"",IF(MAX(INDEX(($I$3:I1909=I1910)*($O$3:O1909),0))=0,"",MAX(INDEX(($I$3:I1909=I1910)*($O$3:O1909),0))),"")</f>
        <v/>
      </c>
      <c r="P1910" s="9" t="str">
        <f t="shared" si="89"/>
        <v/>
      </c>
      <c r="Q1910" s="2" t="str">
        <f>IFERROR(IF(AND(O1910&lt;&gt;"",N1910&lt;&gt;"",VLOOKUP(I1910,[1]data!$A$2:$C$100,3,0)&gt;=1),VLOOKUP(I1910,[1]data!$A$2:$C$100,3,0),P1910/M1910),"")</f>
        <v/>
      </c>
      <c r="R1910" s="9" t="str">
        <f>IFERROR(IF(AND(O1910&lt;&gt;"",VLOOKUP(I1910,[1]data!$A$2:$C$100,3,0)&gt;=1),VLOOKUP(I1910,[1]data!$A$2:$C$100,3,0)+O1910,""),"")</f>
        <v/>
      </c>
      <c r="S1910" t="e">
        <f>MAX(INDEX(($I$3:I1909=I1910)*($R$3:R1909),0))</f>
        <v>#VALUE!</v>
      </c>
    </row>
    <row r="1911" spans="2:19" x14ac:dyDescent="0.25">
      <c r="B1911" s="8" t="str">
        <f>IFERROR(VLOOKUP(A1911,[1]data!$D$2:$E$10,2,0),"")</f>
        <v/>
      </c>
      <c r="D1911" s="1" t="str">
        <f>IFERROR(VLOOKUP(C1911,[1]data!$F$2:$G$10,2,0),"")</f>
        <v/>
      </c>
      <c r="F1911" s="9" t="str">
        <f t="shared" si="87"/>
        <v/>
      </c>
      <c r="G1911" s="9" t="str">
        <f t="shared" si="88"/>
        <v/>
      </c>
      <c r="J1911" s="8" t="str">
        <f>IFERROR(VLOOKUP(I1911,[1]data!$A$2:$B$100,2,0),"")</f>
        <v/>
      </c>
      <c r="N1911" s="9" t="str">
        <f>IF(I1910&lt;&gt;"",IF(MAX(INDEX(($I$3:I1910=I1911)*($O$3:O1910),0))=0,"",MAX(INDEX(($I$3:I1910=I1911)*($O$3:O1910),0))),"")</f>
        <v/>
      </c>
      <c r="P1911" s="9" t="str">
        <f t="shared" si="89"/>
        <v/>
      </c>
      <c r="Q1911" s="2" t="str">
        <f>IFERROR(IF(AND(O1911&lt;&gt;"",N1911&lt;&gt;"",VLOOKUP(I1911,[1]data!$A$2:$C$100,3,0)&gt;=1),VLOOKUP(I1911,[1]data!$A$2:$C$100,3,0),P1911/M1911),"")</f>
        <v/>
      </c>
      <c r="R1911" s="9" t="str">
        <f>IFERROR(IF(AND(O1911&lt;&gt;"",VLOOKUP(I1911,[1]data!$A$2:$C$100,3,0)&gt;=1),VLOOKUP(I1911,[1]data!$A$2:$C$100,3,0)+O1911,""),"")</f>
        <v/>
      </c>
      <c r="S1911" t="e">
        <f>MAX(INDEX(($I$3:I1910=I1911)*($R$3:R1910),0))</f>
        <v>#VALUE!</v>
      </c>
    </row>
    <row r="1912" spans="2:19" x14ac:dyDescent="0.25">
      <c r="B1912" s="8" t="str">
        <f>IFERROR(VLOOKUP(A1912,[1]data!$D$2:$E$10,2,0),"")</f>
        <v/>
      </c>
      <c r="D1912" s="1" t="str">
        <f>IFERROR(VLOOKUP(C1912,[1]data!$F$2:$G$10,2,0),"")</f>
        <v/>
      </c>
      <c r="F1912" s="9" t="str">
        <f t="shared" si="87"/>
        <v/>
      </c>
      <c r="G1912" s="9" t="str">
        <f t="shared" si="88"/>
        <v/>
      </c>
      <c r="J1912" s="8" t="str">
        <f>IFERROR(VLOOKUP(I1912,[1]data!$A$2:$B$100,2,0),"")</f>
        <v/>
      </c>
      <c r="N1912" s="9" t="str">
        <f>IF(I1911&lt;&gt;"",IF(MAX(INDEX(($I$3:I1911=I1912)*($O$3:O1911),0))=0,"",MAX(INDEX(($I$3:I1911=I1912)*($O$3:O1911),0))),"")</f>
        <v/>
      </c>
      <c r="P1912" s="9" t="str">
        <f t="shared" si="89"/>
        <v/>
      </c>
      <c r="Q1912" s="2" t="str">
        <f>IFERROR(IF(AND(O1912&lt;&gt;"",N1912&lt;&gt;"",VLOOKUP(I1912,[1]data!$A$2:$C$100,3,0)&gt;=1),VLOOKUP(I1912,[1]data!$A$2:$C$100,3,0),P1912/M1912),"")</f>
        <v/>
      </c>
      <c r="R1912" s="9" t="str">
        <f>IFERROR(IF(AND(O1912&lt;&gt;"",VLOOKUP(I1912,[1]data!$A$2:$C$100,3,0)&gt;=1),VLOOKUP(I1912,[1]data!$A$2:$C$100,3,0)+O1912,""),"")</f>
        <v/>
      </c>
      <c r="S1912" t="e">
        <f>MAX(INDEX(($I$3:I1911=I1912)*($R$3:R1911),0))</f>
        <v>#VALUE!</v>
      </c>
    </row>
    <row r="1913" spans="2:19" x14ac:dyDescent="0.25">
      <c r="B1913" s="8" t="str">
        <f>IFERROR(VLOOKUP(A1913,[1]data!$D$2:$E$10,2,0),"")</f>
        <v/>
      </c>
      <c r="D1913" s="1" t="str">
        <f>IFERROR(VLOOKUP(C1913,[1]data!$F$2:$G$10,2,0),"")</f>
        <v/>
      </c>
      <c r="F1913" s="9" t="str">
        <f t="shared" si="87"/>
        <v/>
      </c>
      <c r="G1913" s="9" t="str">
        <f t="shared" si="88"/>
        <v/>
      </c>
      <c r="J1913" s="8" t="str">
        <f>IFERROR(VLOOKUP(I1913,[1]data!$A$2:$B$100,2,0),"")</f>
        <v/>
      </c>
      <c r="N1913" s="9" t="str">
        <f>IF(I1912&lt;&gt;"",IF(MAX(INDEX(($I$3:I1912=I1913)*($O$3:O1912),0))=0,"",MAX(INDEX(($I$3:I1912=I1913)*($O$3:O1912),0))),"")</f>
        <v/>
      </c>
      <c r="P1913" s="9" t="str">
        <f t="shared" si="89"/>
        <v/>
      </c>
      <c r="Q1913" s="2" t="str">
        <f>IFERROR(IF(AND(O1913&lt;&gt;"",N1913&lt;&gt;"",VLOOKUP(I1913,[1]data!$A$2:$C$100,3,0)&gt;=1),VLOOKUP(I1913,[1]data!$A$2:$C$100,3,0),P1913/M1913),"")</f>
        <v/>
      </c>
      <c r="R1913" s="9" t="str">
        <f>IFERROR(IF(AND(O1913&lt;&gt;"",VLOOKUP(I1913,[1]data!$A$2:$C$100,3,0)&gt;=1),VLOOKUP(I1913,[1]data!$A$2:$C$100,3,0)+O1913,""),"")</f>
        <v/>
      </c>
      <c r="S1913" t="e">
        <f>MAX(INDEX(($I$3:I1912=I1913)*($R$3:R1912),0))</f>
        <v>#VALUE!</v>
      </c>
    </row>
    <row r="1914" spans="2:19" x14ac:dyDescent="0.25">
      <c r="B1914" s="8" t="str">
        <f>IFERROR(VLOOKUP(A1914,[1]data!$D$2:$E$10,2,0),"")</f>
        <v/>
      </c>
      <c r="D1914" s="1" t="str">
        <f>IFERROR(VLOOKUP(C1914,[1]data!$F$2:$G$10,2,0),"")</f>
        <v/>
      </c>
      <c r="F1914" s="9" t="str">
        <f t="shared" si="87"/>
        <v/>
      </c>
      <c r="G1914" s="9" t="str">
        <f t="shared" si="88"/>
        <v/>
      </c>
      <c r="J1914" s="8" t="str">
        <f>IFERROR(VLOOKUP(I1914,[1]data!$A$2:$B$100,2,0),"")</f>
        <v/>
      </c>
      <c r="N1914" s="9" t="str">
        <f>IF(I1913&lt;&gt;"",IF(MAX(INDEX(($I$3:I1913=I1914)*($O$3:O1913),0))=0,"",MAX(INDEX(($I$3:I1913=I1914)*($O$3:O1913),0))),"")</f>
        <v/>
      </c>
      <c r="P1914" s="9" t="str">
        <f t="shared" si="89"/>
        <v/>
      </c>
      <c r="Q1914" s="2" t="str">
        <f>IFERROR(IF(AND(O1914&lt;&gt;"",N1914&lt;&gt;"",VLOOKUP(I1914,[1]data!$A$2:$C$100,3,0)&gt;=1),VLOOKUP(I1914,[1]data!$A$2:$C$100,3,0),P1914/M1914),"")</f>
        <v/>
      </c>
      <c r="R1914" s="9" t="str">
        <f>IFERROR(IF(AND(O1914&lt;&gt;"",VLOOKUP(I1914,[1]data!$A$2:$C$100,3,0)&gt;=1),VLOOKUP(I1914,[1]data!$A$2:$C$100,3,0)+O1914,""),"")</f>
        <v/>
      </c>
      <c r="S1914" t="e">
        <f>MAX(INDEX(($I$3:I1913=I1914)*($R$3:R1913),0))</f>
        <v>#VALUE!</v>
      </c>
    </row>
    <row r="1915" spans="2:19" x14ac:dyDescent="0.25">
      <c r="B1915" s="8" t="str">
        <f>IFERROR(VLOOKUP(A1915,[1]data!$D$2:$E$10,2,0),"")</f>
        <v/>
      </c>
      <c r="D1915" s="1" t="str">
        <f>IFERROR(VLOOKUP(C1915,[1]data!$F$2:$G$10,2,0),"")</f>
        <v/>
      </c>
      <c r="F1915" s="9" t="str">
        <f t="shared" si="87"/>
        <v/>
      </c>
      <c r="G1915" s="9" t="str">
        <f t="shared" si="88"/>
        <v/>
      </c>
      <c r="J1915" s="8" t="str">
        <f>IFERROR(VLOOKUP(I1915,[1]data!$A$2:$B$100,2,0),"")</f>
        <v/>
      </c>
      <c r="N1915" s="9" t="str">
        <f>IF(I1914&lt;&gt;"",IF(MAX(INDEX(($I$3:I1914=I1915)*($O$3:O1914),0))=0,"",MAX(INDEX(($I$3:I1914=I1915)*($O$3:O1914),0))),"")</f>
        <v/>
      </c>
      <c r="P1915" s="9" t="str">
        <f t="shared" si="89"/>
        <v/>
      </c>
      <c r="Q1915" s="2" t="str">
        <f>IFERROR(IF(AND(O1915&lt;&gt;"",N1915&lt;&gt;"",VLOOKUP(I1915,[1]data!$A$2:$C$100,3,0)&gt;=1),VLOOKUP(I1915,[1]data!$A$2:$C$100,3,0),P1915/M1915),"")</f>
        <v/>
      </c>
      <c r="R1915" s="9" t="str">
        <f>IFERROR(IF(AND(O1915&lt;&gt;"",VLOOKUP(I1915,[1]data!$A$2:$C$100,3,0)&gt;=1),VLOOKUP(I1915,[1]data!$A$2:$C$100,3,0)+O1915,""),"")</f>
        <v/>
      </c>
      <c r="S1915" t="e">
        <f>MAX(INDEX(($I$3:I1914=I1915)*($R$3:R1914),0))</f>
        <v>#VALUE!</v>
      </c>
    </row>
    <row r="1916" spans="2:19" x14ac:dyDescent="0.25">
      <c r="B1916" s="8" t="str">
        <f>IFERROR(VLOOKUP(A1916,[1]data!$D$2:$E$10,2,0),"")</f>
        <v/>
      </c>
      <c r="D1916" s="1" t="str">
        <f>IFERROR(VLOOKUP(C1916,[1]data!$F$2:$G$10,2,0),"")</f>
        <v/>
      </c>
      <c r="F1916" s="9" t="str">
        <f t="shared" si="87"/>
        <v/>
      </c>
      <c r="G1916" s="9" t="str">
        <f t="shared" si="88"/>
        <v/>
      </c>
      <c r="J1916" s="8" t="str">
        <f>IFERROR(VLOOKUP(I1916,[1]data!$A$2:$B$100,2,0),"")</f>
        <v/>
      </c>
      <c r="N1916" s="9" t="str">
        <f>IF(I1915&lt;&gt;"",IF(MAX(INDEX(($I$3:I1915=I1916)*($O$3:O1915),0))=0,"",MAX(INDEX(($I$3:I1915=I1916)*($O$3:O1915),0))),"")</f>
        <v/>
      </c>
      <c r="P1916" s="9" t="str">
        <f t="shared" si="89"/>
        <v/>
      </c>
      <c r="Q1916" s="2" t="str">
        <f>IFERROR(IF(AND(O1916&lt;&gt;"",N1916&lt;&gt;"",VLOOKUP(I1916,[1]data!$A$2:$C$100,3,0)&gt;=1),VLOOKUP(I1916,[1]data!$A$2:$C$100,3,0),P1916/M1916),"")</f>
        <v/>
      </c>
      <c r="R1916" s="9" t="str">
        <f>IFERROR(IF(AND(O1916&lt;&gt;"",VLOOKUP(I1916,[1]data!$A$2:$C$100,3,0)&gt;=1),VLOOKUP(I1916,[1]data!$A$2:$C$100,3,0)+O1916,""),"")</f>
        <v/>
      </c>
      <c r="S1916" t="e">
        <f>MAX(INDEX(($I$3:I1915=I1916)*($R$3:R1915),0))</f>
        <v>#VALUE!</v>
      </c>
    </row>
    <row r="1917" spans="2:19" x14ac:dyDescent="0.25">
      <c r="B1917" s="8" t="str">
        <f>IFERROR(VLOOKUP(A1917,[1]data!$D$2:$E$10,2,0),"")</f>
        <v/>
      </c>
      <c r="D1917" s="1" t="str">
        <f>IFERROR(VLOOKUP(C1917,[1]data!$F$2:$G$10,2,0),"")</f>
        <v/>
      </c>
      <c r="F1917" s="9" t="str">
        <f t="shared" si="87"/>
        <v/>
      </c>
      <c r="G1917" s="9" t="str">
        <f t="shared" si="88"/>
        <v/>
      </c>
      <c r="J1917" s="8" t="str">
        <f>IFERROR(VLOOKUP(I1917,[1]data!$A$2:$B$100,2,0),"")</f>
        <v/>
      </c>
      <c r="N1917" s="9" t="str">
        <f>IF(I1916&lt;&gt;"",IF(MAX(INDEX(($I$3:I1916=I1917)*($O$3:O1916),0))=0,"",MAX(INDEX(($I$3:I1916=I1917)*($O$3:O1916),0))),"")</f>
        <v/>
      </c>
      <c r="P1917" s="9" t="str">
        <f t="shared" si="89"/>
        <v/>
      </c>
      <c r="Q1917" s="2" t="str">
        <f>IFERROR(IF(AND(O1917&lt;&gt;"",N1917&lt;&gt;"",VLOOKUP(I1917,[1]data!$A$2:$C$100,3,0)&gt;=1),VLOOKUP(I1917,[1]data!$A$2:$C$100,3,0),P1917/M1917),"")</f>
        <v/>
      </c>
      <c r="R1917" s="9" t="str">
        <f>IFERROR(IF(AND(O1917&lt;&gt;"",VLOOKUP(I1917,[1]data!$A$2:$C$100,3,0)&gt;=1),VLOOKUP(I1917,[1]data!$A$2:$C$100,3,0)+O1917,""),"")</f>
        <v/>
      </c>
      <c r="S1917" t="e">
        <f>MAX(INDEX(($I$3:I1916=I1917)*($R$3:R1916),0))</f>
        <v>#VALUE!</v>
      </c>
    </row>
    <row r="1918" spans="2:19" x14ac:dyDescent="0.25">
      <c r="B1918" s="8" t="str">
        <f>IFERROR(VLOOKUP(A1918,[1]data!$D$2:$E$10,2,0),"")</f>
        <v/>
      </c>
      <c r="D1918" s="1" t="str">
        <f>IFERROR(VLOOKUP(C1918,[1]data!$F$2:$G$10,2,0),"")</f>
        <v/>
      </c>
      <c r="F1918" s="9" t="str">
        <f t="shared" si="87"/>
        <v/>
      </c>
      <c r="G1918" s="9" t="str">
        <f t="shared" si="88"/>
        <v/>
      </c>
      <c r="J1918" s="8" t="str">
        <f>IFERROR(VLOOKUP(I1918,[1]data!$A$2:$B$100,2,0),"")</f>
        <v/>
      </c>
      <c r="N1918" s="9" t="str">
        <f>IF(I1917&lt;&gt;"",IF(MAX(INDEX(($I$3:I1917=I1918)*($O$3:O1917),0))=0,"",MAX(INDEX(($I$3:I1917=I1918)*($O$3:O1917),0))),"")</f>
        <v/>
      </c>
      <c r="P1918" s="9" t="str">
        <f t="shared" si="89"/>
        <v/>
      </c>
      <c r="Q1918" s="2" t="str">
        <f>IFERROR(IF(AND(O1918&lt;&gt;"",N1918&lt;&gt;"",VLOOKUP(I1918,[1]data!$A$2:$C$100,3,0)&gt;=1),VLOOKUP(I1918,[1]data!$A$2:$C$100,3,0),P1918/M1918),"")</f>
        <v/>
      </c>
      <c r="R1918" s="9" t="str">
        <f>IFERROR(IF(AND(O1918&lt;&gt;"",VLOOKUP(I1918,[1]data!$A$2:$C$100,3,0)&gt;=1),VLOOKUP(I1918,[1]data!$A$2:$C$100,3,0)+O1918,""),"")</f>
        <v/>
      </c>
      <c r="S1918" t="e">
        <f>MAX(INDEX(($I$3:I1917=I1918)*($R$3:R1917),0))</f>
        <v>#VALUE!</v>
      </c>
    </row>
    <row r="1919" spans="2:19" x14ac:dyDescent="0.25">
      <c r="B1919" s="8" t="str">
        <f>IFERROR(VLOOKUP(A1919,[1]data!$D$2:$E$10,2,0),"")</f>
        <v/>
      </c>
      <c r="D1919" s="1" t="str">
        <f>IFERROR(VLOOKUP(C1919,[1]data!$F$2:$G$10,2,0),"")</f>
        <v/>
      </c>
      <c r="F1919" s="9" t="str">
        <f t="shared" si="87"/>
        <v/>
      </c>
      <c r="G1919" s="9" t="str">
        <f t="shared" si="88"/>
        <v/>
      </c>
      <c r="J1919" s="8" t="str">
        <f>IFERROR(VLOOKUP(I1919,[1]data!$A$2:$B$100,2,0),"")</f>
        <v/>
      </c>
      <c r="N1919" s="9" t="str">
        <f>IF(I1918&lt;&gt;"",IF(MAX(INDEX(($I$3:I1918=I1919)*($O$3:O1918),0))=0,"",MAX(INDEX(($I$3:I1918=I1919)*($O$3:O1918),0))),"")</f>
        <v/>
      </c>
      <c r="P1919" s="9" t="str">
        <f t="shared" si="89"/>
        <v/>
      </c>
      <c r="Q1919" s="2" t="str">
        <f>IFERROR(IF(AND(O1919&lt;&gt;"",N1919&lt;&gt;"",VLOOKUP(I1919,[1]data!$A$2:$C$100,3,0)&gt;=1),VLOOKUP(I1919,[1]data!$A$2:$C$100,3,0),P1919/M1919),"")</f>
        <v/>
      </c>
      <c r="R1919" s="9" t="str">
        <f>IFERROR(IF(AND(O1919&lt;&gt;"",VLOOKUP(I1919,[1]data!$A$2:$C$100,3,0)&gt;=1),VLOOKUP(I1919,[1]data!$A$2:$C$100,3,0)+O1919,""),"")</f>
        <v/>
      </c>
      <c r="S1919" t="e">
        <f>MAX(INDEX(($I$3:I1918=I1919)*($R$3:R1918),0))</f>
        <v>#VALUE!</v>
      </c>
    </row>
    <row r="1920" spans="2:19" x14ac:dyDescent="0.25">
      <c r="B1920" s="8" t="str">
        <f>IFERROR(VLOOKUP(A1920,[1]data!$D$2:$E$10,2,0),"")</f>
        <v/>
      </c>
      <c r="D1920" s="1" t="str">
        <f>IFERROR(VLOOKUP(C1920,[1]data!$F$2:$G$10,2,0),"")</f>
        <v/>
      </c>
      <c r="F1920" s="9" t="str">
        <f t="shared" si="87"/>
        <v/>
      </c>
      <c r="G1920" s="9" t="str">
        <f t="shared" si="88"/>
        <v/>
      </c>
      <c r="J1920" s="8" t="str">
        <f>IFERROR(VLOOKUP(I1920,[1]data!$A$2:$B$100,2,0),"")</f>
        <v/>
      </c>
      <c r="N1920" s="9" t="str">
        <f>IF(I1919&lt;&gt;"",IF(MAX(INDEX(($I$3:I1919=I1920)*($O$3:O1919),0))=0,"",MAX(INDEX(($I$3:I1919=I1920)*($O$3:O1919),0))),"")</f>
        <v/>
      </c>
      <c r="P1920" s="9" t="str">
        <f t="shared" si="89"/>
        <v/>
      </c>
      <c r="Q1920" s="2" t="str">
        <f>IFERROR(IF(AND(O1920&lt;&gt;"",N1920&lt;&gt;"",VLOOKUP(I1920,[1]data!$A$2:$C$100,3,0)&gt;=1),VLOOKUP(I1920,[1]data!$A$2:$C$100,3,0),P1920/M1920),"")</f>
        <v/>
      </c>
      <c r="R1920" s="9" t="str">
        <f>IFERROR(IF(AND(O1920&lt;&gt;"",VLOOKUP(I1920,[1]data!$A$2:$C$100,3,0)&gt;=1),VLOOKUP(I1920,[1]data!$A$2:$C$100,3,0)+O1920,""),"")</f>
        <v/>
      </c>
      <c r="S1920" t="e">
        <f>MAX(INDEX(($I$3:I1919=I1920)*($R$3:R1919),0))</f>
        <v>#VALUE!</v>
      </c>
    </row>
    <row r="1921" spans="2:19" x14ac:dyDescent="0.25">
      <c r="B1921" s="8" t="str">
        <f>IFERROR(VLOOKUP(A1921,[1]data!$D$2:$E$10,2,0),"")</f>
        <v/>
      </c>
      <c r="D1921" s="1" t="str">
        <f>IFERROR(VLOOKUP(C1921,[1]data!$F$2:$G$10,2,0),"")</f>
        <v/>
      </c>
      <c r="F1921" s="9" t="str">
        <f t="shared" si="87"/>
        <v/>
      </c>
      <c r="G1921" s="9" t="str">
        <f t="shared" si="88"/>
        <v/>
      </c>
      <c r="J1921" s="8" t="str">
        <f>IFERROR(VLOOKUP(I1921,[1]data!$A$2:$B$100,2,0),"")</f>
        <v/>
      </c>
      <c r="N1921" s="9" t="str">
        <f>IF(I1920&lt;&gt;"",IF(MAX(INDEX(($I$3:I1920=I1921)*($O$3:O1920),0))=0,"",MAX(INDEX(($I$3:I1920=I1921)*($O$3:O1920),0))),"")</f>
        <v/>
      </c>
      <c r="P1921" s="9" t="str">
        <f t="shared" si="89"/>
        <v/>
      </c>
      <c r="Q1921" s="2" t="str">
        <f>IFERROR(IF(AND(O1921&lt;&gt;"",N1921&lt;&gt;"",VLOOKUP(I1921,[1]data!$A$2:$C$100,3,0)&gt;=1),VLOOKUP(I1921,[1]data!$A$2:$C$100,3,0),P1921/M1921),"")</f>
        <v/>
      </c>
      <c r="R1921" s="9" t="str">
        <f>IFERROR(IF(AND(O1921&lt;&gt;"",VLOOKUP(I1921,[1]data!$A$2:$C$100,3,0)&gt;=1),VLOOKUP(I1921,[1]data!$A$2:$C$100,3,0)+O1921,""),"")</f>
        <v/>
      </c>
      <c r="S1921" t="e">
        <f>MAX(INDEX(($I$3:I1920=I1921)*($R$3:R1920),0))</f>
        <v>#VALUE!</v>
      </c>
    </row>
    <row r="1922" spans="2:19" x14ac:dyDescent="0.25">
      <c r="B1922" s="8" t="str">
        <f>IFERROR(VLOOKUP(A1922,[1]data!$D$2:$E$10,2,0),"")</f>
        <v/>
      </c>
      <c r="D1922" s="1" t="str">
        <f>IFERROR(VLOOKUP(C1922,[1]data!$F$2:$G$10,2,0),"")</f>
        <v/>
      </c>
      <c r="F1922" s="9" t="str">
        <f t="shared" si="87"/>
        <v/>
      </c>
      <c r="G1922" s="9" t="str">
        <f t="shared" si="88"/>
        <v/>
      </c>
      <c r="J1922" s="8" t="str">
        <f>IFERROR(VLOOKUP(I1922,[1]data!$A$2:$B$100,2,0),"")</f>
        <v/>
      </c>
      <c r="N1922" s="9" t="str">
        <f>IF(I1921&lt;&gt;"",IF(MAX(INDEX(($I$3:I1921=I1922)*($O$3:O1921),0))=0,"",MAX(INDEX(($I$3:I1921=I1922)*($O$3:O1921),0))),"")</f>
        <v/>
      </c>
      <c r="P1922" s="9" t="str">
        <f t="shared" si="89"/>
        <v/>
      </c>
      <c r="Q1922" s="2" t="str">
        <f>IFERROR(IF(AND(O1922&lt;&gt;"",N1922&lt;&gt;"",VLOOKUP(I1922,[1]data!$A$2:$C$100,3,0)&gt;=1),VLOOKUP(I1922,[1]data!$A$2:$C$100,3,0),P1922/M1922),"")</f>
        <v/>
      </c>
      <c r="R1922" s="9" t="str">
        <f>IFERROR(IF(AND(O1922&lt;&gt;"",VLOOKUP(I1922,[1]data!$A$2:$C$100,3,0)&gt;=1),VLOOKUP(I1922,[1]data!$A$2:$C$100,3,0)+O1922,""),"")</f>
        <v/>
      </c>
      <c r="S1922" t="e">
        <f>MAX(INDEX(($I$3:I1921=I1922)*($R$3:R1921),0))</f>
        <v>#VALUE!</v>
      </c>
    </row>
    <row r="1923" spans="2:19" x14ac:dyDescent="0.25">
      <c r="B1923" s="8" t="str">
        <f>IFERROR(VLOOKUP(A1923,[1]data!$D$2:$E$10,2,0),"")</f>
        <v/>
      </c>
      <c r="D1923" s="1" t="str">
        <f>IFERROR(VLOOKUP(C1923,[1]data!$F$2:$G$10,2,0),"")</f>
        <v/>
      </c>
      <c r="F1923" s="9" t="str">
        <f t="shared" ref="F1923:F1986" si="90">IF(H1923="","",H1923)</f>
        <v/>
      </c>
      <c r="G1923" s="9" t="str">
        <f t="shared" ref="G1923:G1986" si="91">IF(I1923=1,H1923*1.8,"")</f>
        <v/>
      </c>
      <c r="J1923" s="8" t="str">
        <f>IFERROR(VLOOKUP(I1923,[1]data!$A$2:$B$100,2,0),"")</f>
        <v/>
      </c>
      <c r="N1923" s="9" t="str">
        <f>IF(I1922&lt;&gt;"",IF(MAX(INDEX(($I$3:I1922=I1923)*($O$3:O1922),0))=0,"",MAX(INDEX(($I$3:I1922=I1923)*($O$3:O1922),0))),"")</f>
        <v/>
      </c>
      <c r="P1923" s="9" t="str">
        <f t="shared" si="89"/>
        <v/>
      </c>
      <c r="Q1923" s="2" t="str">
        <f>IFERROR(IF(AND(O1923&lt;&gt;"",N1923&lt;&gt;"",VLOOKUP(I1923,[1]data!$A$2:$C$100,3,0)&gt;=1),VLOOKUP(I1923,[1]data!$A$2:$C$100,3,0),P1923/M1923),"")</f>
        <v/>
      </c>
      <c r="R1923" s="9" t="str">
        <f>IFERROR(IF(AND(O1923&lt;&gt;"",VLOOKUP(I1923,[1]data!$A$2:$C$100,3,0)&gt;=1),VLOOKUP(I1923,[1]data!$A$2:$C$100,3,0)+O1923,""),"")</f>
        <v/>
      </c>
      <c r="S1923" t="e">
        <f>MAX(INDEX(($I$3:I1922=I1923)*($R$3:R1922),0))</f>
        <v>#VALUE!</v>
      </c>
    </row>
    <row r="1924" spans="2:19" x14ac:dyDescent="0.25">
      <c r="B1924" s="8" t="str">
        <f>IFERROR(VLOOKUP(A1924,[1]data!$D$2:$E$10,2,0),"")</f>
        <v/>
      </c>
      <c r="D1924" s="1" t="str">
        <f>IFERROR(VLOOKUP(C1924,[1]data!$F$2:$G$10,2,0),"")</f>
        <v/>
      </c>
      <c r="F1924" s="9" t="str">
        <f t="shared" si="90"/>
        <v/>
      </c>
      <c r="G1924" s="9" t="str">
        <f t="shared" si="91"/>
        <v/>
      </c>
      <c r="J1924" s="8" t="str">
        <f>IFERROR(VLOOKUP(I1924,[1]data!$A$2:$B$100,2,0),"")</f>
        <v/>
      </c>
      <c r="N1924" s="9" t="str">
        <f>IF(I1923&lt;&gt;"",IF(MAX(INDEX(($I$3:I1923=I1924)*($O$3:O1923),0))=0,"",MAX(INDEX(($I$3:I1923=I1924)*($O$3:O1923),0))),"")</f>
        <v/>
      </c>
      <c r="P1924" s="9" t="str">
        <f t="shared" ref="P1924:P1987" si="92">IF(OR(O1924="",N1924=""),"",O1924-N1924)</f>
        <v/>
      </c>
      <c r="Q1924" s="2" t="str">
        <f>IFERROR(IF(AND(O1924&lt;&gt;"",N1924&lt;&gt;"",VLOOKUP(I1924,[1]data!$A$2:$C$100,3,0)&gt;=1),VLOOKUP(I1924,[1]data!$A$2:$C$100,3,0),P1924/M1924),"")</f>
        <v/>
      </c>
      <c r="R1924" s="9" t="str">
        <f>IFERROR(IF(AND(O1924&lt;&gt;"",VLOOKUP(I1924,[1]data!$A$2:$C$100,3,0)&gt;=1),VLOOKUP(I1924,[1]data!$A$2:$C$100,3,0)+O1924,""),"")</f>
        <v/>
      </c>
      <c r="S1924" t="e">
        <f>MAX(INDEX(($I$3:I1923=I1924)*($R$3:R1923),0))</f>
        <v>#VALUE!</v>
      </c>
    </row>
    <row r="1925" spans="2:19" x14ac:dyDescent="0.25">
      <c r="B1925" s="8" t="str">
        <f>IFERROR(VLOOKUP(A1925,[1]data!$D$2:$E$10,2,0),"")</f>
        <v/>
      </c>
      <c r="D1925" s="1" t="str">
        <f>IFERROR(VLOOKUP(C1925,[1]data!$F$2:$G$10,2,0),"")</f>
        <v/>
      </c>
      <c r="F1925" s="9" t="str">
        <f t="shared" si="90"/>
        <v/>
      </c>
      <c r="G1925" s="9" t="str">
        <f t="shared" si="91"/>
        <v/>
      </c>
      <c r="J1925" s="8" t="str">
        <f>IFERROR(VLOOKUP(I1925,[1]data!$A$2:$B$100,2,0),"")</f>
        <v/>
      </c>
      <c r="N1925" s="9" t="str">
        <f>IF(I1924&lt;&gt;"",IF(MAX(INDEX(($I$3:I1924=I1925)*($O$3:O1924),0))=0,"",MAX(INDEX(($I$3:I1924=I1925)*($O$3:O1924),0))),"")</f>
        <v/>
      </c>
      <c r="P1925" s="9" t="str">
        <f t="shared" si="92"/>
        <v/>
      </c>
      <c r="Q1925" s="2" t="str">
        <f>IFERROR(IF(AND(O1925&lt;&gt;"",N1925&lt;&gt;"",VLOOKUP(I1925,[1]data!$A$2:$C$100,3,0)&gt;=1),VLOOKUP(I1925,[1]data!$A$2:$C$100,3,0),P1925/M1925),"")</f>
        <v/>
      </c>
      <c r="R1925" s="9" t="str">
        <f>IFERROR(IF(AND(O1925&lt;&gt;"",VLOOKUP(I1925,[1]data!$A$2:$C$100,3,0)&gt;=1),VLOOKUP(I1925,[1]data!$A$2:$C$100,3,0)+O1925,""),"")</f>
        <v/>
      </c>
      <c r="S1925" t="e">
        <f>MAX(INDEX(($I$3:I1924=I1925)*($R$3:R1924),0))</f>
        <v>#VALUE!</v>
      </c>
    </row>
    <row r="1926" spans="2:19" x14ac:dyDescent="0.25">
      <c r="B1926" s="8" t="str">
        <f>IFERROR(VLOOKUP(A1926,[1]data!$D$2:$E$10,2,0),"")</f>
        <v/>
      </c>
      <c r="D1926" s="1" t="str">
        <f>IFERROR(VLOOKUP(C1926,[1]data!$F$2:$G$10,2,0),"")</f>
        <v/>
      </c>
      <c r="F1926" s="9" t="str">
        <f t="shared" si="90"/>
        <v/>
      </c>
      <c r="G1926" s="9" t="str">
        <f t="shared" si="91"/>
        <v/>
      </c>
      <c r="J1926" s="8" t="str">
        <f>IFERROR(VLOOKUP(I1926,[1]data!$A$2:$B$100,2,0),"")</f>
        <v/>
      </c>
      <c r="N1926" s="9" t="str">
        <f>IF(I1925&lt;&gt;"",IF(MAX(INDEX(($I$3:I1925=I1926)*($O$3:O1925),0))=0,"",MAX(INDEX(($I$3:I1925=I1926)*($O$3:O1925),0))),"")</f>
        <v/>
      </c>
      <c r="P1926" s="9" t="str">
        <f t="shared" si="92"/>
        <v/>
      </c>
      <c r="Q1926" s="2" t="str">
        <f>IFERROR(IF(AND(O1926&lt;&gt;"",N1926&lt;&gt;"",VLOOKUP(I1926,[1]data!$A$2:$C$100,3,0)&gt;=1),VLOOKUP(I1926,[1]data!$A$2:$C$100,3,0),P1926/M1926),"")</f>
        <v/>
      </c>
      <c r="R1926" s="9" t="str">
        <f>IFERROR(IF(AND(O1926&lt;&gt;"",VLOOKUP(I1926,[1]data!$A$2:$C$100,3,0)&gt;=1),VLOOKUP(I1926,[1]data!$A$2:$C$100,3,0)+O1926,""),"")</f>
        <v/>
      </c>
      <c r="S1926" t="e">
        <f>MAX(INDEX(($I$3:I1925=I1926)*($R$3:R1925),0))</f>
        <v>#VALUE!</v>
      </c>
    </row>
    <row r="1927" spans="2:19" x14ac:dyDescent="0.25">
      <c r="B1927" s="8" t="str">
        <f>IFERROR(VLOOKUP(A1927,[1]data!$D$2:$E$10,2,0),"")</f>
        <v/>
      </c>
      <c r="D1927" s="1" t="str">
        <f>IFERROR(VLOOKUP(C1927,[1]data!$F$2:$G$10,2,0),"")</f>
        <v/>
      </c>
      <c r="F1927" s="9" t="str">
        <f t="shared" si="90"/>
        <v/>
      </c>
      <c r="G1927" s="9" t="str">
        <f t="shared" si="91"/>
        <v/>
      </c>
      <c r="J1927" s="8" t="str">
        <f>IFERROR(VLOOKUP(I1927,[1]data!$A$2:$B$100,2,0),"")</f>
        <v/>
      </c>
      <c r="N1927" s="9" t="str">
        <f>IF(I1926&lt;&gt;"",IF(MAX(INDEX(($I$3:I1926=I1927)*($O$3:O1926),0))=0,"",MAX(INDEX(($I$3:I1926=I1927)*($O$3:O1926),0))),"")</f>
        <v/>
      </c>
      <c r="P1927" s="9" t="str">
        <f t="shared" si="92"/>
        <v/>
      </c>
      <c r="Q1927" s="2" t="str">
        <f>IFERROR(IF(AND(O1927&lt;&gt;"",N1927&lt;&gt;"",VLOOKUP(I1927,[1]data!$A$2:$C$100,3,0)&gt;=1),VLOOKUP(I1927,[1]data!$A$2:$C$100,3,0),P1927/M1927),"")</f>
        <v/>
      </c>
      <c r="R1927" s="9" t="str">
        <f>IFERROR(IF(AND(O1927&lt;&gt;"",VLOOKUP(I1927,[1]data!$A$2:$C$100,3,0)&gt;=1),VLOOKUP(I1927,[1]data!$A$2:$C$100,3,0)+O1927,""),"")</f>
        <v/>
      </c>
      <c r="S1927" t="e">
        <f>MAX(INDEX(($I$3:I1926=I1927)*($R$3:R1926),0))</f>
        <v>#VALUE!</v>
      </c>
    </row>
    <row r="1928" spans="2:19" x14ac:dyDescent="0.25">
      <c r="B1928" s="8" t="str">
        <f>IFERROR(VLOOKUP(A1928,[1]data!$D$2:$E$10,2,0),"")</f>
        <v/>
      </c>
      <c r="D1928" s="1" t="str">
        <f>IFERROR(VLOOKUP(C1928,[1]data!$F$2:$G$10,2,0),"")</f>
        <v/>
      </c>
      <c r="F1928" s="9" t="str">
        <f t="shared" si="90"/>
        <v/>
      </c>
      <c r="G1928" s="9" t="str">
        <f t="shared" si="91"/>
        <v/>
      </c>
      <c r="J1928" s="8" t="str">
        <f>IFERROR(VLOOKUP(I1928,[1]data!$A$2:$B$100,2,0),"")</f>
        <v/>
      </c>
      <c r="N1928" s="9" t="str">
        <f>IF(I1927&lt;&gt;"",IF(MAX(INDEX(($I$3:I1927=I1928)*($O$3:O1927),0))=0,"",MAX(INDEX(($I$3:I1927=I1928)*($O$3:O1927),0))),"")</f>
        <v/>
      </c>
      <c r="P1928" s="9" t="str">
        <f t="shared" si="92"/>
        <v/>
      </c>
      <c r="Q1928" s="2" t="str">
        <f>IFERROR(IF(AND(O1928&lt;&gt;"",N1928&lt;&gt;"",VLOOKUP(I1928,[1]data!$A$2:$C$100,3,0)&gt;=1),VLOOKUP(I1928,[1]data!$A$2:$C$100,3,0),P1928/M1928),"")</f>
        <v/>
      </c>
      <c r="R1928" s="9" t="str">
        <f>IFERROR(IF(AND(O1928&lt;&gt;"",VLOOKUP(I1928,[1]data!$A$2:$C$100,3,0)&gt;=1),VLOOKUP(I1928,[1]data!$A$2:$C$100,3,0)+O1928,""),"")</f>
        <v/>
      </c>
      <c r="S1928" t="e">
        <f>MAX(INDEX(($I$3:I1927=I1928)*($R$3:R1927),0))</f>
        <v>#VALUE!</v>
      </c>
    </row>
    <row r="1929" spans="2:19" x14ac:dyDescent="0.25">
      <c r="B1929" s="8" t="str">
        <f>IFERROR(VLOOKUP(A1929,[1]data!$D$2:$E$10,2,0),"")</f>
        <v/>
      </c>
      <c r="D1929" s="1" t="str">
        <f>IFERROR(VLOOKUP(C1929,[1]data!$F$2:$G$10,2,0),"")</f>
        <v/>
      </c>
      <c r="F1929" s="9" t="str">
        <f t="shared" si="90"/>
        <v/>
      </c>
      <c r="G1929" s="9" t="str">
        <f t="shared" si="91"/>
        <v/>
      </c>
      <c r="J1929" s="8" t="str">
        <f>IFERROR(VLOOKUP(I1929,[1]data!$A$2:$B$100,2,0),"")</f>
        <v/>
      </c>
      <c r="N1929" s="9" t="str">
        <f>IF(I1928&lt;&gt;"",IF(MAX(INDEX(($I$3:I1928=I1929)*($O$3:O1928),0))=0,"",MAX(INDEX(($I$3:I1928=I1929)*($O$3:O1928),0))),"")</f>
        <v/>
      </c>
      <c r="P1929" s="9" t="str">
        <f t="shared" si="92"/>
        <v/>
      </c>
      <c r="Q1929" s="2" t="str">
        <f>IFERROR(IF(AND(O1929&lt;&gt;"",N1929&lt;&gt;"",VLOOKUP(I1929,[1]data!$A$2:$C$100,3,0)&gt;=1),VLOOKUP(I1929,[1]data!$A$2:$C$100,3,0),P1929/M1929),"")</f>
        <v/>
      </c>
      <c r="R1929" s="9" t="str">
        <f>IFERROR(IF(AND(O1929&lt;&gt;"",VLOOKUP(I1929,[1]data!$A$2:$C$100,3,0)&gt;=1),VLOOKUP(I1929,[1]data!$A$2:$C$100,3,0)+O1929,""),"")</f>
        <v/>
      </c>
      <c r="S1929" t="e">
        <f>MAX(INDEX(($I$3:I1928=I1929)*($R$3:R1928),0))</f>
        <v>#VALUE!</v>
      </c>
    </row>
    <row r="1930" spans="2:19" x14ac:dyDescent="0.25">
      <c r="B1930" s="8" t="str">
        <f>IFERROR(VLOOKUP(A1930,[1]data!$D$2:$E$10,2,0),"")</f>
        <v/>
      </c>
      <c r="D1930" s="1" t="str">
        <f>IFERROR(VLOOKUP(C1930,[1]data!$F$2:$G$10,2,0),"")</f>
        <v/>
      </c>
      <c r="F1930" s="9" t="str">
        <f t="shared" si="90"/>
        <v/>
      </c>
      <c r="G1930" s="9" t="str">
        <f t="shared" si="91"/>
        <v/>
      </c>
      <c r="J1930" s="8" t="str">
        <f>IFERROR(VLOOKUP(I1930,[1]data!$A$2:$B$100,2,0),"")</f>
        <v/>
      </c>
      <c r="N1930" s="9" t="str">
        <f>IF(I1929&lt;&gt;"",IF(MAX(INDEX(($I$3:I1929=I1930)*($O$3:O1929),0))=0,"",MAX(INDEX(($I$3:I1929=I1930)*($O$3:O1929),0))),"")</f>
        <v/>
      </c>
      <c r="P1930" s="9" t="str">
        <f t="shared" si="92"/>
        <v/>
      </c>
      <c r="Q1930" s="2" t="str">
        <f>IFERROR(IF(AND(O1930&lt;&gt;"",N1930&lt;&gt;"",VLOOKUP(I1930,[1]data!$A$2:$C$100,3,0)&gt;=1),VLOOKUP(I1930,[1]data!$A$2:$C$100,3,0),P1930/M1930),"")</f>
        <v/>
      </c>
      <c r="R1930" s="9" t="str">
        <f>IFERROR(IF(AND(O1930&lt;&gt;"",VLOOKUP(I1930,[1]data!$A$2:$C$100,3,0)&gt;=1),VLOOKUP(I1930,[1]data!$A$2:$C$100,3,0)+O1930,""),"")</f>
        <v/>
      </c>
      <c r="S1930" t="e">
        <f>MAX(INDEX(($I$3:I1929=I1930)*($R$3:R1929),0))</f>
        <v>#VALUE!</v>
      </c>
    </row>
    <row r="1931" spans="2:19" x14ac:dyDescent="0.25">
      <c r="B1931" s="8" t="str">
        <f>IFERROR(VLOOKUP(A1931,[1]data!$D$2:$E$10,2,0),"")</f>
        <v/>
      </c>
      <c r="D1931" s="1" t="str">
        <f>IFERROR(VLOOKUP(C1931,[1]data!$F$2:$G$10,2,0),"")</f>
        <v/>
      </c>
      <c r="F1931" s="9" t="str">
        <f t="shared" si="90"/>
        <v/>
      </c>
      <c r="G1931" s="9" t="str">
        <f t="shared" si="91"/>
        <v/>
      </c>
      <c r="J1931" s="8" t="str">
        <f>IFERROR(VLOOKUP(I1931,[1]data!$A$2:$B$100,2,0),"")</f>
        <v/>
      </c>
      <c r="N1931" s="9" t="str">
        <f>IF(I1930&lt;&gt;"",IF(MAX(INDEX(($I$3:I1930=I1931)*($O$3:O1930),0))=0,"",MAX(INDEX(($I$3:I1930=I1931)*($O$3:O1930),0))),"")</f>
        <v/>
      </c>
      <c r="P1931" s="9" t="str">
        <f t="shared" si="92"/>
        <v/>
      </c>
      <c r="Q1931" s="2" t="str">
        <f>IFERROR(IF(AND(O1931&lt;&gt;"",N1931&lt;&gt;"",VLOOKUP(I1931,[1]data!$A$2:$C$100,3,0)&gt;=1),VLOOKUP(I1931,[1]data!$A$2:$C$100,3,0),P1931/M1931),"")</f>
        <v/>
      </c>
      <c r="R1931" s="9" t="str">
        <f>IFERROR(IF(AND(O1931&lt;&gt;"",VLOOKUP(I1931,[1]data!$A$2:$C$100,3,0)&gt;=1),VLOOKUP(I1931,[1]data!$A$2:$C$100,3,0)+O1931,""),"")</f>
        <v/>
      </c>
      <c r="S1931" t="e">
        <f>MAX(INDEX(($I$3:I1930=I1931)*($R$3:R1930),0))</f>
        <v>#VALUE!</v>
      </c>
    </row>
    <row r="1932" spans="2:19" x14ac:dyDescent="0.25">
      <c r="B1932" s="8" t="str">
        <f>IFERROR(VLOOKUP(A1932,[1]data!$D$2:$E$10,2,0),"")</f>
        <v/>
      </c>
      <c r="D1932" s="1" t="str">
        <f>IFERROR(VLOOKUP(C1932,[1]data!$F$2:$G$10,2,0),"")</f>
        <v/>
      </c>
      <c r="F1932" s="9" t="str">
        <f t="shared" si="90"/>
        <v/>
      </c>
      <c r="G1932" s="9" t="str">
        <f t="shared" si="91"/>
        <v/>
      </c>
      <c r="J1932" s="8" t="str">
        <f>IFERROR(VLOOKUP(I1932,[1]data!$A$2:$B$100,2,0),"")</f>
        <v/>
      </c>
      <c r="N1932" s="9" t="str">
        <f>IF(I1931&lt;&gt;"",IF(MAX(INDEX(($I$3:I1931=I1932)*($O$3:O1931),0))=0,"",MAX(INDEX(($I$3:I1931=I1932)*($O$3:O1931),0))),"")</f>
        <v/>
      </c>
      <c r="P1932" s="9" t="str">
        <f t="shared" si="92"/>
        <v/>
      </c>
      <c r="Q1932" s="2" t="str">
        <f>IFERROR(IF(AND(O1932&lt;&gt;"",N1932&lt;&gt;"",VLOOKUP(I1932,[1]data!$A$2:$C$100,3,0)&gt;=1),VLOOKUP(I1932,[1]data!$A$2:$C$100,3,0),P1932/M1932),"")</f>
        <v/>
      </c>
      <c r="R1932" s="9" t="str">
        <f>IFERROR(IF(AND(O1932&lt;&gt;"",VLOOKUP(I1932,[1]data!$A$2:$C$100,3,0)&gt;=1),VLOOKUP(I1932,[1]data!$A$2:$C$100,3,0)+O1932,""),"")</f>
        <v/>
      </c>
      <c r="S1932" t="e">
        <f>MAX(INDEX(($I$3:I1931=I1932)*($R$3:R1931),0))</f>
        <v>#VALUE!</v>
      </c>
    </row>
    <row r="1933" spans="2:19" x14ac:dyDescent="0.25">
      <c r="B1933" s="8" t="str">
        <f>IFERROR(VLOOKUP(A1933,[1]data!$D$2:$E$10,2,0),"")</f>
        <v/>
      </c>
      <c r="D1933" s="1" t="str">
        <f>IFERROR(VLOOKUP(C1933,[1]data!$F$2:$G$10,2,0),"")</f>
        <v/>
      </c>
      <c r="F1933" s="9" t="str">
        <f t="shared" si="90"/>
        <v/>
      </c>
      <c r="G1933" s="9" t="str">
        <f t="shared" si="91"/>
        <v/>
      </c>
      <c r="J1933" s="8" t="str">
        <f>IFERROR(VLOOKUP(I1933,[1]data!$A$2:$B$100,2,0),"")</f>
        <v/>
      </c>
      <c r="N1933" s="9" t="str">
        <f>IF(I1932&lt;&gt;"",IF(MAX(INDEX(($I$3:I1932=I1933)*($O$3:O1932),0))=0,"",MAX(INDEX(($I$3:I1932=I1933)*($O$3:O1932),0))),"")</f>
        <v/>
      </c>
      <c r="P1933" s="9" t="str">
        <f t="shared" si="92"/>
        <v/>
      </c>
      <c r="Q1933" s="2" t="str">
        <f>IFERROR(IF(AND(O1933&lt;&gt;"",N1933&lt;&gt;"",VLOOKUP(I1933,[1]data!$A$2:$C$100,3,0)&gt;=1),VLOOKUP(I1933,[1]data!$A$2:$C$100,3,0),P1933/M1933),"")</f>
        <v/>
      </c>
      <c r="R1933" s="9" t="str">
        <f>IFERROR(IF(AND(O1933&lt;&gt;"",VLOOKUP(I1933,[1]data!$A$2:$C$100,3,0)&gt;=1),VLOOKUP(I1933,[1]data!$A$2:$C$100,3,0)+O1933,""),"")</f>
        <v/>
      </c>
      <c r="S1933" t="e">
        <f>MAX(INDEX(($I$3:I1932=I1933)*($R$3:R1932),0))</f>
        <v>#VALUE!</v>
      </c>
    </row>
    <row r="1934" spans="2:19" x14ac:dyDescent="0.25">
      <c r="B1934" s="8" t="str">
        <f>IFERROR(VLOOKUP(A1934,[1]data!$D$2:$E$10,2,0),"")</f>
        <v/>
      </c>
      <c r="D1934" s="1" t="str">
        <f>IFERROR(VLOOKUP(C1934,[1]data!$F$2:$G$10,2,0),"")</f>
        <v/>
      </c>
      <c r="F1934" s="9" t="str">
        <f t="shared" si="90"/>
        <v/>
      </c>
      <c r="G1934" s="9" t="str">
        <f t="shared" si="91"/>
        <v/>
      </c>
      <c r="J1934" s="8" t="str">
        <f>IFERROR(VLOOKUP(I1934,[1]data!$A$2:$B$100,2,0),"")</f>
        <v/>
      </c>
      <c r="N1934" s="9" t="str">
        <f>IF(I1933&lt;&gt;"",IF(MAX(INDEX(($I$3:I1933=I1934)*($O$3:O1933),0))=0,"",MAX(INDEX(($I$3:I1933=I1934)*($O$3:O1933),0))),"")</f>
        <v/>
      </c>
      <c r="P1934" s="9" t="str">
        <f t="shared" si="92"/>
        <v/>
      </c>
      <c r="Q1934" s="2" t="str">
        <f>IFERROR(IF(AND(O1934&lt;&gt;"",N1934&lt;&gt;"",VLOOKUP(I1934,[1]data!$A$2:$C$100,3,0)&gt;=1),VLOOKUP(I1934,[1]data!$A$2:$C$100,3,0),P1934/M1934),"")</f>
        <v/>
      </c>
      <c r="R1934" s="9" t="str">
        <f>IFERROR(IF(AND(O1934&lt;&gt;"",VLOOKUP(I1934,[1]data!$A$2:$C$100,3,0)&gt;=1),VLOOKUP(I1934,[1]data!$A$2:$C$100,3,0)+O1934,""),"")</f>
        <v/>
      </c>
      <c r="S1934" t="e">
        <f>MAX(INDEX(($I$3:I1933=I1934)*($R$3:R1933),0))</f>
        <v>#VALUE!</v>
      </c>
    </row>
    <row r="1935" spans="2:19" x14ac:dyDescent="0.25">
      <c r="B1935" s="8" t="str">
        <f>IFERROR(VLOOKUP(A1935,[1]data!$D$2:$E$10,2,0),"")</f>
        <v/>
      </c>
      <c r="D1935" s="1" t="str">
        <f>IFERROR(VLOOKUP(C1935,[1]data!$F$2:$G$10,2,0),"")</f>
        <v/>
      </c>
      <c r="F1935" s="9" t="str">
        <f t="shared" si="90"/>
        <v/>
      </c>
      <c r="G1935" s="9" t="str">
        <f t="shared" si="91"/>
        <v/>
      </c>
      <c r="J1935" s="8" t="str">
        <f>IFERROR(VLOOKUP(I1935,[1]data!$A$2:$B$100,2,0),"")</f>
        <v/>
      </c>
      <c r="N1935" s="9" t="str">
        <f>IF(I1934&lt;&gt;"",IF(MAX(INDEX(($I$3:I1934=I1935)*($O$3:O1934),0))=0,"",MAX(INDEX(($I$3:I1934=I1935)*($O$3:O1934),0))),"")</f>
        <v/>
      </c>
      <c r="P1935" s="9" t="str">
        <f t="shared" si="92"/>
        <v/>
      </c>
      <c r="Q1935" s="2" t="str">
        <f>IFERROR(IF(AND(O1935&lt;&gt;"",N1935&lt;&gt;"",VLOOKUP(I1935,[1]data!$A$2:$C$100,3,0)&gt;=1),VLOOKUP(I1935,[1]data!$A$2:$C$100,3,0),P1935/M1935),"")</f>
        <v/>
      </c>
      <c r="R1935" s="9" t="str">
        <f>IFERROR(IF(AND(O1935&lt;&gt;"",VLOOKUP(I1935,[1]data!$A$2:$C$100,3,0)&gt;=1),VLOOKUP(I1935,[1]data!$A$2:$C$100,3,0)+O1935,""),"")</f>
        <v/>
      </c>
      <c r="S1935" t="e">
        <f>MAX(INDEX(($I$3:I1934=I1935)*($R$3:R1934),0))</f>
        <v>#VALUE!</v>
      </c>
    </row>
    <row r="1936" spans="2:19" x14ac:dyDescent="0.25">
      <c r="B1936" s="8" t="str">
        <f>IFERROR(VLOOKUP(A1936,[1]data!$D$2:$E$10,2,0),"")</f>
        <v/>
      </c>
      <c r="D1936" s="1" t="str">
        <f>IFERROR(VLOOKUP(C1936,[1]data!$F$2:$G$10,2,0),"")</f>
        <v/>
      </c>
      <c r="F1936" s="9" t="str">
        <f t="shared" si="90"/>
        <v/>
      </c>
      <c r="G1936" s="9" t="str">
        <f t="shared" si="91"/>
        <v/>
      </c>
      <c r="J1936" s="8" t="str">
        <f>IFERROR(VLOOKUP(I1936,[1]data!$A$2:$B$100,2,0),"")</f>
        <v/>
      </c>
      <c r="N1936" s="9" t="str">
        <f>IF(I1935&lt;&gt;"",IF(MAX(INDEX(($I$3:I1935=I1936)*($O$3:O1935),0))=0,"",MAX(INDEX(($I$3:I1935=I1936)*($O$3:O1935),0))),"")</f>
        <v/>
      </c>
      <c r="P1936" s="9" t="str">
        <f t="shared" si="92"/>
        <v/>
      </c>
      <c r="Q1936" s="2" t="str">
        <f>IFERROR(IF(AND(O1936&lt;&gt;"",N1936&lt;&gt;"",VLOOKUP(I1936,[1]data!$A$2:$C$100,3,0)&gt;=1),VLOOKUP(I1936,[1]data!$A$2:$C$100,3,0),P1936/M1936),"")</f>
        <v/>
      </c>
      <c r="R1936" s="9" t="str">
        <f>IFERROR(IF(AND(O1936&lt;&gt;"",VLOOKUP(I1936,[1]data!$A$2:$C$100,3,0)&gt;=1),VLOOKUP(I1936,[1]data!$A$2:$C$100,3,0)+O1936,""),"")</f>
        <v/>
      </c>
      <c r="S1936" t="e">
        <f>MAX(INDEX(($I$3:I1935=I1936)*($R$3:R1935),0))</f>
        <v>#VALUE!</v>
      </c>
    </row>
    <row r="1937" spans="2:19" x14ac:dyDescent="0.25">
      <c r="B1937" s="8" t="str">
        <f>IFERROR(VLOOKUP(A1937,[1]data!$D$2:$E$10,2,0),"")</f>
        <v/>
      </c>
      <c r="D1937" s="1" t="str">
        <f>IFERROR(VLOOKUP(C1937,[1]data!$F$2:$G$10,2,0),"")</f>
        <v/>
      </c>
      <c r="F1937" s="9" t="str">
        <f t="shared" si="90"/>
        <v/>
      </c>
      <c r="G1937" s="9" t="str">
        <f t="shared" si="91"/>
        <v/>
      </c>
      <c r="J1937" s="8" t="str">
        <f>IFERROR(VLOOKUP(I1937,[1]data!$A$2:$B$100,2,0),"")</f>
        <v/>
      </c>
      <c r="N1937" s="9" t="str">
        <f>IF(I1936&lt;&gt;"",IF(MAX(INDEX(($I$3:I1936=I1937)*($O$3:O1936),0))=0,"",MAX(INDEX(($I$3:I1936=I1937)*($O$3:O1936),0))),"")</f>
        <v/>
      </c>
      <c r="P1937" s="9" t="str">
        <f t="shared" si="92"/>
        <v/>
      </c>
      <c r="Q1937" s="2" t="str">
        <f>IFERROR(IF(AND(O1937&lt;&gt;"",N1937&lt;&gt;"",VLOOKUP(I1937,[1]data!$A$2:$C$100,3,0)&gt;=1),VLOOKUP(I1937,[1]data!$A$2:$C$100,3,0),P1937/M1937),"")</f>
        <v/>
      </c>
      <c r="R1937" s="9" t="str">
        <f>IFERROR(IF(AND(O1937&lt;&gt;"",VLOOKUP(I1937,[1]data!$A$2:$C$100,3,0)&gt;=1),VLOOKUP(I1937,[1]data!$A$2:$C$100,3,0)+O1937,""),"")</f>
        <v/>
      </c>
      <c r="S1937" t="e">
        <f>MAX(INDEX(($I$3:I1936=I1937)*($R$3:R1936),0))</f>
        <v>#VALUE!</v>
      </c>
    </row>
    <row r="1938" spans="2:19" x14ac:dyDescent="0.25">
      <c r="B1938" s="8" t="str">
        <f>IFERROR(VLOOKUP(A1938,[1]data!$D$2:$E$10,2,0),"")</f>
        <v/>
      </c>
      <c r="D1938" s="1" t="str">
        <f>IFERROR(VLOOKUP(C1938,[1]data!$F$2:$G$10,2,0),"")</f>
        <v/>
      </c>
      <c r="F1938" s="9" t="str">
        <f t="shared" si="90"/>
        <v/>
      </c>
      <c r="G1938" s="9" t="str">
        <f t="shared" si="91"/>
        <v/>
      </c>
      <c r="J1938" s="8" t="str">
        <f>IFERROR(VLOOKUP(I1938,[1]data!$A$2:$B$100,2,0),"")</f>
        <v/>
      </c>
      <c r="N1938" s="9" t="str">
        <f>IF(I1937&lt;&gt;"",IF(MAX(INDEX(($I$3:I1937=I1938)*($O$3:O1937),0))=0,"",MAX(INDEX(($I$3:I1937=I1938)*($O$3:O1937),0))),"")</f>
        <v/>
      </c>
      <c r="P1938" s="9" t="str">
        <f t="shared" si="92"/>
        <v/>
      </c>
      <c r="Q1938" s="2" t="str">
        <f>IFERROR(IF(AND(O1938&lt;&gt;"",N1938&lt;&gt;"",VLOOKUP(I1938,[1]data!$A$2:$C$100,3,0)&gt;=1),VLOOKUP(I1938,[1]data!$A$2:$C$100,3,0),P1938/M1938),"")</f>
        <v/>
      </c>
      <c r="R1938" s="9" t="str">
        <f>IFERROR(IF(AND(O1938&lt;&gt;"",VLOOKUP(I1938,[1]data!$A$2:$C$100,3,0)&gt;=1),VLOOKUP(I1938,[1]data!$A$2:$C$100,3,0)+O1938,""),"")</f>
        <v/>
      </c>
      <c r="S1938" t="e">
        <f>MAX(INDEX(($I$3:I1937=I1938)*($R$3:R1937),0))</f>
        <v>#VALUE!</v>
      </c>
    </row>
    <row r="1939" spans="2:19" x14ac:dyDescent="0.25">
      <c r="B1939" s="8" t="str">
        <f>IFERROR(VLOOKUP(A1939,[1]data!$D$2:$E$10,2,0),"")</f>
        <v/>
      </c>
      <c r="D1939" s="1" t="str">
        <f>IFERROR(VLOOKUP(C1939,[1]data!$F$2:$G$10,2,0),"")</f>
        <v/>
      </c>
      <c r="F1939" s="9" t="str">
        <f t="shared" si="90"/>
        <v/>
      </c>
      <c r="G1939" s="9" t="str">
        <f t="shared" si="91"/>
        <v/>
      </c>
      <c r="J1939" s="8" t="str">
        <f>IFERROR(VLOOKUP(I1939,[1]data!$A$2:$B$100,2,0),"")</f>
        <v/>
      </c>
      <c r="N1939" s="9" t="str">
        <f>IF(I1938&lt;&gt;"",IF(MAX(INDEX(($I$3:I1938=I1939)*($O$3:O1938),0))=0,"",MAX(INDEX(($I$3:I1938=I1939)*($O$3:O1938),0))),"")</f>
        <v/>
      </c>
      <c r="P1939" s="9" t="str">
        <f t="shared" si="92"/>
        <v/>
      </c>
      <c r="Q1939" s="2" t="str">
        <f>IFERROR(IF(AND(O1939&lt;&gt;"",N1939&lt;&gt;"",VLOOKUP(I1939,[1]data!$A$2:$C$100,3,0)&gt;=1),VLOOKUP(I1939,[1]data!$A$2:$C$100,3,0),P1939/M1939),"")</f>
        <v/>
      </c>
      <c r="R1939" s="9" t="str">
        <f>IFERROR(IF(AND(O1939&lt;&gt;"",VLOOKUP(I1939,[1]data!$A$2:$C$100,3,0)&gt;=1),VLOOKUP(I1939,[1]data!$A$2:$C$100,3,0)+O1939,""),"")</f>
        <v/>
      </c>
      <c r="S1939" t="e">
        <f>MAX(INDEX(($I$3:I1938=I1939)*($R$3:R1938),0))</f>
        <v>#VALUE!</v>
      </c>
    </row>
    <row r="1940" spans="2:19" x14ac:dyDescent="0.25">
      <c r="B1940" s="8" t="str">
        <f>IFERROR(VLOOKUP(A1940,[1]data!$D$2:$E$10,2,0),"")</f>
        <v/>
      </c>
      <c r="D1940" s="1" t="str">
        <f>IFERROR(VLOOKUP(C1940,[1]data!$F$2:$G$10,2,0),"")</f>
        <v/>
      </c>
      <c r="F1940" s="9" t="str">
        <f t="shared" si="90"/>
        <v/>
      </c>
      <c r="G1940" s="9" t="str">
        <f t="shared" si="91"/>
        <v/>
      </c>
      <c r="J1940" s="8" t="str">
        <f>IFERROR(VLOOKUP(I1940,[1]data!$A$2:$B$100,2,0),"")</f>
        <v/>
      </c>
      <c r="N1940" s="9" t="str">
        <f>IF(I1939&lt;&gt;"",IF(MAX(INDEX(($I$3:I1939=I1940)*($O$3:O1939),0))=0,"",MAX(INDEX(($I$3:I1939=I1940)*($O$3:O1939),0))),"")</f>
        <v/>
      </c>
      <c r="P1940" s="9" t="str">
        <f t="shared" si="92"/>
        <v/>
      </c>
      <c r="Q1940" s="2" t="str">
        <f>IFERROR(IF(AND(O1940&lt;&gt;"",N1940&lt;&gt;"",VLOOKUP(I1940,[1]data!$A$2:$C$100,3,0)&gt;=1),VLOOKUP(I1940,[1]data!$A$2:$C$100,3,0),P1940/M1940),"")</f>
        <v/>
      </c>
      <c r="R1940" s="9" t="str">
        <f>IFERROR(IF(AND(O1940&lt;&gt;"",VLOOKUP(I1940,[1]data!$A$2:$C$100,3,0)&gt;=1),VLOOKUP(I1940,[1]data!$A$2:$C$100,3,0)+O1940,""),"")</f>
        <v/>
      </c>
      <c r="S1940" t="e">
        <f>MAX(INDEX(($I$3:I1939=I1940)*($R$3:R1939),0))</f>
        <v>#VALUE!</v>
      </c>
    </row>
    <row r="1941" spans="2:19" x14ac:dyDescent="0.25">
      <c r="B1941" s="8" t="str">
        <f>IFERROR(VLOOKUP(A1941,[1]data!$D$2:$E$10,2,0),"")</f>
        <v/>
      </c>
      <c r="D1941" s="1" t="str">
        <f>IFERROR(VLOOKUP(C1941,[1]data!$F$2:$G$10,2,0),"")</f>
        <v/>
      </c>
      <c r="F1941" s="9" t="str">
        <f t="shared" si="90"/>
        <v/>
      </c>
      <c r="G1941" s="9" t="str">
        <f t="shared" si="91"/>
        <v/>
      </c>
      <c r="J1941" s="8" t="str">
        <f>IFERROR(VLOOKUP(I1941,[1]data!$A$2:$B$100,2,0),"")</f>
        <v/>
      </c>
      <c r="N1941" s="9" t="str">
        <f>IF(I1940&lt;&gt;"",IF(MAX(INDEX(($I$3:I1940=I1941)*($O$3:O1940),0))=0,"",MAX(INDEX(($I$3:I1940=I1941)*($O$3:O1940),0))),"")</f>
        <v/>
      </c>
      <c r="P1941" s="9" t="str">
        <f t="shared" si="92"/>
        <v/>
      </c>
      <c r="Q1941" s="2" t="str">
        <f>IFERROR(IF(AND(O1941&lt;&gt;"",N1941&lt;&gt;"",VLOOKUP(I1941,[1]data!$A$2:$C$100,3,0)&gt;=1),VLOOKUP(I1941,[1]data!$A$2:$C$100,3,0),P1941/M1941),"")</f>
        <v/>
      </c>
      <c r="R1941" s="9" t="str">
        <f>IFERROR(IF(AND(O1941&lt;&gt;"",VLOOKUP(I1941,[1]data!$A$2:$C$100,3,0)&gt;=1),VLOOKUP(I1941,[1]data!$A$2:$C$100,3,0)+O1941,""),"")</f>
        <v/>
      </c>
      <c r="S1941" t="e">
        <f>MAX(INDEX(($I$3:I1940=I1941)*($R$3:R1940),0))</f>
        <v>#VALUE!</v>
      </c>
    </row>
    <row r="1942" spans="2:19" x14ac:dyDescent="0.25">
      <c r="B1942" s="8" t="str">
        <f>IFERROR(VLOOKUP(A1942,[1]data!$D$2:$E$10,2,0),"")</f>
        <v/>
      </c>
      <c r="D1942" s="1" t="str">
        <f>IFERROR(VLOOKUP(C1942,[1]data!$F$2:$G$10,2,0),"")</f>
        <v/>
      </c>
      <c r="F1942" s="9" t="str">
        <f t="shared" si="90"/>
        <v/>
      </c>
      <c r="G1942" s="9" t="str">
        <f t="shared" si="91"/>
        <v/>
      </c>
      <c r="J1942" s="8" t="str">
        <f>IFERROR(VLOOKUP(I1942,[1]data!$A$2:$B$100,2,0),"")</f>
        <v/>
      </c>
      <c r="N1942" s="9" t="str">
        <f>IF(I1941&lt;&gt;"",IF(MAX(INDEX(($I$3:I1941=I1942)*($O$3:O1941),0))=0,"",MAX(INDEX(($I$3:I1941=I1942)*($O$3:O1941),0))),"")</f>
        <v/>
      </c>
      <c r="P1942" s="9" t="str">
        <f t="shared" si="92"/>
        <v/>
      </c>
      <c r="Q1942" s="2" t="str">
        <f>IFERROR(IF(AND(O1942&lt;&gt;"",N1942&lt;&gt;"",VLOOKUP(I1942,[1]data!$A$2:$C$100,3,0)&gt;=1),VLOOKUP(I1942,[1]data!$A$2:$C$100,3,0),P1942/M1942),"")</f>
        <v/>
      </c>
      <c r="R1942" s="9" t="str">
        <f>IFERROR(IF(AND(O1942&lt;&gt;"",VLOOKUP(I1942,[1]data!$A$2:$C$100,3,0)&gt;=1),VLOOKUP(I1942,[1]data!$A$2:$C$100,3,0)+O1942,""),"")</f>
        <v/>
      </c>
      <c r="S1942" t="e">
        <f>MAX(INDEX(($I$3:I1941=I1942)*($R$3:R1941),0))</f>
        <v>#VALUE!</v>
      </c>
    </row>
    <row r="1943" spans="2:19" x14ac:dyDescent="0.25">
      <c r="B1943" s="8" t="str">
        <f>IFERROR(VLOOKUP(A1943,[1]data!$D$2:$E$10,2,0),"")</f>
        <v/>
      </c>
      <c r="D1943" s="1" t="str">
        <f>IFERROR(VLOOKUP(C1943,[1]data!$F$2:$G$10,2,0),"")</f>
        <v/>
      </c>
      <c r="F1943" s="9" t="str">
        <f t="shared" si="90"/>
        <v/>
      </c>
      <c r="G1943" s="9" t="str">
        <f t="shared" si="91"/>
        <v/>
      </c>
      <c r="J1943" s="8" t="str">
        <f>IFERROR(VLOOKUP(I1943,[1]data!$A$2:$B$100,2,0),"")</f>
        <v/>
      </c>
      <c r="N1943" s="9" t="str">
        <f>IF(I1942&lt;&gt;"",IF(MAX(INDEX(($I$3:I1942=I1943)*($O$3:O1942),0))=0,"",MAX(INDEX(($I$3:I1942=I1943)*($O$3:O1942),0))),"")</f>
        <v/>
      </c>
      <c r="P1943" s="9" t="str">
        <f t="shared" si="92"/>
        <v/>
      </c>
      <c r="Q1943" s="2" t="str">
        <f>IFERROR(IF(AND(O1943&lt;&gt;"",N1943&lt;&gt;"",VLOOKUP(I1943,[1]data!$A$2:$C$100,3,0)&gt;=1),VLOOKUP(I1943,[1]data!$A$2:$C$100,3,0),P1943/M1943),"")</f>
        <v/>
      </c>
      <c r="R1943" s="9" t="str">
        <f>IFERROR(IF(AND(O1943&lt;&gt;"",VLOOKUP(I1943,[1]data!$A$2:$C$100,3,0)&gt;=1),VLOOKUP(I1943,[1]data!$A$2:$C$100,3,0)+O1943,""),"")</f>
        <v/>
      </c>
      <c r="S1943" t="e">
        <f>MAX(INDEX(($I$3:I1942=I1943)*($R$3:R1942),0))</f>
        <v>#VALUE!</v>
      </c>
    </row>
    <row r="1944" spans="2:19" x14ac:dyDescent="0.25">
      <c r="B1944" s="8" t="str">
        <f>IFERROR(VLOOKUP(A1944,[1]data!$D$2:$E$10,2,0),"")</f>
        <v/>
      </c>
      <c r="D1944" s="1" t="str">
        <f>IFERROR(VLOOKUP(C1944,[1]data!$F$2:$G$10,2,0),"")</f>
        <v/>
      </c>
      <c r="F1944" s="9" t="str">
        <f t="shared" si="90"/>
        <v/>
      </c>
      <c r="G1944" s="9" t="str">
        <f t="shared" si="91"/>
        <v/>
      </c>
      <c r="J1944" s="8" t="str">
        <f>IFERROR(VLOOKUP(I1944,[1]data!$A$2:$B$100,2,0),"")</f>
        <v/>
      </c>
      <c r="N1944" s="9" t="str">
        <f>IF(I1943&lt;&gt;"",IF(MAX(INDEX(($I$3:I1943=I1944)*($O$3:O1943),0))=0,"",MAX(INDEX(($I$3:I1943=I1944)*($O$3:O1943),0))),"")</f>
        <v/>
      </c>
      <c r="P1944" s="9" t="str">
        <f t="shared" si="92"/>
        <v/>
      </c>
      <c r="Q1944" s="2" t="str">
        <f>IFERROR(IF(AND(O1944&lt;&gt;"",N1944&lt;&gt;"",VLOOKUP(I1944,[1]data!$A$2:$C$100,3,0)&gt;=1),VLOOKUP(I1944,[1]data!$A$2:$C$100,3,0),P1944/M1944),"")</f>
        <v/>
      </c>
      <c r="R1944" s="9" t="str">
        <f>IFERROR(IF(AND(O1944&lt;&gt;"",VLOOKUP(I1944,[1]data!$A$2:$C$100,3,0)&gt;=1),VLOOKUP(I1944,[1]data!$A$2:$C$100,3,0)+O1944,""),"")</f>
        <v/>
      </c>
      <c r="S1944" t="e">
        <f>MAX(INDEX(($I$3:I1943=I1944)*($R$3:R1943),0))</f>
        <v>#VALUE!</v>
      </c>
    </row>
    <row r="1945" spans="2:19" x14ac:dyDescent="0.25">
      <c r="B1945" s="8" t="str">
        <f>IFERROR(VLOOKUP(A1945,[1]data!$D$2:$E$10,2,0),"")</f>
        <v/>
      </c>
      <c r="D1945" s="1" t="str">
        <f>IFERROR(VLOOKUP(C1945,[1]data!$F$2:$G$10,2,0),"")</f>
        <v/>
      </c>
      <c r="F1945" s="9" t="str">
        <f t="shared" si="90"/>
        <v/>
      </c>
      <c r="G1945" s="9" t="str">
        <f t="shared" si="91"/>
        <v/>
      </c>
      <c r="J1945" s="8" t="str">
        <f>IFERROR(VLOOKUP(I1945,[1]data!$A$2:$B$100,2,0),"")</f>
        <v/>
      </c>
      <c r="N1945" s="9" t="str">
        <f>IF(I1944&lt;&gt;"",IF(MAX(INDEX(($I$3:I1944=I1945)*($O$3:O1944),0))=0,"",MAX(INDEX(($I$3:I1944=I1945)*($O$3:O1944),0))),"")</f>
        <v/>
      </c>
      <c r="P1945" s="9" t="str">
        <f t="shared" si="92"/>
        <v/>
      </c>
      <c r="Q1945" s="2" t="str">
        <f>IFERROR(IF(AND(O1945&lt;&gt;"",N1945&lt;&gt;"",VLOOKUP(I1945,[1]data!$A$2:$C$100,3,0)&gt;=1),VLOOKUP(I1945,[1]data!$A$2:$C$100,3,0),P1945/M1945),"")</f>
        <v/>
      </c>
      <c r="R1945" s="9" t="str">
        <f>IFERROR(IF(AND(O1945&lt;&gt;"",VLOOKUP(I1945,[1]data!$A$2:$C$100,3,0)&gt;=1),VLOOKUP(I1945,[1]data!$A$2:$C$100,3,0)+O1945,""),"")</f>
        <v/>
      </c>
      <c r="S1945" t="e">
        <f>MAX(INDEX(($I$3:I1944=I1945)*($R$3:R1944),0))</f>
        <v>#VALUE!</v>
      </c>
    </row>
    <row r="1946" spans="2:19" x14ac:dyDescent="0.25">
      <c r="B1946" s="8" t="str">
        <f>IFERROR(VLOOKUP(A1946,[1]data!$D$2:$E$10,2,0),"")</f>
        <v/>
      </c>
      <c r="D1946" s="1" t="str">
        <f>IFERROR(VLOOKUP(C1946,[1]data!$F$2:$G$10,2,0),"")</f>
        <v/>
      </c>
      <c r="F1946" s="9" t="str">
        <f t="shared" si="90"/>
        <v/>
      </c>
      <c r="G1946" s="9" t="str">
        <f t="shared" si="91"/>
        <v/>
      </c>
      <c r="J1946" s="8" t="str">
        <f>IFERROR(VLOOKUP(I1946,[1]data!$A$2:$B$100,2,0),"")</f>
        <v/>
      </c>
      <c r="N1946" s="9" t="str">
        <f>IF(I1945&lt;&gt;"",IF(MAX(INDEX(($I$3:I1945=I1946)*($O$3:O1945),0))=0,"",MAX(INDEX(($I$3:I1945=I1946)*($O$3:O1945),0))),"")</f>
        <v/>
      </c>
      <c r="P1946" s="9" t="str">
        <f t="shared" si="92"/>
        <v/>
      </c>
      <c r="Q1946" s="2" t="str">
        <f>IFERROR(IF(AND(O1946&lt;&gt;"",N1946&lt;&gt;"",VLOOKUP(I1946,[1]data!$A$2:$C$100,3,0)&gt;=1),VLOOKUP(I1946,[1]data!$A$2:$C$100,3,0),P1946/M1946),"")</f>
        <v/>
      </c>
      <c r="R1946" s="9" t="str">
        <f>IFERROR(IF(AND(O1946&lt;&gt;"",VLOOKUP(I1946,[1]data!$A$2:$C$100,3,0)&gt;=1),VLOOKUP(I1946,[1]data!$A$2:$C$100,3,0)+O1946,""),"")</f>
        <v/>
      </c>
      <c r="S1946" t="e">
        <f>MAX(INDEX(($I$3:I1945=I1946)*($R$3:R1945),0))</f>
        <v>#VALUE!</v>
      </c>
    </row>
    <row r="1947" spans="2:19" x14ac:dyDescent="0.25">
      <c r="B1947" s="8" t="str">
        <f>IFERROR(VLOOKUP(A1947,[1]data!$D$2:$E$10,2,0),"")</f>
        <v/>
      </c>
      <c r="D1947" s="1" t="str">
        <f>IFERROR(VLOOKUP(C1947,[1]data!$F$2:$G$10,2,0),"")</f>
        <v/>
      </c>
      <c r="F1947" s="9" t="str">
        <f t="shared" si="90"/>
        <v/>
      </c>
      <c r="G1947" s="9" t="str">
        <f t="shared" si="91"/>
        <v/>
      </c>
      <c r="J1947" s="8" t="str">
        <f>IFERROR(VLOOKUP(I1947,[1]data!$A$2:$B$100,2,0),"")</f>
        <v/>
      </c>
      <c r="N1947" s="9" t="str">
        <f>IF(I1946&lt;&gt;"",IF(MAX(INDEX(($I$3:I1946=I1947)*($O$3:O1946),0))=0,"",MAX(INDEX(($I$3:I1946=I1947)*($O$3:O1946),0))),"")</f>
        <v/>
      </c>
      <c r="P1947" s="9" t="str">
        <f t="shared" si="92"/>
        <v/>
      </c>
      <c r="Q1947" s="2" t="str">
        <f>IFERROR(IF(AND(O1947&lt;&gt;"",N1947&lt;&gt;"",VLOOKUP(I1947,[1]data!$A$2:$C$100,3,0)&gt;=1),VLOOKUP(I1947,[1]data!$A$2:$C$100,3,0),P1947/M1947),"")</f>
        <v/>
      </c>
      <c r="R1947" s="9" t="str">
        <f>IFERROR(IF(AND(O1947&lt;&gt;"",VLOOKUP(I1947,[1]data!$A$2:$C$100,3,0)&gt;=1),VLOOKUP(I1947,[1]data!$A$2:$C$100,3,0)+O1947,""),"")</f>
        <v/>
      </c>
      <c r="S1947" t="e">
        <f>MAX(INDEX(($I$3:I1946=I1947)*($R$3:R1946),0))</f>
        <v>#VALUE!</v>
      </c>
    </row>
    <row r="1948" spans="2:19" x14ac:dyDescent="0.25">
      <c r="B1948" s="8" t="str">
        <f>IFERROR(VLOOKUP(A1948,[1]data!$D$2:$E$10,2,0),"")</f>
        <v/>
      </c>
      <c r="D1948" s="1" t="str">
        <f>IFERROR(VLOOKUP(C1948,[1]data!$F$2:$G$10,2,0),"")</f>
        <v/>
      </c>
      <c r="F1948" s="9" t="str">
        <f t="shared" si="90"/>
        <v/>
      </c>
      <c r="G1948" s="9" t="str">
        <f t="shared" si="91"/>
        <v/>
      </c>
      <c r="J1948" s="8" t="str">
        <f>IFERROR(VLOOKUP(I1948,[1]data!$A$2:$B$100,2,0),"")</f>
        <v/>
      </c>
      <c r="N1948" s="9" t="str">
        <f>IF(I1947&lt;&gt;"",IF(MAX(INDEX(($I$3:I1947=I1948)*($O$3:O1947),0))=0,"",MAX(INDEX(($I$3:I1947=I1948)*($O$3:O1947),0))),"")</f>
        <v/>
      </c>
      <c r="P1948" s="9" t="str">
        <f t="shared" si="92"/>
        <v/>
      </c>
      <c r="Q1948" s="2" t="str">
        <f>IFERROR(IF(AND(O1948&lt;&gt;"",N1948&lt;&gt;"",VLOOKUP(I1948,[1]data!$A$2:$C$100,3,0)&gt;=1),VLOOKUP(I1948,[1]data!$A$2:$C$100,3,0),P1948/M1948),"")</f>
        <v/>
      </c>
      <c r="R1948" s="9" t="str">
        <f>IFERROR(IF(AND(O1948&lt;&gt;"",VLOOKUP(I1948,[1]data!$A$2:$C$100,3,0)&gt;=1),VLOOKUP(I1948,[1]data!$A$2:$C$100,3,0)+O1948,""),"")</f>
        <v/>
      </c>
      <c r="S1948" t="e">
        <f>MAX(INDEX(($I$3:I1947=I1948)*($R$3:R1947),0))</f>
        <v>#VALUE!</v>
      </c>
    </row>
    <row r="1949" spans="2:19" x14ac:dyDescent="0.25">
      <c r="B1949" s="8" t="str">
        <f>IFERROR(VLOOKUP(A1949,[1]data!$D$2:$E$10,2,0),"")</f>
        <v/>
      </c>
      <c r="D1949" s="1" t="str">
        <f>IFERROR(VLOOKUP(C1949,[1]data!$F$2:$G$10,2,0),"")</f>
        <v/>
      </c>
      <c r="F1949" s="9" t="str">
        <f t="shared" si="90"/>
        <v/>
      </c>
      <c r="G1949" s="9" t="str">
        <f t="shared" si="91"/>
        <v/>
      </c>
      <c r="J1949" s="8" t="str">
        <f>IFERROR(VLOOKUP(I1949,[1]data!$A$2:$B$100,2,0),"")</f>
        <v/>
      </c>
      <c r="N1949" s="9" t="str">
        <f>IF(I1948&lt;&gt;"",IF(MAX(INDEX(($I$3:I1948=I1949)*($O$3:O1948),0))=0,"",MAX(INDEX(($I$3:I1948=I1949)*($O$3:O1948),0))),"")</f>
        <v/>
      </c>
      <c r="P1949" s="9" t="str">
        <f t="shared" si="92"/>
        <v/>
      </c>
      <c r="Q1949" s="2" t="str">
        <f>IFERROR(IF(AND(O1949&lt;&gt;"",N1949&lt;&gt;"",VLOOKUP(I1949,[1]data!$A$2:$C$100,3,0)&gt;=1),VLOOKUP(I1949,[1]data!$A$2:$C$100,3,0),P1949/M1949),"")</f>
        <v/>
      </c>
      <c r="R1949" s="9" t="str">
        <f>IFERROR(IF(AND(O1949&lt;&gt;"",VLOOKUP(I1949,[1]data!$A$2:$C$100,3,0)&gt;=1),VLOOKUP(I1949,[1]data!$A$2:$C$100,3,0)+O1949,""),"")</f>
        <v/>
      </c>
      <c r="S1949" t="e">
        <f>MAX(INDEX(($I$3:I1948=I1949)*($R$3:R1948),0))</f>
        <v>#VALUE!</v>
      </c>
    </row>
    <row r="1950" spans="2:19" x14ac:dyDescent="0.25">
      <c r="B1950" s="8" t="str">
        <f>IFERROR(VLOOKUP(A1950,[1]data!$D$2:$E$10,2,0),"")</f>
        <v/>
      </c>
      <c r="D1950" s="1" t="str">
        <f>IFERROR(VLOOKUP(C1950,[1]data!$F$2:$G$10,2,0),"")</f>
        <v/>
      </c>
      <c r="F1950" s="9" t="str">
        <f t="shared" si="90"/>
        <v/>
      </c>
      <c r="G1950" s="9" t="str">
        <f t="shared" si="91"/>
        <v/>
      </c>
      <c r="J1950" s="8" t="str">
        <f>IFERROR(VLOOKUP(I1950,[1]data!$A$2:$B$100,2,0),"")</f>
        <v/>
      </c>
      <c r="N1950" s="9" t="str">
        <f>IF(I1949&lt;&gt;"",IF(MAX(INDEX(($I$3:I1949=I1950)*($O$3:O1949),0))=0,"",MAX(INDEX(($I$3:I1949=I1950)*($O$3:O1949),0))),"")</f>
        <v/>
      </c>
      <c r="P1950" s="9" t="str">
        <f t="shared" si="92"/>
        <v/>
      </c>
      <c r="Q1950" s="2" t="str">
        <f>IFERROR(IF(AND(O1950&lt;&gt;"",N1950&lt;&gt;"",VLOOKUP(I1950,[1]data!$A$2:$C$100,3,0)&gt;=1),VLOOKUP(I1950,[1]data!$A$2:$C$100,3,0),P1950/M1950),"")</f>
        <v/>
      </c>
      <c r="R1950" s="9" t="str">
        <f>IFERROR(IF(AND(O1950&lt;&gt;"",VLOOKUP(I1950,[1]data!$A$2:$C$100,3,0)&gt;=1),VLOOKUP(I1950,[1]data!$A$2:$C$100,3,0)+O1950,""),"")</f>
        <v/>
      </c>
      <c r="S1950" t="e">
        <f>MAX(INDEX(($I$3:I1949=I1950)*($R$3:R1949),0))</f>
        <v>#VALUE!</v>
      </c>
    </row>
    <row r="1951" spans="2:19" x14ac:dyDescent="0.25">
      <c r="B1951" s="8" t="str">
        <f>IFERROR(VLOOKUP(A1951,[1]data!$D$2:$E$10,2,0),"")</f>
        <v/>
      </c>
      <c r="D1951" s="1" t="str">
        <f>IFERROR(VLOOKUP(C1951,[1]data!$F$2:$G$10,2,0),"")</f>
        <v/>
      </c>
      <c r="F1951" s="9" t="str">
        <f t="shared" si="90"/>
        <v/>
      </c>
      <c r="G1951" s="9" t="str">
        <f t="shared" si="91"/>
        <v/>
      </c>
      <c r="J1951" s="8" t="str">
        <f>IFERROR(VLOOKUP(I1951,[1]data!$A$2:$B$100,2,0),"")</f>
        <v/>
      </c>
      <c r="N1951" s="9" t="str">
        <f>IF(I1950&lt;&gt;"",IF(MAX(INDEX(($I$3:I1950=I1951)*($O$3:O1950),0))=0,"",MAX(INDEX(($I$3:I1950=I1951)*($O$3:O1950),0))),"")</f>
        <v/>
      </c>
      <c r="P1951" s="9" t="str">
        <f t="shared" si="92"/>
        <v/>
      </c>
      <c r="Q1951" s="2" t="str">
        <f>IFERROR(IF(AND(O1951&lt;&gt;"",N1951&lt;&gt;"",VLOOKUP(I1951,[1]data!$A$2:$C$100,3,0)&gt;=1),VLOOKUP(I1951,[1]data!$A$2:$C$100,3,0),P1951/M1951),"")</f>
        <v/>
      </c>
      <c r="R1951" s="9" t="str">
        <f>IFERROR(IF(AND(O1951&lt;&gt;"",VLOOKUP(I1951,[1]data!$A$2:$C$100,3,0)&gt;=1),VLOOKUP(I1951,[1]data!$A$2:$C$100,3,0)+O1951,""),"")</f>
        <v/>
      </c>
      <c r="S1951" t="e">
        <f>MAX(INDEX(($I$3:I1950=I1951)*($R$3:R1950),0))</f>
        <v>#VALUE!</v>
      </c>
    </row>
    <row r="1952" spans="2:19" x14ac:dyDescent="0.25">
      <c r="B1952" s="8" t="str">
        <f>IFERROR(VLOOKUP(A1952,[1]data!$D$2:$E$10,2,0),"")</f>
        <v/>
      </c>
      <c r="D1952" s="1" t="str">
        <f>IFERROR(VLOOKUP(C1952,[1]data!$F$2:$G$10,2,0),"")</f>
        <v/>
      </c>
      <c r="F1952" s="9" t="str">
        <f t="shared" si="90"/>
        <v/>
      </c>
      <c r="G1952" s="9" t="str">
        <f t="shared" si="91"/>
        <v/>
      </c>
      <c r="J1952" s="8" t="str">
        <f>IFERROR(VLOOKUP(I1952,[1]data!$A$2:$B$100,2,0),"")</f>
        <v/>
      </c>
      <c r="N1952" s="9" t="str">
        <f>IF(I1951&lt;&gt;"",IF(MAX(INDEX(($I$3:I1951=I1952)*($O$3:O1951),0))=0,"",MAX(INDEX(($I$3:I1951=I1952)*($O$3:O1951),0))),"")</f>
        <v/>
      </c>
      <c r="P1952" s="9" t="str">
        <f t="shared" si="92"/>
        <v/>
      </c>
      <c r="Q1952" s="2" t="str">
        <f>IFERROR(IF(AND(O1952&lt;&gt;"",N1952&lt;&gt;"",VLOOKUP(I1952,[1]data!$A$2:$C$100,3,0)&gt;=1),VLOOKUP(I1952,[1]data!$A$2:$C$100,3,0),P1952/M1952),"")</f>
        <v/>
      </c>
      <c r="R1952" s="9" t="str">
        <f>IFERROR(IF(AND(O1952&lt;&gt;"",VLOOKUP(I1952,[1]data!$A$2:$C$100,3,0)&gt;=1),VLOOKUP(I1952,[1]data!$A$2:$C$100,3,0)+O1952,""),"")</f>
        <v/>
      </c>
      <c r="S1952" t="e">
        <f>MAX(INDEX(($I$3:I1951=I1952)*($R$3:R1951),0))</f>
        <v>#VALUE!</v>
      </c>
    </row>
    <row r="1953" spans="2:19" x14ac:dyDescent="0.25">
      <c r="B1953" s="8" t="str">
        <f>IFERROR(VLOOKUP(A1953,[1]data!$D$2:$E$10,2,0),"")</f>
        <v/>
      </c>
      <c r="D1953" s="1" t="str">
        <f>IFERROR(VLOOKUP(C1953,[1]data!$F$2:$G$10,2,0),"")</f>
        <v/>
      </c>
      <c r="F1953" s="9" t="str">
        <f t="shared" si="90"/>
        <v/>
      </c>
      <c r="G1953" s="9" t="str">
        <f t="shared" si="91"/>
        <v/>
      </c>
      <c r="J1953" s="8" t="str">
        <f>IFERROR(VLOOKUP(I1953,[1]data!$A$2:$B$100,2,0),"")</f>
        <v/>
      </c>
      <c r="N1953" s="9" t="str">
        <f>IF(I1952&lt;&gt;"",IF(MAX(INDEX(($I$3:I1952=I1953)*($O$3:O1952),0))=0,"",MAX(INDEX(($I$3:I1952=I1953)*($O$3:O1952),0))),"")</f>
        <v/>
      </c>
      <c r="P1953" s="9" t="str">
        <f t="shared" si="92"/>
        <v/>
      </c>
      <c r="Q1953" s="2" t="str">
        <f>IFERROR(IF(AND(O1953&lt;&gt;"",N1953&lt;&gt;"",VLOOKUP(I1953,[1]data!$A$2:$C$100,3,0)&gt;=1),VLOOKUP(I1953,[1]data!$A$2:$C$100,3,0),P1953/M1953),"")</f>
        <v/>
      </c>
      <c r="R1953" s="9" t="str">
        <f>IFERROR(IF(AND(O1953&lt;&gt;"",VLOOKUP(I1953,[1]data!$A$2:$C$100,3,0)&gt;=1),VLOOKUP(I1953,[1]data!$A$2:$C$100,3,0)+O1953,""),"")</f>
        <v/>
      </c>
      <c r="S1953" t="e">
        <f>MAX(INDEX(($I$3:I1952=I1953)*($R$3:R1952),0))</f>
        <v>#VALUE!</v>
      </c>
    </row>
    <row r="1954" spans="2:19" x14ac:dyDescent="0.25">
      <c r="B1954" s="8" t="str">
        <f>IFERROR(VLOOKUP(A1954,[1]data!$D$2:$E$10,2,0),"")</f>
        <v/>
      </c>
      <c r="D1954" s="1" t="str">
        <f>IFERROR(VLOOKUP(C1954,[1]data!$F$2:$G$10,2,0),"")</f>
        <v/>
      </c>
      <c r="F1954" s="9" t="str">
        <f t="shared" si="90"/>
        <v/>
      </c>
      <c r="G1954" s="9" t="str">
        <f t="shared" si="91"/>
        <v/>
      </c>
      <c r="J1954" s="8" t="str">
        <f>IFERROR(VLOOKUP(I1954,[1]data!$A$2:$B$100,2,0),"")</f>
        <v/>
      </c>
      <c r="N1954" s="9" t="str">
        <f>IF(I1953&lt;&gt;"",IF(MAX(INDEX(($I$3:I1953=I1954)*($O$3:O1953),0))=0,"",MAX(INDEX(($I$3:I1953=I1954)*($O$3:O1953),0))),"")</f>
        <v/>
      </c>
      <c r="P1954" s="9" t="str">
        <f t="shared" si="92"/>
        <v/>
      </c>
      <c r="Q1954" s="2" t="str">
        <f>IFERROR(IF(AND(O1954&lt;&gt;"",N1954&lt;&gt;"",VLOOKUP(I1954,[1]data!$A$2:$C$100,3,0)&gt;=1),VLOOKUP(I1954,[1]data!$A$2:$C$100,3,0),P1954/M1954),"")</f>
        <v/>
      </c>
      <c r="R1954" s="9" t="str">
        <f>IFERROR(IF(AND(O1954&lt;&gt;"",VLOOKUP(I1954,[1]data!$A$2:$C$100,3,0)&gt;=1),VLOOKUP(I1954,[1]data!$A$2:$C$100,3,0)+O1954,""),"")</f>
        <v/>
      </c>
      <c r="S1954" t="e">
        <f>MAX(INDEX(($I$3:I1953=I1954)*($R$3:R1953),0))</f>
        <v>#VALUE!</v>
      </c>
    </row>
    <row r="1955" spans="2:19" x14ac:dyDescent="0.25">
      <c r="B1955" s="8" t="str">
        <f>IFERROR(VLOOKUP(A1955,[1]data!$D$2:$E$10,2,0),"")</f>
        <v/>
      </c>
      <c r="D1955" s="1" t="str">
        <f>IFERROR(VLOOKUP(C1955,[1]data!$F$2:$G$10,2,0),"")</f>
        <v/>
      </c>
      <c r="F1955" s="9" t="str">
        <f t="shared" si="90"/>
        <v/>
      </c>
      <c r="G1955" s="9" t="str">
        <f t="shared" si="91"/>
        <v/>
      </c>
      <c r="J1955" s="8" t="str">
        <f>IFERROR(VLOOKUP(I1955,[1]data!$A$2:$B$100,2,0),"")</f>
        <v/>
      </c>
      <c r="N1955" s="9" t="str">
        <f>IF(I1954&lt;&gt;"",IF(MAX(INDEX(($I$3:I1954=I1955)*($O$3:O1954),0))=0,"",MAX(INDEX(($I$3:I1954=I1955)*($O$3:O1954),0))),"")</f>
        <v/>
      </c>
      <c r="P1955" s="9" t="str">
        <f t="shared" si="92"/>
        <v/>
      </c>
      <c r="Q1955" s="2" t="str">
        <f>IFERROR(IF(AND(O1955&lt;&gt;"",N1955&lt;&gt;"",VLOOKUP(I1955,[1]data!$A$2:$C$100,3,0)&gt;=1),VLOOKUP(I1955,[1]data!$A$2:$C$100,3,0),P1955/M1955),"")</f>
        <v/>
      </c>
      <c r="R1955" s="9" t="str">
        <f>IFERROR(IF(AND(O1955&lt;&gt;"",VLOOKUP(I1955,[1]data!$A$2:$C$100,3,0)&gt;=1),VLOOKUP(I1955,[1]data!$A$2:$C$100,3,0)+O1955,""),"")</f>
        <v/>
      </c>
      <c r="S1955" t="e">
        <f>MAX(INDEX(($I$3:I1954=I1955)*($R$3:R1954),0))</f>
        <v>#VALUE!</v>
      </c>
    </row>
    <row r="1956" spans="2:19" x14ac:dyDescent="0.25">
      <c r="B1956" s="8" t="str">
        <f>IFERROR(VLOOKUP(A1956,[1]data!$D$2:$E$10,2,0),"")</f>
        <v/>
      </c>
      <c r="D1956" s="1" t="str">
        <f>IFERROR(VLOOKUP(C1956,[1]data!$F$2:$G$10,2,0),"")</f>
        <v/>
      </c>
      <c r="F1956" s="9" t="str">
        <f t="shared" si="90"/>
        <v/>
      </c>
      <c r="G1956" s="9" t="str">
        <f t="shared" si="91"/>
        <v/>
      </c>
      <c r="J1956" s="8" t="str">
        <f>IFERROR(VLOOKUP(I1956,[1]data!$A$2:$B$100,2,0),"")</f>
        <v/>
      </c>
      <c r="N1956" s="9" t="str">
        <f>IF(I1955&lt;&gt;"",IF(MAX(INDEX(($I$3:I1955=I1956)*($O$3:O1955),0))=0,"",MAX(INDEX(($I$3:I1955=I1956)*($O$3:O1955),0))),"")</f>
        <v/>
      </c>
      <c r="P1956" s="9" t="str">
        <f t="shared" si="92"/>
        <v/>
      </c>
      <c r="Q1956" s="2" t="str">
        <f>IFERROR(IF(AND(O1956&lt;&gt;"",N1956&lt;&gt;"",VLOOKUP(I1956,[1]data!$A$2:$C$100,3,0)&gt;=1),VLOOKUP(I1956,[1]data!$A$2:$C$100,3,0),P1956/M1956),"")</f>
        <v/>
      </c>
      <c r="R1956" s="9" t="str">
        <f>IFERROR(IF(AND(O1956&lt;&gt;"",VLOOKUP(I1956,[1]data!$A$2:$C$100,3,0)&gt;=1),VLOOKUP(I1956,[1]data!$A$2:$C$100,3,0)+O1956,""),"")</f>
        <v/>
      </c>
      <c r="S1956" t="e">
        <f>MAX(INDEX(($I$3:I1955=I1956)*($R$3:R1955),0))</f>
        <v>#VALUE!</v>
      </c>
    </row>
    <row r="1957" spans="2:19" x14ac:dyDescent="0.25">
      <c r="B1957" s="8" t="str">
        <f>IFERROR(VLOOKUP(A1957,[1]data!$D$2:$E$10,2,0),"")</f>
        <v/>
      </c>
      <c r="D1957" s="1" t="str">
        <f>IFERROR(VLOOKUP(C1957,[1]data!$F$2:$G$10,2,0),"")</f>
        <v/>
      </c>
      <c r="F1957" s="9" t="str">
        <f t="shared" si="90"/>
        <v/>
      </c>
      <c r="G1957" s="9" t="str">
        <f t="shared" si="91"/>
        <v/>
      </c>
      <c r="J1957" s="8" t="str">
        <f>IFERROR(VLOOKUP(I1957,[1]data!$A$2:$B$100,2,0),"")</f>
        <v/>
      </c>
      <c r="N1957" s="9" t="str">
        <f>IF(I1956&lt;&gt;"",IF(MAX(INDEX(($I$3:I1956=I1957)*($O$3:O1956),0))=0,"",MAX(INDEX(($I$3:I1956=I1957)*($O$3:O1956),0))),"")</f>
        <v/>
      </c>
      <c r="P1957" s="9" t="str">
        <f t="shared" si="92"/>
        <v/>
      </c>
      <c r="Q1957" s="2" t="str">
        <f>IFERROR(IF(AND(O1957&lt;&gt;"",N1957&lt;&gt;"",VLOOKUP(I1957,[1]data!$A$2:$C$100,3,0)&gt;=1),VLOOKUP(I1957,[1]data!$A$2:$C$100,3,0),P1957/M1957),"")</f>
        <v/>
      </c>
      <c r="R1957" s="9" t="str">
        <f>IFERROR(IF(AND(O1957&lt;&gt;"",VLOOKUP(I1957,[1]data!$A$2:$C$100,3,0)&gt;=1),VLOOKUP(I1957,[1]data!$A$2:$C$100,3,0)+O1957,""),"")</f>
        <v/>
      </c>
      <c r="S1957" t="e">
        <f>MAX(INDEX(($I$3:I1956=I1957)*($R$3:R1956),0))</f>
        <v>#VALUE!</v>
      </c>
    </row>
    <row r="1958" spans="2:19" x14ac:dyDescent="0.25">
      <c r="B1958" s="8" t="str">
        <f>IFERROR(VLOOKUP(A1958,[1]data!$D$2:$E$10,2,0),"")</f>
        <v/>
      </c>
      <c r="D1958" s="1" t="str">
        <f>IFERROR(VLOOKUP(C1958,[1]data!$F$2:$G$10,2,0),"")</f>
        <v/>
      </c>
      <c r="F1958" s="9" t="str">
        <f t="shared" si="90"/>
        <v/>
      </c>
      <c r="G1958" s="9" t="str">
        <f t="shared" si="91"/>
        <v/>
      </c>
      <c r="J1958" s="8" t="str">
        <f>IFERROR(VLOOKUP(I1958,[1]data!$A$2:$B$100,2,0),"")</f>
        <v/>
      </c>
      <c r="N1958" s="9" t="str">
        <f>IF(I1957&lt;&gt;"",IF(MAX(INDEX(($I$3:I1957=I1958)*($O$3:O1957),0))=0,"",MAX(INDEX(($I$3:I1957=I1958)*($O$3:O1957),0))),"")</f>
        <v/>
      </c>
      <c r="P1958" s="9" t="str">
        <f t="shared" si="92"/>
        <v/>
      </c>
      <c r="Q1958" s="2" t="str">
        <f>IFERROR(IF(AND(O1958&lt;&gt;"",N1958&lt;&gt;"",VLOOKUP(I1958,[1]data!$A$2:$C$100,3,0)&gt;=1),VLOOKUP(I1958,[1]data!$A$2:$C$100,3,0),P1958/M1958),"")</f>
        <v/>
      </c>
      <c r="R1958" s="9" t="str">
        <f>IFERROR(IF(AND(O1958&lt;&gt;"",VLOOKUP(I1958,[1]data!$A$2:$C$100,3,0)&gt;=1),VLOOKUP(I1958,[1]data!$A$2:$C$100,3,0)+O1958,""),"")</f>
        <v/>
      </c>
      <c r="S1958" t="e">
        <f>MAX(INDEX(($I$3:I1957=I1958)*($R$3:R1957),0))</f>
        <v>#VALUE!</v>
      </c>
    </row>
    <row r="1959" spans="2:19" x14ac:dyDescent="0.25">
      <c r="B1959" s="8" t="str">
        <f>IFERROR(VLOOKUP(A1959,[1]data!$D$2:$E$10,2,0),"")</f>
        <v/>
      </c>
      <c r="D1959" s="1" t="str">
        <f>IFERROR(VLOOKUP(C1959,[1]data!$F$2:$G$10,2,0),"")</f>
        <v/>
      </c>
      <c r="F1959" s="9" t="str">
        <f t="shared" si="90"/>
        <v/>
      </c>
      <c r="G1959" s="9" t="str">
        <f t="shared" si="91"/>
        <v/>
      </c>
      <c r="J1959" s="8" t="str">
        <f>IFERROR(VLOOKUP(I1959,[1]data!$A$2:$B$100,2,0),"")</f>
        <v/>
      </c>
      <c r="N1959" s="9" t="str">
        <f>IF(I1958&lt;&gt;"",IF(MAX(INDEX(($I$3:I1958=I1959)*($O$3:O1958),0))=0,"",MAX(INDEX(($I$3:I1958=I1959)*($O$3:O1958),0))),"")</f>
        <v/>
      </c>
      <c r="P1959" s="9" t="str">
        <f t="shared" si="92"/>
        <v/>
      </c>
      <c r="Q1959" s="2" t="str">
        <f>IFERROR(IF(AND(O1959&lt;&gt;"",N1959&lt;&gt;"",VLOOKUP(I1959,[1]data!$A$2:$C$100,3,0)&gt;=1),VLOOKUP(I1959,[1]data!$A$2:$C$100,3,0),P1959/M1959),"")</f>
        <v/>
      </c>
      <c r="R1959" s="9" t="str">
        <f>IFERROR(IF(AND(O1959&lt;&gt;"",VLOOKUP(I1959,[1]data!$A$2:$C$100,3,0)&gt;=1),VLOOKUP(I1959,[1]data!$A$2:$C$100,3,0)+O1959,""),"")</f>
        <v/>
      </c>
      <c r="S1959" t="e">
        <f>MAX(INDEX(($I$3:I1958=I1959)*($R$3:R1958),0))</f>
        <v>#VALUE!</v>
      </c>
    </row>
    <row r="1960" spans="2:19" x14ac:dyDescent="0.25">
      <c r="B1960" s="8" t="str">
        <f>IFERROR(VLOOKUP(A1960,[1]data!$D$2:$E$10,2,0),"")</f>
        <v/>
      </c>
      <c r="D1960" s="1" t="str">
        <f>IFERROR(VLOOKUP(C1960,[1]data!$F$2:$G$10,2,0),"")</f>
        <v/>
      </c>
      <c r="F1960" s="9" t="str">
        <f t="shared" si="90"/>
        <v/>
      </c>
      <c r="G1960" s="9" t="str">
        <f t="shared" si="91"/>
        <v/>
      </c>
      <c r="J1960" s="8" t="str">
        <f>IFERROR(VLOOKUP(I1960,[1]data!$A$2:$B$100,2,0),"")</f>
        <v/>
      </c>
      <c r="N1960" s="9" t="str">
        <f>IF(I1959&lt;&gt;"",IF(MAX(INDEX(($I$3:I1959=I1960)*($O$3:O1959),0))=0,"",MAX(INDEX(($I$3:I1959=I1960)*($O$3:O1959),0))),"")</f>
        <v/>
      </c>
      <c r="P1960" s="9" t="str">
        <f t="shared" si="92"/>
        <v/>
      </c>
      <c r="Q1960" s="2" t="str">
        <f>IFERROR(IF(AND(O1960&lt;&gt;"",N1960&lt;&gt;"",VLOOKUP(I1960,[1]data!$A$2:$C$100,3,0)&gt;=1),VLOOKUP(I1960,[1]data!$A$2:$C$100,3,0),P1960/M1960),"")</f>
        <v/>
      </c>
      <c r="R1960" s="9" t="str">
        <f>IFERROR(IF(AND(O1960&lt;&gt;"",VLOOKUP(I1960,[1]data!$A$2:$C$100,3,0)&gt;=1),VLOOKUP(I1960,[1]data!$A$2:$C$100,3,0)+O1960,""),"")</f>
        <v/>
      </c>
      <c r="S1960" t="e">
        <f>MAX(INDEX(($I$3:I1959=I1960)*($R$3:R1959),0))</f>
        <v>#VALUE!</v>
      </c>
    </row>
    <row r="1961" spans="2:19" x14ac:dyDescent="0.25">
      <c r="B1961" s="8" t="str">
        <f>IFERROR(VLOOKUP(A1961,[1]data!$D$2:$E$10,2,0),"")</f>
        <v/>
      </c>
      <c r="D1961" s="1" t="str">
        <f>IFERROR(VLOOKUP(C1961,[1]data!$F$2:$G$10,2,0),"")</f>
        <v/>
      </c>
      <c r="F1961" s="9" t="str">
        <f t="shared" si="90"/>
        <v/>
      </c>
      <c r="G1961" s="9" t="str">
        <f t="shared" si="91"/>
        <v/>
      </c>
      <c r="J1961" s="8" t="str">
        <f>IFERROR(VLOOKUP(I1961,[1]data!$A$2:$B$100,2,0),"")</f>
        <v/>
      </c>
      <c r="N1961" s="9" t="str">
        <f>IF(I1960&lt;&gt;"",IF(MAX(INDEX(($I$3:I1960=I1961)*($O$3:O1960),0))=0,"",MAX(INDEX(($I$3:I1960=I1961)*($O$3:O1960),0))),"")</f>
        <v/>
      </c>
      <c r="P1961" s="9" t="str">
        <f t="shared" si="92"/>
        <v/>
      </c>
      <c r="Q1961" s="2" t="str">
        <f>IFERROR(IF(AND(O1961&lt;&gt;"",N1961&lt;&gt;"",VLOOKUP(I1961,[1]data!$A$2:$C$100,3,0)&gt;=1),VLOOKUP(I1961,[1]data!$A$2:$C$100,3,0),P1961/M1961),"")</f>
        <v/>
      </c>
      <c r="R1961" s="9" t="str">
        <f>IFERROR(IF(AND(O1961&lt;&gt;"",VLOOKUP(I1961,[1]data!$A$2:$C$100,3,0)&gt;=1),VLOOKUP(I1961,[1]data!$A$2:$C$100,3,0)+O1961,""),"")</f>
        <v/>
      </c>
      <c r="S1961" t="e">
        <f>MAX(INDEX(($I$3:I1960=I1961)*($R$3:R1960),0))</f>
        <v>#VALUE!</v>
      </c>
    </row>
    <row r="1962" spans="2:19" x14ac:dyDescent="0.25">
      <c r="B1962" s="8" t="str">
        <f>IFERROR(VLOOKUP(A1962,[1]data!$D$2:$E$10,2,0),"")</f>
        <v/>
      </c>
      <c r="D1962" s="1" t="str">
        <f>IFERROR(VLOOKUP(C1962,[1]data!$F$2:$G$10,2,0),"")</f>
        <v/>
      </c>
      <c r="F1962" s="9" t="str">
        <f t="shared" si="90"/>
        <v/>
      </c>
      <c r="G1962" s="9" t="str">
        <f t="shared" si="91"/>
        <v/>
      </c>
      <c r="J1962" s="8" t="str">
        <f>IFERROR(VLOOKUP(I1962,[1]data!$A$2:$B$100,2,0),"")</f>
        <v/>
      </c>
      <c r="N1962" s="9" t="str">
        <f>IF(I1961&lt;&gt;"",IF(MAX(INDEX(($I$3:I1961=I1962)*($O$3:O1961),0))=0,"",MAX(INDEX(($I$3:I1961=I1962)*($O$3:O1961),0))),"")</f>
        <v/>
      </c>
      <c r="P1962" s="9" t="str">
        <f t="shared" si="92"/>
        <v/>
      </c>
      <c r="Q1962" s="2" t="str">
        <f>IFERROR(IF(AND(O1962&lt;&gt;"",N1962&lt;&gt;"",VLOOKUP(I1962,[1]data!$A$2:$C$100,3,0)&gt;=1),VLOOKUP(I1962,[1]data!$A$2:$C$100,3,0),P1962/M1962),"")</f>
        <v/>
      </c>
      <c r="R1962" s="9" t="str">
        <f>IFERROR(IF(AND(O1962&lt;&gt;"",VLOOKUP(I1962,[1]data!$A$2:$C$100,3,0)&gt;=1),VLOOKUP(I1962,[1]data!$A$2:$C$100,3,0)+O1962,""),"")</f>
        <v/>
      </c>
      <c r="S1962" t="e">
        <f>MAX(INDEX(($I$3:I1961=I1962)*($R$3:R1961),0))</f>
        <v>#VALUE!</v>
      </c>
    </row>
    <row r="1963" spans="2:19" x14ac:dyDescent="0.25">
      <c r="B1963" s="8" t="str">
        <f>IFERROR(VLOOKUP(A1963,[1]data!$D$2:$E$10,2,0),"")</f>
        <v/>
      </c>
      <c r="D1963" s="1" t="str">
        <f>IFERROR(VLOOKUP(C1963,[1]data!$F$2:$G$10,2,0),"")</f>
        <v/>
      </c>
      <c r="F1963" s="9" t="str">
        <f t="shared" si="90"/>
        <v/>
      </c>
      <c r="G1963" s="9" t="str">
        <f t="shared" si="91"/>
        <v/>
      </c>
      <c r="J1963" s="8" t="str">
        <f>IFERROR(VLOOKUP(I1963,[1]data!$A$2:$B$100,2,0),"")</f>
        <v/>
      </c>
      <c r="N1963" s="9" t="str">
        <f>IF(I1962&lt;&gt;"",IF(MAX(INDEX(($I$3:I1962=I1963)*($O$3:O1962),0))=0,"",MAX(INDEX(($I$3:I1962=I1963)*($O$3:O1962),0))),"")</f>
        <v/>
      </c>
      <c r="P1963" s="9" t="str">
        <f t="shared" si="92"/>
        <v/>
      </c>
      <c r="Q1963" s="2" t="str">
        <f>IFERROR(IF(AND(O1963&lt;&gt;"",N1963&lt;&gt;"",VLOOKUP(I1963,[1]data!$A$2:$C$100,3,0)&gt;=1),VLOOKUP(I1963,[1]data!$A$2:$C$100,3,0),P1963/M1963),"")</f>
        <v/>
      </c>
      <c r="R1963" s="9" t="str">
        <f>IFERROR(IF(AND(O1963&lt;&gt;"",VLOOKUP(I1963,[1]data!$A$2:$C$100,3,0)&gt;=1),VLOOKUP(I1963,[1]data!$A$2:$C$100,3,0)+O1963,""),"")</f>
        <v/>
      </c>
      <c r="S1963" t="e">
        <f>MAX(INDEX(($I$3:I1962=I1963)*($R$3:R1962),0))</f>
        <v>#VALUE!</v>
      </c>
    </row>
    <row r="1964" spans="2:19" x14ac:dyDescent="0.25">
      <c r="B1964" s="8" t="str">
        <f>IFERROR(VLOOKUP(A1964,[1]data!$D$2:$E$10,2,0),"")</f>
        <v/>
      </c>
      <c r="D1964" s="1" t="str">
        <f>IFERROR(VLOOKUP(C1964,[1]data!$F$2:$G$10,2,0),"")</f>
        <v/>
      </c>
      <c r="F1964" s="9" t="str">
        <f t="shared" si="90"/>
        <v/>
      </c>
      <c r="G1964" s="9" t="str">
        <f t="shared" si="91"/>
        <v/>
      </c>
      <c r="J1964" s="8" t="str">
        <f>IFERROR(VLOOKUP(I1964,[1]data!$A$2:$B$100,2,0),"")</f>
        <v/>
      </c>
      <c r="N1964" s="9" t="str">
        <f>IF(I1963&lt;&gt;"",IF(MAX(INDEX(($I$3:I1963=I1964)*($O$3:O1963),0))=0,"",MAX(INDEX(($I$3:I1963=I1964)*($O$3:O1963),0))),"")</f>
        <v/>
      </c>
      <c r="P1964" s="9" t="str">
        <f t="shared" si="92"/>
        <v/>
      </c>
      <c r="Q1964" s="2" t="str">
        <f>IFERROR(IF(AND(O1964&lt;&gt;"",N1964&lt;&gt;"",VLOOKUP(I1964,[1]data!$A$2:$C$100,3,0)&gt;=1),VLOOKUP(I1964,[1]data!$A$2:$C$100,3,0),P1964/M1964),"")</f>
        <v/>
      </c>
      <c r="R1964" s="9" t="str">
        <f>IFERROR(IF(AND(O1964&lt;&gt;"",VLOOKUP(I1964,[1]data!$A$2:$C$100,3,0)&gt;=1),VLOOKUP(I1964,[1]data!$A$2:$C$100,3,0)+O1964,""),"")</f>
        <v/>
      </c>
      <c r="S1964" t="e">
        <f>MAX(INDEX(($I$3:I1963=I1964)*($R$3:R1963),0))</f>
        <v>#VALUE!</v>
      </c>
    </row>
    <row r="1965" spans="2:19" x14ac:dyDescent="0.25">
      <c r="B1965" s="8" t="str">
        <f>IFERROR(VLOOKUP(A1965,[1]data!$D$2:$E$10,2,0),"")</f>
        <v/>
      </c>
      <c r="D1965" s="1" t="str">
        <f>IFERROR(VLOOKUP(C1965,[1]data!$F$2:$G$10,2,0),"")</f>
        <v/>
      </c>
      <c r="F1965" s="9" t="str">
        <f t="shared" si="90"/>
        <v/>
      </c>
      <c r="G1965" s="9" t="str">
        <f t="shared" si="91"/>
        <v/>
      </c>
      <c r="J1965" s="8" t="str">
        <f>IFERROR(VLOOKUP(I1965,[1]data!$A$2:$B$100,2,0),"")</f>
        <v/>
      </c>
      <c r="N1965" s="9" t="str">
        <f>IF(I1964&lt;&gt;"",IF(MAX(INDEX(($I$3:I1964=I1965)*($O$3:O1964),0))=0,"",MAX(INDEX(($I$3:I1964=I1965)*($O$3:O1964),0))),"")</f>
        <v/>
      </c>
      <c r="P1965" s="9" t="str">
        <f t="shared" si="92"/>
        <v/>
      </c>
      <c r="Q1965" s="2" t="str">
        <f>IFERROR(IF(AND(O1965&lt;&gt;"",N1965&lt;&gt;"",VLOOKUP(I1965,[1]data!$A$2:$C$100,3,0)&gt;=1),VLOOKUP(I1965,[1]data!$A$2:$C$100,3,0),P1965/M1965),"")</f>
        <v/>
      </c>
      <c r="R1965" s="9" t="str">
        <f>IFERROR(IF(AND(O1965&lt;&gt;"",VLOOKUP(I1965,[1]data!$A$2:$C$100,3,0)&gt;=1),VLOOKUP(I1965,[1]data!$A$2:$C$100,3,0)+O1965,""),"")</f>
        <v/>
      </c>
      <c r="S1965" t="e">
        <f>MAX(INDEX(($I$3:I1964=I1965)*($R$3:R1964),0))</f>
        <v>#VALUE!</v>
      </c>
    </row>
    <row r="1966" spans="2:19" x14ac:dyDescent="0.25">
      <c r="B1966" s="8" t="str">
        <f>IFERROR(VLOOKUP(A1966,[1]data!$D$2:$E$10,2,0),"")</f>
        <v/>
      </c>
      <c r="D1966" s="1" t="str">
        <f>IFERROR(VLOOKUP(C1966,[1]data!$F$2:$G$10,2,0),"")</f>
        <v/>
      </c>
      <c r="F1966" s="9" t="str">
        <f t="shared" si="90"/>
        <v/>
      </c>
      <c r="G1966" s="9" t="str">
        <f t="shared" si="91"/>
        <v/>
      </c>
      <c r="J1966" s="8" t="str">
        <f>IFERROR(VLOOKUP(I1966,[1]data!$A$2:$B$100,2,0),"")</f>
        <v/>
      </c>
      <c r="N1966" s="9" t="str">
        <f>IF(I1965&lt;&gt;"",IF(MAX(INDEX(($I$3:I1965=I1966)*($O$3:O1965),0))=0,"",MAX(INDEX(($I$3:I1965=I1966)*($O$3:O1965),0))),"")</f>
        <v/>
      </c>
      <c r="P1966" s="9" t="str">
        <f t="shared" si="92"/>
        <v/>
      </c>
      <c r="Q1966" s="2" t="str">
        <f>IFERROR(IF(AND(O1966&lt;&gt;"",N1966&lt;&gt;"",VLOOKUP(I1966,[1]data!$A$2:$C$100,3,0)&gt;=1),VLOOKUP(I1966,[1]data!$A$2:$C$100,3,0),P1966/M1966),"")</f>
        <v/>
      </c>
      <c r="R1966" s="9" t="str">
        <f>IFERROR(IF(AND(O1966&lt;&gt;"",VLOOKUP(I1966,[1]data!$A$2:$C$100,3,0)&gt;=1),VLOOKUP(I1966,[1]data!$A$2:$C$100,3,0)+O1966,""),"")</f>
        <v/>
      </c>
      <c r="S1966" t="e">
        <f>MAX(INDEX(($I$3:I1965=I1966)*($R$3:R1965),0))</f>
        <v>#VALUE!</v>
      </c>
    </row>
    <row r="1967" spans="2:19" x14ac:dyDescent="0.25">
      <c r="B1967" s="8" t="str">
        <f>IFERROR(VLOOKUP(A1967,[1]data!$D$2:$E$10,2,0),"")</f>
        <v/>
      </c>
      <c r="D1967" s="1" t="str">
        <f>IFERROR(VLOOKUP(C1967,[1]data!$F$2:$G$10,2,0),"")</f>
        <v/>
      </c>
      <c r="F1967" s="9" t="str">
        <f t="shared" si="90"/>
        <v/>
      </c>
      <c r="G1967" s="9" t="str">
        <f t="shared" si="91"/>
        <v/>
      </c>
      <c r="J1967" s="8" t="str">
        <f>IFERROR(VLOOKUP(I1967,[1]data!$A$2:$B$100,2,0),"")</f>
        <v/>
      </c>
      <c r="N1967" s="9" t="str">
        <f>IF(I1966&lt;&gt;"",IF(MAX(INDEX(($I$3:I1966=I1967)*($O$3:O1966),0))=0,"",MAX(INDEX(($I$3:I1966=I1967)*($O$3:O1966),0))),"")</f>
        <v/>
      </c>
      <c r="P1967" s="9" t="str">
        <f t="shared" si="92"/>
        <v/>
      </c>
      <c r="Q1967" s="2" t="str">
        <f>IFERROR(IF(AND(O1967&lt;&gt;"",N1967&lt;&gt;"",VLOOKUP(I1967,[1]data!$A$2:$C$100,3,0)&gt;=1),VLOOKUP(I1967,[1]data!$A$2:$C$100,3,0),P1967/M1967),"")</f>
        <v/>
      </c>
      <c r="R1967" s="9" t="str">
        <f>IFERROR(IF(AND(O1967&lt;&gt;"",VLOOKUP(I1967,[1]data!$A$2:$C$100,3,0)&gt;=1),VLOOKUP(I1967,[1]data!$A$2:$C$100,3,0)+O1967,""),"")</f>
        <v/>
      </c>
      <c r="S1967" t="e">
        <f>MAX(INDEX(($I$3:I1966=I1967)*($R$3:R1966),0))</f>
        <v>#VALUE!</v>
      </c>
    </row>
    <row r="1968" spans="2:19" x14ac:dyDescent="0.25">
      <c r="B1968" s="8" t="str">
        <f>IFERROR(VLOOKUP(A1968,[1]data!$D$2:$E$10,2,0),"")</f>
        <v/>
      </c>
      <c r="D1968" s="1" t="str">
        <f>IFERROR(VLOOKUP(C1968,[1]data!$F$2:$G$10,2,0),"")</f>
        <v/>
      </c>
      <c r="F1968" s="9" t="str">
        <f t="shared" si="90"/>
        <v/>
      </c>
      <c r="G1968" s="9" t="str">
        <f t="shared" si="91"/>
        <v/>
      </c>
      <c r="J1968" s="8" t="str">
        <f>IFERROR(VLOOKUP(I1968,[1]data!$A$2:$B$100,2,0),"")</f>
        <v/>
      </c>
      <c r="N1968" s="9" t="str">
        <f>IF(I1967&lt;&gt;"",IF(MAX(INDEX(($I$3:I1967=I1968)*($O$3:O1967),0))=0,"",MAX(INDEX(($I$3:I1967=I1968)*($O$3:O1967),0))),"")</f>
        <v/>
      </c>
      <c r="P1968" s="9" t="str">
        <f t="shared" si="92"/>
        <v/>
      </c>
      <c r="Q1968" s="2" t="str">
        <f>IFERROR(IF(AND(O1968&lt;&gt;"",N1968&lt;&gt;"",VLOOKUP(I1968,[1]data!$A$2:$C$100,3,0)&gt;=1),VLOOKUP(I1968,[1]data!$A$2:$C$100,3,0),P1968/M1968),"")</f>
        <v/>
      </c>
      <c r="R1968" s="9" t="str">
        <f>IFERROR(IF(AND(O1968&lt;&gt;"",VLOOKUP(I1968,[1]data!$A$2:$C$100,3,0)&gt;=1),VLOOKUP(I1968,[1]data!$A$2:$C$100,3,0)+O1968,""),"")</f>
        <v/>
      </c>
      <c r="S1968" t="e">
        <f>MAX(INDEX(($I$3:I1967=I1968)*($R$3:R1967),0))</f>
        <v>#VALUE!</v>
      </c>
    </row>
    <row r="1969" spans="2:19" x14ac:dyDescent="0.25">
      <c r="B1969" s="8" t="str">
        <f>IFERROR(VLOOKUP(A1969,[1]data!$D$2:$E$10,2,0),"")</f>
        <v/>
      </c>
      <c r="D1969" s="1" t="str">
        <f>IFERROR(VLOOKUP(C1969,[1]data!$F$2:$G$10,2,0),"")</f>
        <v/>
      </c>
      <c r="F1969" s="9" t="str">
        <f t="shared" si="90"/>
        <v/>
      </c>
      <c r="G1969" s="9" t="str">
        <f t="shared" si="91"/>
        <v/>
      </c>
      <c r="J1969" s="8" t="str">
        <f>IFERROR(VLOOKUP(I1969,[1]data!$A$2:$B$100,2,0),"")</f>
        <v/>
      </c>
      <c r="N1969" s="9" t="str">
        <f>IF(I1968&lt;&gt;"",IF(MAX(INDEX(($I$3:I1968=I1969)*($O$3:O1968),0))=0,"",MAX(INDEX(($I$3:I1968=I1969)*($O$3:O1968),0))),"")</f>
        <v/>
      </c>
      <c r="P1969" s="9" t="str">
        <f t="shared" si="92"/>
        <v/>
      </c>
      <c r="Q1969" s="2" t="str">
        <f>IFERROR(IF(AND(O1969&lt;&gt;"",N1969&lt;&gt;"",VLOOKUP(I1969,[1]data!$A$2:$C$100,3,0)&gt;=1),VLOOKUP(I1969,[1]data!$A$2:$C$100,3,0),P1969/M1969),"")</f>
        <v/>
      </c>
      <c r="R1969" s="9" t="str">
        <f>IFERROR(IF(AND(O1969&lt;&gt;"",VLOOKUP(I1969,[1]data!$A$2:$C$100,3,0)&gt;=1),VLOOKUP(I1969,[1]data!$A$2:$C$100,3,0)+O1969,""),"")</f>
        <v/>
      </c>
      <c r="S1969" t="e">
        <f>MAX(INDEX(($I$3:I1968=I1969)*($R$3:R1968),0))</f>
        <v>#VALUE!</v>
      </c>
    </row>
    <row r="1970" spans="2:19" x14ac:dyDescent="0.25">
      <c r="B1970" s="8" t="str">
        <f>IFERROR(VLOOKUP(A1970,[1]data!$D$2:$E$10,2,0),"")</f>
        <v/>
      </c>
      <c r="D1970" s="1" t="str">
        <f>IFERROR(VLOOKUP(C1970,[1]data!$F$2:$G$10,2,0),"")</f>
        <v/>
      </c>
      <c r="F1970" s="9" t="str">
        <f t="shared" si="90"/>
        <v/>
      </c>
      <c r="G1970" s="9" t="str">
        <f t="shared" si="91"/>
        <v/>
      </c>
      <c r="J1970" s="8" t="str">
        <f>IFERROR(VLOOKUP(I1970,[1]data!$A$2:$B$100,2,0),"")</f>
        <v/>
      </c>
      <c r="N1970" s="9" t="str">
        <f>IF(I1969&lt;&gt;"",IF(MAX(INDEX(($I$3:I1969=I1970)*($O$3:O1969),0))=0,"",MAX(INDEX(($I$3:I1969=I1970)*($O$3:O1969),0))),"")</f>
        <v/>
      </c>
      <c r="P1970" s="9" t="str">
        <f t="shared" si="92"/>
        <v/>
      </c>
      <c r="Q1970" s="2" t="str">
        <f>IFERROR(IF(AND(O1970&lt;&gt;"",N1970&lt;&gt;"",VLOOKUP(I1970,[1]data!$A$2:$C$100,3,0)&gt;=1),VLOOKUP(I1970,[1]data!$A$2:$C$100,3,0),P1970/M1970),"")</f>
        <v/>
      </c>
      <c r="R1970" s="9" t="str">
        <f>IFERROR(IF(AND(O1970&lt;&gt;"",VLOOKUP(I1970,[1]data!$A$2:$C$100,3,0)&gt;=1),VLOOKUP(I1970,[1]data!$A$2:$C$100,3,0)+O1970,""),"")</f>
        <v/>
      </c>
      <c r="S1970" t="e">
        <f>MAX(INDEX(($I$3:I1969=I1970)*($R$3:R1969),0))</f>
        <v>#VALUE!</v>
      </c>
    </row>
    <row r="1971" spans="2:19" x14ac:dyDescent="0.25">
      <c r="B1971" s="8" t="str">
        <f>IFERROR(VLOOKUP(A1971,[1]data!$D$2:$E$10,2,0),"")</f>
        <v/>
      </c>
      <c r="D1971" s="1" t="str">
        <f>IFERROR(VLOOKUP(C1971,[1]data!$F$2:$G$10,2,0),"")</f>
        <v/>
      </c>
      <c r="F1971" s="9" t="str">
        <f t="shared" si="90"/>
        <v/>
      </c>
      <c r="G1971" s="9" t="str">
        <f t="shared" si="91"/>
        <v/>
      </c>
      <c r="J1971" s="8" t="str">
        <f>IFERROR(VLOOKUP(I1971,[1]data!$A$2:$B$100,2,0),"")</f>
        <v/>
      </c>
      <c r="N1971" s="9" t="str">
        <f>IF(I1970&lt;&gt;"",IF(MAX(INDEX(($I$3:I1970=I1971)*($O$3:O1970),0))=0,"",MAX(INDEX(($I$3:I1970=I1971)*($O$3:O1970),0))),"")</f>
        <v/>
      </c>
      <c r="P1971" s="9" t="str">
        <f t="shared" si="92"/>
        <v/>
      </c>
      <c r="Q1971" s="2" t="str">
        <f>IFERROR(IF(AND(O1971&lt;&gt;"",N1971&lt;&gt;"",VLOOKUP(I1971,[1]data!$A$2:$C$100,3,0)&gt;=1),VLOOKUP(I1971,[1]data!$A$2:$C$100,3,0),P1971/M1971),"")</f>
        <v/>
      </c>
      <c r="R1971" s="9" t="str">
        <f>IFERROR(IF(AND(O1971&lt;&gt;"",VLOOKUP(I1971,[1]data!$A$2:$C$100,3,0)&gt;=1),VLOOKUP(I1971,[1]data!$A$2:$C$100,3,0)+O1971,""),"")</f>
        <v/>
      </c>
      <c r="S1971" t="e">
        <f>MAX(INDEX(($I$3:I1970=I1971)*($R$3:R1970),0))</f>
        <v>#VALUE!</v>
      </c>
    </row>
    <row r="1972" spans="2:19" x14ac:dyDescent="0.25">
      <c r="B1972" s="8" t="str">
        <f>IFERROR(VLOOKUP(A1972,[1]data!$D$2:$E$10,2,0),"")</f>
        <v/>
      </c>
      <c r="D1972" s="1" t="str">
        <f>IFERROR(VLOOKUP(C1972,[1]data!$F$2:$G$10,2,0),"")</f>
        <v/>
      </c>
      <c r="F1972" s="9" t="str">
        <f t="shared" si="90"/>
        <v/>
      </c>
      <c r="G1972" s="9" t="str">
        <f t="shared" si="91"/>
        <v/>
      </c>
      <c r="J1972" s="8" t="str">
        <f>IFERROR(VLOOKUP(I1972,[1]data!$A$2:$B$100,2,0),"")</f>
        <v/>
      </c>
      <c r="N1972" s="9" t="str">
        <f>IF(I1971&lt;&gt;"",IF(MAX(INDEX(($I$3:I1971=I1972)*($O$3:O1971),0))=0,"",MAX(INDEX(($I$3:I1971=I1972)*($O$3:O1971),0))),"")</f>
        <v/>
      </c>
      <c r="P1972" s="9" t="str">
        <f t="shared" si="92"/>
        <v/>
      </c>
      <c r="Q1972" s="2" t="str">
        <f>IFERROR(IF(AND(O1972&lt;&gt;"",N1972&lt;&gt;"",VLOOKUP(I1972,[1]data!$A$2:$C$100,3,0)&gt;=1),VLOOKUP(I1972,[1]data!$A$2:$C$100,3,0),P1972/M1972),"")</f>
        <v/>
      </c>
      <c r="R1972" s="9" t="str">
        <f>IFERROR(IF(AND(O1972&lt;&gt;"",VLOOKUP(I1972,[1]data!$A$2:$C$100,3,0)&gt;=1),VLOOKUP(I1972,[1]data!$A$2:$C$100,3,0)+O1972,""),"")</f>
        <v/>
      </c>
      <c r="S1972" t="e">
        <f>MAX(INDEX(($I$3:I1971=I1972)*($R$3:R1971),0))</f>
        <v>#VALUE!</v>
      </c>
    </row>
    <row r="1973" spans="2:19" x14ac:dyDescent="0.25">
      <c r="B1973" s="8" t="str">
        <f>IFERROR(VLOOKUP(A1973,[1]data!$D$2:$E$10,2,0),"")</f>
        <v/>
      </c>
      <c r="D1973" s="1" t="str">
        <f>IFERROR(VLOOKUP(C1973,[1]data!$F$2:$G$10,2,0),"")</f>
        <v/>
      </c>
      <c r="F1973" s="9" t="str">
        <f t="shared" si="90"/>
        <v/>
      </c>
      <c r="G1973" s="9" t="str">
        <f t="shared" si="91"/>
        <v/>
      </c>
      <c r="J1973" s="8" t="str">
        <f>IFERROR(VLOOKUP(I1973,[1]data!$A$2:$B$100,2,0),"")</f>
        <v/>
      </c>
      <c r="N1973" s="9" t="str">
        <f>IF(I1972&lt;&gt;"",IF(MAX(INDEX(($I$3:I1972=I1973)*($O$3:O1972),0))=0,"",MAX(INDEX(($I$3:I1972=I1973)*($O$3:O1972),0))),"")</f>
        <v/>
      </c>
      <c r="P1973" s="9" t="str">
        <f t="shared" si="92"/>
        <v/>
      </c>
      <c r="Q1973" s="2" t="str">
        <f>IFERROR(IF(AND(O1973&lt;&gt;"",N1973&lt;&gt;"",VLOOKUP(I1973,[1]data!$A$2:$C$100,3,0)&gt;=1),VLOOKUP(I1973,[1]data!$A$2:$C$100,3,0),P1973/M1973),"")</f>
        <v/>
      </c>
      <c r="R1973" s="9" t="str">
        <f>IFERROR(IF(AND(O1973&lt;&gt;"",VLOOKUP(I1973,[1]data!$A$2:$C$100,3,0)&gt;=1),VLOOKUP(I1973,[1]data!$A$2:$C$100,3,0)+O1973,""),"")</f>
        <v/>
      </c>
      <c r="S1973" t="e">
        <f>MAX(INDEX(($I$3:I1972=I1973)*($R$3:R1972),0))</f>
        <v>#VALUE!</v>
      </c>
    </row>
    <row r="1974" spans="2:19" x14ac:dyDescent="0.25">
      <c r="B1974" s="8" t="str">
        <f>IFERROR(VLOOKUP(A1974,[1]data!$D$2:$E$10,2,0),"")</f>
        <v/>
      </c>
      <c r="D1974" s="1" t="str">
        <f>IFERROR(VLOOKUP(C1974,[1]data!$F$2:$G$10,2,0),"")</f>
        <v/>
      </c>
      <c r="F1974" s="9" t="str">
        <f t="shared" si="90"/>
        <v/>
      </c>
      <c r="G1974" s="9" t="str">
        <f t="shared" si="91"/>
        <v/>
      </c>
      <c r="J1974" s="8" t="str">
        <f>IFERROR(VLOOKUP(I1974,[1]data!$A$2:$B$100,2,0),"")</f>
        <v/>
      </c>
      <c r="N1974" s="9" t="str">
        <f>IF(I1973&lt;&gt;"",IF(MAX(INDEX(($I$3:I1973=I1974)*($O$3:O1973),0))=0,"",MAX(INDEX(($I$3:I1973=I1974)*($O$3:O1973),0))),"")</f>
        <v/>
      </c>
      <c r="P1974" s="9" t="str">
        <f t="shared" si="92"/>
        <v/>
      </c>
      <c r="Q1974" s="2" t="str">
        <f>IFERROR(IF(AND(O1974&lt;&gt;"",N1974&lt;&gt;"",VLOOKUP(I1974,[1]data!$A$2:$C$100,3,0)&gt;=1),VLOOKUP(I1974,[1]data!$A$2:$C$100,3,0),P1974/M1974),"")</f>
        <v/>
      </c>
      <c r="R1974" s="9" t="str">
        <f>IFERROR(IF(AND(O1974&lt;&gt;"",VLOOKUP(I1974,[1]data!$A$2:$C$100,3,0)&gt;=1),VLOOKUP(I1974,[1]data!$A$2:$C$100,3,0)+O1974,""),"")</f>
        <v/>
      </c>
      <c r="S1974" t="e">
        <f>MAX(INDEX(($I$3:I1973=I1974)*($R$3:R1973),0))</f>
        <v>#VALUE!</v>
      </c>
    </row>
    <row r="1975" spans="2:19" x14ac:dyDescent="0.25">
      <c r="B1975" s="8" t="str">
        <f>IFERROR(VLOOKUP(A1975,[1]data!$D$2:$E$10,2,0),"")</f>
        <v/>
      </c>
      <c r="D1975" s="1" t="str">
        <f>IFERROR(VLOOKUP(C1975,[1]data!$F$2:$G$10,2,0),"")</f>
        <v/>
      </c>
      <c r="F1975" s="9" t="str">
        <f t="shared" si="90"/>
        <v/>
      </c>
      <c r="G1975" s="9" t="str">
        <f t="shared" si="91"/>
        <v/>
      </c>
      <c r="J1975" s="8" t="str">
        <f>IFERROR(VLOOKUP(I1975,[1]data!$A$2:$B$100,2,0),"")</f>
        <v/>
      </c>
      <c r="N1975" s="9" t="str">
        <f>IF(I1974&lt;&gt;"",IF(MAX(INDEX(($I$3:I1974=I1975)*($O$3:O1974),0))=0,"",MAX(INDEX(($I$3:I1974=I1975)*($O$3:O1974),0))),"")</f>
        <v/>
      </c>
      <c r="P1975" s="9" t="str">
        <f t="shared" si="92"/>
        <v/>
      </c>
      <c r="Q1975" s="2" t="str">
        <f>IFERROR(IF(AND(O1975&lt;&gt;"",N1975&lt;&gt;"",VLOOKUP(I1975,[1]data!$A$2:$C$100,3,0)&gt;=1),VLOOKUP(I1975,[1]data!$A$2:$C$100,3,0),P1975/M1975),"")</f>
        <v/>
      </c>
      <c r="R1975" s="9" t="str">
        <f>IFERROR(IF(AND(O1975&lt;&gt;"",VLOOKUP(I1975,[1]data!$A$2:$C$100,3,0)&gt;=1),VLOOKUP(I1975,[1]data!$A$2:$C$100,3,0)+O1975,""),"")</f>
        <v/>
      </c>
      <c r="S1975" t="e">
        <f>MAX(INDEX(($I$3:I1974=I1975)*($R$3:R1974),0))</f>
        <v>#VALUE!</v>
      </c>
    </row>
    <row r="1976" spans="2:19" x14ac:dyDescent="0.25">
      <c r="B1976" s="8" t="str">
        <f>IFERROR(VLOOKUP(A1976,[1]data!$D$2:$E$10,2,0),"")</f>
        <v/>
      </c>
      <c r="D1976" s="1" t="str">
        <f>IFERROR(VLOOKUP(C1976,[1]data!$F$2:$G$10,2,0),"")</f>
        <v/>
      </c>
      <c r="F1976" s="9" t="str">
        <f t="shared" si="90"/>
        <v/>
      </c>
      <c r="G1976" s="9" t="str">
        <f t="shared" si="91"/>
        <v/>
      </c>
      <c r="J1976" s="8" t="str">
        <f>IFERROR(VLOOKUP(I1976,[1]data!$A$2:$B$100,2,0),"")</f>
        <v/>
      </c>
      <c r="N1976" s="9" t="str">
        <f>IF(I1975&lt;&gt;"",IF(MAX(INDEX(($I$3:I1975=I1976)*($O$3:O1975),0))=0,"",MAX(INDEX(($I$3:I1975=I1976)*($O$3:O1975),0))),"")</f>
        <v/>
      </c>
      <c r="P1976" s="9" t="str">
        <f t="shared" si="92"/>
        <v/>
      </c>
      <c r="Q1976" s="2" t="str">
        <f>IFERROR(IF(AND(O1976&lt;&gt;"",N1976&lt;&gt;"",VLOOKUP(I1976,[1]data!$A$2:$C$100,3,0)&gt;=1),VLOOKUP(I1976,[1]data!$A$2:$C$100,3,0),P1976/M1976),"")</f>
        <v/>
      </c>
      <c r="R1976" s="9" t="str">
        <f>IFERROR(IF(AND(O1976&lt;&gt;"",VLOOKUP(I1976,[1]data!$A$2:$C$100,3,0)&gt;=1),VLOOKUP(I1976,[1]data!$A$2:$C$100,3,0)+O1976,""),"")</f>
        <v/>
      </c>
      <c r="S1976" t="e">
        <f>MAX(INDEX(($I$3:I1975=I1976)*($R$3:R1975),0))</f>
        <v>#VALUE!</v>
      </c>
    </row>
    <row r="1977" spans="2:19" x14ac:dyDescent="0.25">
      <c r="B1977" s="8" t="str">
        <f>IFERROR(VLOOKUP(A1977,[1]data!$D$2:$E$10,2,0),"")</f>
        <v/>
      </c>
      <c r="D1977" s="1" t="str">
        <f>IFERROR(VLOOKUP(C1977,[1]data!$F$2:$G$10,2,0),"")</f>
        <v/>
      </c>
      <c r="F1977" s="9" t="str">
        <f t="shared" si="90"/>
        <v/>
      </c>
      <c r="G1977" s="9" t="str">
        <f t="shared" si="91"/>
        <v/>
      </c>
      <c r="J1977" s="8" t="str">
        <f>IFERROR(VLOOKUP(I1977,[1]data!$A$2:$B$100,2,0),"")</f>
        <v/>
      </c>
      <c r="N1977" s="9" t="str">
        <f>IF(I1976&lt;&gt;"",IF(MAX(INDEX(($I$3:I1976=I1977)*($O$3:O1976),0))=0,"",MAX(INDEX(($I$3:I1976=I1977)*($O$3:O1976),0))),"")</f>
        <v/>
      </c>
      <c r="P1977" s="9" t="str">
        <f t="shared" si="92"/>
        <v/>
      </c>
      <c r="Q1977" s="2" t="str">
        <f>IFERROR(IF(AND(O1977&lt;&gt;"",N1977&lt;&gt;"",VLOOKUP(I1977,[1]data!$A$2:$C$100,3,0)&gt;=1),VLOOKUP(I1977,[1]data!$A$2:$C$100,3,0),P1977/M1977),"")</f>
        <v/>
      </c>
      <c r="R1977" s="9" t="str">
        <f>IFERROR(IF(AND(O1977&lt;&gt;"",VLOOKUP(I1977,[1]data!$A$2:$C$100,3,0)&gt;=1),VLOOKUP(I1977,[1]data!$A$2:$C$100,3,0)+O1977,""),"")</f>
        <v/>
      </c>
      <c r="S1977" t="e">
        <f>MAX(INDEX(($I$3:I1976=I1977)*($R$3:R1976),0))</f>
        <v>#VALUE!</v>
      </c>
    </row>
    <row r="1978" spans="2:19" x14ac:dyDescent="0.25">
      <c r="B1978" s="8" t="str">
        <f>IFERROR(VLOOKUP(A1978,[1]data!$D$2:$E$10,2,0),"")</f>
        <v/>
      </c>
      <c r="D1978" s="1" t="str">
        <f>IFERROR(VLOOKUP(C1978,[1]data!$F$2:$G$10,2,0),"")</f>
        <v/>
      </c>
      <c r="F1978" s="9" t="str">
        <f t="shared" si="90"/>
        <v/>
      </c>
      <c r="G1978" s="9" t="str">
        <f t="shared" si="91"/>
        <v/>
      </c>
      <c r="J1978" s="8" t="str">
        <f>IFERROR(VLOOKUP(I1978,[1]data!$A$2:$B$100,2,0),"")</f>
        <v/>
      </c>
      <c r="N1978" s="9" t="str">
        <f>IF(I1977&lt;&gt;"",IF(MAX(INDEX(($I$3:I1977=I1978)*($O$3:O1977),0))=0,"",MAX(INDEX(($I$3:I1977=I1978)*($O$3:O1977),0))),"")</f>
        <v/>
      </c>
      <c r="P1978" s="9" t="str">
        <f t="shared" si="92"/>
        <v/>
      </c>
      <c r="Q1978" s="2" t="str">
        <f>IFERROR(IF(AND(O1978&lt;&gt;"",N1978&lt;&gt;"",VLOOKUP(I1978,[1]data!$A$2:$C$100,3,0)&gt;=1),VLOOKUP(I1978,[1]data!$A$2:$C$100,3,0),P1978/M1978),"")</f>
        <v/>
      </c>
      <c r="R1978" s="9" t="str">
        <f>IFERROR(IF(AND(O1978&lt;&gt;"",VLOOKUP(I1978,[1]data!$A$2:$C$100,3,0)&gt;=1),VLOOKUP(I1978,[1]data!$A$2:$C$100,3,0)+O1978,""),"")</f>
        <v/>
      </c>
      <c r="S1978" t="e">
        <f>MAX(INDEX(($I$3:I1977=I1978)*($R$3:R1977),0))</f>
        <v>#VALUE!</v>
      </c>
    </row>
    <row r="1979" spans="2:19" x14ac:dyDescent="0.25">
      <c r="B1979" s="8" t="str">
        <f>IFERROR(VLOOKUP(A1979,[1]data!$D$2:$E$10,2,0),"")</f>
        <v/>
      </c>
      <c r="D1979" s="1" t="str">
        <f>IFERROR(VLOOKUP(C1979,[1]data!$F$2:$G$10,2,0),"")</f>
        <v/>
      </c>
      <c r="F1979" s="9" t="str">
        <f t="shared" si="90"/>
        <v/>
      </c>
      <c r="G1979" s="9" t="str">
        <f t="shared" si="91"/>
        <v/>
      </c>
      <c r="J1979" s="8" t="str">
        <f>IFERROR(VLOOKUP(I1979,[1]data!$A$2:$B$100,2,0),"")</f>
        <v/>
      </c>
      <c r="N1979" s="9" t="str">
        <f>IF(I1978&lt;&gt;"",IF(MAX(INDEX(($I$3:I1978=I1979)*($O$3:O1978),0))=0,"",MAX(INDEX(($I$3:I1978=I1979)*($O$3:O1978),0))),"")</f>
        <v/>
      </c>
      <c r="P1979" s="9" t="str">
        <f t="shared" si="92"/>
        <v/>
      </c>
      <c r="Q1979" s="2" t="str">
        <f>IFERROR(IF(AND(O1979&lt;&gt;"",N1979&lt;&gt;"",VLOOKUP(I1979,[1]data!$A$2:$C$100,3,0)&gt;=1),VLOOKUP(I1979,[1]data!$A$2:$C$100,3,0),P1979/M1979),"")</f>
        <v/>
      </c>
      <c r="R1979" s="9" t="str">
        <f>IFERROR(IF(AND(O1979&lt;&gt;"",VLOOKUP(I1979,[1]data!$A$2:$C$100,3,0)&gt;=1),VLOOKUP(I1979,[1]data!$A$2:$C$100,3,0)+O1979,""),"")</f>
        <v/>
      </c>
      <c r="S1979" t="e">
        <f>MAX(INDEX(($I$3:I1978=I1979)*($R$3:R1978),0))</f>
        <v>#VALUE!</v>
      </c>
    </row>
    <row r="1980" spans="2:19" x14ac:dyDescent="0.25">
      <c r="B1980" s="8" t="str">
        <f>IFERROR(VLOOKUP(A1980,[1]data!$D$2:$E$10,2,0),"")</f>
        <v/>
      </c>
      <c r="D1980" s="1" t="str">
        <f>IFERROR(VLOOKUP(C1980,[1]data!$F$2:$G$10,2,0),"")</f>
        <v/>
      </c>
      <c r="F1980" s="9" t="str">
        <f t="shared" si="90"/>
        <v/>
      </c>
      <c r="G1980" s="9" t="str">
        <f t="shared" si="91"/>
        <v/>
      </c>
      <c r="J1980" s="8" t="str">
        <f>IFERROR(VLOOKUP(I1980,[1]data!$A$2:$B$100,2,0),"")</f>
        <v/>
      </c>
      <c r="N1980" s="9" t="str">
        <f>IF(I1979&lt;&gt;"",IF(MAX(INDEX(($I$3:I1979=I1980)*($O$3:O1979),0))=0,"",MAX(INDEX(($I$3:I1979=I1980)*($O$3:O1979),0))),"")</f>
        <v/>
      </c>
      <c r="P1980" s="9" t="str">
        <f t="shared" si="92"/>
        <v/>
      </c>
      <c r="Q1980" s="2" t="str">
        <f>IFERROR(IF(AND(O1980&lt;&gt;"",N1980&lt;&gt;"",VLOOKUP(I1980,[1]data!$A$2:$C$100,3,0)&gt;=1),VLOOKUP(I1980,[1]data!$A$2:$C$100,3,0),P1980/M1980),"")</f>
        <v/>
      </c>
      <c r="R1980" s="9" t="str">
        <f>IFERROR(IF(AND(O1980&lt;&gt;"",VLOOKUP(I1980,[1]data!$A$2:$C$100,3,0)&gt;=1),VLOOKUP(I1980,[1]data!$A$2:$C$100,3,0)+O1980,""),"")</f>
        <v/>
      </c>
      <c r="S1980" t="e">
        <f>MAX(INDEX(($I$3:I1979=I1980)*($R$3:R1979),0))</f>
        <v>#VALUE!</v>
      </c>
    </row>
    <row r="1981" spans="2:19" x14ac:dyDescent="0.25">
      <c r="B1981" s="8" t="str">
        <f>IFERROR(VLOOKUP(A1981,[1]data!$D$2:$E$10,2,0),"")</f>
        <v/>
      </c>
      <c r="D1981" s="1" t="str">
        <f>IFERROR(VLOOKUP(C1981,[1]data!$F$2:$G$10,2,0),"")</f>
        <v/>
      </c>
      <c r="F1981" s="9" t="str">
        <f t="shared" si="90"/>
        <v/>
      </c>
      <c r="G1981" s="9" t="str">
        <f t="shared" si="91"/>
        <v/>
      </c>
      <c r="J1981" s="8" t="str">
        <f>IFERROR(VLOOKUP(I1981,[1]data!$A$2:$B$100,2,0),"")</f>
        <v/>
      </c>
      <c r="N1981" s="9" t="str">
        <f>IF(I1980&lt;&gt;"",IF(MAX(INDEX(($I$3:I1980=I1981)*($O$3:O1980),0))=0,"",MAX(INDEX(($I$3:I1980=I1981)*($O$3:O1980),0))),"")</f>
        <v/>
      </c>
      <c r="P1981" s="9" t="str">
        <f t="shared" si="92"/>
        <v/>
      </c>
      <c r="Q1981" s="2" t="str">
        <f>IFERROR(IF(AND(O1981&lt;&gt;"",N1981&lt;&gt;"",VLOOKUP(I1981,[1]data!$A$2:$C$100,3,0)&gt;=1),VLOOKUP(I1981,[1]data!$A$2:$C$100,3,0),P1981/M1981),"")</f>
        <v/>
      </c>
      <c r="R1981" s="9" t="str">
        <f>IFERROR(IF(AND(O1981&lt;&gt;"",VLOOKUP(I1981,[1]data!$A$2:$C$100,3,0)&gt;=1),VLOOKUP(I1981,[1]data!$A$2:$C$100,3,0)+O1981,""),"")</f>
        <v/>
      </c>
      <c r="S1981" t="e">
        <f>MAX(INDEX(($I$3:I1980=I1981)*($R$3:R1980),0))</f>
        <v>#VALUE!</v>
      </c>
    </row>
    <row r="1982" spans="2:19" x14ac:dyDescent="0.25">
      <c r="B1982" s="8" t="str">
        <f>IFERROR(VLOOKUP(A1982,[1]data!$D$2:$E$10,2,0),"")</f>
        <v/>
      </c>
      <c r="D1982" s="1" t="str">
        <f>IFERROR(VLOOKUP(C1982,[1]data!$F$2:$G$10,2,0),"")</f>
        <v/>
      </c>
      <c r="F1982" s="9" t="str">
        <f t="shared" si="90"/>
        <v/>
      </c>
      <c r="G1982" s="9" t="str">
        <f t="shared" si="91"/>
        <v/>
      </c>
      <c r="J1982" s="8" t="str">
        <f>IFERROR(VLOOKUP(I1982,[1]data!$A$2:$B$100,2,0),"")</f>
        <v/>
      </c>
      <c r="N1982" s="9" t="str">
        <f>IF(I1981&lt;&gt;"",IF(MAX(INDEX(($I$3:I1981=I1982)*($O$3:O1981),0))=0,"",MAX(INDEX(($I$3:I1981=I1982)*($O$3:O1981),0))),"")</f>
        <v/>
      </c>
      <c r="P1982" s="9" t="str">
        <f t="shared" si="92"/>
        <v/>
      </c>
      <c r="Q1982" s="2" t="str">
        <f>IFERROR(IF(AND(O1982&lt;&gt;"",N1982&lt;&gt;"",VLOOKUP(I1982,[1]data!$A$2:$C$100,3,0)&gt;=1),VLOOKUP(I1982,[1]data!$A$2:$C$100,3,0),P1982/M1982),"")</f>
        <v/>
      </c>
      <c r="R1982" s="9" t="str">
        <f>IFERROR(IF(AND(O1982&lt;&gt;"",VLOOKUP(I1982,[1]data!$A$2:$C$100,3,0)&gt;=1),VLOOKUP(I1982,[1]data!$A$2:$C$100,3,0)+O1982,""),"")</f>
        <v/>
      </c>
      <c r="S1982" t="e">
        <f>MAX(INDEX(($I$3:I1981=I1982)*($R$3:R1981),0))</f>
        <v>#VALUE!</v>
      </c>
    </row>
    <row r="1983" spans="2:19" x14ac:dyDescent="0.25">
      <c r="B1983" s="8" t="str">
        <f>IFERROR(VLOOKUP(A1983,[1]data!$D$2:$E$10,2,0),"")</f>
        <v/>
      </c>
      <c r="D1983" s="1" t="str">
        <f>IFERROR(VLOOKUP(C1983,[1]data!$F$2:$G$10,2,0),"")</f>
        <v/>
      </c>
      <c r="F1983" s="9" t="str">
        <f t="shared" si="90"/>
        <v/>
      </c>
      <c r="G1983" s="9" t="str">
        <f t="shared" si="91"/>
        <v/>
      </c>
      <c r="J1983" s="8" t="str">
        <f>IFERROR(VLOOKUP(I1983,[1]data!$A$2:$B$100,2,0),"")</f>
        <v/>
      </c>
      <c r="N1983" s="9" t="str">
        <f>IF(I1982&lt;&gt;"",IF(MAX(INDEX(($I$3:I1982=I1983)*($O$3:O1982),0))=0,"",MAX(INDEX(($I$3:I1982=I1983)*($O$3:O1982),0))),"")</f>
        <v/>
      </c>
      <c r="P1983" s="9" t="str">
        <f t="shared" si="92"/>
        <v/>
      </c>
      <c r="Q1983" s="2" t="str">
        <f>IFERROR(IF(AND(O1983&lt;&gt;"",N1983&lt;&gt;"",VLOOKUP(I1983,[1]data!$A$2:$C$100,3,0)&gt;=1),VLOOKUP(I1983,[1]data!$A$2:$C$100,3,0),P1983/M1983),"")</f>
        <v/>
      </c>
      <c r="R1983" s="9" t="str">
        <f>IFERROR(IF(AND(O1983&lt;&gt;"",VLOOKUP(I1983,[1]data!$A$2:$C$100,3,0)&gt;=1),VLOOKUP(I1983,[1]data!$A$2:$C$100,3,0)+O1983,""),"")</f>
        <v/>
      </c>
      <c r="S1983" t="e">
        <f>MAX(INDEX(($I$3:I1982=I1983)*($R$3:R1982),0))</f>
        <v>#VALUE!</v>
      </c>
    </row>
    <row r="1984" spans="2:19" x14ac:dyDescent="0.25">
      <c r="B1984" s="8" t="str">
        <f>IFERROR(VLOOKUP(A1984,[1]data!$D$2:$E$10,2,0),"")</f>
        <v/>
      </c>
      <c r="D1984" s="1" t="str">
        <f>IFERROR(VLOOKUP(C1984,[1]data!$F$2:$G$10,2,0),"")</f>
        <v/>
      </c>
      <c r="F1984" s="9" t="str">
        <f t="shared" si="90"/>
        <v/>
      </c>
      <c r="G1984" s="9" t="str">
        <f t="shared" si="91"/>
        <v/>
      </c>
      <c r="J1984" s="8" t="str">
        <f>IFERROR(VLOOKUP(I1984,[1]data!$A$2:$B$100,2,0),"")</f>
        <v/>
      </c>
      <c r="N1984" s="9" t="str">
        <f>IF(I1983&lt;&gt;"",IF(MAX(INDEX(($I$3:I1983=I1984)*($O$3:O1983),0))=0,"",MAX(INDEX(($I$3:I1983=I1984)*($O$3:O1983),0))),"")</f>
        <v/>
      </c>
      <c r="P1984" s="9" t="str">
        <f t="shared" si="92"/>
        <v/>
      </c>
      <c r="Q1984" s="2" t="str">
        <f>IFERROR(IF(AND(O1984&lt;&gt;"",N1984&lt;&gt;"",VLOOKUP(I1984,[1]data!$A$2:$C$100,3,0)&gt;=1),VLOOKUP(I1984,[1]data!$A$2:$C$100,3,0),P1984/M1984),"")</f>
        <v/>
      </c>
      <c r="R1984" s="9" t="str">
        <f>IFERROR(IF(AND(O1984&lt;&gt;"",VLOOKUP(I1984,[1]data!$A$2:$C$100,3,0)&gt;=1),VLOOKUP(I1984,[1]data!$A$2:$C$100,3,0)+O1984,""),"")</f>
        <v/>
      </c>
      <c r="S1984" t="e">
        <f>MAX(INDEX(($I$3:I1983=I1984)*($R$3:R1983),0))</f>
        <v>#VALUE!</v>
      </c>
    </row>
    <row r="1985" spans="2:19" x14ac:dyDescent="0.25">
      <c r="B1985" s="8" t="str">
        <f>IFERROR(VLOOKUP(A1985,[1]data!$D$2:$E$10,2,0),"")</f>
        <v/>
      </c>
      <c r="D1985" s="1" t="str">
        <f>IFERROR(VLOOKUP(C1985,[1]data!$F$2:$G$10,2,0),"")</f>
        <v/>
      </c>
      <c r="F1985" s="9" t="str">
        <f t="shared" si="90"/>
        <v/>
      </c>
      <c r="G1985" s="9" t="str">
        <f t="shared" si="91"/>
        <v/>
      </c>
      <c r="J1985" s="8" t="str">
        <f>IFERROR(VLOOKUP(I1985,[1]data!$A$2:$B$100,2,0),"")</f>
        <v/>
      </c>
      <c r="N1985" s="9" t="str">
        <f>IF(I1984&lt;&gt;"",IF(MAX(INDEX(($I$3:I1984=I1985)*($O$3:O1984),0))=0,"",MAX(INDEX(($I$3:I1984=I1985)*($O$3:O1984),0))),"")</f>
        <v/>
      </c>
      <c r="P1985" s="9" t="str">
        <f t="shared" si="92"/>
        <v/>
      </c>
      <c r="Q1985" s="2" t="str">
        <f>IFERROR(IF(AND(O1985&lt;&gt;"",N1985&lt;&gt;"",VLOOKUP(I1985,[1]data!$A$2:$C$100,3,0)&gt;=1),VLOOKUP(I1985,[1]data!$A$2:$C$100,3,0),P1985/M1985),"")</f>
        <v/>
      </c>
      <c r="R1985" s="9" t="str">
        <f>IFERROR(IF(AND(O1985&lt;&gt;"",VLOOKUP(I1985,[1]data!$A$2:$C$100,3,0)&gt;=1),VLOOKUP(I1985,[1]data!$A$2:$C$100,3,0)+O1985,""),"")</f>
        <v/>
      </c>
      <c r="S1985" t="e">
        <f>MAX(INDEX(($I$3:I1984=I1985)*($R$3:R1984),0))</f>
        <v>#VALUE!</v>
      </c>
    </row>
    <row r="1986" spans="2:19" x14ac:dyDescent="0.25">
      <c r="B1986" s="8" t="str">
        <f>IFERROR(VLOOKUP(A1986,[1]data!$D$2:$E$10,2,0),"")</f>
        <v/>
      </c>
      <c r="D1986" s="1" t="str">
        <f>IFERROR(VLOOKUP(C1986,[1]data!$F$2:$G$10,2,0),"")</f>
        <v/>
      </c>
      <c r="F1986" s="9" t="str">
        <f t="shared" si="90"/>
        <v/>
      </c>
      <c r="G1986" s="9" t="str">
        <f t="shared" si="91"/>
        <v/>
      </c>
      <c r="J1986" s="8" t="str">
        <f>IFERROR(VLOOKUP(I1986,[1]data!$A$2:$B$100,2,0),"")</f>
        <v/>
      </c>
      <c r="N1986" s="9" t="str">
        <f>IF(I1985&lt;&gt;"",IF(MAX(INDEX(($I$3:I1985=I1986)*($O$3:O1985),0))=0,"",MAX(INDEX(($I$3:I1985=I1986)*($O$3:O1985),0))),"")</f>
        <v/>
      </c>
      <c r="P1986" s="9" t="str">
        <f t="shared" si="92"/>
        <v/>
      </c>
      <c r="Q1986" s="2" t="str">
        <f>IFERROR(IF(AND(O1986&lt;&gt;"",N1986&lt;&gt;"",VLOOKUP(I1986,[1]data!$A$2:$C$100,3,0)&gt;=1),VLOOKUP(I1986,[1]data!$A$2:$C$100,3,0),P1986/M1986),"")</f>
        <v/>
      </c>
      <c r="R1986" s="9" t="str">
        <f>IFERROR(IF(AND(O1986&lt;&gt;"",VLOOKUP(I1986,[1]data!$A$2:$C$100,3,0)&gt;=1),VLOOKUP(I1986,[1]data!$A$2:$C$100,3,0)+O1986,""),"")</f>
        <v/>
      </c>
      <c r="S1986" t="e">
        <f>MAX(INDEX(($I$3:I1985=I1986)*($R$3:R1985),0))</f>
        <v>#VALUE!</v>
      </c>
    </row>
    <row r="1987" spans="2:19" x14ac:dyDescent="0.25">
      <c r="B1987" s="8" t="str">
        <f>IFERROR(VLOOKUP(A1987,[1]data!$D$2:$E$10,2,0),"")</f>
        <v/>
      </c>
      <c r="D1987" s="1" t="str">
        <f>IFERROR(VLOOKUP(C1987,[1]data!$F$2:$G$10,2,0),"")</f>
        <v/>
      </c>
      <c r="F1987" s="9" t="str">
        <f t="shared" ref="F1987:F2050" si="93">IF(H1987="","",H1987)</f>
        <v/>
      </c>
      <c r="G1987" s="9" t="str">
        <f t="shared" ref="G1987:G2050" si="94">IF(I1987=1,H1987*1.8,"")</f>
        <v/>
      </c>
      <c r="J1987" s="8" t="str">
        <f>IFERROR(VLOOKUP(I1987,[1]data!$A$2:$B$100,2,0),"")</f>
        <v/>
      </c>
      <c r="N1987" s="9" t="str">
        <f>IF(I1986&lt;&gt;"",IF(MAX(INDEX(($I$3:I1986=I1987)*($O$3:O1986),0))=0,"",MAX(INDEX(($I$3:I1986=I1987)*($O$3:O1986),0))),"")</f>
        <v/>
      </c>
      <c r="P1987" s="9" t="str">
        <f t="shared" si="92"/>
        <v/>
      </c>
      <c r="Q1987" s="2" t="str">
        <f>IFERROR(IF(AND(O1987&lt;&gt;"",N1987&lt;&gt;"",VLOOKUP(I1987,[1]data!$A$2:$C$100,3,0)&gt;=1),VLOOKUP(I1987,[1]data!$A$2:$C$100,3,0),P1987/M1987),"")</f>
        <v/>
      </c>
      <c r="R1987" s="9" t="str">
        <f>IFERROR(IF(AND(O1987&lt;&gt;"",VLOOKUP(I1987,[1]data!$A$2:$C$100,3,0)&gt;=1),VLOOKUP(I1987,[1]data!$A$2:$C$100,3,0)+O1987,""),"")</f>
        <v/>
      </c>
      <c r="S1987" t="e">
        <f>MAX(INDEX(($I$3:I1986=I1987)*($R$3:R1986),0))</f>
        <v>#VALUE!</v>
      </c>
    </row>
    <row r="1988" spans="2:19" x14ac:dyDescent="0.25">
      <c r="B1988" s="8" t="str">
        <f>IFERROR(VLOOKUP(A1988,[1]data!$D$2:$E$10,2,0),"")</f>
        <v/>
      </c>
      <c r="D1988" s="1" t="str">
        <f>IFERROR(VLOOKUP(C1988,[1]data!$F$2:$G$10,2,0),"")</f>
        <v/>
      </c>
      <c r="F1988" s="9" t="str">
        <f t="shared" si="93"/>
        <v/>
      </c>
      <c r="G1988" s="9" t="str">
        <f t="shared" si="94"/>
        <v/>
      </c>
      <c r="J1988" s="8" t="str">
        <f>IFERROR(VLOOKUP(I1988,[1]data!$A$2:$B$100,2,0),"")</f>
        <v/>
      </c>
      <c r="N1988" s="9" t="str">
        <f>IF(I1987&lt;&gt;"",IF(MAX(INDEX(($I$3:I1987=I1988)*($O$3:O1987),0))=0,"",MAX(INDEX(($I$3:I1987=I1988)*($O$3:O1987),0))),"")</f>
        <v/>
      </c>
      <c r="P1988" s="9" t="str">
        <f t="shared" ref="P1988:P2051" si="95">IF(OR(O1988="",N1988=""),"",O1988-N1988)</f>
        <v/>
      </c>
      <c r="Q1988" s="2" t="str">
        <f>IFERROR(IF(AND(O1988&lt;&gt;"",N1988&lt;&gt;"",VLOOKUP(I1988,[1]data!$A$2:$C$100,3,0)&gt;=1),VLOOKUP(I1988,[1]data!$A$2:$C$100,3,0),P1988/M1988),"")</f>
        <v/>
      </c>
      <c r="R1988" s="9" t="str">
        <f>IFERROR(IF(AND(O1988&lt;&gt;"",VLOOKUP(I1988,[1]data!$A$2:$C$100,3,0)&gt;=1),VLOOKUP(I1988,[1]data!$A$2:$C$100,3,0)+O1988,""),"")</f>
        <v/>
      </c>
      <c r="S1988" t="e">
        <f>MAX(INDEX(($I$3:I1987=I1988)*($R$3:R1987),0))</f>
        <v>#VALUE!</v>
      </c>
    </row>
    <row r="1989" spans="2:19" x14ac:dyDescent="0.25">
      <c r="B1989" s="8" t="str">
        <f>IFERROR(VLOOKUP(A1989,[1]data!$D$2:$E$10,2,0),"")</f>
        <v/>
      </c>
      <c r="D1989" s="1" t="str">
        <f>IFERROR(VLOOKUP(C1989,[1]data!$F$2:$G$10,2,0),"")</f>
        <v/>
      </c>
      <c r="F1989" s="9" t="str">
        <f t="shared" si="93"/>
        <v/>
      </c>
      <c r="G1989" s="9" t="str">
        <f t="shared" si="94"/>
        <v/>
      </c>
      <c r="J1989" s="8" t="str">
        <f>IFERROR(VLOOKUP(I1989,[1]data!$A$2:$B$100,2,0),"")</f>
        <v/>
      </c>
      <c r="N1989" s="9" t="str">
        <f>IF(I1988&lt;&gt;"",IF(MAX(INDEX(($I$3:I1988=I1989)*($O$3:O1988),0))=0,"",MAX(INDEX(($I$3:I1988=I1989)*($O$3:O1988),0))),"")</f>
        <v/>
      </c>
      <c r="P1989" s="9" t="str">
        <f t="shared" si="95"/>
        <v/>
      </c>
      <c r="Q1989" s="2" t="str">
        <f>IFERROR(IF(AND(O1989&lt;&gt;"",N1989&lt;&gt;"",VLOOKUP(I1989,[1]data!$A$2:$C$100,3,0)&gt;=1),VLOOKUP(I1989,[1]data!$A$2:$C$100,3,0),P1989/M1989),"")</f>
        <v/>
      </c>
      <c r="R1989" s="9" t="str">
        <f>IFERROR(IF(AND(O1989&lt;&gt;"",VLOOKUP(I1989,[1]data!$A$2:$C$100,3,0)&gt;=1),VLOOKUP(I1989,[1]data!$A$2:$C$100,3,0)+O1989,""),"")</f>
        <v/>
      </c>
      <c r="S1989" t="e">
        <f>MAX(INDEX(($I$3:I1988=I1989)*($R$3:R1988),0))</f>
        <v>#VALUE!</v>
      </c>
    </row>
    <row r="1990" spans="2:19" x14ac:dyDescent="0.25">
      <c r="B1990" s="8" t="str">
        <f>IFERROR(VLOOKUP(A1990,[1]data!$D$2:$E$10,2,0),"")</f>
        <v/>
      </c>
      <c r="D1990" s="1" t="str">
        <f>IFERROR(VLOOKUP(C1990,[1]data!$F$2:$G$10,2,0),"")</f>
        <v/>
      </c>
      <c r="F1990" s="9" t="str">
        <f t="shared" si="93"/>
        <v/>
      </c>
      <c r="G1990" s="9" t="str">
        <f t="shared" si="94"/>
        <v/>
      </c>
      <c r="J1990" s="8" t="str">
        <f>IFERROR(VLOOKUP(I1990,[1]data!$A$2:$B$100,2,0),"")</f>
        <v/>
      </c>
      <c r="N1990" s="9" t="str">
        <f>IF(I1989&lt;&gt;"",IF(MAX(INDEX(($I$3:I1989=I1990)*($O$3:O1989),0))=0,"",MAX(INDEX(($I$3:I1989=I1990)*($O$3:O1989),0))),"")</f>
        <v/>
      </c>
      <c r="P1990" s="9" t="str">
        <f t="shared" si="95"/>
        <v/>
      </c>
      <c r="Q1990" s="2" t="str">
        <f>IFERROR(IF(AND(O1990&lt;&gt;"",N1990&lt;&gt;"",VLOOKUP(I1990,[1]data!$A$2:$C$100,3,0)&gt;=1),VLOOKUP(I1990,[1]data!$A$2:$C$100,3,0),P1990/M1990),"")</f>
        <v/>
      </c>
      <c r="R1990" s="9" t="str">
        <f>IFERROR(IF(AND(O1990&lt;&gt;"",VLOOKUP(I1990,[1]data!$A$2:$C$100,3,0)&gt;=1),VLOOKUP(I1990,[1]data!$A$2:$C$100,3,0)+O1990,""),"")</f>
        <v/>
      </c>
      <c r="S1990" t="e">
        <f>MAX(INDEX(($I$3:I1989=I1990)*($R$3:R1989),0))</f>
        <v>#VALUE!</v>
      </c>
    </row>
    <row r="1991" spans="2:19" x14ac:dyDescent="0.25">
      <c r="B1991" s="8" t="str">
        <f>IFERROR(VLOOKUP(A1991,[1]data!$D$2:$E$10,2,0),"")</f>
        <v/>
      </c>
      <c r="D1991" s="1" t="str">
        <f>IFERROR(VLOOKUP(C1991,[1]data!$F$2:$G$10,2,0),"")</f>
        <v/>
      </c>
      <c r="F1991" s="9" t="str">
        <f t="shared" si="93"/>
        <v/>
      </c>
      <c r="G1991" s="9" t="str">
        <f t="shared" si="94"/>
        <v/>
      </c>
      <c r="J1991" s="8" t="str">
        <f>IFERROR(VLOOKUP(I1991,[1]data!$A$2:$B$100,2,0),"")</f>
        <v/>
      </c>
      <c r="N1991" s="9" t="str">
        <f>IF(I1990&lt;&gt;"",IF(MAX(INDEX(($I$3:I1990=I1991)*($O$3:O1990),0))=0,"",MAX(INDEX(($I$3:I1990=I1991)*($O$3:O1990),0))),"")</f>
        <v/>
      </c>
      <c r="P1991" s="9" t="str">
        <f t="shared" si="95"/>
        <v/>
      </c>
      <c r="Q1991" s="2" t="str">
        <f>IFERROR(IF(AND(O1991&lt;&gt;"",N1991&lt;&gt;"",VLOOKUP(I1991,[1]data!$A$2:$C$100,3,0)&gt;=1),VLOOKUP(I1991,[1]data!$A$2:$C$100,3,0),P1991/M1991),"")</f>
        <v/>
      </c>
      <c r="R1991" s="9" t="str">
        <f>IFERROR(IF(AND(O1991&lt;&gt;"",VLOOKUP(I1991,[1]data!$A$2:$C$100,3,0)&gt;=1),VLOOKUP(I1991,[1]data!$A$2:$C$100,3,0)+O1991,""),"")</f>
        <v/>
      </c>
      <c r="S1991" t="e">
        <f>MAX(INDEX(($I$3:I1990=I1991)*($R$3:R1990),0))</f>
        <v>#VALUE!</v>
      </c>
    </row>
    <row r="1992" spans="2:19" x14ac:dyDescent="0.25">
      <c r="B1992" s="8" t="str">
        <f>IFERROR(VLOOKUP(A1992,[1]data!$D$2:$E$10,2,0),"")</f>
        <v/>
      </c>
      <c r="D1992" s="1" t="str">
        <f>IFERROR(VLOOKUP(C1992,[1]data!$F$2:$G$10,2,0),"")</f>
        <v/>
      </c>
      <c r="F1992" s="9" t="str">
        <f t="shared" si="93"/>
        <v/>
      </c>
      <c r="G1992" s="9" t="str">
        <f t="shared" si="94"/>
        <v/>
      </c>
      <c r="J1992" s="8" t="str">
        <f>IFERROR(VLOOKUP(I1992,[1]data!$A$2:$B$100,2,0),"")</f>
        <v/>
      </c>
      <c r="N1992" s="9" t="str">
        <f>IF(I1991&lt;&gt;"",IF(MAX(INDEX(($I$3:I1991=I1992)*($O$3:O1991),0))=0,"",MAX(INDEX(($I$3:I1991=I1992)*($O$3:O1991),0))),"")</f>
        <v/>
      </c>
      <c r="P1992" s="9" t="str">
        <f t="shared" si="95"/>
        <v/>
      </c>
      <c r="Q1992" s="2" t="str">
        <f>IFERROR(IF(AND(O1992&lt;&gt;"",N1992&lt;&gt;"",VLOOKUP(I1992,[1]data!$A$2:$C$100,3,0)&gt;=1),VLOOKUP(I1992,[1]data!$A$2:$C$100,3,0),P1992/M1992),"")</f>
        <v/>
      </c>
      <c r="R1992" s="9" t="str">
        <f>IFERROR(IF(AND(O1992&lt;&gt;"",VLOOKUP(I1992,[1]data!$A$2:$C$100,3,0)&gt;=1),VLOOKUP(I1992,[1]data!$A$2:$C$100,3,0)+O1992,""),"")</f>
        <v/>
      </c>
      <c r="S1992" t="e">
        <f>MAX(INDEX(($I$3:I1991=I1992)*($R$3:R1991),0))</f>
        <v>#VALUE!</v>
      </c>
    </row>
    <row r="1993" spans="2:19" x14ac:dyDescent="0.25">
      <c r="B1993" s="8" t="str">
        <f>IFERROR(VLOOKUP(A1993,[1]data!$D$2:$E$10,2,0),"")</f>
        <v/>
      </c>
      <c r="D1993" s="1" t="str">
        <f>IFERROR(VLOOKUP(C1993,[1]data!$F$2:$G$10,2,0),"")</f>
        <v/>
      </c>
      <c r="F1993" s="9" t="str">
        <f t="shared" si="93"/>
        <v/>
      </c>
      <c r="G1993" s="9" t="str">
        <f t="shared" si="94"/>
        <v/>
      </c>
      <c r="J1993" s="8" t="str">
        <f>IFERROR(VLOOKUP(I1993,[1]data!$A$2:$B$100,2,0),"")</f>
        <v/>
      </c>
      <c r="N1993" s="9" t="str">
        <f>IF(I1992&lt;&gt;"",IF(MAX(INDEX(($I$3:I1992=I1993)*($O$3:O1992),0))=0,"",MAX(INDEX(($I$3:I1992=I1993)*($O$3:O1992),0))),"")</f>
        <v/>
      </c>
      <c r="P1993" s="9" t="str">
        <f t="shared" si="95"/>
        <v/>
      </c>
      <c r="Q1993" s="2" t="str">
        <f>IFERROR(IF(AND(O1993&lt;&gt;"",N1993&lt;&gt;"",VLOOKUP(I1993,[1]data!$A$2:$C$100,3,0)&gt;=1),VLOOKUP(I1993,[1]data!$A$2:$C$100,3,0),P1993/M1993),"")</f>
        <v/>
      </c>
      <c r="R1993" s="9" t="str">
        <f>IFERROR(IF(AND(O1993&lt;&gt;"",VLOOKUP(I1993,[1]data!$A$2:$C$100,3,0)&gt;=1),VLOOKUP(I1993,[1]data!$A$2:$C$100,3,0)+O1993,""),"")</f>
        <v/>
      </c>
      <c r="S1993" t="e">
        <f>MAX(INDEX(($I$3:I1992=I1993)*($R$3:R1992),0))</f>
        <v>#VALUE!</v>
      </c>
    </row>
    <row r="1994" spans="2:19" x14ac:dyDescent="0.25">
      <c r="B1994" s="8" t="str">
        <f>IFERROR(VLOOKUP(A1994,[1]data!$D$2:$E$10,2,0),"")</f>
        <v/>
      </c>
      <c r="D1994" s="1" t="str">
        <f>IFERROR(VLOOKUP(C1994,[1]data!$F$2:$G$10,2,0),"")</f>
        <v/>
      </c>
      <c r="F1994" s="9" t="str">
        <f t="shared" si="93"/>
        <v/>
      </c>
      <c r="G1994" s="9" t="str">
        <f t="shared" si="94"/>
        <v/>
      </c>
      <c r="J1994" s="8" t="str">
        <f>IFERROR(VLOOKUP(I1994,[1]data!$A$2:$B$100,2,0),"")</f>
        <v/>
      </c>
      <c r="N1994" s="9" t="str">
        <f>IF(I1993&lt;&gt;"",IF(MAX(INDEX(($I$3:I1993=I1994)*($O$3:O1993),0))=0,"",MAX(INDEX(($I$3:I1993=I1994)*($O$3:O1993),0))),"")</f>
        <v/>
      </c>
      <c r="P1994" s="9" t="str">
        <f t="shared" si="95"/>
        <v/>
      </c>
      <c r="Q1994" s="2" t="str">
        <f>IFERROR(IF(AND(O1994&lt;&gt;"",N1994&lt;&gt;"",VLOOKUP(I1994,[1]data!$A$2:$C$100,3,0)&gt;=1),VLOOKUP(I1994,[1]data!$A$2:$C$100,3,0),P1994/M1994),"")</f>
        <v/>
      </c>
      <c r="R1994" s="9" t="str">
        <f>IFERROR(IF(AND(O1994&lt;&gt;"",VLOOKUP(I1994,[1]data!$A$2:$C$100,3,0)&gt;=1),VLOOKUP(I1994,[1]data!$A$2:$C$100,3,0)+O1994,""),"")</f>
        <v/>
      </c>
      <c r="S1994" t="e">
        <f>MAX(INDEX(($I$3:I1993=I1994)*($R$3:R1993),0))</f>
        <v>#VALUE!</v>
      </c>
    </row>
    <row r="1995" spans="2:19" x14ac:dyDescent="0.25">
      <c r="B1995" s="8" t="str">
        <f>IFERROR(VLOOKUP(A1995,[1]data!$D$2:$E$10,2,0),"")</f>
        <v/>
      </c>
      <c r="D1995" s="1" t="str">
        <f>IFERROR(VLOOKUP(C1995,[1]data!$F$2:$G$10,2,0),"")</f>
        <v/>
      </c>
      <c r="F1995" s="9" t="str">
        <f t="shared" si="93"/>
        <v/>
      </c>
      <c r="G1995" s="9" t="str">
        <f t="shared" si="94"/>
        <v/>
      </c>
      <c r="J1995" s="8" t="str">
        <f>IFERROR(VLOOKUP(I1995,[1]data!$A$2:$B$100,2,0),"")</f>
        <v/>
      </c>
      <c r="N1995" s="9" t="str">
        <f>IF(I1994&lt;&gt;"",IF(MAX(INDEX(($I$3:I1994=I1995)*($O$3:O1994),0))=0,"",MAX(INDEX(($I$3:I1994=I1995)*($O$3:O1994),0))),"")</f>
        <v/>
      </c>
      <c r="P1995" s="9" t="str">
        <f t="shared" si="95"/>
        <v/>
      </c>
      <c r="Q1995" s="2" t="str">
        <f>IFERROR(IF(AND(O1995&lt;&gt;"",N1995&lt;&gt;"",VLOOKUP(I1995,[1]data!$A$2:$C$100,3,0)&gt;=1),VLOOKUP(I1995,[1]data!$A$2:$C$100,3,0),P1995/M1995),"")</f>
        <v/>
      </c>
      <c r="R1995" s="9" t="str">
        <f>IFERROR(IF(AND(O1995&lt;&gt;"",VLOOKUP(I1995,[1]data!$A$2:$C$100,3,0)&gt;=1),VLOOKUP(I1995,[1]data!$A$2:$C$100,3,0)+O1995,""),"")</f>
        <v/>
      </c>
      <c r="S1995" t="e">
        <f>MAX(INDEX(($I$3:I1994=I1995)*($R$3:R1994),0))</f>
        <v>#VALUE!</v>
      </c>
    </row>
    <row r="1996" spans="2:19" x14ac:dyDescent="0.25">
      <c r="B1996" s="8" t="str">
        <f>IFERROR(VLOOKUP(A1996,[1]data!$D$2:$E$10,2,0),"")</f>
        <v/>
      </c>
      <c r="D1996" s="1" t="str">
        <f>IFERROR(VLOOKUP(C1996,[1]data!$F$2:$G$10,2,0),"")</f>
        <v/>
      </c>
      <c r="F1996" s="9" t="str">
        <f t="shared" si="93"/>
        <v/>
      </c>
      <c r="G1996" s="9" t="str">
        <f t="shared" si="94"/>
        <v/>
      </c>
      <c r="J1996" s="8" t="str">
        <f>IFERROR(VLOOKUP(I1996,[1]data!$A$2:$B$100,2,0),"")</f>
        <v/>
      </c>
      <c r="N1996" s="9" t="str">
        <f>IF(I1995&lt;&gt;"",IF(MAX(INDEX(($I$3:I1995=I1996)*($O$3:O1995),0))=0,"",MAX(INDEX(($I$3:I1995=I1996)*($O$3:O1995),0))),"")</f>
        <v/>
      </c>
      <c r="P1996" s="9" t="str">
        <f t="shared" si="95"/>
        <v/>
      </c>
      <c r="Q1996" s="2" t="str">
        <f>IFERROR(IF(AND(O1996&lt;&gt;"",N1996&lt;&gt;"",VLOOKUP(I1996,[1]data!$A$2:$C$100,3,0)&gt;=1),VLOOKUP(I1996,[1]data!$A$2:$C$100,3,0),P1996/M1996),"")</f>
        <v/>
      </c>
      <c r="R1996" s="9" t="str">
        <f>IFERROR(IF(AND(O1996&lt;&gt;"",VLOOKUP(I1996,[1]data!$A$2:$C$100,3,0)&gt;=1),VLOOKUP(I1996,[1]data!$A$2:$C$100,3,0)+O1996,""),"")</f>
        <v/>
      </c>
      <c r="S1996" t="e">
        <f>MAX(INDEX(($I$3:I1995=I1996)*($R$3:R1995),0))</f>
        <v>#VALUE!</v>
      </c>
    </row>
    <row r="1997" spans="2:19" x14ac:dyDescent="0.25">
      <c r="B1997" s="8" t="str">
        <f>IFERROR(VLOOKUP(A1997,[1]data!$D$2:$E$10,2,0),"")</f>
        <v/>
      </c>
      <c r="D1997" s="1" t="str">
        <f>IFERROR(VLOOKUP(C1997,[1]data!$F$2:$G$10,2,0),"")</f>
        <v/>
      </c>
      <c r="F1997" s="9" t="str">
        <f t="shared" si="93"/>
        <v/>
      </c>
      <c r="G1997" s="9" t="str">
        <f t="shared" si="94"/>
        <v/>
      </c>
      <c r="J1997" s="8" t="str">
        <f>IFERROR(VLOOKUP(I1997,[1]data!$A$2:$B$100,2,0),"")</f>
        <v/>
      </c>
      <c r="N1997" s="9" t="str">
        <f>IF(I1996&lt;&gt;"",IF(MAX(INDEX(($I$3:I1996=I1997)*($O$3:O1996),0))=0,"",MAX(INDEX(($I$3:I1996=I1997)*($O$3:O1996),0))),"")</f>
        <v/>
      </c>
      <c r="P1997" s="9" t="str">
        <f t="shared" si="95"/>
        <v/>
      </c>
      <c r="Q1997" s="2" t="str">
        <f>IFERROR(IF(AND(O1997&lt;&gt;"",N1997&lt;&gt;"",VLOOKUP(I1997,[1]data!$A$2:$C$100,3,0)&gt;=1),VLOOKUP(I1997,[1]data!$A$2:$C$100,3,0),P1997/M1997),"")</f>
        <v/>
      </c>
      <c r="R1997" s="9" t="str">
        <f>IFERROR(IF(AND(O1997&lt;&gt;"",VLOOKUP(I1997,[1]data!$A$2:$C$100,3,0)&gt;=1),VLOOKUP(I1997,[1]data!$A$2:$C$100,3,0)+O1997,""),"")</f>
        <v/>
      </c>
      <c r="S1997" t="e">
        <f>MAX(INDEX(($I$3:I1996=I1997)*($R$3:R1996),0))</f>
        <v>#VALUE!</v>
      </c>
    </row>
    <row r="1998" spans="2:19" x14ac:dyDescent="0.25">
      <c r="B1998" s="8" t="str">
        <f>IFERROR(VLOOKUP(A1998,[1]data!$D$2:$E$10,2,0),"")</f>
        <v/>
      </c>
      <c r="D1998" s="1" t="str">
        <f>IFERROR(VLOOKUP(C1998,[1]data!$F$2:$G$10,2,0),"")</f>
        <v/>
      </c>
      <c r="F1998" s="9" t="str">
        <f t="shared" si="93"/>
        <v/>
      </c>
      <c r="G1998" s="9" t="str">
        <f t="shared" si="94"/>
        <v/>
      </c>
      <c r="J1998" s="8" t="str">
        <f>IFERROR(VLOOKUP(I1998,[1]data!$A$2:$B$100,2,0),"")</f>
        <v/>
      </c>
      <c r="N1998" s="9" t="str">
        <f>IF(I1997&lt;&gt;"",IF(MAX(INDEX(($I$3:I1997=I1998)*($O$3:O1997),0))=0,"",MAX(INDEX(($I$3:I1997=I1998)*($O$3:O1997),0))),"")</f>
        <v/>
      </c>
      <c r="P1998" s="9" t="str">
        <f t="shared" si="95"/>
        <v/>
      </c>
      <c r="Q1998" s="2" t="str">
        <f>IFERROR(IF(AND(O1998&lt;&gt;"",N1998&lt;&gt;"",VLOOKUP(I1998,[1]data!$A$2:$C$100,3,0)&gt;=1),VLOOKUP(I1998,[1]data!$A$2:$C$100,3,0),P1998/M1998),"")</f>
        <v/>
      </c>
      <c r="R1998" s="9" t="str">
        <f>IFERROR(IF(AND(O1998&lt;&gt;"",VLOOKUP(I1998,[1]data!$A$2:$C$100,3,0)&gt;=1),VLOOKUP(I1998,[1]data!$A$2:$C$100,3,0)+O1998,""),"")</f>
        <v/>
      </c>
      <c r="S1998" t="e">
        <f>MAX(INDEX(($I$3:I1997=I1998)*($R$3:R1997),0))</f>
        <v>#VALUE!</v>
      </c>
    </row>
    <row r="1999" spans="2:19" x14ac:dyDescent="0.25">
      <c r="B1999" s="8" t="str">
        <f>IFERROR(VLOOKUP(A1999,[1]data!$D$2:$E$10,2,0),"")</f>
        <v/>
      </c>
      <c r="D1999" s="1" t="str">
        <f>IFERROR(VLOOKUP(C1999,[1]data!$F$2:$G$10,2,0),"")</f>
        <v/>
      </c>
      <c r="F1999" s="9" t="str">
        <f t="shared" si="93"/>
        <v/>
      </c>
      <c r="G1999" s="9" t="str">
        <f t="shared" si="94"/>
        <v/>
      </c>
      <c r="J1999" s="8" t="str">
        <f>IFERROR(VLOOKUP(I1999,[1]data!$A$2:$B$100,2,0),"")</f>
        <v/>
      </c>
      <c r="N1999" s="9" t="str">
        <f>IF(I1998&lt;&gt;"",IF(MAX(INDEX(($I$3:I1998=I1999)*($O$3:O1998),0))=0,"",MAX(INDEX(($I$3:I1998=I1999)*($O$3:O1998),0))),"")</f>
        <v/>
      </c>
      <c r="P1999" s="9" t="str">
        <f t="shared" si="95"/>
        <v/>
      </c>
      <c r="Q1999" s="2" t="str">
        <f>IFERROR(IF(AND(O1999&lt;&gt;"",N1999&lt;&gt;"",VLOOKUP(I1999,[1]data!$A$2:$C$100,3,0)&gt;=1),VLOOKUP(I1999,[1]data!$A$2:$C$100,3,0),P1999/M1999),"")</f>
        <v/>
      </c>
      <c r="R1999" s="9" t="str">
        <f>IFERROR(IF(AND(O1999&lt;&gt;"",VLOOKUP(I1999,[1]data!$A$2:$C$100,3,0)&gt;=1),VLOOKUP(I1999,[1]data!$A$2:$C$100,3,0)+O1999,""),"")</f>
        <v/>
      </c>
      <c r="S1999" t="e">
        <f>MAX(INDEX(($I$3:I1998=I1999)*($R$3:R1998),0))</f>
        <v>#VALUE!</v>
      </c>
    </row>
    <row r="2000" spans="2:19" x14ac:dyDescent="0.25">
      <c r="B2000" s="8" t="str">
        <f>IFERROR(VLOOKUP(A2000,[1]data!$D$2:$E$10,2,0),"")</f>
        <v/>
      </c>
      <c r="D2000" s="1" t="str">
        <f>IFERROR(VLOOKUP(C2000,[1]data!$F$2:$G$10,2,0),"")</f>
        <v/>
      </c>
      <c r="F2000" s="9" t="str">
        <f t="shared" si="93"/>
        <v/>
      </c>
      <c r="G2000" s="9" t="str">
        <f t="shared" si="94"/>
        <v/>
      </c>
      <c r="J2000" s="8" t="str">
        <f>IFERROR(VLOOKUP(I2000,[1]data!$A$2:$B$100,2,0),"")</f>
        <v/>
      </c>
      <c r="N2000" s="9" t="str">
        <f>IF(I1999&lt;&gt;"",IF(MAX(INDEX(($I$3:I1999=I2000)*($O$3:O1999),0))=0,"",MAX(INDEX(($I$3:I1999=I2000)*($O$3:O1999),0))),"")</f>
        <v/>
      </c>
      <c r="P2000" s="9" t="str">
        <f t="shared" si="95"/>
        <v/>
      </c>
      <c r="Q2000" s="2" t="str">
        <f>IFERROR(IF(AND(O2000&lt;&gt;"",N2000&lt;&gt;"",VLOOKUP(I2000,[1]data!$A$2:$C$100,3,0)&gt;=1),VLOOKUP(I2000,[1]data!$A$2:$C$100,3,0),P2000/M2000),"")</f>
        <v/>
      </c>
      <c r="R2000" s="9" t="str">
        <f>IFERROR(IF(AND(O2000&lt;&gt;"",VLOOKUP(I2000,[1]data!$A$2:$C$100,3,0)&gt;=1),VLOOKUP(I2000,[1]data!$A$2:$C$100,3,0)+O2000,""),"")</f>
        <v/>
      </c>
      <c r="S2000" t="e">
        <f>MAX(INDEX(($I$3:I1999=I2000)*($R$3:R1999),0))</f>
        <v>#VALUE!</v>
      </c>
    </row>
    <row r="2001" spans="2:19" x14ac:dyDescent="0.25">
      <c r="B2001" s="8" t="str">
        <f>IFERROR(VLOOKUP(A2001,[1]data!$D$2:$E$10,2,0),"")</f>
        <v/>
      </c>
      <c r="D2001" s="1" t="str">
        <f>IFERROR(VLOOKUP(C2001,[1]data!$F$2:$G$10,2,0),"")</f>
        <v/>
      </c>
      <c r="F2001" s="9" t="str">
        <f t="shared" si="93"/>
        <v/>
      </c>
      <c r="G2001" s="9" t="str">
        <f t="shared" si="94"/>
        <v/>
      </c>
      <c r="J2001" s="8" t="str">
        <f>IFERROR(VLOOKUP(I2001,[1]data!$A$2:$B$100,2,0),"")</f>
        <v/>
      </c>
      <c r="N2001" s="9" t="str">
        <f>IF(I2000&lt;&gt;"",IF(MAX(INDEX(($I$3:I2000=I2001)*($O$3:O2000),0))=0,"",MAX(INDEX(($I$3:I2000=I2001)*($O$3:O2000),0))),"")</f>
        <v/>
      </c>
      <c r="P2001" s="9" t="str">
        <f t="shared" si="95"/>
        <v/>
      </c>
      <c r="Q2001" s="2" t="str">
        <f>IFERROR(IF(AND(O2001&lt;&gt;"",N2001&lt;&gt;"",VLOOKUP(I2001,[1]data!$A$2:$C$100,3,0)&gt;=1),VLOOKUP(I2001,[1]data!$A$2:$C$100,3,0),P2001/M2001),"")</f>
        <v/>
      </c>
      <c r="R2001" s="9" t="str">
        <f>IFERROR(IF(AND(O2001&lt;&gt;"",VLOOKUP(I2001,[1]data!$A$2:$C$100,3,0)&gt;=1),VLOOKUP(I2001,[1]data!$A$2:$C$100,3,0)+O2001,""),"")</f>
        <v/>
      </c>
      <c r="S2001" t="e">
        <f>MAX(INDEX(($I$3:I2000=I2001)*($R$3:R2000),0))</f>
        <v>#VALUE!</v>
      </c>
    </row>
    <row r="2002" spans="2:19" x14ac:dyDescent="0.25">
      <c r="B2002" s="8" t="str">
        <f>IFERROR(VLOOKUP(A2002,[1]data!$D$2:$E$10,2,0),"")</f>
        <v/>
      </c>
      <c r="D2002" s="1" t="str">
        <f>IFERROR(VLOOKUP(C2002,[1]data!$F$2:$G$10,2,0),"")</f>
        <v/>
      </c>
      <c r="F2002" s="9" t="str">
        <f t="shared" si="93"/>
        <v/>
      </c>
      <c r="G2002" s="9" t="str">
        <f t="shared" si="94"/>
        <v/>
      </c>
      <c r="J2002" s="8" t="str">
        <f>IFERROR(VLOOKUP(I2002,[1]data!$A$2:$B$100,2,0),"")</f>
        <v/>
      </c>
      <c r="N2002" s="9" t="str">
        <f>IF(I2001&lt;&gt;"",IF(MAX(INDEX(($I$3:I2001=I2002)*($O$3:O2001),0))=0,"",MAX(INDEX(($I$3:I2001=I2002)*($O$3:O2001),0))),"")</f>
        <v/>
      </c>
      <c r="P2002" s="9" t="str">
        <f t="shared" si="95"/>
        <v/>
      </c>
      <c r="Q2002" s="2" t="str">
        <f>IFERROR(IF(AND(O2002&lt;&gt;"",N2002&lt;&gt;"",VLOOKUP(I2002,[1]data!$A$2:$C$100,3,0)&gt;=1),VLOOKUP(I2002,[1]data!$A$2:$C$100,3,0),P2002/M2002),"")</f>
        <v/>
      </c>
      <c r="R2002" s="9" t="str">
        <f>IFERROR(IF(AND(O2002&lt;&gt;"",VLOOKUP(I2002,[1]data!$A$2:$C$100,3,0)&gt;=1),VLOOKUP(I2002,[1]data!$A$2:$C$100,3,0)+O2002,""),"")</f>
        <v/>
      </c>
      <c r="S2002" t="e">
        <f>MAX(INDEX(($I$3:I2001=I2002)*($R$3:R2001),0))</f>
        <v>#VALUE!</v>
      </c>
    </row>
    <row r="2003" spans="2:19" x14ac:dyDescent="0.25">
      <c r="B2003" s="8" t="str">
        <f>IFERROR(VLOOKUP(A2003,[1]data!$D$2:$E$10,2,0),"")</f>
        <v/>
      </c>
      <c r="D2003" s="1" t="str">
        <f>IFERROR(VLOOKUP(C2003,[1]data!$F$2:$G$10,2,0),"")</f>
        <v/>
      </c>
      <c r="F2003" s="9" t="str">
        <f t="shared" si="93"/>
        <v/>
      </c>
      <c r="G2003" s="9" t="str">
        <f t="shared" si="94"/>
        <v/>
      </c>
      <c r="J2003" s="8" t="str">
        <f>IFERROR(VLOOKUP(I2003,[1]data!$A$2:$B$100,2,0),"")</f>
        <v/>
      </c>
      <c r="N2003" s="9" t="str">
        <f>IF(I2002&lt;&gt;"",IF(MAX(INDEX(($I$3:I2002=I2003)*($O$3:O2002),0))=0,"",MAX(INDEX(($I$3:I2002=I2003)*($O$3:O2002),0))),"")</f>
        <v/>
      </c>
      <c r="P2003" s="9" t="str">
        <f t="shared" si="95"/>
        <v/>
      </c>
      <c r="Q2003" s="2" t="str">
        <f>IFERROR(IF(AND(O2003&lt;&gt;"",N2003&lt;&gt;"",VLOOKUP(I2003,[1]data!$A$2:$C$100,3,0)&gt;=1),VLOOKUP(I2003,[1]data!$A$2:$C$100,3,0),P2003/M2003),"")</f>
        <v/>
      </c>
      <c r="R2003" s="9" t="str">
        <f>IFERROR(IF(AND(O2003&lt;&gt;"",VLOOKUP(I2003,[1]data!$A$2:$C$100,3,0)&gt;=1),VLOOKUP(I2003,[1]data!$A$2:$C$100,3,0)+O2003,""),"")</f>
        <v/>
      </c>
      <c r="S2003" t="e">
        <f>MAX(INDEX(($I$3:I2002=I2003)*($R$3:R2002),0))</f>
        <v>#VALUE!</v>
      </c>
    </row>
    <row r="2004" spans="2:19" x14ac:dyDescent="0.25">
      <c r="B2004" s="8" t="str">
        <f>IFERROR(VLOOKUP(A2004,[1]data!$D$2:$E$10,2,0),"")</f>
        <v/>
      </c>
      <c r="D2004" s="1" t="str">
        <f>IFERROR(VLOOKUP(C2004,[1]data!$F$2:$G$10,2,0),"")</f>
        <v/>
      </c>
      <c r="F2004" s="9" t="str">
        <f t="shared" si="93"/>
        <v/>
      </c>
      <c r="G2004" s="9" t="str">
        <f t="shared" si="94"/>
        <v/>
      </c>
      <c r="J2004" s="8" t="str">
        <f>IFERROR(VLOOKUP(I2004,[1]data!$A$2:$B$100,2,0),"")</f>
        <v/>
      </c>
      <c r="N2004" s="9" t="str">
        <f>IF(I2003&lt;&gt;"",IF(MAX(INDEX(($I$3:I2003=I2004)*($O$3:O2003),0))=0,"",MAX(INDEX(($I$3:I2003=I2004)*($O$3:O2003),0))),"")</f>
        <v/>
      </c>
      <c r="P2004" s="9" t="str">
        <f t="shared" si="95"/>
        <v/>
      </c>
      <c r="Q2004" s="2" t="str">
        <f>IFERROR(IF(AND(O2004&lt;&gt;"",N2004&lt;&gt;"",VLOOKUP(I2004,[1]data!$A$2:$C$100,3,0)&gt;=1),VLOOKUP(I2004,[1]data!$A$2:$C$100,3,0),P2004/M2004),"")</f>
        <v/>
      </c>
      <c r="R2004" s="9" t="str">
        <f>IFERROR(IF(AND(O2004&lt;&gt;"",VLOOKUP(I2004,[1]data!$A$2:$C$100,3,0)&gt;=1),VLOOKUP(I2004,[1]data!$A$2:$C$100,3,0)+O2004,""),"")</f>
        <v/>
      </c>
      <c r="S2004" t="e">
        <f>MAX(INDEX(($I$3:I2003=I2004)*($R$3:R2003),0))</f>
        <v>#VALUE!</v>
      </c>
    </row>
    <row r="2005" spans="2:19" x14ac:dyDescent="0.25">
      <c r="B2005" s="8" t="str">
        <f>IFERROR(VLOOKUP(A2005,[1]data!$D$2:$E$10,2,0),"")</f>
        <v/>
      </c>
      <c r="D2005" s="1" t="str">
        <f>IFERROR(VLOOKUP(C2005,[1]data!$F$2:$G$10,2,0),"")</f>
        <v/>
      </c>
      <c r="F2005" s="9" t="str">
        <f t="shared" si="93"/>
        <v/>
      </c>
      <c r="G2005" s="9" t="str">
        <f t="shared" si="94"/>
        <v/>
      </c>
      <c r="J2005" s="8" t="str">
        <f>IFERROR(VLOOKUP(I2005,[1]data!$A$2:$B$100,2,0),"")</f>
        <v/>
      </c>
      <c r="N2005" s="9" t="str">
        <f>IF(I2004&lt;&gt;"",IF(MAX(INDEX(($I$3:I2004=I2005)*($O$3:O2004),0))=0,"",MAX(INDEX(($I$3:I2004=I2005)*($O$3:O2004),0))),"")</f>
        <v/>
      </c>
      <c r="P2005" s="9" t="str">
        <f t="shared" si="95"/>
        <v/>
      </c>
      <c r="Q2005" s="2" t="str">
        <f>IFERROR(IF(AND(O2005&lt;&gt;"",N2005&lt;&gt;"",VLOOKUP(I2005,[1]data!$A$2:$C$100,3,0)&gt;=1),VLOOKUP(I2005,[1]data!$A$2:$C$100,3,0),P2005/M2005),"")</f>
        <v/>
      </c>
      <c r="R2005" s="9" t="str">
        <f>IFERROR(IF(AND(O2005&lt;&gt;"",VLOOKUP(I2005,[1]data!$A$2:$C$100,3,0)&gt;=1),VLOOKUP(I2005,[1]data!$A$2:$C$100,3,0)+O2005,""),"")</f>
        <v/>
      </c>
      <c r="S2005" t="e">
        <f>MAX(INDEX(($I$3:I2004=I2005)*($R$3:R2004),0))</f>
        <v>#VALUE!</v>
      </c>
    </row>
    <row r="2006" spans="2:19" x14ac:dyDescent="0.25">
      <c r="B2006" s="8" t="str">
        <f>IFERROR(VLOOKUP(A2006,[1]data!$D$2:$E$10,2,0),"")</f>
        <v/>
      </c>
      <c r="D2006" s="1" t="str">
        <f>IFERROR(VLOOKUP(C2006,[1]data!$F$2:$G$10,2,0),"")</f>
        <v/>
      </c>
      <c r="F2006" s="9" t="str">
        <f t="shared" si="93"/>
        <v/>
      </c>
      <c r="G2006" s="9" t="str">
        <f t="shared" si="94"/>
        <v/>
      </c>
      <c r="J2006" s="8" t="str">
        <f>IFERROR(VLOOKUP(I2006,[1]data!$A$2:$B$100,2,0),"")</f>
        <v/>
      </c>
      <c r="N2006" s="9" t="str">
        <f>IF(I2005&lt;&gt;"",IF(MAX(INDEX(($I$3:I2005=I2006)*($O$3:O2005),0))=0,"",MAX(INDEX(($I$3:I2005=I2006)*($O$3:O2005),0))),"")</f>
        <v/>
      </c>
      <c r="P2006" s="9" t="str">
        <f t="shared" si="95"/>
        <v/>
      </c>
      <c r="Q2006" s="2" t="str">
        <f>IFERROR(IF(AND(O2006&lt;&gt;"",N2006&lt;&gt;"",VLOOKUP(I2006,[1]data!$A$2:$C$100,3,0)&gt;=1),VLOOKUP(I2006,[1]data!$A$2:$C$100,3,0),P2006/M2006),"")</f>
        <v/>
      </c>
      <c r="R2006" s="9" t="str">
        <f>IFERROR(IF(AND(O2006&lt;&gt;"",VLOOKUP(I2006,[1]data!$A$2:$C$100,3,0)&gt;=1),VLOOKUP(I2006,[1]data!$A$2:$C$100,3,0)+O2006,""),"")</f>
        <v/>
      </c>
      <c r="S2006" t="e">
        <f>MAX(INDEX(($I$3:I2005=I2006)*($R$3:R2005),0))</f>
        <v>#VALUE!</v>
      </c>
    </row>
    <row r="2007" spans="2:19" x14ac:dyDescent="0.25">
      <c r="B2007" s="8" t="str">
        <f>IFERROR(VLOOKUP(A2007,[1]data!$D$2:$E$10,2,0),"")</f>
        <v/>
      </c>
      <c r="D2007" s="1" t="str">
        <f>IFERROR(VLOOKUP(C2007,[1]data!$F$2:$G$10,2,0),"")</f>
        <v/>
      </c>
      <c r="F2007" s="9" t="str">
        <f t="shared" si="93"/>
        <v/>
      </c>
      <c r="G2007" s="9" t="str">
        <f t="shared" si="94"/>
        <v/>
      </c>
      <c r="J2007" s="8" t="str">
        <f>IFERROR(VLOOKUP(I2007,[1]data!$A$2:$B$100,2,0),"")</f>
        <v/>
      </c>
      <c r="N2007" s="9" t="str">
        <f>IF(I2006&lt;&gt;"",IF(MAX(INDEX(($I$3:I2006=I2007)*($O$3:O2006),0))=0,"",MAX(INDEX(($I$3:I2006=I2007)*($O$3:O2006),0))),"")</f>
        <v/>
      </c>
      <c r="P2007" s="9" t="str">
        <f t="shared" si="95"/>
        <v/>
      </c>
      <c r="Q2007" s="2" t="str">
        <f>IFERROR(IF(AND(O2007&lt;&gt;"",N2007&lt;&gt;"",VLOOKUP(I2007,[1]data!$A$2:$C$100,3,0)&gt;=1),VLOOKUP(I2007,[1]data!$A$2:$C$100,3,0),P2007/M2007),"")</f>
        <v/>
      </c>
      <c r="R2007" s="9" t="str">
        <f>IFERROR(IF(AND(O2007&lt;&gt;"",VLOOKUP(I2007,[1]data!$A$2:$C$100,3,0)&gt;=1),VLOOKUP(I2007,[1]data!$A$2:$C$100,3,0)+O2007,""),"")</f>
        <v/>
      </c>
      <c r="S2007" t="e">
        <f>MAX(INDEX(($I$3:I2006=I2007)*($R$3:R2006),0))</f>
        <v>#VALUE!</v>
      </c>
    </row>
    <row r="2008" spans="2:19" x14ac:dyDescent="0.25">
      <c r="B2008" s="8" t="str">
        <f>IFERROR(VLOOKUP(A2008,[1]data!$D$2:$E$10,2,0),"")</f>
        <v/>
      </c>
      <c r="D2008" s="1" t="str">
        <f>IFERROR(VLOOKUP(C2008,[1]data!$F$2:$G$10,2,0),"")</f>
        <v/>
      </c>
      <c r="F2008" s="9" t="str">
        <f t="shared" si="93"/>
        <v/>
      </c>
      <c r="G2008" s="9" t="str">
        <f t="shared" si="94"/>
        <v/>
      </c>
      <c r="J2008" s="8" t="str">
        <f>IFERROR(VLOOKUP(I2008,[1]data!$A$2:$B$100,2,0),"")</f>
        <v/>
      </c>
      <c r="N2008" s="9" t="str">
        <f>IF(I2007&lt;&gt;"",IF(MAX(INDEX(($I$3:I2007=I2008)*($O$3:O2007),0))=0,"",MAX(INDEX(($I$3:I2007=I2008)*($O$3:O2007),0))),"")</f>
        <v/>
      </c>
      <c r="P2008" s="9" t="str">
        <f t="shared" si="95"/>
        <v/>
      </c>
      <c r="Q2008" s="2" t="str">
        <f>IFERROR(IF(AND(O2008&lt;&gt;"",N2008&lt;&gt;"",VLOOKUP(I2008,[1]data!$A$2:$C$100,3,0)&gt;=1),VLOOKUP(I2008,[1]data!$A$2:$C$100,3,0),P2008/M2008),"")</f>
        <v/>
      </c>
      <c r="R2008" s="9" t="str">
        <f>IFERROR(IF(AND(O2008&lt;&gt;"",VLOOKUP(I2008,[1]data!$A$2:$C$100,3,0)&gt;=1),VLOOKUP(I2008,[1]data!$A$2:$C$100,3,0)+O2008,""),"")</f>
        <v/>
      </c>
      <c r="S2008" t="e">
        <f>MAX(INDEX(($I$3:I2007=I2008)*($R$3:R2007),0))</f>
        <v>#VALUE!</v>
      </c>
    </row>
    <row r="2009" spans="2:19" x14ac:dyDescent="0.25">
      <c r="B2009" s="8" t="str">
        <f>IFERROR(VLOOKUP(A2009,[1]data!$D$2:$E$10,2,0),"")</f>
        <v/>
      </c>
      <c r="D2009" s="1" t="str">
        <f>IFERROR(VLOOKUP(C2009,[1]data!$F$2:$G$10,2,0),"")</f>
        <v/>
      </c>
      <c r="F2009" s="9" t="str">
        <f t="shared" si="93"/>
        <v/>
      </c>
      <c r="G2009" s="9" t="str">
        <f t="shared" si="94"/>
        <v/>
      </c>
      <c r="J2009" s="8" t="str">
        <f>IFERROR(VLOOKUP(I2009,[1]data!$A$2:$B$100,2,0),"")</f>
        <v/>
      </c>
      <c r="N2009" s="9" t="str">
        <f>IF(I2008&lt;&gt;"",IF(MAX(INDEX(($I$3:I2008=I2009)*($O$3:O2008),0))=0,"",MAX(INDEX(($I$3:I2008=I2009)*($O$3:O2008),0))),"")</f>
        <v/>
      </c>
      <c r="P2009" s="9" t="str">
        <f t="shared" si="95"/>
        <v/>
      </c>
      <c r="Q2009" s="2" t="str">
        <f>IFERROR(IF(AND(O2009&lt;&gt;"",N2009&lt;&gt;"",VLOOKUP(I2009,[1]data!$A$2:$C$100,3,0)&gt;=1),VLOOKUP(I2009,[1]data!$A$2:$C$100,3,0),P2009/M2009),"")</f>
        <v/>
      </c>
      <c r="R2009" s="9" t="str">
        <f>IFERROR(IF(AND(O2009&lt;&gt;"",VLOOKUP(I2009,[1]data!$A$2:$C$100,3,0)&gt;=1),VLOOKUP(I2009,[1]data!$A$2:$C$100,3,0)+O2009,""),"")</f>
        <v/>
      </c>
      <c r="S2009" t="e">
        <f>MAX(INDEX(($I$3:I2008=I2009)*($R$3:R2008),0))</f>
        <v>#VALUE!</v>
      </c>
    </row>
    <row r="2010" spans="2:19" x14ac:dyDescent="0.25">
      <c r="B2010" s="8" t="str">
        <f>IFERROR(VLOOKUP(A2010,[1]data!$D$2:$E$10,2,0),"")</f>
        <v/>
      </c>
      <c r="D2010" s="1" t="str">
        <f>IFERROR(VLOOKUP(C2010,[1]data!$F$2:$G$10,2,0),"")</f>
        <v/>
      </c>
      <c r="F2010" s="9" t="str">
        <f t="shared" si="93"/>
        <v/>
      </c>
      <c r="G2010" s="9" t="str">
        <f t="shared" si="94"/>
        <v/>
      </c>
      <c r="J2010" s="8" t="str">
        <f>IFERROR(VLOOKUP(I2010,[1]data!$A$2:$B$100,2,0),"")</f>
        <v/>
      </c>
      <c r="N2010" s="9" t="str">
        <f>IF(I2009&lt;&gt;"",IF(MAX(INDEX(($I$3:I2009=I2010)*($O$3:O2009),0))=0,"",MAX(INDEX(($I$3:I2009=I2010)*($O$3:O2009),0))),"")</f>
        <v/>
      </c>
      <c r="P2010" s="9" t="str">
        <f t="shared" si="95"/>
        <v/>
      </c>
      <c r="Q2010" s="2" t="str">
        <f>IFERROR(IF(AND(O2010&lt;&gt;"",N2010&lt;&gt;"",VLOOKUP(I2010,[1]data!$A$2:$C$100,3,0)&gt;=1),VLOOKUP(I2010,[1]data!$A$2:$C$100,3,0),P2010/M2010),"")</f>
        <v/>
      </c>
      <c r="R2010" s="9" t="str">
        <f>IFERROR(IF(AND(O2010&lt;&gt;"",VLOOKUP(I2010,[1]data!$A$2:$C$100,3,0)&gt;=1),VLOOKUP(I2010,[1]data!$A$2:$C$100,3,0)+O2010,""),"")</f>
        <v/>
      </c>
      <c r="S2010" t="e">
        <f>MAX(INDEX(($I$3:I2009=I2010)*($R$3:R2009),0))</f>
        <v>#VALUE!</v>
      </c>
    </row>
    <row r="2011" spans="2:19" x14ac:dyDescent="0.25">
      <c r="B2011" s="8" t="str">
        <f>IFERROR(VLOOKUP(A2011,[1]data!$D$2:$E$10,2,0),"")</f>
        <v/>
      </c>
      <c r="D2011" s="1" t="str">
        <f>IFERROR(VLOOKUP(C2011,[1]data!$F$2:$G$10,2,0),"")</f>
        <v/>
      </c>
      <c r="F2011" s="9" t="str">
        <f t="shared" si="93"/>
        <v/>
      </c>
      <c r="G2011" s="9" t="str">
        <f t="shared" si="94"/>
        <v/>
      </c>
      <c r="J2011" s="8" t="str">
        <f>IFERROR(VLOOKUP(I2011,[1]data!$A$2:$B$100,2,0),"")</f>
        <v/>
      </c>
      <c r="N2011" s="9" t="str">
        <f>IF(I2010&lt;&gt;"",IF(MAX(INDEX(($I$3:I2010=I2011)*($O$3:O2010),0))=0,"",MAX(INDEX(($I$3:I2010=I2011)*($O$3:O2010),0))),"")</f>
        <v/>
      </c>
      <c r="P2011" s="9" t="str">
        <f t="shared" si="95"/>
        <v/>
      </c>
      <c r="Q2011" s="2" t="str">
        <f>IFERROR(IF(AND(O2011&lt;&gt;"",N2011&lt;&gt;"",VLOOKUP(I2011,[1]data!$A$2:$C$100,3,0)&gt;=1),VLOOKUP(I2011,[1]data!$A$2:$C$100,3,0),P2011/M2011),"")</f>
        <v/>
      </c>
      <c r="R2011" s="9" t="str">
        <f>IFERROR(IF(AND(O2011&lt;&gt;"",VLOOKUP(I2011,[1]data!$A$2:$C$100,3,0)&gt;=1),VLOOKUP(I2011,[1]data!$A$2:$C$100,3,0)+O2011,""),"")</f>
        <v/>
      </c>
      <c r="S2011" t="e">
        <f>MAX(INDEX(($I$3:I2010=I2011)*($R$3:R2010),0))</f>
        <v>#VALUE!</v>
      </c>
    </row>
    <row r="2012" spans="2:19" x14ac:dyDescent="0.25">
      <c r="B2012" s="8" t="str">
        <f>IFERROR(VLOOKUP(A2012,[1]data!$D$2:$E$10,2,0),"")</f>
        <v/>
      </c>
      <c r="D2012" s="1" t="str">
        <f>IFERROR(VLOOKUP(C2012,[1]data!$F$2:$G$10,2,0),"")</f>
        <v/>
      </c>
      <c r="F2012" s="9" t="str">
        <f t="shared" si="93"/>
        <v/>
      </c>
      <c r="G2012" s="9" t="str">
        <f t="shared" si="94"/>
        <v/>
      </c>
      <c r="J2012" s="8" t="str">
        <f>IFERROR(VLOOKUP(I2012,[1]data!$A$2:$B$100,2,0),"")</f>
        <v/>
      </c>
      <c r="N2012" s="9" t="str">
        <f>IF(I2011&lt;&gt;"",IF(MAX(INDEX(($I$3:I2011=I2012)*($O$3:O2011),0))=0,"",MAX(INDEX(($I$3:I2011=I2012)*($O$3:O2011),0))),"")</f>
        <v/>
      </c>
      <c r="P2012" s="9" t="str">
        <f t="shared" si="95"/>
        <v/>
      </c>
      <c r="Q2012" s="2" t="str">
        <f>IFERROR(IF(AND(O2012&lt;&gt;"",N2012&lt;&gt;"",VLOOKUP(I2012,[1]data!$A$2:$C$100,3,0)&gt;=1),VLOOKUP(I2012,[1]data!$A$2:$C$100,3,0),P2012/M2012),"")</f>
        <v/>
      </c>
      <c r="R2012" s="9" t="str">
        <f>IFERROR(IF(AND(O2012&lt;&gt;"",VLOOKUP(I2012,[1]data!$A$2:$C$100,3,0)&gt;=1),VLOOKUP(I2012,[1]data!$A$2:$C$100,3,0)+O2012,""),"")</f>
        <v/>
      </c>
      <c r="S2012" t="e">
        <f>MAX(INDEX(($I$3:I2011=I2012)*($R$3:R2011),0))</f>
        <v>#VALUE!</v>
      </c>
    </row>
    <row r="2013" spans="2:19" x14ac:dyDescent="0.25">
      <c r="B2013" s="8" t="str">
        <f>IFERROR(VLOOKUP(A2013,[1]data!$D$2:$E$10,2,0),"")</f>
        <v/>
      </c>
      <c r="D2013" s="1" t="str">
        <f>IFERROR(VLOOKUP(C2013,[1]data!$F$2:$G$10,2,0),"")</f>
        <v/>
      </c>
      <c r="F2013" s="9" t="str">
        <f t="shared" si="93"/>
        <v/>
      </c>
      <c r="G2013" s="9" t="str">
        <f t="shared" si="94"/>
        <v/>
      </c>
      <c r="J2013" s="8" t="str">
        <f>IFERROR(VLOOKUP(I2013,[1]data!$A$2:$B$100,2,0),"")</f>
        <v/>
      </c>
      <c r="N2013" s="9" t="str">
        <f>IF(I2012&lt;&gt;"",IF(MAX(INDEX(($I$3:I2012=I2013)*($O$3:O2012),0))=0,"",MAX(INDEX(($I$3:I2012=I2013)*($O$3:O2012),0))),"")</f>
        <v/>
      </c>
      <c r="P2013" s="9" t="str">
        <f t="shared" si="95"/>
        <v/>
      </c>
      <c r="Q2013" s="2" t="str">
        <f>IFERROR(IF(AND(O2013&lt;&gt;"",N2013&lt;&gt;"",VLOOKUP(I2013,[1]data!$A$2:$C$100,3,0)&gt;=1),VLOOKUP(I2013,[1]data!$A$2:$C$100,3,0),P2013/M2013),"")</f>
        <v/>
      </c>
      <c r="R2013" s="9" t="str">
        <f>IFERROR(IF(AND(O2013&lt;&gt;"",VLOOKUP(I2013,[1]data!$A$2:$C$100,3,0)&gt;=1),VLOOKUP(I2013,[1]data!$A$2:$C$100,3,0)+O2013,""),"")</f>
        <v/>
      </c>
      <c r="S2013" t="e">
        <f>MAX(INDEX(($I$3:I2012=I2013)*($R$3:R2012),0))</f>
        <v>#VALUE!</v>
      </c>
    </row>
    <row r="2014" spans="2:19" x14ac:dyDescent="0.25">
      <c r="B2014" s="8" t="str">
        <f>IFERROR(VLOOKUP(A2014,[1]data!$D$2:$E$10,2,0),"")</f>
        <v/>
      </c>
      <c r="D2014" s="1" t="str">
        <f>IFERROR(VLOOKUP(C2014,[1]data!$F$2:$G$10,2,0),"")</f>
        <v/>
      </c>
      <c r="F2014" s="9" t="str">
        <f t="shared" si="93"/>
        <v/>
      </c>
      <c r="G2014" s="9" t="str">
        <f t="shared" si="94"/>
        <v/>
      </c>
      <c r="J2014" s="8" t="str">
        <f>IFERROR(VLOOKUP(I2014,[1]data!$A$2:$B$100,2,0),"")</f>
        <v/>
      </c>
      <c r="N2014" s="9" t="str">
        <f>IF(I2013&lt;&gt;"",IF(MAX(INDEX(($I$3:I2013=I2014)*($O$3:O2013),0))=0,"",MAX(INDEX(($I$3:I2013=I2014)*($O$3:O2013),0))),"")</f>
        <v/>
      </c>
      <c r="P2014" s="9" t="str">
        <f t="shared" si="95"/>
        <v/>
      </c>
      <c r="Q2014" s="2" t="str">
        <f>IFERROR(IF(AND(O2014&lt;&gt;"",N2014&lt;&gt;"",VLOOKUP(I2014,[1]data!$A$2:$C$100,3,0)&gt;=1),VLOOKUP(I2014,[1]data!$A$2:$C$100,3,0),P2014/M2014),"")</f>
        <v/>
      </c>
      <c r="R2014" s="9" t="str">
        <f>IFERROR(IF(AND(O2014&lt;&gt;"",VLOOKUP(I2014,[1]data!$A$2:$C$100,3,0)&gt;=1),VLOOKUP(I2014,[1]data!$A$2:$C$100,3,0)+O2014,""),"")</f>
        <v/>
      </c>
      <c r="S2014" t="e">
        <f>MAX(INDEX(($I$3:I2013=I2014)*($R$3:R2013),0))</f>
        <v>#VALUE!</v>
      </c>
    </row>
    <row r="2015" spans="2:19" x14ac:dyDescent="0.25">
      <c r="B2015" s="8" t="str">
        <f>IFERROR(VLOOKUP(A2015,[1]data!$D$2:$E$10,2,0),"")</f>
        <v/>
      </c>
      <c r="D2015" s="1" t="str">
        <f>IFERROR(VLOOKUP(C2015,[1]data!$F$2:$G$10,2,0),"")</f>
        <v/>
      </c>
      <c r="F2015" s="9" t="str">
        <f t="shared" si="93"/>
        <v/>
      </c>
      <c r="G2015" s="9" t="str">
        <f t="shared" si="94"/>
        <v/>
      </c>
      <c r="J2015" s="8" t="str">
        <f>IFERROR(VLOOKUP(I2015,[1]data!$A$2:$B$100,2,0),"")</f>
        <v/>
      </c>
      <c r="N2015" s="9" t="str">
        <f>IF(I2014&lt;&gt;"",IF(MAX(INDEX(($I$3:I2014=I2015)*($O$3:O2014),0))=0,"",MAX(INDEX(($I$3:I2014=I2015)*($O$3:O2014),0))),"")</f>
        <v/>
      </c>
      <c r="P2015" s="9" t="str">
        <f t="shared" si="95"/>
        <v/>
      </c>
      <c r="Q2015" s="2" t="str">
        <f>IFERROR(IF(AND(O2015&lt;&gt;"",N2015&lt;&gt;"",VLOOKUP(I2015,[1]data!$A$2:$C$100,3,0)&gt;=1),VLOOKUP(I2015,[1]data!$A$2:$C$100,3,0),P2015/M2015),"")</f>
        <v/>
      </c>
      <c r="R2015" s="9" t="str">
        <f>IFERROR(IF(AND(O2015&lt;&gt;"",VLOOKUP(I2015,[1]data!$A$2:$C$100,3,0)&gt;=1),VLOOKUP(I2015,[1]data!$A$2:$C$100,3,0)+O2015,""),"")</f>
        <v/>
      </c>
      <c r="S2015" t="e">
        <f>MAX(INDEX(($I$3:I2014=I2015)*($R$3:R2014),0))</f>
        <v>#VALUE!</v>
      </c>
    </row>
    <row r="2016" spans="2:19" x14ac:dyDescent="0.25">
      <c r="B2016" s="8" t="str">
        <f>IFERROR(VLOOKUP(A2016,[1]data!$D$2:$E$10,2,0),"")</f>
        <v/>
      </c>
      <c r="D2016" s="1" t="str">
        <f>IFERROR(VLOOKUP(C2016,[1]data!$F$2:$G$10,2,0),"")</f>
        <v/>
      </c>
      <c r="F2016" s="9" t="str">
        <f t="shared" si="93"/>
        <v/>
      </c>
      <c r="G2016" s="9" t="str">
        <f t="shared" si="94"/>
        <v/>
      </c>
      <c r="J2016" s="8" t="str">
        <f>IFERROR(VLOOKUP(I2016,[1]data!$A$2:$B$100,2,0),"")</f>
        <v/>
      </c>
      <c r="N2016" s="9" t="str">
        <f>IF(I2015&lt;&gt;"",IF(MAX(INDEX(($I$3:I2015=I2016)*($O$3:O2015),0))=0,"",MAX(INDEX(($I$3:I2015=I2016)*($O$3:O2015),0))),"")</f>
        <v/>
      </c>
      <c r="P2016" s="9" t="str">
        <f t="shared" si="95"/>
        <v/>
      </c>
      <c r="Q2016" s="2" t="str">
        <f>IFERROR(IF(AND(O2016&lt;&gt;"",N2016&lt;&gt;"",VLOOKUP(I2016,[1]data!$A$2:$C$100,3,0)&gt;=1),VLOOKUP(I2016,[1]data!$A$2:$C$100,3,0),P2016/M2016),"")</f>
        <v/>
      </c>
      <c r="R2016" s="9" t="str">
        <f>IFERROR(IF(AND(O2016&lt;&gt;"",VLOOKUP(I2016,[1]data!$A$2:$C$100,3,0)&gt;=1),VLOOKUP(I2016,[1]data!$A$2:$C$100,3,0)+O2016,""),"")</f>
        <v/>
      </c>
      <c r="S2016" t="e">
        <f>MAX(INDEX(($I$3:I2015=I2016)*($R$3:R2015),0))</f>
        <v>#VALUE!</v>
      </c>
    </row>
    <row r="2017" spans="2:19" x14ac:dyDescent="0.25">
      <c r="B2017" s="8" t="str">
        <f>IFERROR(VLOOKUP(A2017,[1]data!$D$2:$E$10,2,0),"")</f>
        <v/>
      </c>
      <c r="D2017" s="1" t="str">
        <f>IFERROR(VLOOKUP(C2017,[1]data!$F$2:$G$10,2,0),"")</f>
        <v/>
      </c>
      <c r="F2017" s="9" t="str">
        <f t="shared" si="93"/>
        <v/>
      </c>
      <c r="G2017" s="9" t="str">
        <f t="shared" si="94"/>
        <v/>
      </c>
      <c r="J2017" s="8" t="str">
        <f>IFERROR(VLOOKUP(I2017,[1]data!$A$2:$B$100,2,0),"")</f>
        <v/>
      </c>
      <c r="N2017" s="9" t="str">
        <f>IF(I2016&lt;&gt;"",IF(MAX(INDEX(($I$3:I2016=I2017)*($O$3:O2016),0))=0,"",MAX(INDEX(($I$3:I2016=I2017)*($O$3:O2016),0))),"")</f>
        <v/>
      </c>
      <c r="P2017" s="9" t="str">
        <f t="shared" si="95"/>
        <v/>
      </c>
      <c r="Q2017" s="2" t="str">
        <f>IFERROR(IF(AND(O2017&lt;&gt;"",N2017&lt;&gt;"",VLOOKUP(I2017,[1]data!$A$2:$C$100,3,0)&gt;=1),VLOOKUP(I2017,[1]data!$A$2:$C$100,3,0),P2017/M2017),"")</f>
        <v/>
      </c>
      <c r="R2017" s="9" t="str">
        <f>IFERROR(IF(AND(O2017&lt;&gt;"",VLOOKUP(I2017,[1]data!$A$2:$C$100,3,0)&gt;=1),VLOOKUP(I2017,[1]data!$A$2:$C$100,3,0)+O2017,""),"")</f>
        <v/>
      </c>
      <c r="S2017" t="e">
        <f>MAX(INDEX(($I$3:I2016=I2017)*($R$3:R2016),0))</f>
        <v>#VALUE!</v>
      </c>
    </row>
    <row r="2018" spans="2:19" x14ac:dyDescent="0.25">
      <c r="B2018" s="8" t="str">
        <f>IFERROR(VLOOKUP(A2018,[1]data!$D$2:$E$10,2,0),"")</f>
        <v/>
      </c>
      <c r="D2018" s="1" t="str">
        <f>IFERROR(VLOOKUP(C2018,[1]data!$F$2:$G$10,2,0),"")</f>
        <v/>
      </c>
      <c r="F2018" s="9" t="str">
        <f t="shared" si="93"/>
        <v/>
      </c>
      <c r="G2018" s="9" t="str">
        <f t="shared" si="94"/>
        <v/>
      </c>
      <c r="J2018" s="8" t="str">
        <f>IFERROR(VLOOKUP(I2018,[1]data!$A$2:$B$100,2,0),"")</f>
        <v/>
      </c>
      <c r="N2018" s="9" t="str">
        <f>IF(I2017&lt;&gt;"",IF(MAX(INDEX(($I$3:I2017=I2018)*($O$3:O2017),0))=0,"",MAX(INDEX(($I$3:I2017=I2018)*($O$3:O2017),0))),"")</f>
        <v/>
      </c>
      <c r="P2018" s="9" t="str">
        <f t="shared" si="95"/>
        <v/>
      </c>
      <c r="Q2018" s="2" t="str">
        <f>IFERROR(IF(AND(O2018&lt;&gt;"",N2018&lt;&gt;"",VLOOKUP(I2018,[1]data!$A$2:$C$100,3,0)&gt;=1),VLOOKUP(I2018,[1]data!$A$2:$C$100,3,0),P2018/M2018),"")</f>
        <v/>
      </c>
      <c r="R2018" s="9" t="str">
        <f>IFERROR(IF(AND(O2018&lt;&gt;"",VLOOKUP(I2018,[1]data!$A$2:$C$100,3,0)&gt;=1),VLOOKUP(I2018,[1]data!$A$2:$C$100,3,0)+O2018,""),"")</f>
        <v/>
      </c>
      <c r="S2018" t="e">
        <f>MAX(INDEX(($I$3:I2017=I2018)*($R$3:R2017),0))</f>
        <v>#VALUE!</v>
      </c>
    </row>
    <row r="2019" spans="2:19" x14ac:dyDescent="0.25">
      <c r="B2019" s="8" t="str">
        <f>IFERROR(VLOOKUP(A2019,[1]data!$D$2:$E$10,2,0),"")</f>
        <v/>
      </c>
      <c r="D2019" s="1" t="str">
        <f>IFERROR(VLOOKUP(C2019,[1]data!$F$2:$G$10,2,0),"")</f>
        <v/>
      </c>
      <c r="F2019" s="9" t="str">
        <f t="shared" si="93"/>
        <v/>
      </c>
      <c r="G2019" s="9" t="str">
        <f t="shared" si="94"/>
        <v/>
      </c>
      <c r="J2019" s="8" t="str">
        <f>IFERROR(VLOOKUP(I2019,[1]data!$A$2:$B$100,2,0),"")</f>
        <v/>
      </c>
      <c r="N2019" s="9" t="str">
        <f>IF(I2018&lt;&gt;"",IF(MAX(INDEX(($I$3:I2018=I2019)*($O$3:O2018),0))=0,"",MAX(INDEX(($I$3:I2018=I2019)*($O$3:O2018),0))),"")</f>
        <v/>
      </c>
      <c r="P2019" s="9" t="str">
        <f t="shared" si="95"/>
        <v/>
      </c>
      <c r="Q2019" s="2" t="str">
        <f>IFERROR(IF(AND(O2019&lt;&gt;"",N2019&lt;&gt;"",VLOOKUP(I2019,[1]data!$A$2:$C$100,3,0)&gt;=1),VLOOKUP(I2019,[1]data!$A$2:$C$100,3,0),P2019/M2019),"")</f>
        <v/>
      </c>
      <c r="R2019" s="9" t="str">
        <f>IFERROR(IF(AND(O2019&lt;&gt;"",VLOOKUP(I2019,[1]data!$A$2:$C$100,3,0)&gt;=1),VLOOKUP(I2019,[1]data!$A$2:$C$100,3,0)+O2019,""),"")</f>
        <v/>
      </c>
      <c r="S2019" t="e">
        <f>MAX(INDEX(($I$3:I2018=I2019)*($R$3:R2018),0))</f>
        <v>#VALUE!</v>
      </c>
    </row>
    <row r="2020" spans="2:19" x14ac:dyDescent="0.25">
      <c r="B2020" s="8" t="str">
        <f>IFERROR(VLOOKUP(A2020,[1]data!$D$2:$E$10,2,0),"")</f>
        <v/>
      </c>
      <c r="D2020" s="1" t="str">
        <f>IFERROR(VLOOKUP(C2020,[1]data!$F$2:$G$10,2,0),"")</f>
        <v/>
      </c>
      <c r="F2020" s="9" t="str">
        <f t="shared" si="93"/>
        <v/>
      </c>
      <c r="G2020" s="9" t="str">
        <f t="shared" si="94"/>
        <v/>
      </c>
      <c r="J2020" s="8" t="str">
        <f>IFERROR(VLOOKUP(I2020,[1]data!$A$2:$B$100,2,0),"")</f>
        <v/>
      </c>
      <c r="N2020" s="9" t="str">
        <f>IF(I2019&lt;&gt;"",IF(MAX(INDEX(($I$3:I2019=I2020)*($O$3:O2019),0))=0,"",MAX(INDEX(($I$3:I2019=I2020)*($O$3:O2019),0))),"")</f>
        <v/>
      </c>
      <c r="P2020" s="9" t="str">
        <f t="shared" si="95"/>
        <v/>
      </c>
      <c r="Q2020" s="2" t="str">
        <f>IFERROR(IF(AND(O2020&lt;&gt;"",N2020&lt;&gt;"",VLOOKUP(I2020,[1]data!$A$2:$C$100,3,0)&gt;=1),VLOOKUP(I2020,[1]data!$A$2:$C$100,3,0),P2020/M2020),"")</f>
        <v/>
      </c>
      <c r="R2020" s="9" t="str">
        <f>IFERROR(IF(AND(O2020&lt;&gt;"",VLOOKUP(I2020,[1]data!$A$2:$C$100,3,0)&gt;=1),VLOOKUP(I2020,[1]data!$A$2:$C$100,3,0)+O2020,""),"")</f>
        <v/>
      </c>
      <c r="S2020" t="e">
        <f>MAX(INDEX(($I$3:I2019=I2020)*($R$3:R2019),0))</f>
        <v>#VALUE!</v>
      </c>
    </row>
    <row r="2021" spans="2:19" x14ac:dyDescent="0.25">
      <c r="B2021" s="8" t="str">
        <f>IFERROR(VLOOKUP(A2021,[1]data!$D$2:$E$10,2,0),"")</f>
        <v/>
      </c>
      <c r="D2021" s="1" t="str">
        <f>IFERROR(VLOOKUP(C2021,[1]data!$F$2:$G$10,2,0),"")</f>
        <v/>
      </c>
      <c r="F2021" s="9" t="str">
        <f t="shared" si="93"/>
        <v/>
      </c>
      <c r="G2021" s="9" t="str">
        <f t="shared" si="94"/>
        <v/>
      </c>
      <c r="J2021" s="8" t="str">
        <f>IFERROR(VLOOKUP(I2021,[1]data!$A$2:$B$100,2,0),"")</f>
        <v/>
      </c>
      <c r="N2021" s="9" t="str">
        <f>IF(I2020&lt;&gt;"",IF(MAX(INDEX(($I$3:I2020=I2021)*($O$3:O2020),0))=0,"",MAX(INDEX(($I$3:I2020=I2021)*($O$3:O2020),0))),"")</f>
        <v/>
      </c>
      <c r="P2021" s="9" t="str">
        <f t="shared" si="95"/>
        <v/>
      </c>
      <c r="Q2021" s="2" t="str">
        <f>IFERROR(IF(AND(O2021&lt;&gt;"",N2021&lt;&gt;"",VLOOKUP(I2021,[1]data!$A$2:$C$100,3,0)&gt;=1),VLOOKUP(I2021,[1]data!$A$2:$C$100,3,0),P2021/M2021),"")</f>
        <v/>
      </c>
      <c r="R2021" s="9" t="str">
        <f>IFERROR(IF(AND(O2021&lt;&gt;"",VLOOKUP(I2021,[1]data!$A$2:$C$100,3,0)&gt;=1),VLOOKUP(I2021,[1]data!$A$2:$C$100,3,0)+O2021,""),"")</f>
        <v/>
      </c>
      <c r="S2021" t="e">
        <f>MAX(INDEX(($I$3:I2020=I2021)*($R$3:R2020),0))</f>
        <v>#VALUE!</v>
      </c>
    </row>
    <row r="2022" spans="2:19" x14ac:dyDescent="0.25">
      <c r="B2022" s="8" t="str">
        <f>IFERROR(VLOOKUP(A2022,[1]data!$D$2:$E$10,2,0),"")</f>
        <v/>
      </c>
      <c r="D2022" s="1" t="str">
        <f>IFERROR(VLOOKUP(C2022,[1]data!$F$2:$G$10,2,0),"")</f>
        <v/>
      </c>
      <c r="F2022" s="9" t="str">
        <f t="shared" si="93"/>
        <v/>
      </c>
      <c r="G2022" s="9" t="str">
        <f t="shared" si="94"/>
        <v/>
      </c>
      <c r="J2022" s="8" t="str">
        <f>IFERROR(VLOOKUP(I2022,[1]data!$A$2:$B$100,2,0),"")</f>
        <v/>
      </c>
      <c r="N2022" s="9" t="str">
        <f>IF(I2021&lt;&gt;"",IF(MAX(INDEX(($I$3:I2021=I2022)*($O$3:O2021),0))=0,"",MAX(INDEX(($I$3:I2021=I2022)*($O$3:O2021),0))),"")</f>
        <v/>
      </c>
      <c r="P2022" s="9" t="str">
        <f t="shared" si="95"/>
        <v/>
      </c>
      <c r="Q2022" s="2" t="str">
        <f>IFERROR(IF(AND(O2022&lt;&gt;"",N2022&lt;&gt;"",VLOOKUP(I2022,[1]data!$A$2:$C$100,3,0)&gt;=1),VLOOKUP(I2022,[1]data!$A$2:$C$100,3,0),P2022/M2022),"")</f>
        <v/>
      </c>
      <c r="R2022" s="9" t="str">
        <f>IFERROR(IF(AND(O2022&lt;&gt;"",VLOOKUP(I2022,[1]data!$A$2:$C$100,3,0)&gt;=1),VLOOKUP(I2022,[1]data!$A$2:$C$100,3,0)+O2022,""),"")</f>
        <v/>
      </c>
      <c r="S2022" t="e">
        <f>MAX(INDEX(($I$3:I2021=I2022)*($R$3:R2021),0))</f>
        <v>#VALUE!</v>
      </c>
    </row>
    <row r="2023" spans="2:19" x14ac:dyDescent="0.25">
      <c r="B2023" s="8" t="str">
        <f>IFERROR(VLOOKUP(A2023,[1]data!$D$2:$E$10,2,0),"")</f>
        <v/>
      </c>
      <c r="D2023" s="1" t="str">
        <f>IFERROR(VLOOKUP(C2023,[1]data!$F$2:$G$10,2,0),"")</f>
        <v/>
      </c>
      <c r="F2023" s="9" t="str">
        <f t="shared" si="93"/>
        <v/>
      </c>
      <c r="G2023" s="9" t="str">
        <f t="shared" si="94"/>
        <v/>
      </c>
      <c r="J2023" s="8" t="str">
        <f>IFERROR(VLOOKUP(I2023,[1]data!$A$2:$B$100,2,0),"")</f>
        <v/>
      </c>
      <c r="N2023" s="9" t="str">
        <f>IF(I2022&lt;&gt;"",IF(MAX(INDEX(($I$3:I2022=I2023)*($O$3:O2022),0))=0,"",MAX(INDEX(($I$3:I2022=I2023)*($O$3:O2022),0))),"")</f>
        <v/>
      </c>
      <c r="P2023" s="9" t="str">
        <f t="shared" si="95"/>
        <v/>
      </c>
      <c r="Q2023" s="2" t="str">
        <f>IFERROR(IF(AND(O2023&lt;&gt;"",N2023&lt;&gt;"",VLOOKUP(I2023,[1]data!$A$2:$C$100,3,0)&gt;=1),VLOOKUP(I2023,[1]data!$A$2:$C$100,3,0),P2023/M2023),"")</f>
        <v/>
      </c>
      <c r="R2023" s="9" t="str">
        <f>IFERROR(IF(AND(O2023&lt;&gt;"",VLOOKUP(I2023,[1]data!$A$2:$C$100,3,0)&gt;=1),VLOOKUP(I2023,[1]data!$A$2:$C$100,3,0)+O2023,""),"")</f>
        <v/>
      </c>
      <c r="S2023" t="e">
        <f>MAX(INDEX(($I$3:I2022=I2023)*($R$3:R2022),0))</f>
        <v>#VALUE!</v>
      </c>
    </row>
    <row r="2024" spans="2:19" x14ac:dyDescent="0.25">
      <c r="B2024" s="8" t="str">
        <f>IFERROR(VLOOKUP(A2024,[1]data!$D$2:$E$10,2,0),"")</f>
        <v/>
      </c>
      <c r="D2024" s="1" t="str">
        <f>IFERROR(VLOOKUP(C2024,[1]data!$F$2:$G$10,2,0),"")</f>
        <v/>
      </c>
      <c r="F2024" s="9" t="str">
        <f t="shared" si="93"/>
        <v/>
      </c>
      <c r="G2024" s="9" t="str">
        <f t="shared" si="94"/>
        <v/>
      </c>
      <c r="J2024" s="8" t="str">
        <f>IFERROR(VLOOKUP(I2024,[1]data!$A$2:$B$100,2,0),"")</f>
        <v/>
      </c>
      <c r="N2024" s="9" t="str">
        <f>IF(I2023&lt;&gt;"",IF(MAX(INDEX(($I$3:I2023=I2024)*($O$3:O2023),0))=0,"",MAX(INDEX(($I$3:I2023=I2024)*($O$3:O2023),0))),"")</f>
        <v/>
      </c>
      <c r="P2024" s="9" t="str">
        <f t="shared" si="95"/>
        <v/>
      </c>
      <c r="Q2024" s="2" t="str">
        <f>IFERROR(IF(AND(O2024&lt;&gt;"",N2024&lt;&gt;"",VLOOKUP(I2024,[1]data!$A$2:$C$100,3,0)&gt;=1),VLOOKUP(I2024,[1]data!$A$2:$C$100,3,0),P2024/M2024),"")</f>
        <v/>
      </c>
      <c r="R2024" s="9" t="str">
        <f>IFERROR(IF(AND(O2024&lt;&gt;"",VLOOKUP(I2024,[1]data!$A$2:$C$100,3,0)&gt;=1),VLOOKUP(I2024,[1]data!$A$2:$C$100,3,0)+O2024,""),"")</f>
        <v/>
      </c>
      <c r="S2024" t="e">
        <f>MAX(INDEX(($I$3:I2023=I2024)*($R$3:R2023),0))</f>
        <v>#VALUE!</v>
      </c>
    </row>
    <row r="2025" spans="2:19" x14ac:dyDescent="0.25">
      <c r="B2025" s="8" t="str">
        <f>IFERROR(VLOOKUP(A2025,[1]data!$D$2:$E$10,2,0),"")</f>
        <v/>
      </c>
      <c r="D2025" s="1" t="str">
        <f>IFERROR(VLOOKUP(C2025,[1]data!$F$2:$G$10,2,0),"")</f>
        <v/>
      </c>
      <c r="F2025" s="9" t="str">
        <f t="shared" si="93"/>
        <v/>
      </c>
      <c r="G2025" s="9" t="str">
        <f t="shared" si="94"/>
        <v/>
      </c>
      <c r="J2025" s="8" t="str">
        <f>IFERROR(VLOOKUP(I2025,[1]data!$A$2:$B$100,2,0),"")</f>
        <v/>
      </c>
      <c r="N2025" s="9" t="str">
        <f>IF(I2024&lt;&gt;"",IF(MAX(INDEX(($I$3:I2024=I2025)*($O$3:O2024),0))=0,"",MAX(INDEX(($I$3:I2024=I2025)*($O$3:O2024),0))),"")</f>
        <v/>
      </c>
      <c r="P2025" s="9" t="str">
        <f t="shared" si="95"/>
        <v/>
      </c>
      <c r="Q2025" s="2" t="str">
        <f>IFERROR(IF(AND(O2025&lt;&gt;"",N2025&lt;&gt;"",VLOOKUP(I2025,[1]data!$A$2:$C$100,3,0)&gt;=1),VLOOKUP(I2025,[1]data!$A$2:$C$100,3,0),P2025/M2025),"")</f>
        <v/>
      </c>
      <c r="R2025" s="9" t="str">
        <f>IFERROR(IF(AND(O2025&lt;&gt;"",VLOOKUP(I2025,[1]data!$A$2:$C$100,3,0)&gt;=1),VLOOKUP(I2025,[1]data!$A$2:$C$100,3,0)+O2025,""),"")</f>
        <v/>
      </c>
      <c r="S2025" t="e">
        <f>MAX(INDEX(($I$3:I2024=I2025)*($R$3:R2024),0))</f>
        <v>#VALUE!</v>
      </c>
    </row>
    <row r="2026" spans="2:19" x14ac:dyDescent="0.25">
      <c r="B2026" s="8" t="str">
        <f>IFERROR(VLOOKUP(A2026,[1]data!$D$2:$E$10,2,0),"")</f>
        <v/>
      </c>
      <c r="D2026" s="1" t="str">
        <f>IFERROR(VLOOKUP(C2026,[1]data!$F$2:$G$10,2,0),"")</f>
        <v/>
      </c>
      <c r="F2026" s="9" t="str">
        <f t="shared" si="93"/>
        <v/>
      </c>
      <c r="G2026" s="9" t="str">
        <f t="shared" si="94"/>
        <v/>
      </c>
      <c r="J2026" s="8" t="str">
        <f>IFERROR(VLOOKUP(I2026,[1]data!$A$2:$B$100,2,0),"")</f>
        <v/>
      </c>
      <c r="N2026" s="9" t="str">
        <f>IF(I2025&lt;&gt;"",IF(MAX(INDEX(($I$3:I2025=I2026)*($O$3:O2025),0))=0,"",MAX(INDEX(($I$3:I2025=I2026)*($O$3:O2025),0))),"")</f>
        <v/>
      </c>
      <c r="P2026" s="9" t="str">
        <f t="shared" si="95"/>
        <v/>
      </c>
      <c r="Q2026" s="2" t="str">
        <f>IFERROR(IF(AND(O2026&lt;&gt;"",N2026&lt;&gt;"",VLOOKUP(I2026,[1]data!$A$2:$C$100,3,0)&gt;=1),VLOOKUP(I2026,[1]data!$A$2:$C$100,3,0),P2026/M2026),"")</f>
        <v/>
      </c>
      <c r="R2026" s="9" t="str">
        <f>IFERROR(IF(AND(O2026&lt;&gt;"",VLOOKUP(I2026,[1]data!$A$2:$C$100,3,0)&gt;=1),VLOOKUP(I2026,[1]data!$A$2:$C$100,3,0)+O2026,""),"")</f>
        <v/>
      </c>
      <c r="S2026" t="e">
        <f>MAX(INDEX(($I$3:I2025=I2026)*($R$3:R2025),0))</f>
        <v>#VALUE!</v>
      </c>
    </row>
    <row r="2027" spans="2:19" x14ac:dyDescent="0.25">
      <c r="B2027" s="8" t="str">
        <f>IFERROR(VLOOKUP(A2027,[1]data!$D$2:$E$10,2,0),"")</f>
        <v/>
      </c>
      <c r="D2027" s="1" t="str">
        <f>IFERROR(VLOOKUP(C2027,[1]data!$F$2:$G$10,2,0),"")</f>
        <v/>
      </c>
      <c r="F2027" s="9" t="str">
        <f t="shared" si="93"/>
        <v/>
      </c>
      <c r="G2027" s="9" t="str">
        <f t="shared" si="94"/>
        <v/>
      </c>
      <c r="J2027" s="8" t="str">
        <f>IFERROR(VLOOKUP(I2027,[1]data!$A$2:$B$100,2,0),"")</f>
        <v/>
      </c>
      <c r="N2027" s="9" t="str">
        <f>IF(I2026&lt;&gt;"",IF(MAX(INDEX(($I$3:I2026=I2027)*($O$3:O2026),0))=0,"",MAX(INDEX(($I$3:I2026=I2027)*($O$3:O2026),0))),"")</f>
        <v/>
      </c>
      <c r="P2027" s="9" t="str">
        <f t="shared" si="95"/>
        <v/>
      </c>
      <c r="Q2027" s="2" t="str">
        <f>IFERROR(IF(AND(O2027&lt;&gt;"",N2027&lt;&gt;"",VLOOKUP(I2027,[1]data!$A$2:$C$100,3,0)&gt;=1),VLOOKUP(I2027,[1]data!$A$2:$C$100,3,0),P2027/M2027),"")</f>
        <v/>
      </c>
      <c r="R2027" s="9" t="str">
        <f>IFERROR(IF(AND(O2027&lt;&gt;"",VLOOKUP(I2027,[1]data!$A$2:$C$100,3,0)&gt;=1),VLOOKUP(I2027,[1]data!$A$2:$C$100,3,0)+O2027,""),"")</f>
        <v/>
      </c>
      <c r="S2027" t="e">
        <f>MAX(INDEX(($I$3:I2026=I2027)*($R$3:R2026),0))</f>
        <v>#VALUE!</v>
      </c>
    </row>
    <row r="2028" spans="2:19" x14ac:dyDescent="0.25">
      <c r="B2028" s="8" t="str">
        <f>IFERROR(VLOOKUP(A2028,[1]data!$D$2:$E$10,2,0),"")</f>
        <v/>
      </c>
      <c r="D2028" s="1" t="str">
        <f>IFERROR(VLOOKUP(C2028,[1]data!$F$2:$G$10,2,0),"")</f>
        <v/>
      </c>
      <c r="F2028" s="9" t="str">
        <f t="shared" si="93"/>
        <v/>
      </c>
      <c r="G2028" s="9" t="str">
        <f t="shared" si="94"/>
        <v/>
      </c>
      <c r="J2028" s="8" t="str">
        <f>IFERROR(VLOOKUP(I2028,[1]data!$A$2:$B$100,2,0),"")</f>
        <v/>
      </c>
      <c r="N2028" s="9" t="str">
        <f>IF(I2027&lt;&gt;"",IF(MAX(INDEX(($I$3:I2027=I2028)*($O$3:O2027),0))=0,"",MAX(INDEX(($I$3:I2027=I2028)*($O$3:O2027),0))),"")</f>
        <v/>
      </c>
      <c r="P2028" s="9" t="str">
        <f t="shared" si="95"/>
        <v/>
      </c>
      <c r="Q2028" s="2" t="str">
        <f>IFERROR(IF(AND(O2028&lt;&gt;"",N2028&lt;&gt;"",VLOOKUP(I2028,[1]data!$A$2:$C$100,3,0)&gt;=1),VLOOKUP(I2028,[1]data!$A$2:$C$100,3,0),P2028/M2028),"")</f>
        <v/>
      </c>
      <c r="R2028" s="9" t="str">
        <f>IFERROR(IF(AND(O2028&lt;&gt;"",VLOOKUP(I2028,[1]data!$A$2:$C$100,3,0)&gt;=1),VLOOKUP(I2028,[1]data!$A$2:$C$100,3,0)+O2028,""),"")</f>
        <v/>
      </c>
      <c r="S2028" t="e">
        <f>MAX(INDEX(($I$3:I2027=I2028)*($R$3:R2027),0))</f>
        <v>#VALUE!</v>
      </c>
    </row>
    <row r="2029" spans="2:19" x14ac:dyDescent="0.25">
      <c r="B2029" s="8" t="str">
        <f>IFERROR(VLOOKUP(A2029,[1]data!$D$2:$E$10,2,0),"")</f>
        <v/>
      </c>
      <c r="D2029" s="1" t="str">
        <f>IFERROR(VLOOKUP(C2029,[1]data!$F$2:$G$10,2,0),"")</f>
        <v/>
      </c>
      <c r="F2029" s="9" t="str">
        <f t="shared" si="93"/>
        <v/>
      </c>
      <c r="G2029" s="9" t="str">
        <f t="shared" si="94"/>
        <v/>
      </c>
      <c r="J2029" s="8" t="str">
        <f>IFERROR(VLOOKUP(I2029,[1]data!$A$2:$B$100,2,0),"")</f>
        <v/>
      </c>
      <c r="N2029" s="9" t="str">
        <f>IF(I2028&lt;&gt;"",IF(MAX(INDEX(($I$3:I2028=I2029)*($O$3:O2028),0))=0,"",MAX(INDEX(($I$3:I2028=I2029)*($O$3:O2028),0))),"")</f>
        <v/>
      </c>
      <c r="P2029" s="9" t="str">
        <f t="shared" si="95"/>
        <v/>
      </c>
      <c r="Q2029" s="2" t="str">
        <f>IFERROR(IF(AND(O2029&lt;&gt;"",N2029&lt;&gt;"",VLOOKUP(I2029,[1]data!$A$2:$C$100,3,0)&gt;=1),VLOOKUP(I2029,[1]data!$A$2:$C$100,3,0),P2029/M2029),"")</f>
        <v/>
      </c>
      <c r="R2029" s="9" t="str">
        <f>IFERROR(IF(AND(O2029&lt;&gt;"",VLOOKUP(I2029,[1]data!$A$2:$C$100,3,0)&gt;=1),VLOOKUP(I2029,[1]data!$A$2:$C$100,3,0)+O2029,""),"")</f>
        <v/>
      </c>
      <c r="S2029" t="e">
        <f>MAX(INDEX(($I$3:I2028=I2029)*($R$3:R2028),0))</f>
        <v>#VALUE!</v>
      </c>
    </row>
    <row r="2030" spans="2:19" x14ac:dyDescent="0.25">
      <c r="B2030" s="8" t="str">
        <f>IFERROR(VLOOKUP(A2030,[1]data!$D$2:$E$10,2,0),"")</f>
        <v/>
      </c>
      <c r="D2030" s="1" t="str">
        <f>IFERROR(VLOOKUP(C2030,[1]data!$F$2:$G$10,2,0),"")</f>
        <v/>
      </c>
      <c r="F2030" s="9" t="str">
        <f t="shared" si="93"/>
        <v/>
      </c>
      <c r="G2030" s="9" t="str">
        <f t="shared" si="94"/>
        <v/>
      </c>
      <c r="J2030" s="8" t="str">
        <f>IFERROR(VLOOKUP(I2030,[1]data!$A$2:$B$100,2,0),"")</f>
        <v/>
      </c>
      <c r="N2030" s="9" t="str">
        <f>IF(I2029&lt;&gt;"",IF(MAX(INDEX(($I$3:I2029=I2030)*($O$3:O2029),0))=0,"",MAX(INDEX(($I$3:I2029=I2030)*($O$3:O2029),0))),"")</f>
        <v/>
      </c>
      <c r="P2030" s="9" t="str">
        <f t="shared" si="95"/>
        <v/>
      </c>
      <c r="Q2030" s="2" t="str">
        <f>IFERROR(IF(AND(O2030&lt;&gt;"",N2030&lt;&gt;"",VLOOKUP(I2030,[1]data!$A$2:$C$100,3,0)&gt;=1),VLOOKUP(I2030,[1]data!$A$2:$C$100,3,0),P2030/M2030),"")</f>
        <v/>
      </c>
      <c r="R2030" s="9" t="str">
        <f>IFERROR(IF(AND(O2030&lt;&gt;"",VLOOKUP(I2030,[1]data!$A$2:$C$100,3,0)&gt;=1),VLOOKUP(I2030,[1]data!$A$2:$C$100,3,0)+O2030,""),"")</f>
        <v/>
      </c>
      <c r="S2030" t="e">
        <f>MAX(INDEX(($I$3:I2029=I2030)*($R$3:R2029),0))</f>
        <v>#VALUE!</v>
      </c>
    </row>
    <row r="2031" spans="2:19" x14ac:dyDescent="0.25">
      <c r="B2031" s="8" t="str">
        <f>IFERROR(VLOOKUP(A2031,[1]data!$D$2:$E$10,2,0),"")</f>
        <v/>
      </c>
      <c r="D2031" s="1" t="str">
        <f>IFERROR(VLOOKUP(C2031,[1]data!$F$2:$G$10,2,0),"")</f>
        <v/>
      </c>
      <c r="F2031" s="9" t="str">
        <f t="shared" si="93"/>
        <v/>
      </c>
      <c r="G2031" s="9" t="str">
        <f t="shared" si="94"/>
        <v/>
      </c>
      <c r="J2031" s="8" t="str">
        <f>IFERROR(VLOOKUP(I2031,[1]data!$A$2:$B$100,2,0),"")</f>
        <v/>
      </c>
      <c r="N2031" s="9" t="str">
        <f>IF(I2030&lt;&gt;"",IF(MAX(INDEX(($I$3:I2030=I2031)*($O$3:O2030),0))=0,"",MAX(INDEX(($I$3:I2030=I2031)*($O$3:O2030),0))),"")</f>
        <v/>
      </c>
      <c r="P2031" s="9" t="str">
        <f t="shared" si="95"/>
        <v/>
      </c>
      <c r="Q2031" s="2" t="str">
        <f>IFERROR(IF(AND(O2031&lt;&gt;"",N2031&lt;&gt;"",VLOOKUP(I2031,[1]data!$A$2:$C$100,3,0)&gt;=1),VLOOKUP(I2031,[1]data!$A$2:$C$100,3,0),P2031/M2031),"")</f>
        <v/>
      </c>
      <c r="R2031" s="9" t="str">
        <f>IFERROR(IF(AND(O2031&lt;&gt;"",VLOOKUP(I2031,[1]data!$A$2:$C$100,3,0)&gt;=1),VLOOKUP(I2031,[1]data!$A$2:$C$100,3,0)+O2031,""),"")</f>
        <v/>
      </c>
      <c r="S2031" t="e">
        <f>MAX(INDEX(($I$3:I2030=I2031)*($R$3:R2030),0))</f>
        <v>#VALUE!</v>
      </c>
    </row>
    <row r="2032" spans="2:19" x14ac:dyDescent="0.25">
      <c r="B2032" s="8" t="str">
        <f>IFERROR(VLOOKUP(A2032,[1]data!$D$2:$E$10,2,0),"")</f>
        <v/>
      </c>
      <c r="D2032" s="1" t="str">
        <f>IFERROR(VLOOKUP(C2032,[1]data!$F$2:$G$10,2,0),"")</f>
        <v/>
      </c>
      <c r="F2032" s="9" t="str">
        <f t="shared" si="93"/>
        <v/>
      </c>
      <c r="G2032" s="9" t="str">
        <f t="shared" si="94"/>
        <v/>
      </c>
      <c r="J2032" s="8" t="str">
        <f>IFERROR(VLOOKUP(I2032,[1]data!$A$2:$B$100,2,0),"")</f>
        <v/>
      </c>
      <c r="N2032" s="9" t="str">
        <f>IF(I2031&lt;&gt;"",IF(MAX(INDEX(($I$3:I2031=I2032)*($O$3:O2031),0))=0,"",MAX(INDEX(($I$3:I2031=I2032)*($O$3:O2031),0))),"")</f>
        <v/>
      </c>
      <c r="P2032" s="9" t="str">
        <f t="shared" si="95"/>
        <v/>
      </c>
      <c r="Q2032" s="2" t="str">
        <f>IFERROR(IF(AND(O2032&lt;&gt;"",N2032&lt;&gt;"",VLOOKUP(I2032,[1]data!$A$2:$C$100,3,0)&gt;=1),VLOOKUP(I2032,[1]data!$A$2:$C$100,3,0),P2032/M2032),"")</f>
        <v/>
      </c>
      <c r="R2032" s="9" t="str">
        <f>IFERROR(IF(AND(O2032&lt;&gt;"",VLOOKUP(I2032,[1]data!$A$2:$C$100,3,0)&gt;=1),VLOOKUP(I2032,[1]data!$A$2:$C$100,3,0)+O2032,""),"")</f>
        <v/>
      </c>
      <c r="S2032" t="e">
        <f>MAX(INDEX(($I$3:I2031=I2032)*($R$3:R2031),0))</f>
        <v>#VALUE!</v>
      </c>
    </row>
    <row r="2033" spans="2:19" x14ac:dyDescent="0.25">
      <c r="B2033" s="8" t="str">
        <f>IFERROR(VLOOKUP(A2033,[1]data!$D$2:$E$10,2,0),"")</f>
        <v/>
      </c>
      <c r="D2033" s="1" t="str">
        <f>IFERROR(VLOOKUP(C2033,[1]data!$F$2:$G$10,2,0),"")</f>
        <v/>
      </c>
      <c r="F2033" s="9" t="str">
        <f t="shared" si="93"/>
        <v/>
      </c>
      <c r="G2033" s="9" t="str">
        <f t="shared" si="94"/>
        <v/>
      </c>
      <c r="J2033" s="8" t="str">
        <f>IFERROR(VLOOKUP(I2033,[1]data!$A$2:$B$100,2,0),"")</f>
        <v/>
      </c>
      <c r="N2033" s="9" t="str">
        <f>IF(I2032&lt;&gt;"",IF(MAX(INDEX(($I$3:I2032=I2033)*($O$3:O2032),0))=0,"",MAX(INDEX(($I$3:I2032=I2033)*($O$3:O2032),0))),"")</f>
        <v/>
      </c>
      <c r="P2033" s="9" t="str">
        <f t="shared" si="95"/>
        <v/>
      </c>
      <c r="Q2033" s="2" t="str">
        <f>IFERROR(IF(AND(O2033&lt;&gt;"",N2033&lt;&gt;"",VLOOKUP(I2033,[1]data!$A$2:$C$100,3,0)&gt;=1),VLOOKUP(I2033,[1]data!$A$2:$C$100,3,0),P2033/M2033),"")</f>
        <v/>
      </c>
      <c r="R2033" s="9" t="str">
        <f>IFERROR(IF(AND(O2033&lt;&gt;"",VLOOKUP(I2033,[1]data!$A$2:$C$100,3,0)&gt;=1),VLOOKUP(I2033,[1]data!$A$2:$C$100,3,0)+O2033,""),"")</f>
        <v/>
      </c>
      <c r="S2033" t="e">
        <f>MAX(INDEX(($I$3:I2032=I2033)*($R$3:R2032),0))</f>
        <v>#VALUE!</v>
      </c>
    </row>
    <row r="2034" spans="2:19" x14ac:dyDescent="0.25">
      <c r="B2034" s="8" t="str">
        <f>IFERROR(VLOOKUP(A2034,[1]data!$D$2:$E$10,2,0),"")</f>
        <v/>
      </c>
      <c r="D2034" s="1" t="str">
        <f>IFERROR(VLOOKUP(C2034,[1]data!$F$2:$G$10,2,0),"")</f>
        <v/>
      </c>
      <c r="F2034" s="9" t="str">
        <f t="shared" si="93"/>
        <v/>
      </c>
      <c r="G2034" s="9" t="str">
        <f t="shared" si="94"/>
        <v/>
      </c>
      <c r="J2034" s="8" t="str">
        <f>IFERROR(VLOOKUP(I2034,[1]data!$A$2:$B$100,2,0),"")</f>
        <v/>
      </c>
      <c r="N2034" s="9" t="str">
        <f>IF(I2033&lt;&gt;"",IF(MAX(INDEX(($I$3:I2033=I2034)*($O$3:O2033),0))=0,"",MAX(INDEX(($I$3:I2033=I2034)*($O$3:O2033),0))),"")</f>
        <v/>
      </c>
      <c r="P2034" s="9" t="str">
        <f t="shared" si="95"/>
        <v/>
      </c>
      <c r="Q2034" s="2" t="str">
        <f>IFERROR(IF(AND(O2034&lt;&gt;"",N2034&lt;&gt;"",VLOOKUP(I2034,[1]data!$A$2:$C$100,3,0)&gt;=1),VLOOKUP(I2034,[1]data!$A$2:$C$100,3,0),P2034/M2034),"")</f>
        <v/>
      </c>
      <c r="R2034" s="9" t="str">
        <f>IFERROR(IF(AND(O2034&lt;&gt;"",VLOOKUP(I2034,[1]data!$A$2:$C$100,3,0)&gt;=1),VLOOKUP(I2034,[1]data!$A$2:$C$100,3,0)+O2034,""),"")</f>
        <v/>
      </c>
      <c r="S2034" t="e">
        <f>MAX(INDEX(($I$3:I2033=I2034)*($R$3:R2033),0))</f>
        <v>#VALUE!</v>
      </c>
    </row>
    <row r="2035" spans="2:19" x14ac:dyDescent="0.25">
      <c r="B2035" s="8" t="str">
        <f>IFERROR(VLOOKUP(A2035,[1]data!$D$2:$E$10,2,0),"")</f>
        <v/>
      </c>
      <c r="D2035" s="1" t="str">
        <f>IFERROR(VLOOKUP(C2035,[1]data!$F$2:$G$10,2,0),"")</f>
        <v/>
      </c>
      <c r="F2035" s="9" t="str">
        <f t="shared" si="93"/>
        <v/>
      </c>
      <c r="G2035" s="9" t="str">
        <f t="shared" si="94"/>
        <v/>
      </c>
      <c r="J2035" s="8" t="str">
        <f>IFERROR(VLOOKUP(I2035,[1]data!$A$2:$B$100,2,0),"")</f>
        <v/>
      </c>
      <c r="N2035" s="9" t="str">
        <f>IF(I2034&lt;&gt;"",IF(MAX(INDEX(($I$3:I2034=I2035)*($O$3:O2034),0))=0,"",MAX(INDEX(($I$3:I2034=I2035)*($O$3:O2034),0))),"")</f>
        <v/>
      </c>
      <c r="P2035" s="9" t="str">
        <f t="shared" si="95"/>
        <v/>
      </c>
      <c r="Q2035" s="2" t="str">
        <f>IFERROR(IF(AND(O2035&lt;&gt;"",N2035&lt;&gt;"",VLOOKUP(I2035,[1]data!$A$2:$C$100,3,0)&gt;=1),VLOOKUP(I2035,[1]data!$A$2:$C$100,3,0),P2035/M2035),"")</f>
        <v/>
      </c>
      <c r="R2035" s="9" t="str">
        <f>IFERROR(IF(AND(O2035&lt;&gt;"",VLOOKUP(I2035,[1]data!$A$2:$C$100,3,0)&gt;=1),VLOOKUP(I2035,[1]data!$A$2:$C$100,3,0)+O2035,""),"")</f>
        <v/>
      </c>
      <c r="S2035" t="e">
        <f>MAX(INDEX(($I$3:I2034=I2035)*($R$3:R2034),0))</f>
        <v>#VALUE!</v>
      </c>
    </row>
    <row r="2036" spans="2:19" x14ac:dyDescent="0.25">
      <c r="B2036" s="8" t="str">
        <f>IFERROR(VLOOKUP(A2036,[1]data!$D$2:$E$10,2,0),"")</f>
        <v/>
      </c>
      <c r="D2036" s="1" t="str">
        <f>IFERROR(VLOOKUP(C2036,[1]data!$F$2:$G$10,2,0),"")</f>
        <v/>
      </c>
      <c r="F2036" s="9" t="str">
        <f t="shared" si="93"/>
        <v/>
      </c>
      <c r="G2036" s="9" t="str">
        <f t="shared" si="94"/>
        <v/>
      </c>
      <c r="J2036" s="8" t="str">
        <f>IFERROR(VLOOKUP(I2036,[1]data!$A$2:$B$100,2,0),"")</f>
        <v/>
      </c>
      <c r="N2036" s="9" t="str">
        <f>IF(I2035&lt;&gt;"",IF(MAX(INDEX(($I$3:I2035=I2036)*($O$3:O2035),0))=0,"",MAX(INDEX(($I$3:I2035=I2036)*($O$3:O2035),0))),"")</f>
        <v/>
      </c>
      <c r="P2036" s="9" t="str">
        <f t="shared" si="95"/>
        <v/>
      </c>
      <c r="Q2036" s="2" t="str">
        <f>IFERROR(IF(AND(O2036&lt;&gt;"",N2036&lt;&gt;"",VLOOKUP(I2036,[1]data!$A$2:$C$100,3,0)&gt;=1),VLOOKUP(I2036,[1]data!$A$2:$C$100,3,0),P2036/M2036),"")</f>
        <v/>
      </c>
      <c r="R2036" s="9" t="str">
        <f>IFERROR(IF(AND(O2036&lt;&gt;"",VLOOKUP(I2036,[1]data!$A$2:$C$100,3,0)&gt;=1),VLOOKUP(I2036,[1]data!$A$2:$C$100,3,0)+O2036,""),"")</f>
        <v/>
      </c>
      <c r="S2036" t="e">
        <f>MAX(INDEX(($I$3:I2035=I2036)*($R$3:R2035),0))</f>
        <v>#VALUE!</v>
      </c>
    </row>
    <row r="2037" spans="2:19" x14ac:dyDescent="0.25">
      <c r="B2037" s="8" t="str">
        <f>IFERROR(VLOOKUP(A2037,[1]data!$D$2:$E$10,2,0),"")</f>
        <v/>
      </c>
      <c r="D2037" s="1" t="str">
        <f>IFERROR(VLOOKUP(C2037,[1]data!$F$2:$G$10,2,0),"")</f>
        <v/>
      </c>
      <c r="F2037" s="9" t="str">
        <f t="shared" si="93"/>
        <v/>
      </c>
      <c r="G2037" s="9" t="str">
        <f t="shared" si="94"/>
        <v/>
      </c>
      <c r="J2037" s="8" t="str">
        <f>IFERROR(VLOOKUP(I2037,[1]data!$A$2:$B$100,2,0),"")</f>
        <v/>
      </c>
      <c r="N2037" s="9" t="str">
        <f>IF(I2036&lt;&gt;"",IF(MAX(INDEX(($I$3:I2036=I2037)*($O$3:O2036),0))=0,"",MAX(INDEX(($I$3:I2036=I2037)*($O$3:O2036),0))),"")</f>
        <v/>
      </c>
      <c r="P2037" s="9" t="str">
        <f t="shared" si="95"/>
        <v/>
      </c>
      <c r="Q2037" s="2" t="str">
        <f>IFERROR(IF(AND(O2037&lt;&gt;"",N2037&lt;&gt;"",VLOOKUP(I2037,[1]data!$A$2:$C$100,3,0)&gt;=1),VLOOKUP(I2037,[1]data!$A$2:$C$100,3,0),P2037/M2037),"")</f>
        <v/>
      </c>
      <c r="R2037" s="9" t="str">
        <f>IFERROR(IF(AND(O2037&lt;&gt;"",VLOOKUP(I2037,[1]data!$A$2:$C$100,3,0)&gt;=1),VLOOKUP(I2037,[1]data!$A$2:$C$100,3,0)+O2037,""),"")</f>
        <v/>
      </c>
      <c r="S2037" t="e">
        <f>MAX(INDEX(($I$3:I2036=I2037)*($R$3:R2036),0))</f>
        <v>#VALUE!</v>
      </c>
    </row>
    <row r="2038" spans="2:19" x14ac:dyDescent="0.25">
      <c r="B2038" s="8" t="str">
        <f>IFERROR(VLOOKUP(A2038,[1]data!$D$2:$E$10,2,0),"")</f>
        <v/>
      </c>
      <c r="D2038" s="1" t="str">
        <f>IFERROR(VLOOKUP(C2038,[1]data!$F$2:$G$10,2,0),"")</f>
        <v/>
      </c>
      <c r="F2038" s="9" t="str">
        <f t="shared" si="93"/>
        <v/>
      </c>
      <c r="G2038" s="9" t="str">
        <f t="shared" si="94"/>
        <v/>
      </c>
      <c r="J2038" s="8" t="str">
        <f>IFERROR(VLOOKUP(I2038,[1]data!$A$2:$B$100,2,0),"")</f>
        <v/>
      </c>
      <c r="N2038" s="9" t="str">
        <f>IF(I2037&lt;&gt;"",IF(MAX(INDEX(($I$3:I2037=I2038)*($O$3:O2037),0))=0,"",MAX(INDEX(($I$3:I2037=I2038)*($O$3:O2037),0))),"")</f>
        <v/>
      </c>
      <c r="P2038" s="9" t="str">
        <f t="shared" si="95"/>
        <v/>
      </c>
      <c r="Q2038" s="2" t="str">
        <f>IFERROR(IF(AND(O2038&lt;&gt;"",N2038&lt;&gt;"",VLOOKUP(I2038,[1]data!$A$2:$C$100,3,0)&gt;=1),VLOOKUP(I2038,[1]data!$A$2:$C$100,3,0),P2038/M2038),"")</f>
        <v/>
      </c>
      <c r="R2038" s="9" t="str">
        <f>IFERROR(IF(AND(O2038&lt;&gt;"",VLOOKUP(I2038,[1]data!$A$2:$C$100,3,0)&gt;=1),VLOOKUP(I2038,[1]data!$A$2:$C$100,3,0)+O2038,""),"")</f>
        <v/>
      </c>
      <c r="S2038" t="e">
        <f>MAX(INDEX(($I$3:I2037=I2038)*($R$3:R2037),0))</f>
        <v>#VALUE!</v>
      </c>
    </row>
    <row r="2039" spans="2:19" x14ac:dyDescent="0.25">
      <c r="B2039" s="8" t="str">
        <f>IFERROR(VLOOKUP(A2039,[1]data!$D$2:$E$10,2,0),"")</f>
        <v/>
      </c>
      <c r="D2039" s="1" t="str">
        <f>IFERROR(VLOOKUP(C2039,[1]data!$F$2:$G$10,2,0),"")</f>
        <v/>
      </c>
      <c r="F2039" s="9" t="str">
        <f t="shared" si="93"/>
        <v/>
      </c>
      <c r="G2039" s="9" t="str">
        <f t="shared" si="94"/>
        <v/>
      </c>
      <c r="J2039" s="8" t="str">
        <f>IFERROR(VLOOKUP(I2039,[1]data!$A$2:$B$100,2,0),"")</f>
        <v/>
      </c>
      <c r="N2039" s="9" t="str">
        <f>IF(I2038&lt;&gt;"",IF(MAX(INDEX(($I$3:I2038=I2039)*($O$3:O2038),0))=0,"",MAX(INDEX(($I$3:I2038=I2039)*($O$3:O2038),0))),"")</f>
        <v/>
      </c>
      <c r="P2039" s="9" t="str">
        <f t="shared" si="95"/>
        <v/>
      </c>
      <c r="Q2039" s="2" t="str">
        <f>IFERROR(IF(AND(O2039&lt;&gt;"",N2039&lt;&gt;"",VLOOKUP(I2039,[1]data!$A$2:$C$100,3,0)&gt;=1),VLOOKUP(I2039,[1]data!$A$2:$C$100,3,0),P2039/M2039),"")</f>
        <v/>
      </c>
      <c r="R2039" s="9" t="str">
        <f>IFERROR(IF(AND(O2039&lt;&gt;"",VLOOKUP(I2039,[1]data!$A$2:$C$100,3,0)&gt;=1),VLOOKUP(I2039,[1]data!$A$2:$C$100,3,0)+O2039,""),"")</f>
        <v/>
      </c>
      <c r="S2039" t="e">
        <f>MAX(INDEX(($I$3:I2038=I2039)*($R$3:R2038),0))</f>
        <v>#VALUE!</v>
      </c>
    </row>
    <row r="2040" spans="2:19" x14ac:dyDescent="0.25">
      <c r="B2040" s="8" t="str">
        <f>IFERROR(VLOOKUP(A2040,[1]data!$D$2:$E$10,2,0),"")</f>
        <v/>
      </c>
      <c r="D2040" s="1" t="str">
        <f>IFERROR(VLOOKUP(C2040,[1]data!$F$2:$G$10,2,0),"")</f>
        <v/>
      </c>
      <c r="F2040" s="9" t="str">
        <f t="shared" si="93"/>
        <v/>
      </c>
      <c r="G2040" s="9" t="str">
        <f t="shared" si="94"/>
        <v/>
      </c>
      <c r="J2040" s="8" t="str">
        <f>IFERROR(VLOOKUP(I2040,[1]data!$A$2:$B$100,2,0),"")</f>
        <v/>
      </c>
      <c r="N2040" s="9" t="str">
        <f>IF(I2039&lt;&gt;"",IF(MAX(INDEX(($I$3:I2039=I2040)*($O$3:O2039),0))=0,"",MAX(INDEX(($I$3:I2039=I2040)*($O$3:O2039),0))),"")</f>
        <v/>
      </c>
      <c r="P2040" s="9" t="str">
        <f t="shared" si="95"/>
        <v/>
      </c>
      <c r="Q2040" s="2" t="str">
        <f>IFERROR(IF(AND(O2040&lt;&gt;"",N2040&lt;&gt;"",VLOOKUP(I2040,[1]data!$A$2:$C$100,3,0)&gt;=1),VLOOKUP(I2040,[1]data!$A$2:$C$100,3,0),P2040/M2040),"")</f>
        <v/>
      </c>
      <c r="R2040" s="9" t="str">
        <f>IFERROR(IF(AND(O2040&lt;&gt;"",VLOOKUP(I2040,[1]data!$A$2:$C$100,3,0)&gt;=1),VLOOKUP(I2040,[1]data!$A$2:$C$100,3,0)+O2040,""),"")</f>
        <v/>
      </c>
      <c r="S2040" t="e">
        <f>MAX(INDEX(($I$3:I2039=I2040)*($R$3:R2039),0))</f>
        <v>#VALUE!</v>
      </c>
    </row>
    <row r="2041" spans="2:19" x14ac:dyDescent="0.25">
      <c r="B2041" s="8" t="str">
        <f>IFERROR(VLOOKUP(A2041,[1]data!$D$2:$E$10,2,0),"")</f>
        <v/>
      </c>
      <c r="D2041" s="1" t="str">
        <f>IFERROR(VLOOKUP(C2041,[1]data!$F$2:$G$10,2,0),"")</f>
        <v/>
      </c>
      <c r="F2041" s="9" t="str">
        <f t="shared" si="93"/>
        <v/>
      </c>
      <c r="G2041" s="9" t="str">
        <f t="shared" si="94"/>
        <v/>
      </c>
      <c r="J2041" s="8" t="str">
        <f>IFERROR(VLOOKUP(I2041,[1]data!$A$2:$B$100,2,0),"")</f>
        <v/>
      </c>
      <c r="N2041" s="9" t="str">
        <f>IF(I2040&lt;&gt;"",IF(MAX(INDEX(($I$3:I2040=I2041)*($O$3:O2040),0))=0,"",MAX(INDEX(($I$3:I2040=I2041)*($O$3:O2040),0))),"")</f>
        <v/>
      </c>
      <c r="P2041" s="9" t="str">
        <f t="shared" si="95"/>
        <v/>
      </c>
      <c r="Q2041" s="2" t="str">
        <f>IFERROR(IF(AND(O2041&lt;&gt;"",N2041&lt;&gt;"",VLOOKUP(I2041,[1]data!$A$2:$C$100,3,0)&gt;=1),VLOOKUP(I2041,[1]data!$A$2:$C$100,3,0),P2041/M2041),"")</f>
        <v/>
      </c>
      <c r="R2041" s="9" t="str">
        <f>IFERROR(IF(AND(O2041&lt;&gt;"",VLOOKUP(I2041,[1]data!$A$2:$C$100,3,0)&gt;=1),VLOOKUP(I2041,[1]data!$A$2:$C$100,3,0)+O2041,""),"")</f>
        <v/>
      </c>
      <c r="S2041" t="e">
        <f>MAX(INDEX(($I$3:I2040=I2041)*($R$3:R2040),0))</f>
        <v>#VALUE!</v>
      </c>
    </row>
    <row r="2042" spans="2:19" x14ac:dyDescent="0.25">
      <c r="B2042" s="8" t="str">
        <f>IFERROR(VLOOKUP(A2042,[1]data!$D$2:$E$10,2,0),"")</f>
        <v/>
      </c>
      <c r="D2042" s="1" t="str">
        <f>IFERROR(VLOOKUP(C2042,[1]data!$F$2:$G$10,2,0),"")</f>
        <v/>
      </c>
      <c r="F2042" s="9" t="str">
        <f t="shared" si="93"/>
        <v/>
      </c>
      <c r="G2042" s="9" t="str">
        <f t="shared" si="94"/>
        <v/>
      </c>
      <c r="J2042" s="8" t="str">
        <f>IFERROR(VLOOKUP(I2042,[1]data!$A$2:$B$100,2,0),"")</f>
        <v/>
      </c>
      <c r="N2042" s="9" t="str">
        <f>IF(I2041&lt;&gt;"",IF(MAX(INDEX(($I$3:I2041=I2042)*($O$3:O2041),0))=0,"",MAX(INDEX(($I$3:I2041=I2042)*($O$3:O2041),0))),"")</f>
        <v/>
      </c>
      <c r="P2042" s="9" t="str">
        <f t="shared" si="95"/>
        <v/>
      </c>
      <c r="Q2042" s="2" t="str">
        <f>IFERROR(IF(AND(O2042&lt;&gt;"",N2042&lt;&gt;"",VLOOKUP(I2042,[1]data!$A$2:$C$100,3,0)&gt;=1),VLOOKUP(I2042,[1]data!$A$2:$C$100,3,0),P2042/M2042),"")</f>
        <v/>
      </c>
      <c r="R2042" s="9" t="str">
        <f>IFERROR(IF(AND(O2042&lt;&gt;"",VLOOKUP(I2042,[1]data!$A$2:$C$100,3,0)&gt;=1),VLOOKUP(I2042,[1]data!$A$2:$C$100,3,0)+O2042,""),"")</f>
        <v/>
      </c>
      <c r="S2042" t="e">
        <f>MAX(INDEX(($I$3:I2041=I2042)*($R$3:R2041),0))</f>
        <v>#VALUE!</v>
      </c>
    </row>
    <row r="2043" spans="2:19" x14ac:dyDescent="0.25">
      <c r="B2043" s="8" t="str">
        <f>IFERROR(VLOOKUP(A2043,[1]data!$D$2:$E$10,2,0),"")</f>
        <v/>
      </c>
      <c r="D2043" s="1" t="str">
        <f>IFERROR(VLOOKUP(C2043,[1]data!$F$2:$G$10,2,0),"")</f>
        <v/>
      </c>
      <c r="F2043" s="9" t="str">
        <f t="shared" si="93"/>
        <v/>
      </c>
      <c r="G2043" s="9" t="str">
        <f t="shared" si="94"/>
        <v/>
      </c>
      <c r="J2043" s="8" t="str">
        <f>IFERROR(VLOOKUP(I2043,[1]data!$A$2:$B$100,2,0),"")</f>
        <v/>
      </c>
      <c r="N2043" s="9" t="str">
        <f>IF(I2042&lt;&gt;"",IF(MAX(INDEX(($I$3:I2042=I2043)*($O$3:O2042),0))=0,"",MAX(INDEX(($I$3:I2042=I2043)*($O$3:O2042),0))),"")</f>
        <v/>
      </c>
      <c r="P2043" s="9" t="str">
        <f t="shared" si="95"/>
        <v/>
      </c>
      <c r="Q2043" s="2" t="str">
        <f>IFERROR(IF(AND(O2043&lt;&gt;"",N2043&lt;&gt;"",VLOOKUP(I2043,[1]data!$A$2:$C$100,3,0)&gt;=1),VLOOKUP(I2043,[1]data!$A$2:$C$100,3,0),P2043/M2043),"")</f>
        <v/>
      </c>
      <c r="R2043" s="9" t="str">
        <f>IFERROR(IF(AND(O2043&lt;&gt;"",VLOOKUP(I2043,[1]data!$A$2:$C$100,3,0)&gt;=1),VLOOKUP(I2043,[1]data!$A$2:$C$100,3,0)+O2043,""),"")</f>
        <v/>
      </c>
      <c r="S2043" t="e">
        <f>MAX(INDEX(($I$3:I2042=I2043)*($R$3:R2042),0))</f>
        <v>#VALUE!</v>
      </c>
    </row>
    <row r="2044" spans="2:19" x14ac:dyDescent="0.25">
      <c r="B2044" s="8" t="str">
        <f>IFERROR(VLOOKUP(A2044,[1]data!$D$2:$E$10,2,0),"")</f>
        <v/>
      </c>
      <c r="D2044" s="1" t="str">
        <f>IFERROR(VLOOKUP(C2044,[1]data!$F$2:$G$10,2,0),"")</f>
        <v/>
      </c>
      <c r="F2044" s="9" t="str">
        <f t="shared" si="93"/>
        <v/>
      </c>
      <c r="G2044" s="9" t="str">
        <f t="shared" si="94"/>
        <v/>
      </c>
      <c r="J2044" s="8" t="str">
        <f>IFERROR(VLOOKUP(I2044,[1]data!$A$2:$B$100,2,0),"")</f>
        <v/>
      </c>
      <c r="N2044" s="9" t="str">
        <f>IF(I2043&lt;&gt;"",IF(MAX(INDEX(($I$3:I2043=I2044)*($O$3:O2043),0))=0,"",MAX(INDEX(($I$3:I2043=I2044)*($O$3:O2043),0))),"")</f>
        <v/>
      </c>
      <c r="P2044" s="9" t="str">
        <f t="shared" si="95"/>
        <v/>
      </c>
      <c r="Q2044" s="2" t="str">
        <f>IFERROR(IF(AND(O2044&lt;&gt;"",N2044&lt;&gt;"",VLOOKUP(I2044,[1]data!$A$2:$C$100,3,0)&gt;=1),VLOOKUP(I2044,[1]data!$A$2:$C$100,3,0),P2044/M2044),"")</f>
        <v/>
      </c>
      <c r="R2044" s="9" t="str">
        <f>IFERROR(IF(AND(O2044&lt;&gt;"",VLOOKUP(I2044,[1]data!$A$2:$C$100,3,0)&gt;=1),VLOOKUP(I2044,[1]data!$A$2:$C$100,3,0)+O2044,""),"")</f>
        <v/>
      </c>
      <c r="S2044" t="e">
        <f>MAX(INDEX(($I$3:I2043=I2044)*($R$3:R2043),0))</f>
        <v>#VALUE!</v>
      </c>
    </row>
    <row r="2045" spans="2:19" x14ac:dyDescent="0.25">
      <c r="B2045" s="8" t="str">
        <f>IFERROR(VLOOKUP(A2045,[1]data!$D$2:$E$10,2,0),"")</f>
        <v/>
      </c>
      <c r="D2045" s="1" t="str">
        <f>IFERROR(VLOOKUP(C2045,[1]data!$F$2:$G$10,2,0),"")</f>
        <v/>
      </c>
      <c r="F2045" s="9" t="str">
        <f t="shared" si="93"/>
        <v/>
      </c>
      <c r="G2045" s="9" t="str">
        <f t="shared" si="94"/>
        <v/>
      </c>
      <c r="J2045" s="8" t="str">
        <f>IFERROR(VLOOKUP(I2045,[1]data!$A$2:$B$100,2,0),"")</f>
        <v/>
      </c>
      <c r="N2045" s="9" t="str">
        <f>IF(I2044&lt;&gt;"",IF(MAX(INDEX(($I$3:I2044=I2045)*($O$3:O2044),0))=0,"",MAX(INDEX(($I$3:I2044=I2045)*($O$3:O2044),0))),"")</f>
        <v/>
      </c>
      <c r="P2045" s="9" t="str">
        <f t="shared" si="95"/>
        <v/>
      </c>
      <c r="Q2045" s="2" t="str">
        <f>IFERROR(IF(AND(O2045&lt;&gt;"",N2045&lt;&gt;"",VLOOKUP(I2045,[1]data!$A$2:$C$100,3,0)&gt;=1),VLOOKUP(I2045,[1]data!$A$2:$C$100,3,0),P2045/M2045),"")</f>
        <v/>
      </c>
      <c r="R2045" s="9" t="str">
        <f>IFERROR(IF(AND(O2045&lt;&gt;"",VLOOKUP(I2045,[1]data!$A$2:$C$100,3,0)&gt;=1),VLOOKUP(I2045,[1]data!$A$2:$C$100,3,0)+O2045,""),"")</f>
        <v/>
      </c>
      <c r="S2045" t="e">
        <f>MAX(INDEX(($I$3:I2044=I2045)*($R$3:R2044),0))</f>
        <v>#VALUE!</v>
      </c>
    </row>
    <row r="2046" spans="2:19" x14ac:dyDescent="0.25">
      <c r="B2046" s="8" t="str">
        <f>IFERROR(VLOOKUP(A2046,[1]data!$D$2:$E$10,2,0),"")</f>
        <v/>
      </c>
      <c r="D2046" s="1" t="str">
        <f>IFERROR(VLOOKUP(C2046,[1]data!$F$2:$G$10,2,0),"")</f>
        <v/>
      </c>
      <c r="F2046" s="9" t="str">
        <f t="shared" si="93"/>
        <v/>
      </c>
      <c r="G2046" s="9" t="str">
        <f t="shared" si="94"/>
        <v/>
      </c>
      <c r="J2046" s="8" t="str">
        <f>IFERROR(VLOOKUP(I2046,[1]data!$A$2:$B$100,2,0),"")</f>
        <v/>
      </c>
      <c r="N2046" s="9" t="str">
        <f>IF(I2045&lt;&gt;"",IF(MAX(INDEX(($I$3:I2045=I2046)*($O$3:O2045),0))=0,"",MAX(INDEX(($I$3:I2045=I2046)*($O$3:O2045),0))),"")</f>
        <v/>
      </c>
      <c r="P2046" s="9" t="str">
        <f t="shared" si="95"/>
        <v/>
      </c>
      <c r="Q2046" s="2" t="str">
        <f>IFERROR(IF(AND(O2046&lt;&gt;"",N2046&lt;&gt;"",VLOOKUP(I2046,[1]data!$A$2:$C$100,3,0)&gt;=1),VLOOKUP(I2046,[1]data!$A$2:$C$100,3,0),P2046/M2046),"")</f>
        <v/>
      </c>
      <c r="R2046" s="9" t="str">
        <f>IFERROR(IF(AND(O2046&lt;&gt;"",VLOOKUP(I2046,[1]data!$A$2:$C$100,3,0)&gt;=1),VLOOKUP(I2046,[1]data!$A$2:$C$100,3,0)+O2046,""),"")</f>
        <v/>
      </c>
      <c r="S2046" t="e">
        <f>MAX(INDEX(($I$3:I2045=I2046)*($R$3:R2045),0))</f>
        <v>#VALUE!</v>
      </c>
    </row>
    <row r="2047" spans="2:19" x14ac:dyDescent="0.25">
      <c r="B2047" s="8" t="str">
        <f>IFERROR(VLOOKUP(A2047,[1]data!$D$2:$E$10,2,0),"")</f>
        <v/>
      </c>
      <c r="D2047" s="1" t="str">
        <f>IFERROR(VLOOKUP(C2047,[1]data!$F$2:$G$10,2,0),"")</f>
        <v/>
      </c>
      <c r="F2047" s="9" t="str">
        <f t="shared" si="93"/>
        <v/>
      </c>
      <c r="G2047" s="9" t="str">
        <f t="shared" si="94"/>
        <v/>
      </c>
      <c r="J2047" s="8" t="str">
        <f>IFERROR(VLOOKUP(I2047,[1]data!$A$2:$B$100,2,0),"")</f>
        <v/>
      </c>
      <c r="N2047" s="9" t="str">
        <f>IF(I2046&lt;&gt;"",IF(MAX(INDEX(($I$3:I2046=I2047)*($O$3:O2046),0))=0,"",MAX(INDEX(($I$3:I2046=I2047)*($O$3:O2046),0))),"")</f>
        <v/>
      </c>
      <c r="P2047" s="9" t="str">
        <f t="shared" si="95"/>
        <v/>
      </c>
      <c r="Q2047" s="2" t="str">
        <f>IFERROR(IF(AND(O2047&lt;&gt;"",N2047&lt;&gt;"",VLOOKUP(I2047,[1]data!$A$2:$C$100,3,0)&gt;=1),VLOOKUP(I2047,[1]data!$A$2:$C$100,3,0),P2047/M2047),"")</f>
        <v/>
      </c>
      <c r="R2047" s="9" t="str">
        <f>IFERROR(IF(AND(O2047&lt;&gt;"",VLOOKUP(I2047,[1]data!$A$2:$C$100,3,0)&gt;=1),VLOOKUP(I2047,[1]data!$A$2:$C$100,3,0)+O2047,""),"")</f>
        <v/>
      </c>
      <c r="S2047" t="e">
        <f>MAX(INDEX(($I$3:I2046=I2047)*($R$3:R2046),0))</f>
        <v>#VALUE!</v>
      </c>
    </row>
    <row r="2048" spans="2:19" x14ac:dyDescent="0.25">
      <c r="B2048" s="8" t="str">
        <f>IFERROR(VLOOKUP(A2048,[1]data!$D$2:$E$10,2,0),"")</f>
        <v/>
      </c>
      <c r="D2048" s="1" t="str">
        <f>IFERROR(VLOOKUP(C2048,[1]data!$F$2:$G$10,2,0),"")</f>
        <v/>
      </c>
      <c r="F2048" s="9" t="str">
        <f t="shared" si="93"/>
        <v/>
      </c>
      <c r="G2048" s="9" t="str">
        <f t="shared" si="94"/>
        <v/>
      </c>
      <c r="J2048" s="8" t="str">
        <f>IFERROR(VLOOKUP(I2048,[1]data!$A$2:$B$100,2,0),"")</f>
        <v/>
      </c>
      <c r="N2048" s="9" t="str">
        <f>IF(I2047&lt;&gt;"",IF(MAX(INDEX(($I$3:I2047=I2048)*($O$3:O2047),0))=0,"",MAX(INDEX(($I$3:I2047=I2048)*($O$3:O2047),0))),"")</f>
        <v/>
      </c>
      <c r="P2048" s="9" t="str">
        <f t="shared" si="95"/>
        <v/>
      </c>
      <c r="Q2048" s="2" t="str">
        <f>IFERROR(IF(AND(O2048&lt;&gt;"",N2048&lt;&gt;"",VLOOKUP(I2048,[1]data!$A$2:$C$100,3,0)&gt;=1),VLOOKUP(I2048,[1]data!$A$2:$C$100,3,0),P2048/M2048),"")</f>
        <v/>
      </c>
      <c r="R2048" s="9" t="str">
        <f>IFERROR(IF(AND(O2048&lt;&gt;"",VLOOKUP(I2048,[1]data!$A$2:$C$100,3,0)&gt;=1),VLOOKUP(I2048,[1]data!$A$2:$C$100,3,0)+O2048,""),"")</f>
        <v/>
      </c>
      <c r="S2048" t="e">
        <f>MAX(INDEX(($I$3:I2047=I2048)*($R$3:R2047),0))</f>
        <v>#VALUE!</v>
      </c>
    </row>
    <row r="2049" spans="2:19" x14ac:dyDescent="0.25">
      <c r="B2049" s="8" t="str">
        <f>IFERROR(VLOOKUP(A2049,[1]data!$D$2:$E$10,2,0),"")</f>
        <v/>
      </c>
      <c r="D2049" s="1" t="str">
        <f>IFERROR(VLOOKUP(C2049,[1]data!$F$2:$G$10,2,0),"")</f>
        <v/>
      </c>
      <c r="F2049" s="9" t="str">
        <f t="shared" si="93"/>
        <v/>
      </c>
      <c r="G2049" s="9" t="str">
        <f t="shared" si="94"/>
        <v/>
      </c>
      <c r="J2049" s="8" t="str">
        <f>IFERROR(VLOOKUP(I2049,[1]data!$A$2:$B$100,2,0),"")</f>
        <v/>
      </c>
      <c r="N2049" s="9" t="str">
        <f>IF(I2048&lt;&gt;"",IF(MAX(INDEX(($I$3:I2048=I2049)*($O$3:O2048),0))=0,"",MAX(INDEX(($I$3:I2048=I2049)*($O$3:O2048),0))),"")</f>
        <v/>
      </c>
      <c r="P2049" s="9" t="str">
        <f t="shared" si="95"/>
        <v/>
      </c>
      <c r="Q2049" s="2" t="str">
        <f>IFERROR(IF(AND(O2049&lt;&gt;"",N2049&lt;&gt;"",VLOOKUP(I2049,[1]data!$A$2:$C$100,3,0)&gt;=1),VLOOKUP(I2049,[1]data!$A$2:$C$100,3,0),P2049/M2049),"")</f>
        <v/>
      </c>
      <c r="R2049" s="9" t="str">
        <f>IFERROR(IF(AND(O2049&lt;&gt;"",VLOOKUP(I2049,[1]data!$A$2:$C$100,3,0)&gt;=1),VLOOKUP(I2049,[1]data!$A$2:$C$100,3,0)+O2049,""),"")</f>
        <v/>
      </c>
      <c r="S2049" t="e">
        <f>MAX(INDEX(($I$3:I2048=I2049)*($R$3:R2048),0))</f>
        <v>#VALUE!</v>
      </c>
    </row>
    <row r="2050" spans="2:19" x14ac:dyDescent="0.25">
      <c r="B2050" s="8" t="str">
        <f>IFERROR(VLOOKUP(A2050,[1]data!$D$2:$E$10,2,0),"")</f>
        <v/>
      </c>
      <c r="D2050" s="1" t="str">
        <f>IFERROR(VLOOKUP(C2050,[1]data!$F$2:$G$10,2,0),"")</f>
        <v/>
      </c>
      <c r="F2050" s="9" t="str">
        <f t="shared" si="93"/>
        <v/>
      </c>
      <c r="G2050" s="9" t="str">
        <f t="shared" si="94"/>
        <v/>
      </c>
      <c r="J2050" s="8" t="str">
        <f>IFERROR(VLOOKUP(I2050,[1]data!$A$2:$B$100,2,0),"")</f>
        <v/>
      </c>
      <c r="N2050" s="9" t="str">
        <f>IF(I2049&lt;&gt;"",IF(MAX(INDEX(($I$3:I2049=I2050)*($O$3:O2049),0))=0,"",MAX(INDEX(($I$3:I2049=I2050)*($O$3:O2049),0))),"")</f>
        <v/>
      </c>
      <c r="P2050" s="9" t="str">
        <f t="shared" si="95"/>
        <v/>
      </c>
      <c r="Q2050" s="2" t="str">
        <f>IFERROR(IF(AND(O2050&lt;&gt;"",N2050&lt;&gt;"",VLOOKUP(I2050,[1]data!$A$2:$C$100,3,0)&gt;=1),VLOOKUP(I2050,[1]data!$A$2:$C$100,3,0),P2050/M2050),"")</f>
        <v/>
      </c>
      <c r="R2050" s="9" t="str">
        <f>IFERROR(IF(AND(O2050&lt;&gt;"",VLOOKUP(I2050,[1]data!$A$2:$C$100,3,0)&gt;=1),VLOOKUP(I2050,[1]data!$A$2:$C$100,3,0)+O2050,""),"")</f>
        <v/>
      </c>
      <c r="S2050" t="e">
        <f>MAX(INDEX(($I$3:I2049=I2050)*($R$3:R2049),0))</f>
        <v>#VALUE!</v>
      </c>
    </row>
    <row r="2051" spans="2:19" x14ac:dyDescent="0.25">
      <c r="B2051" s="8" t="str">
        <f>IFERROR(VLOOKUP(A2051,[1]data!$D$2:$E$10,2,0),"")</f>
        <v/>
      </c>
      <c r="D2051" s="1" t="str">
        <f>IFERROR(VLOOKUP(C2051,[1]data!$F$2:$G$10,2,0),"")</f>
        <v/>
      </c>
      <c r="F2051" s="9" t="str">
        <f t="shared" ref="F2051:F2114" si="96">IF(H2051="","",H2051)</f>
        <v/>
      </c>
      <c r="G2051" s="9" t="str">
        <f t="shared" ref="G2051:G2114" si="97">IF(I2051=1,H2051*1.8,"")</f>
        <v/>
      </c>
      <c r="J2051" s="8" t="str">
        <f>IFERROR(VLOOKUP(I2051,[1]data!$A$2:$B$100,2,0),"")</f>
        <v/>
      </c>
      <c r="N2051" s="9" t="str">
        <f>IF(I2050&lt;&gt;"",IF(MAX(INDEX(($I$3:I2050=I2051)*($O$3:O2050),0))=0,"",MAX(INDEX(($I$3:I2050=I2051)*($O$3:O2050),0))),"")</f>
        <v/>
      </c>
      <c r="P2051" s="9" t="str">
        <f t="shared" si="95"/>
        <v/>
      </c>
      <c r="Q2051" s="2" t="str">
        <f>IFERROR(IF(AND(O2051&lt;&gt;"",N2051&lt;&gt;"",VLOOKUP(I2051,[1]data!$A$2:$C$100,3,0)&gt;=1),VLOOKUP(I2051,[1]data!$A$2:$C$100,3,0),P2051/M2051),"")</f>
        <v/>
      </c>
      <c r="R2051" s="9" t="str">
        <f>IFERROR(IF(AND(O2051&lt;&gt;"",VLOOKUP(I2051,[1]data!$A$2:$C$100,3,0)&gt;=1),VLOOKUP(I2051,[1]data!$A$2:$C$100,3,0)+O2051,""),"")</f>
        <v/>
      </c>
      <c r="S2051" t="e">
        <f>MAX(INDEX(($I$3:I2050=I2051)*($R$3:R2050),0))</f>
        <v>#VALUE!</v>
      </c>
    </row>
    <row r="2052" spans="2:19" x14ac:dyDescent="0.25">
      <c r="B2052" s="8" t="str">
        <f>IFERROR(VLOOKUP(A2052,[1]data!$D$2:$E$10,2,0),"")</f>
        <v/>
      </c>
      <c r="D2052" s="1" t="str">
        <f>IFERROR(VLOOKUP(C2052,[1]data!$F$2:$G$10,2,0),"")</f>
        <v/>
      </c>
      <c r="F2052" s="9" t="str">
        <f t="shared" si="96"/>
        <v/>
      </c>
      <c r="G2052" s="9" t="str">
        <f t="shared" si="97"/>
        <v/>
      </c>
      <c r="J2052" s="8" t="str">
        <f>IFERROR(VLOOKUP(I2052,[1]data!$A$2:$B$100,2,0),"")</f>
        <v/>
      </c>
      <c r="N2052" s="9" t="str">
        <f>IF(I2051&lt;&gt;"",IF(MAX(INDEX(($I$3:I2051=I2052)*($O$3:O2051),0))=0,"",MAX(INDEX(($I$3:I2051=I2052)*($O$3:O2051),0))),"")</f>
        <v/>
      </c>
      <c r="P2052" s="9" t="str">
        <f t="shared" ref="P2052:P2115" si="98">IF(OR(O2052="",N2052=""),"",O2052-N2052)</f>
        <v/>
      </c>
      <c r="Q2052" s="2" t="str">
        <f>IFERROR(IF(AND(O2052&lt;&gt;"",N2052&lt;&gt;"",VLOOKUP(I2052,[1]data!$A$2:$C$100,3,0)&gt;=1),VLOOKUP(I2052,[1]data!$A$2:$C$100,3,0),P2052/M2052),"")</f>
        <v/>
      </c>
      <c r="R2052" s="9" t="str">
        <f>IFERROR(IF(AND(O2052&lt;&gt;"",VLOOKUP(I2052,[1]data!$A$2:$C$100,3,0)&gt;=1),VLOOKUP(I2052,[1]data!$A$2:$C$100,3,0)+O2052,""),"")</f>
        <v/>
      </c>
      <c r="S2052" t="e">
        <f>MAX(INDEX(($I$3:I2051=I2052)*($R$3:R2051),0))</f>
        <v>#VALUE!</v>
      </c>
    </row>
    <row r="2053" spans="2:19" x14ac:dyDescent="0.25">
      <c r="B2053" s="8" t="str">
        <f>IFERROR(VLOOKUP(A2053,[1]data!$D$2:$E$10,2,0),"")</f>
        <v/>
      </c>
      <c r="D2053" s="1" t="str">
        <f>IFERROR(VLOOKUP(C2053,[1]data!$F$2:$G$10,2,0),"")</f>
        <v/>
      </c>
      <c r="F2053" s="9" t="str">
        <f t="shared" si="96"/>
        <v/>
      </c>
      <c r="G2053" s="9" t="str">
        <f t="shared" si="97"/>
        <v/>
      </c>
      <c r="J2053" s="8" t="str">
        <f>IFERROR(VLOOKUP(I2053,[1]data!$A$2:$B$100,2,0),"")</f>
        <v/>
      </c>
      <c r="N2053" s="9" t="str">
        <f>IF(I2052&lt;&gt;"",IF(MAX(INDEX(($I$3:I2052=I2053)*($O$3:O2052),0))=0,"",MAX(INDEX(($I$3:I2052=I2053)*($O$3:O2052),0))),"")</f>
        <v/>
      </c>
      <c r="P2053" s="9" t="str">
        <f t="shared" si="98"/>
        <v/>
      </c>
      <c r="Q2053" s="2" t="str">
        <f>IFERROR(IF(AND(O2053&lt;&gt;"",N2053&lt;&gt;"",VLOOKUP(I2053,[1]data!$A$2:$C$100,3,0)&gt;=1),VLOOKUP(I2053,[1]data!$A$2:$C$100,3,0),P2053/M2053),"")</f>
        <v/>
      </c>
      <c r="R2053" s="9" t="str">
        <f>IFERROR(IF(AND(O2053&lt;&gt;"",VLOOKUP(I2053,[1]data!$A$2:$C$100,3,0)&gt;=1),VLOOKUP(I2053,[1]data!$A$2:$C$100,3,0)+O2053,""),"")</f>
        <v/>
      </c>
      <c r="S2053" t="e">
        <f>MAX(INDEX(($I$3:I2052=I2053)*($R$3:R2052),0))</f>
        <v>#VALUE!</v>
      </c>
    </row>
    <row r="2054" spans="2:19" x14ac:dyDescent="0.25">
      <c r="B2054" s="8" t="str">
        <f>IFERROR(VLOOKUP(A2054,[1]data!$D$2:$E$10,2,0),"")</f>
        <v/>
      </c>
      <c r="D2054" s="1" t="str">
        <f>IFERROR(VLOOKUP(C2054,[1]data!$F$2:$G$10,2,0),"")</f>
        <v/>
      </c>
      <c r="F2054" s="9" t="str">
        <f t="shared" si="96"/>
        <v/>
      </c>
      <c r="G2054" s="9" t="str">
        <f t="shared" si="97"/>
        <v/>
      </c>
      <c r="J2054" s="8" t="str">
        <f>IFERROR(VLOOKUP(I2054,[1]data!$A$2:$B$100,2,0),"")</f>
        <v/>
      </c>
      <c r="N2054" s="9" t="str">
        <f>IF(I2053&lt;&gt;"",IF(MAX(INDEX(($I$3:I2053=I2054)*($O$3:O2053),0))=0,"",MAX(INDEX(($I$3:I2053=I2054)*($O$3:O2053),0))),"")</f>
        <v/>
      </c>
      <c r="P2054" s="9" t="str">
        <f t="shared" si="98"/>
        <v/>
      </c>
      <c r="Q2054" s="2" t="str">
        <f>IFERROR(IF(AND(O2054&lt;&gt;"",N2054&lt;&gt;"",VLOOKUP(I2054,[1]data!$A$2:$C$100,3,0)&gt;=1),VLOOKUP(I2054,[1]data!$A$2:$C$100,3,0),P2054/M2054),"")</f>
        <v/>
      </c>
      <c r="R2054" s="9" t="str">
        <f>IFERROR(IF(AND(O2054&lt;&gt;"",VLOOKUP(I2054,[1]data!$A$2:$C$100,3,0)&gt;=1),VLOOKUP(I2054,[1]data!$A$2:$C$100,3,0)+O2054,""),"")</f>
        <v/>
      </c>
      <c r="S2054" t="e">
        <f>MAX(INDEX(($I$3:I2053=I2054)*($R$3:R2053),0))</f>
        <v>#VALUE!</v>
      </c>
    </row>
    <row r="2055" spans="2:19" x14ac:dyDescent="0.25">
      <c r="B2055" s="8" t="str">
        <f>IFERROR(VLOOKUP(A2055,[1]data!$D$2:$E$10,2,0),"")</f>
        <v/>
      </c>
      <c r="D2055" s="1" t="str">
        <f>IFERROR(VLOOKUP(C2055,[1]data!$F$2:$G$10,2,0),"")</f>
        <v/>
      </c>
      <c r="F2055" s="9" t="str">
        <f t="shared" si="96"/>
        <v/>
      </c>
      <c r="G2055" s="9" t="str">
        <f t="shared" si="97"/>
        <v/>
      </c>
      <c r="J2055" s="8" t="str">
        <f>IFERROR(VLOOKUP(I2055,[1]data!$A$2:$B$100,2,0),"")</f>
        <v/>
      </c>
      <c r="N2055" s="9" t="str">
        <f>IF(I2054&lt;&gt;"",IF(MAX(INDEX(($I$3:I2054=I2055)*($O$3:O2054),0))=0,"",MAX(INDEX(($I$3:I2054=I2055)*($O$3:O2054),0))),"")</f>
        <v/>
      </c>
      <c r="P2055" s="9" t="str">
        <f t="shared" si="98"/>
        <v/>
      </c>
      <c r="Q2055" s="2" t="str">
        <f>IFERROR(IF(AND(O2055&lt;&gt;"",N2055&lt;&gt;"",VLOOKUP(I2055,[1]data!$A$2:$C$100,3,0)&gt;=1),VLOOKUP(I2055,[1]data!$A$2:$C$100,3,0),P2055/M2055),"")</f>
        <v/>
      </c>
      <c r="R2055" s="9" t="str">
        <f>IFERROR(IF(AND(O2055&lt;&gt;"",VLOOKUP(I2055,[1]data!$A$2:$C$100,3,0)&gt;=1),VLOOKUP(I2055,[1]data!$A$2:$C$100,3,0)+O2055,""),"")</f>
        <v/>
      </c>
      <c r="S2055" t="e">
        <f>MAX(INDEX(($I$3:I2054=I2055)*($R$3:R2054),0))</f>
        <v>#VALUE!</v>
      </c>
    </row>
    <row r="2056" spans="2:19" x14ac:dyDescent="0.25">
      <c r="B2056" s="8" t="str">
        <f>IFERROR(VLOOKUP(A2056,[1]data!$D$2:$E$10,2,0),"")</f>
        <v/>
      </c>
      <c r="D2056" s="1" t="str">
        <f>IFERROR(VLOOKUP(C2056,[1]data!$F$2:$G$10,2,0),"")</f>
        <v/>
      </c>
      <c r="F2056" s="9" t="str">
        <f t="shared" si="96"/>
        <v/>
      </c>
      <c r="G2056" s="9" t="str">
        <f t="shared" si="97"/>
        <v/>
      </c>
      <c r="J2056" s="8" t="str">
        <f>IFERROR(VLOOKUP(I2056,[1]data!$A$2:$B$100,2,0),"")</f>
        <v/>
      </c>
      <c r="N2056" s="9" t="str">
        <f>IF(I2055&lt;&gt;"",IF(MAX(INDEX(($I$3:I2055=I2056)*($O$3:O2055),0))=0,"",MAX(INDEX(($I$3:I2055=I2056)*($O$3:O2055),0))),"")</f>
        <v/>
      </c>
      <c r="P2056" s="9" t="str">
        <f t="shared" si="98"/>
        <v/>
      </c>
      <c r="Q2056" s="2" t="str">
        <f>IFERROR(IF(AND(O2056&lt;&gt;"",N2056&lt;&gt;"",VLOOKUP(I2056,[1]data!$A$2:$C$100,3,0)&gt;=1),VLOOKUP(I2056,[1]data!$A$2:$C$100,3,0),P2056/M2056),"")</f>
        <v/>
      </c>
      <c r="R2056" s="9" t="str">
        <f>IFERROR(IF(AND(O2056&lt;&gt;"",VLOOKUP(I2056,[1]data!$A$2:$C$100,3,0)&gt;=1),VLOOKUP(I2056,[1]data!$A$2:$C$100,3,0)+O2056,""),"")</f>
        <v/>
      </c>
      <c r="S2056" t="e">
        <f>MAX(INDEX(($I$3:I2055=I2056)*($R$3:R2055),0))</f>
        <v>#VALUE!</v>
      </c>
    </row>
    <row r="2057" spans="2:19" x14ac:dyDescent="0.25">
      <c r="B2057" s="8" t="str">
        <f>IFERROR(VLOOKUP(A2057,[1]data!$D$2:$E$10,2,0),"")</f>
        <v/>
      </c>
      <c r="D2057" s="1" t="str">
        <f>IFERROR(VLOOKUP(C2057,[1]data!$F$2:$G$10,2,0),"")</f>
        <v/>
      </c>
      <c r="F2057" s="9" t="str">
        <f t="shared" si="96"/>
        <v/>
      </c>
      <c r="G2057" s="9" t="str">
        <f t="shared" si="97"/>
        <v/>
      </c>
      <c r="J2057" s="8" t="str">
        <f>IFERROR(VLOOKUP(I2057,[1]data!$A$2:$B$100,2,0),"")</f>
        <v/>
      </c>
      <c r="N2057" s="9" t="str">
        <f>IF(I2056&lt;&gt;"",IF(MAX(INDEX(($I$3:I2056=I2057)*($O$3:O2056),0))=0,"",MAX(INDEX(($I$3:I2056=I2057)*($O$3:O2056),0))),"")</f>
        <v/>
      </c>
      <c r="P2057" s="9" t="str">
        <f t="shared" si="98"/>
        <v/>
      </c>
      <c r="Q2057" s="2" t="str">
        <f>IFERROR(IF(AND(O2057&lt;&gt;"",N2057&lt;&gt;"",VLOOKUP(I2057,[1]data!$A$2:$C$100,3,0)&gt;=1),VLOOKUP(I2057,[1]data!$A$2:$C$100,3,0),P2057/M2057),"")</f>
        <v/>
      </c>
      <c r="R2057" s="9" t="str">
        <f>IFERROR(IF(AND(O2057&lt;&gt;"",VLOOKUP(I2057,[1]data!$A$2:$C$100,3,0)&gt;=1),VLOOKUP(I2057,[1]data!$A$2:$C$100,3,0)+O2057,""),"")</f>
        <v/>
      </c>
      <c r="S2057" t="e">
        <f>MAX(INDEX(($I$3:I2056=I2057)*($R$3:R2056),0))</f>
        <v>#VALUE!</v>
      </c>
    </row>
    <row r="2058" spans="2:19" x14ac:dyDescent="0.25">
      <c r="B2058" s="8" t="str">
        <f>IFERROR(VLOOKUP(A2058,[1]data!$D$2:$E$10,2,0),"")</f>
        <v/>
      </c>
      <c r="D2058" s="1" t="str">
        <f>IFERROR(VLOOKUP(C2058,[1]data!$F$2:$G$10,2,0),"")</f>
        <v/>
      </c>
      <c r="F2058" s="9" t="str">
        <f t="shared" si="96"/>
        <v/>
      </c>
      <c r="G2058" s="9" t="str">
        <f t="shared" si="97"/>
        <v/>
      </c>
      <c r="J2058" s="8" t="str">
        <f>IFERROR(VLOOKUP(I2058,[1]data!$A$2:$B$100,2,0),"")</f>
        <v/>
      </c>
      <c r="N2058" s="9" t="str">
        <f>IF(I2057&lt;&gt;"",IF(MAX(INDEX(($I$3:I2057=I2058)*($O$3:O2057),0))=0,"",MAX(INDEX(($I$3:I2057=I2058)*($O$3:O2057),0))),"")</f>
        <v/>
      </c>
      <c r="P2058" s="9" t="str">
        <f t="shared" si="98"/>
        <v/>
      </c>
      <c r="Q2058" s="2" t="str">
        <f>IFERROR(IF(AND(O2058&lt;&gt;"",N2058&lt;&gt;"",VLOOKUP(I2058,[1]data!$A$2:$C$100,3,0)&gt;=1),VLOOKUP(I2058,[1]data!$A$2:$C$100,3,0),P2058/M2058),"")</f>
        <v/>
      </c>
      <c r="R2058" s="9" t="str">
        <f>IFERROR(IF(AND(O2058&lt;&gt;"",VLOOKUP(I2058,[1]data!$A$2:$C$100,3,0)&gt;=1),VLOOKUP(I2058,[1]data!$A$2:$C$100,3,0)+O2058,""),"")</f>
        <v/>
      </c>
      <c r="S2058" t="e">
        <f>MAX(INDEX(($I$3:I2057=I2058)*($R$3:R2057),0))</f>
        <v>#VALUE!</v>
      </c>
    </row>
    <row r="2059" spans="2:19" x14ac:dyDescent="0.25">
      <c r="B2059" s="8" t="str">
        <f>IFERROR(VLOOKUP(A2059,[1]data!$D$2:$E$10,2,0),"")</f>
        <v/>
      </c>
      <c r="D2059" s="1" t="str">
        <f>IFERROR(VLOOKUP(C2059,[1]data!$F$2:$G$10,2,0),"")</f>
        <v/>
      </c>
      <c r="F2059" s="9" t="str">
        <f t="shared" si="96"/>
        <v/>
      </c>
      <c r="G2059" s="9" t="str">
        <f t="shared" si="97"/>
        <v/>
      </c>
      <c r="J2059" s="8" t="str">
        <f>IFERROR(VLOOKUP(I2059,[1]data!$A$2:$B$100,2,0),"")</f>
        <v/>
      </c>
      <c r="N2059" s="9" t="str">
        <f>IF(I2058&lt;&gt;"",IF(MAX(INDEX(($I$3:I2058=I2059)*($O$3:O2058),0))=0,"",MAX(INDEX(($I$3:I2058=I2059)*($O$3:O2058),0))),"")</f>
        <v/>
      </c>
      <c r="P2059" s="9" t="str">
        <f t="shared" si="98"/>
        <v/>
      </c>
      <c r="Q2059" s="2" t="str">
        <f>IFERROR(IF(AND(O2059&lt;&gt;"",N2059&lt;&gt;"",VLOOKUP(I2059,[1]data!$A$2:$C$100,3,0)&gt;=1),VLOOKUP(I2059,[1]data!$A$2:$C$100,3,0),P2059/M2059),"")</f>
        <v/>
      </c>
      <c r="R2059" s="9" t="str">
        <f>IFERROR(IF(AND(O2059&lt;&gt;"",VLOOKUP(I2059,[1]data!$A$2:$C$100,3,0)&gt;=1),VLOOKUP(I2059,[1]data!$A$2:$C$100,3,0)+O2059,""),"")</f>
        <v/>
      </c>
      <c r="S2059" t="e">
        <f>MAX(INDEX(($I$3:I2058=I2059)*($R$3:R2058),0))</f>
        <v>#VALUE!</v>
      </c>
    </row>
    <row r="2060" spans="2:19" x14ac:dyDescent="0.25">
      <c r="B2060" s="8" t="str">
        <f>IFERROR(VLOOKUP(A2060,[1]data!$D$2:$E$10,2,0),"")</f>
        <v/>
      </c>
      <c r="D2060" s="1" t="str">
        <f>IFERROR(VLOOKUP(C2060,[1]data!$F$2:$G$10,2,0),"")</f>
        <v/>
      </c>
      <c r="F2060" s="9" t="str">
        <f t="shared" si="96"/>
        <v/>
      </c>
      <c r="G2060" s="9" t="str">
        <f t="shared" si="97"/>
        <v/>
      </c>
      <c r="J2060" s="8" t="str">
        <f>IFERROR(VLOOKUP(I2060,[1]data!$A$2:$B$100,2,0),"")</f>
        <v/>
      </c>
      <c r="N2060" s="9" t="str">
        <f>IF(I2059&lt;&gt;"",IF(MAX(INDEX(($I$3:I2059=I2060)*($O$3:O2059),0))=0,"",MAX(INDEX(($I$3:I2059=I2060)*($O$3:O2059),0))),"")</f>
        <v/>
      </c>
      <c r="P2060" s="9" t="str">
        <f t="shared" si="98"/>
        <v/>
      </c>
      <c r="Q2060" s="2" t="str">
        <f>IFERROR(IF(AND(O2060&lt;&gt;"",N2060&lt;&gt;"",VLOOKUP(I2060,[1]data!$A$2:$C$100,3,0)&gt;=1),VLOOKUP(I2060,[1]data!$A$2:$C$100,3,0),P2060/M2060),"")</f>
        <v/>
      </c>
      <c r="R2060" s="9" t="str">
        <f>IFERROR(IF(AND(O2060&lt;&gt;"",VLOOKUP(I2060,[1]data!$A$2:$C$100,3,0)&gt;=1),VLOOKUP(I2060,[1]data!$A$2:$C$100,3,0)+O2060,""),"")</f>
        <v/>
      </c>
      <c r="S2060" t="e">
        <f>MAX(INDEX(($I$3:I2059=I2060)*($R$3:R2059),0))</f>
        <v>#VALUE!</v>
      </c>
    </row>
    <row r="2061" spans="2:19" x14ac:dyDescent="0.25">
      <c r="B2061" s="8" t="str">
        <f>IFERROR(VLOOKUP(A2061,[1]data!$D$2:$E$10,2,0),"")</f>
        <v/>
      </c>
      <c r="D2061" s="1" t="str">
        <f>IFERROR(VLOOKUP(C2061,[1]data!$F$2:$G$10,2,0),"")</f>
        <v/>
      </c>
      <c r="F2061" s="9" t="str">
        <f t="shared" si="96"/>
        <v/>
      </c>
      <c r="G2061" s="9" t="str">
        <f t="shared" si="97"/>
        <v/>
      </c>
      <c r="J2061" s="8" t="str">
        <f>IFERROR(VLOOKUP(I2061,[1]data!$A$2:$B$100,2,0),"")</f>
        <v/>
      </c>
      <c r="N2061" s="9" t="str">
        <f>IF(I2060&lt;&gt;"",IF(MAX(INDEX(($I$3:I2060=I2061)*($O$3:O2060),0))=0,"",MAX(INDEX(($I$3:I2060=I2061)*($O$3:O2060),0))),"")</f>
        <v/>
      </c>
      <c r="P2061" s="9" t="str">
        <f t="shared" si="98"/>
        <v/>
      </c>
      <c r="Q2061" s="2" t="str">
        <f>IFERROR(IF(AND(O2061&lt;&gt;"",N2061&lt;&gt;"",VLOOKUP(I2061,[1]data!$A$2:$C$100,3,0)&gt;=1),VLOOKUP(I2061,[1]data!$A$2:$C$100,3,0),P2061/M2061),"")</f>
        <v/>
      </c>
      <c r="R2061" s="9" t="str">
        <f>IFERROR(IF(AND(O2061&lt;&gt;"",VLOOKUP(I2061,[1]data!$A$2:$C$100,3,0)&gt;=1),VLOOKUP(I2061,[1]data!$A$2:$C$100,3,0)+O2061,""),"")</f>
        <v/>
      </c>
      <c r="S2061" t="e">
        <f>MAX(INDEX(($I$3:I2060=I2061)*($R$3:R2060),0))</f>
        <v>#VALUE!</v>
      </c>
    </row>
    <row r="2062" spans="2:19" x14ac:dyDescent="0.25">
      <c r="B2062" s="8" t="str">
        <f>IFERROR(VLOOKUP(A2062,[1]data!$D$2:$E$10,2,0),"")</f>
        <v/>
      </c>
      <c r="D2062" s="1" t="str">
        <f>IFERROR(VLOOKUP(C2062,[1]data!$F$2:$G$10,2,0),"")</f>
        <v/>
      </c>
      <c r="F2062" s="9" t="str">
        <f t="shared" si="96"/>
        <v/>
      </c>
      <c r="G2062" s="9" t="str">
        <f t="shared" si="97"/>
        <v/>
      </c>
      <c r="J2062" s="8" t="str">
        <f>IFERROR(VLOOKUP(I2062,[1]data!$A$2:$B$100,2,0),"")</f>
        <v/>
      </c>
      <c r="N2062" s="9" t="str">
        <f>IF(I2061&lt;&gt;"",IF(MAX(INDEX(($I$3:I2061=I2062)*($O$3:O2061),0))=0,"",MAX(INDEX(($I$3:I2061=I2062)*($O$3:O2061),0))),"")</f>
        <v/>
      </c>
      <c r="P2062" s="9" t="str">
        <f t="shared" si="98"/>
        <v/>
      </c>
      <c r="Q2062" s="2" t="str">
        <f>IFERROR(IF(AND(O2062&lt;&gt;"",N2062&lt;&gt;"",VLOOKUP(I2062,[1]data!$A$2:$C$100,3,0)&gt;=1),VLOOKUP(I2062,[1]data!$A$2:$C$100,3,0),P2062/M2062),"")</f>
        <v/>
      </c>
      <c r="R2062" s="9" t="str">
        <f>IFERROR(IF(AND(O2062&lt;&gt;"",VLOOKUP(I2062,[1]data!$A$2:$C$100,3,0)&gt;=1),VLOOKUP(I2062,[1]data!$A$2:$C$100,3,0)+O2062,""),"")</f>
        <v/>
      </c>
      <c r="S2062" t="e">
        <f>MAX(INDEX(($I$3:I2061=I2062)*($R$3:R2061),0))</f>
        <v>#VALUE!</v>
      </c>
    </row>
    <row r="2063" spans="2:19" x14ac:dyDescent="0.25">
      <c r="B2063" s="8" t="str">
        <f>IFERROR(VLOOKUP(A2063,[1]data!$D$2:$E$10,2,0),"")</f>
        <v/>
      </c>
      <c r="D2063" s="1" t="str">
        <f>IFERROR(VLOOKUP(C2063,[1]data!$F$2:$G$10,2,0),"")</f>
        <v/>
      </c>
      <c r="F2063" s="9" t="str">
        <f t="shared" si="96"/>
        <v/>
      </c>
      <c r="G2063" s="9" t="str">
        <f t="shared" si="97"/>
        <v/>
      </c>
      <c r="J2063" s="8" t="str">
        <f>IFERROR(VLOOKUP(I2063,[1]data!$A$2:$B$100,2,0),"")</f>
        <v/>
      </c>
      <c r="N2063" s="9" t="str">
        <f>IF(I2062&lt;&gt;"",IF(MAX(INDEX(($I$3:I2062=I2063)*($O$3:O2062),0))=0,"",MAX(INDEX(($I$3:I2062=I2063)*($O$3:O2062),0))),"")</f>
        <v/>
      </c>
      <c r="P2063" s="9" t="str">
        <f t="shared" si="98"/>
        <v/>
      </c>
      <c r="Q2063" s="2" t="str">
        <f>IFERROR(IF(AND(O2063&lt;&gt;"",N2063&lt;&gt;"",VLOOKUP(I2063,[1]data!$A$2:$C$100,3,0)&gt;=1),VLOOKUP(I2063,[1]data!$A$2:$C$100,3,0),P2063/M2063),"")</f>
        <v/>
      </c>
      <c r="R2063" s="9" t="str">
        <f>IFERROR(IF(AND(O2063&lt;&gt;"",VLOOKUP(I2063,[1]data!$A$2:$C$100,3,0)&gt;=1),VLOOKUP(I2063,[1]data!$A$2:$C$100,3,0)+O2063,""),"")</f>
        <v/>
      </c>
      <c r="S2063" t="e">
        <f>MAX(INDEX(($I$3:I2062=I2063)*($R$3:R2062),0))</f>
        <v>#VALUE!</v>
      </c>
    </row>
    <row r="2064" spans="2:19" x14ac:dyDescent="0.25">
      <c r="B2064" s="8" t="str">
        <f>IFERROR(VLOOKUP(A2064,[1]data!$D$2:$E$10,2,0),"")</f>
        <v/>
      </c>
      <c r="D2064" s="1" t="str">
        <f>IFERROR(VLOOKUP(C2064,[1]data!$F$2:$G$10,2,0),"")</f>
        <v/>
      </c>
      <c r="F2064" s="9" t="str">
        <f t="shared" si="96"/>
        <v/>
      </c>
      <c r="G2064" s="9" t="str">
        <f t="shared" si="97"/>
        <v/>
      </c>
      <c r="J2064" s="8" t="str">
        <f>IFERROR(VLOOKUP(I2064,[1]data!$A$2:$B$100,2,0),"")</f>
        <v/>
      </c>
      <c r="N2064" s="9" t="str">
        <f>IF(I2063&lt;&gt;"",IF(MAX(INDEX(($I$3:I2063=I2064)*($O$3:O2063),0))=0,"",MAX(INDEX(($I$3:I2063=I2064)*($O$3:O2063),0))),"")</f>
        <v/>
      </c>
      <c r="P2064" s="9" t="str">
        <f t="shared" si="98"/>
        <v/>
      </c>
      <c r="Q2064" s="2" t="str">
        <f>IFERROR(IF(AND(O2064&lt;&gt;"",N2064&lt;&gt;"",VLOOKUP(I2064,[1]data!$A$2:$C$100,3,0)&gt;=1),VLOOKUP(I2064,[1]data!$A$2:$C$100,3,0),P2064/M2064),"")</f>
        <v/>
      </c>
      <c r="R2064" s="9" t="str">
        <f>IFERROR(IF(AND(O2064&lt;&gt;"",VLOOKUP(I2064,[1]data!$A$2:$C$100,3,0)&gt;=1),VLOOKUP(I2064,[1]data!$A$2:$C$100,3,0)+O2064,""),"")</f>
        <v/>
      </c>
      <c r="S2064" t="e">
        <f>MAX(INDEX(($I$3:I2063=I2064)*($R$3:R2063),0))</f>
        <v>#VALUE!</v>
      </c>
    </row>
    <row r="2065" spans="2:19" x14ac:dyDescent="0.25">
      <c r="B2065" s="8" t="str">
        <f>IFERROR(VLOOKUP(A2065,[1]data!$D$2:$E$10,2,0),"")</f>
        <v/>
      </c>
      <c r="D2065" s="1" t="str">
        <f>IFERROR(VLOOKUP(C2065,[1]data!$F$2:$G$10,2,0),"")</f>
        <v/>
      </c>
      <c r="F2065" s="9" t="str">
        <f t="shared" si="96"/>
        <v/>
      </c>
      <c r="G2065" s="9" t="str">
        <f t="shared" si="97"/>
        <v/>
      </c>
      <c r="J2065" s="8" t="str">
        <f>IFERROR(VLOOKUP(I2065,[1]data!$A$2:$B$100,2,0),"")</f>
        <v/>
      </c>
      <c r="N2065" s="9" t="str">
        <f>IF(I2064&lt;&gt;"",IF(MAX(INDEX(($I$3:I2064=I2065)*($O$3:O2064),0))=0,"",MAX(INDEX(($I$3:I2064=I2065)*($O$3:O2064),0))),"")</f>
        <v/>
      </c>
      <c r="P2065" s="9" t="str">
        <f t="shared" si="98"/>
        <v/>
      </c>
      <c r="Q2065" s="2" t="str">
        <f>IFERROR(IF(AND(O2065&lt;&gt;"",N2065&lt;&gt;"",VLOOKUP(I2065,[1]data!$A$2:$C$100,3,0)&gt;=1),VLOOKUP(I2065,[1]data!$A$2:$C$100,3,0),P2065/M2065),"")</f>
        <v/>
      </c>
      <c r="R2065" s="9" t="str">
        <f>IFERROR(IF(AND(O2065&lt;&gt;"",VLOOKUP(I2065,[1]data!$A$2:$C$100,3,0)&gt;=1),VLOOKUP(I2065,[1]data!$A$2:$C$100,3,0)+O2065,""),"")</f>
        <v/>
      </c>
      <c r="S2065" t="e">
        <f>MAX(INDEX(($I$3:I2064=I2065)*($R$3:R2064),0))</f>
        <v>#VALUE!</v>
      </c>
    </row>
    <row r="2066" spans="2:19" x14ac:dyDescent="0.25">
      <c r="B2066" s="8" t="str">
        <f>IFERROR(VLOOKUP(A2066,[1]data!$D$2:$E$10,2,0),"")</f>
        <v/>
      </c>
      <c r="D2066" s="1" t="str">
        <f>IFERROR(VLOOKUP(C2066,[1]data!$F$2:$G$10,2,0),"")</f>
        <v/>
      </c>
      <c r="F2066" s="9" t="str">
        <f t="shared" si="96"/>
        <v/>
      </c>
      <c r="G2066" s="9" t="str">
        <f t="shared" si="97"/>
        <v/>
      </c>
      <c r="J2066" s="8" t="str">
        <f>IFERROR(VLOOKUP(I2066,[1]data!$A$2:$B$100,2,0),"")</f>
        <v/>
      </c>
      <c r="N2066" s="9" t="str">
        <f>IF(I2065&lt;&gt;"",IF(MAX(INDEX(($I$3:I2065=I2066)*($O$3:O2065),0))=0,"",MAX(INDEX(($I$3:I2065=I2066)*($O$3:O2065),0))),"")</f>
        <v/>
      </c>
      <c r="P2066" s="9" t="str">
        <f t="shared" si="98"/>
        <v/>
      </c>
      <c r="Q2066" s="2" t="str">
        <f>IFERROR(IF(AND(O2066&lt;&gt;"",N2066&lt;&gt;"",VLOOKUP(I2066,[1]data!$A$2:$C$100,3,0)&gt;=1),VLOOKUP(I2066,[1]data!$A$2:$C$100,3,0),P2066/M2066),"")</f>
        <v/>
      </c>
      <c r="R2066" s="9" t="str">
        <f>IFERROR(IF(AND(O2066&lt;&gt;"",VLOOKUP(I2066,[1]data!$A$2:$C$100,3,0)&gt;=1),VLOOKUP(I2066,[1]data!$A$2:$C$100,3,0)+O2066,""),"")</f>
        <v/>
      </c>
      <c r="S2066" t="e">
        <f>MAX(INDEX(($I$3:I2065=I2066)*($R$3:R2065),0))</f>
        <v>#VALUE!</v>
      </c>
    </row>
    <row r="2067" spans="2:19" x14ac:dyDescent="0.25">
      <c r="B2067" s="8" t="str">
        <f>IFERROR(VLOOKUP(A2067,[1]data!$D$2:$E$10,2,0),"")</f>
        <v/>
      </c>
      <c r="D2067" s="1" t="str">
        <f>IFERROR(VLOOKUP(C2067,[1]data!$F$2:$G$10,2,0),"")</f>
        <v/>
      </c>
      <c r="F2067" s="9" t="str">
        <f t="shared" si="96"/>
        <v/>
      </c>
      <c r="G2067" s="9" t="str">
        <f t="shared" si="97"/>
        <v/>
      </c>
      <c r="J2067" s="8" t="str">
        <f>IFERROR(VLOOKUP(I2067,[1]data!$A$2:$B$100,2,0),"")</f>
        <v/>
      </c>
      <c r="N2067" s="9" t="str">
        <f>IF(I2066&lt;&gt;"",IF(MAX(INDEX(($I$3:I2066=I2067)*($O$3:O2066),0))=0,"",MAX(INDEX(($I$3:I2066=I2067)*($O$3:O2066),0))),"")</f>
        <v/>
      </c>
      <c r="P2067" s="9" t="str">
        <f t="shared" si="98"/>
        <v/>
      </c>
      <c r="Q2067" s="2" t="str">
        <f>IFERROR(IF(AND(O2067&lt;&gt;"",N2067&lt;&gt;"",VLOOKUP(I2067,[1]data!$A$2:$C$100,3,0)&gt;=1),VLOOKUP(I2067,[1]data!$A$2:$C$100,3,0),P2067/M2067),"")</f>
        <v/>
      </c>
      <c r="R2067" s="9" t="str">
        <f>IFERROR(IF(AND(O2067&lt;&gt;"",VLOOKUP(I2067,[1]data!$A$2:$C$100,3,0)&gt;=1),VLOOKUP(I2067,[1]data!$A$2:$C$100,3,0)+O2067,""),"")</f>
        <v/>
      </c>
      <c r="S2067" t="e">
        <f>MAX(INDEX(($I$3:I2066=I2067)*($R$3:R2066),0))</f>
        <v>#VALUE!</v>
      </c>
    </row>
    <row r="2068" spans="2:19" x14ac:dyDescent="0.25">
      <c r="B2068" s="8" t="str">
        <f>IFERROR(VLOOKUP(A2068,[1]data!$D$2:$E$10,2,0),"")</f>
        <v/>
      </c>
      <c r="D2068" s="1" t="str">
        <f>IFERROR(VLOOKUP(C2068,[1]data!$F$2:$G$10,2,0),"")</f>
        <v/>
      </c>
      <c r="F2068" s="9" t="str">
        <f t="shared" si="96"/>
        <v/>
      </c>
      <c r="G2068" s="9" t="str">
        <f t="shared" si="97"/>
        <v/>
      </c>
      <c r="J2068" s="8" t="str">
        <f>IFERROR(VLOOKUP(I2068,[1]data!$A$2:$B$100,2,0),"")</f>
        <v/>
      </c>
      <c r="N2068" s="9" t="str">
        <f>IF(I2067&lt;&gt;"",IF(MAX(INDEX(($I$3:I2067=I2068)*($O$3:O2067),0))=0,"",MAX(INDEX(($I$3:I2067=I2068)*($O$3:O2067),0))),"")</f>
        <v/>
      </c>
      <c r="P2068" s="9" t="str">
        <f t="shared" si="98"/>
        <v/>
      </c>
      <c r="Q2068" s="2" t="str">
        <f>IFERROR(IF(AND(O2068&lt;&gt;"",N2068&lt;&gt;"",VLOOKUP(I2068,[1]data!$A$2:$C$100,3,0)&gt;=1),VLOOKUP(I2068,[1]data!$A$2:$C$100,3,0),P2068/M2068),"")</f>
        <v/>
      </c>
      <c r="R2068" s="9" t="str">
        <f>IFERROR(IF(AND(O2068&lt;&gt;"",VLOOKUP(I2068,[1]data!$A$2:$C$100,3,0)&gt;=1),VLOOKUP(I2068,[1]data!$A$2:$C$100,3,0)+O2068,""),"")</f>
        <v/>
      </c>
      <c r="S2068" t="e">
        <f>MAX(INDEX(($I$3:I2067=I2068)*($R$3:R2067),0))</f>
        <v>#VALUE!</v>
      </c>
    </row>
    <row r="2069" spans="2:19" x14ac:dyDescent="0.25">
      <c r="B2069" s="8" t="str">
        <f>IFERROR(VLOOKUP(A2069,[1]data!$D$2:$E$10,2,0),"")</f>
        <v/>
      </c>
      <c r="D2069" s="1" t="str">
        <f>IFERROR(VLOOKUP(C2069,[1]data!$F$2:$G$10,2,0),"")</f>
        <v/>
      </c>
      <c r="F2069" s="9" t="str">
        <f t="shared" si="96"/>
        <v/>
      </c>
      <c r="G2069" s="9" t="str">
        <f t="shared" si="97"/>
        <v/>
      </c>
      <c r="J2069" s="8" t="str">
        <f>IFERROR(VLOOKUP(I2069,[1]data!$A$2:$B$100,2,0),"")</f>
        <v/>
      </c>
      <c r="N2069" s="9" t="str">
        <f>IF(I2068&lt;&gt;"",IF(MAX(INDEX(($I$3:I2068=I2069)*($O$3:O2068),0))=0,"",MAX(INDEX(($I$3:I2068=I2069)*($O$3:O2068),0))),"")</f>
        <v/>
      </c>
      <c r="P2069" s="9" t="str">
        <f t="shared" si="98"/>
        <v/>
      </c>
      <c r="Q2069" s="2" t="str">
        <f>IFERROR(IF(AND(O2069&lt;&gt;"",N2069&lt;&gt;"",VLOOKUP(I2069,[1]data!$A$2:$C$100,3,0)&gt;=1),VLOOKUP(I2069,[1]data!$A$2:$C$100,3,0),P2069/M2069),"")</f>
        <v/>
      </c>
      <c r="R2069" s="9" t="str">
        <f>IFERROR(IF(AND(O2069&lt;&gt;"",VLOOKUP(I2069,[1]data!$A$2:$C$100,3,0)&gt;=1),VLOOKUP(I2069,[1]data!$A$2:$C$100,3,0)+O2069,""),"")</f>
        <v/>
      </c>
      <c r="S2069" t="e">
        <f>MAX(INDEX(($I$3:I2068=I2069)*($R$3:R2068),0))</f>
        <v>#VALUE!</v>
      </c>
    </row>
    <row r="2070" spans="2:19" x14ac:dyDescent="0.25">
      <c r="B2070" s="8" t="str">
        <f>IFERROR(VLOOKUP(A2070,[1]data!$D$2:$E$10,2,0),"")</f>
        <v/>
      </c>
      <c r="D2070" s="1" t="str">
        <f>IFERROR(VLOOKUP(C2070,[1]data!$F$2:$G$10,2,0),"")</f>
        <v/>
      </c>
      <c r="F2070" s="9" t="str">
        <f t="shared" si="96"/>
        <v/>
      </c>
      <c r="G2070" s="9" t="str">
        <f t="shared" si="97"/>
        <v/>
      </c>
      <c r="J2070" s="8" t="str">
        <f>IFERROR(VLOOKUP(I2070,[1]data!$A$2:$B$100,2,0),"")</f>
        <v/>
      </c>
      <c r="N2070" s="9" t="str">
        <f>IF(I2069&lt;&gt;"",IF(MAX(INDEX(($I$3:I2069=I2070)*($O$3:O2069),0))=0,"",MAX(INDEX(($I$3:I2069=I2070)*($O$3:O2069),0))),"")</f>
        <v/>
      </c>
      <c r="P2070" s="9" t="str">
        <f t="shared" si="98"/>
        <v/>
      </c>
      <c r="Q2070" s="2" t="str">
        <f>IFERROR(IF(AND(O2070&lt;&gt;"",N2070&lt;&gt;"",VLOOKUP(I2070,[1]data!$A$2:$C$100,3,0)&gt;=1),VLOOKUP(I2070,[1]data!$A$2:$C$100,3,0),P2070/M2070),"")</f>
        <v/>
      </c>
      <c r="R2070" s="9" t="str">
        <f>IFERROR(IF(AND(O2070&lt;&gt;"",VLOOKUP(I2070,[1]data!$A$2:$C$100,3,0)&gt;=1),VLOOKUP(I2070,[1]data!$A$2:$C$100,3,0)+O2070,""),"")</f>
        <v/>
      </c>
      <c r="S2070" t="e">
        <f>MAX(INDEX(($I$3:I2069=I2070)*($R$3:R2069),0))</f>
        <v>#VALUE!</v>
      </c>
    </row>
    <row r="2071" spans="2:19" x14ac:dyDescent="0.25">
      <c r="B2071" s="8" t="str">
        <f>IFERROR(VLOOKUP(A2071,[1]data!$D$2:$E$10,2,0),"")</f>
        <v/>
      </c>
      <c r="D2071" s="1" t="str">
        <f>IFERROR(VLOOKUP(C2071,[1]data!$F$2:$G$10,2,0),"")</f>
        <v/>
      </c>
      <c r="F2071" s="9" t="str">
        <f t="shared" si="96"/>
        <v/>
      </c>
      <c r="G2071" s="9" t="str">
        <f t="shared" si="97"/>
        <v/>
      </c>
      <c r="J2071" s="8" t="str">
        <f>IFERROR(VLOOKUP(I2071,[1]data!$A$2:$B$100,2,0),"")</f>
        <v/>
      </c>
      <c r="N2071" s="9" t="str">
        <f>IF(I2070&lt;&gt;"",IF(MAX(INDEX(($I$3:I2070=I2071)*($O$3:O2070),0))=0,"",MAX(INDEX(($I$3:I2070=I2071)*($O$3:O2070),0))),"")</f>
        <v/>
      </c>
      <c r="P2071" s="9" t="str">
        <f t="shared" si="98"/>
        <v/>
      </c>
      <c r="Q2071" s="2" t="str">
        <f>IFERROR(IF(AND(O2071&lt;&gt;"",N2071&lt;&gt;"",VLOOKUP(I2071,[1]data!$A$2:$C$100,3,0)&gt;=1),VLOOKUP(I2071,[1]data!$A$2:$C$100,3,0),P2071/M2071),"")</f>
        <v/>
      </c>
      <c r="R2071" s="9" t="str">
        <f>IFERROR(IF(AND(O2071&lt;&gt;"",VLOOKUP(I2071,[1]data!$A$2:$C$100,3,0)&gt;=1),VLOOKUP(I2071,[1]data!$A$2:$C$100,3,0)+O2071,""),"")</f>
        <v/>
      </c>
      <c r="S2071" t="e">
        <f>MAX(INDEX(($I$3:I2070=I2071)*($R$3:R2070),0))</f>
        <v>#VALUE!</v>
      </c>
    </row>
    <row r="2072" spans="2:19" x14ac:dyDescent="0.25">
      <c r="B2072" s="8" t="str">
        <f>IFERROR(VLOOKUP(A2072,[1]data!$D$2:$E$10,2,0),"")</f>
        <v/>
      </c>
      <c r="D2072" s="1" t="str">
        <f>IFERROR(VLOOKUP(C2072,[1]data!$F$2:$G$10,2,0),"")</f>
        <v/>
      </c>
      <c r="F2072" s="9" t="str">
        <f t="shared" si="96"/>
        <v/>
      </c>
      <c r="G2072" s="9" t="str">
        <f t="shared" si="97"/>
        <v/>
      </c>
      <c r="J2072" s="8" t="str">
        <f>IFERROR(VLOOKUP(I2072,[1]data!$A$2:$B$100,2,0),"")</f>
        <v/>
      </c>
      <c r="N2072" s="9" t="str">
        <f>IF(I2071&lt;&gt;"",IF(MAX(INDEX(($I$3:I2071=I2072)*($O$3:O2071),0))=0,"",MAX(INDEX(($I$3:I2071=I2072)*($O$3:O2071),0))),"")</f>
        <v/>
      </c>
      <c r="P2072" s="9" t="str">
        <f t="shared" si="98"/>
        <v/>
      </c>
      <c r="Q2072" s="2" t="str">
        <f>IFERROR(IF(AND(O2072&lt;&gt;"",N2072&lt;&gt;"",VLOOKUP(I2072,[1]data!$A$2:$C$100,3,0)&gt;=1),VLOOKUP(I2072,[1]data!$A$2:$C$100,3,0),P2072/M2072),"")</f>
        <v/>
      </c>
      <c r="R2072" s="9" t="str">
        <f>IFERROR(IF(AND(O2072&lt;&gt;"",VLOOKUP(I2072,[1]data!$A$2:$C$100,3,0)&gt;=1),VLOOKUP(I2072,[1]data!$A$2:$C$100,3,0)+O2072,""),"")</f>
        <v/>
      </c>
      <c r="S2072" t="e">
        <f>MAX(INDEX(($I$3:I2071=I2072)*($R$3:R2071),0))</f>
        <v>#VALUE!</v>
      </c>
    </row>
    <row r="2073" spans="2:19" x14ac:dyDescent="0.25">
      <c r="B2073" s="8" t="str">
        <f>IFERROR(VLOOKUP(A2073,[1]data!$D$2:$E$10,2,0),"")</f>
        <v/>
      </c>
      <c r="D2073" s="1" t="str">
        <f>IFERROR(VLOOKUP(C2073,[1]data!$F$2:$G$10,2,0),"")</f>
        <v/>
      </c>
      <c r="F2073" s="9" t="str">
        <f t="shared" si="96"/>
        <v/>
      </c>
      <c r="G2073" s="9" t="str">
        <f t="shared" si="97"/>
        <v/>
      </c>
      <c r="J2073" s="8" t="str">
        <f>IFERROR(VLOOKUP(I2073,[1]data!$A$2:$B$100,2,0),"")</f>
        <v/>
      </c>
      <c r="N2073" s="9" t="str">
        <f>IF(I2072&lt;&gt;"",IF(MAX(INDEX(($I$3:I2072=I2073)*($O$3:O2072),0))=0,"",MAX(INDEX(($I$3:I2072=I2073)*($O$3:O2072),0))),"")</f>
        <v/>
      </c>
      <c r="P2073" s="9" t="str">
        <f t="shared" si="98"/>
        <v/>
      </c>
      <c r="Q2073" s="2" t="str">
        <f>IFERROR(IF(AND(O2073&lt;&gt;"",N2073&lt;&gt;"",VLOOKUP(I2073,[1]data!$A$2:$C$100,3,0)&gt;=1),VLOOKUP(I2073,[1]data!$A$2:$C$100,3,0),P2073/M2073),"")</f>
        <v/>
      </c>
      <c r="R2073" s="9" t="str">
        <f>IFERROR(IF(AND(O2073&lt;&gt;"",VLOOKUP(I2073,[1]data!$A$2:$C$100,3,0)&gt;=1),VLOOKUP(I2073,[1]data!$A$2:$C$100,3,0)+O2073,""),"")</f>
        <v/>
      </c>
      <c r="S2073" t="e">
        <f>MAX(INDEX(($I$3:I2072=I2073)*($R$3:R2072),0))</f>
        <v>#VALUE!</v>
      </c>
    </row>
    <row r="2074" spans="2:19" x14ac:dyDescent="0.25">
      <c r="B2074" s="8" t="str">
        <f>IFERROR(VLOOKUP(A2074,[1]data!$D$2:$E$10,2,0),"")</f>
        <v/>
      </c>
      <c r="D2074" s="1" t="str">
        <f>IFERROR(VLOOKUP(C2074,[1]data!$F$2:$G$10,2,0),"")</f>
        <v/>
      </c>
      <c r="F2074" s="9" t="str">
        <f t="shared" si="96"/>
        <v/>
      </c>
      <c r="G2074" s="9" t="str">
        <f t="shared" si="97"/>
        <v/>
      </c>
      <c r="J2074" s="8" t="str">
        <f>IFERROR(VLOOKUP(I2074,[1]data!$A$2:$B$100,2,0),"")</f>
        <v/>
      </c>
      <c r="N2074" s="9" t="str">
        <f>IF(I2073&lt;&gt;"",IF(MAX(INDEX(($I$3:I2073=I2074)*($O$3:O2073),0))=0,"",MAX(INDEX(($I$3:I2073=I2074)*($O$3:O2073),0))),"")</f>
        <v/>
      </c>
      <c r="P2074" s="9" t="str">
        <f t="shared" si="98"/>
        <v/>
      </c>
      <c r="Q2074" s="2" t="str">
        <f>IFERROR(IF(AND(O2074&lt;&gt;"",N2074&lt;&gt;"",VLOOKUP(I2074,[1]data!$A$2:$C$100,3,0)&gt;=1),VLOOKUP(I2074,[1]data!$A$2:$C$100,3,0),P2074/M2074),"")</f>
        <v/>
      </c>
      <c r="R2074" s="9" t="str">
        <f>IFERROR(IF(AND(O2074&lt;&gt;"",VLOOKUP(I2074,[1]data!$A$2:$C$100,3,0)&gt;=1),VLOOKUP(I2074,[1]data!$A$2:$C$100,3,0)+O2074,""),"")</f>
        <v/>
      </c>
      <c r="S2074" t="e">
        <f>MAX(INDEX(($I$3:I2073=I2074)*($R$3:R2073),0))</f>
        <v>#VALUE!</v>
      </c>
    </row>
    <row r="2075" spans="2:19" x14ac:dyDescent="0.25">
      <c r="B2075" s="8" t="str">
        <f>IFERROR(VLOOKUP(A2075,[1]data!$D$2:$E$10,2,0),"")</f>
        <v/>
      </c>
      <c r="D2075" s="1" t="str">
        <f>IFERROR(VLOOKUP(C2075,[1]data!$F$2:$G$10,2,0),"")</f>
        <v/>
      </c>
      <c r="F2075" s="9" t="str">
        <f t="shared" si="96"/>
        <v/>
      </c>
      <c r="G2075" s="9" t="str">
        <f t="shared" si="97"/>
        <v/>
      </c>
      <c r="J2075" s="8" t="str">
        <f>IFERROR(VLOOKUP(I2075,[1]data!$A$2:$B$100,2,0),"")</f>
        <v/>
      </c>
      <c r="N2075" s="9" t="str">
        <f>IF(I2074&lt;&gt;"",IF(MAX(INDEX(($I$3:I2074=I2075)*($O$3:O2074),0))=0,"",MAX(INDEX(($I$3:I2074=I2075)*($O$3:O2074),0))),"")</f>
        <v/>
      </c>
      <c r="P2075" s="9" t="str">
        <f t="shared" si="98"/>
        <v/>
      </c>
      <c r="Q2075" s="2" t="str">
        <f>IFERROR(IF(AND(O2075&lt;&gt;"",N2075&lt;&gt;"",VLOOKUP(I2075,[1]data!$A$2:$C$100,3,0)&gt;=1),VLOOKUP(I2075,[1]data!$A$2:$C$100,3,0),P2075/M2075),"")</f>
        <v/>
      </c>
      <c r="R2075" s="9" t="str">
        <f>IFERROR(IF(AND(O2075&lt;&gt;"",VLOOKUP(I2075,[1]data!$A$2:$C$100,3,0)&gt;=1),VLOOKUP(I2075,[1]data!$A$2:$C$100,3,0)+O2075,""),"")</f>
        <v/>
      </c>
      <c r="S2075" t="e">
        <f>MAX(INDEX(($I$3:I2074=I2075)*($R$3:R2074),0))</f>
        <v>#VALUE!</v>
      </c>
    </row>
    <row r="2076" spans="2:19" x14ac:dyDescent="0.25">
      <c r="B2076" s="8" t="str">
        <f>IFERROR(VLOOKUP(A2076,[1]data!$D$2:$E$10,2,0),"")</f>
        <v/>
      </c>
      <c r="D2076" s="1" t="str">
        <f>IFERROR(VLOOKUP(C2076,[1]data!$F$2:$G$10,2,0),"")</f>
        <v/>
      </c>
      <c r="F2076" s="9" t="str">
        <f t="shared" si="96"/>
        <v/>
      </c>
      <c r="G2076" s="9" t="str">
        <f t="shared" si="97"/>
        <v/>
      </c>
      <c r="J2076" s="8" t="str">
        <f>IFERROR(VLOOKUP(I2076,[1]data!$A$2:$B$100,2,0),"")</f>
        <v/>
      </c>
      <c r="N2076" s="9" t="str">
        <f>IF(I2075&lt;&gt;"",IF(MAX(INDEX(($I$3:I2075=I2076)*($O$3:O2075),0))=0,"",MAX(INDEX(($I$3:I2075=I2076)*($O$3:O2075),0))),"")</f>
        <v/>
      </c>
      <c r="P2076" s="9" t="str">
        <f t="shared" si="98"/>
        <v/>
      </c>
      <c r="Q2076" s="2" t="str">
        <f>IFERROR(IF(AND(O2076&lt;&gt;"",N2076&lt;&gt;"",VLOOKUP(I2076,[1]data!$A$2:$C$100,3,0)&gt;=1),VLOOKUP(I2076,[1]data!$A$2:$C$100,3,0),P2076/M2076),"")</f>
        <v/>
      </c>
      <c r="R2076" s="9" t="str">
        <f>IFERROR(IF(AND(O2076&lt;&gt;"",VLOOKUP(I2076,[1]data!$A$2:$C$100,3,0)&gt;=1),VLOOKUP(I2076,[1]data!$A$2:$C$100,3,0)+O2076,""),"")</f>
        <v/>
      </c>
      <c r="S2076" t="e">
        <f>MAX(INDEX(($I$3:I2075=I2076)*($R$3:R2075),0))</f>
        <v>#VALUE!</v>
      </c>
    </row>
    <row r="2077" spans="2:19" x14ac:dyDescent="0.25">
      <c r="B2077" s="8" t="str">
        <f>IFERROR(VLOOKUP(A2077,[1]data!$D$2:$E$10,2,0),"")</f>
        <v/>
      </c>
      <c r="D2077" s="1" t="str">
        <f>IFERROR(VLOOKUP(C2077,[1]data!$F$2:$G$10,2,0),"")</f>
        <v/>
      </c>
      <c r="F2077" s="9" t="str">
        <f t="shared" si="96"/>
        <v/>
      </c>
      <c r="G2077" s="9" t="str">
        <f t="shared" si="97"/>
        <v/>
      </c>
      <c r="J2077" s="8" t="str">
        <f>IFERROR(VLOOKUP(I2077,[1]data!$A$2:$B$100,2,0),"")</f>
        <v/>
      </c>
      <c r="N2077" s="9" t="str">
        <f>IF(I2076&lt;&gt;"",IF(MAX(INDEX(($I$3:I2076=I2077)*($O$3:O2076),0))=0,"",MAX(INDEX(($I$3:I2076=I2077)*($O$3:O2076),0))),"")</f>
        <v/>
      </c>
      <c r="P2077" s="9" t="str">
        <f t="shared" si="98"/>
        <v/>
      </c>
      <c r="Q2077" s="2" t="str">
        <f>IFERROR(IF(AND(O2077&lt;&gt;"",N2077&lt;&gt;"",VLOOKUP(I2077,[1]data!$A$2:$C$100,3,0)&gt;=1),VLOOKUP(I2077,[1]data!$A$2:$C$100,3,0),P2077/M2077),"")</f>
        <v/>
      </c>
      <c r="R2077" s="9" t="str">
        <f>IFERROR(IF(AND(O2077&lt;&gt;"",VLOOKUP(I2077,[1]data!$A$2:$C$100,3,0)&gt;=1),VLOOKUP(I2077,[1]data!$A$2:$C$100,3,0)+O2077,""),"")</f>
        <v/>
      </c>
      <c r="S2077" t="e">
        <f>MAX(INDEX(($I$3:I2076=I2077)*($R$3:R2076),0))</f>
        <v>#VALUE!</v>
      </c>
    </row>
    <row r="2078" spans="2:19" x14ac:dyDescent="0.25">
      <c r="B2078" s="8" t="str">
        <f>IFERROR(VLOOKUP(A2078,[1]data!$D$2:$E$10,2,0),"")</f>
        <v/>
      </c>
      <c r="D2078" s="1" t="str">
        <f>IFERROR(VLOOKUP(C2078,[1]data!$F$2:$G$10,2,0),"")</f>
        <v/>
      </c>
      <c r="F2078" s="9" t="str">
        <f t="shared" si="96"/>
        <v/>
      </c>
      <c r="G2078" s="9" t="str">
        <f t="shared" si="97"/>
        <v/>
      </c>
      <c r="J2078" s="8" t="str">
        <f>IFERROR(VLOOKUP(I2078,[1]data!$A$2:$B$100,2,0),"")</f>
        <v/>
      </c>
      <c r="N2078" s="9" t="str">
        <f>IF(I2077&lt;&gt;"",IF(MAX(INDEX(($I$3:I2077=I2078)*($O$3:O2077),0))=0,"",MAX(INDEX(($I$3:I2077=I2078)*($O$3:O2077),0))),"")</f>
        <v/>
      </c>
      <c r="P2078" s="9" t="str">
        <f t="shared" si="98"/>
        <v/>
      </c>
      <c r="Q2078" s="2" t="str">
        <f>IFERROR(IF(AND(O2078&lt;&gt;"",N2078&lt;&gt;"",VLOOKUP(I2078,[1]data!$A$2:$C$100,3,0)&gt;=1),VLOOKUP(I2078,[1]data!$A$2:$C$100,3,0),P2078/M2078),"")</f>
        <v/>
      </c>
      <c r="R2078" s="9" t="str">
        <f>IFERROR(IF(AND(O2078&lt;&gt;"",VLOOKUP(I2078,[1]data!$A$2:$C$100,3,0)&gt;=1),VLOOKUP(I2078,[1]data!$A$2:$C$100,3,0)+O2078,""),"")</f>
        <v/>
      </c>
      <c r="S2078" t="e">
        <f>MAX(INDEX(($I$3:I2077=I2078)*($R$3:R2077),0))</f>
        <v>#VALUE!</v>
      </c>
    </row>
    <row r="2079" spans="2:19" x14ac:dyDescent="0.25">
      <c r="B2079" s="8" t="str">
        <f>IFERROR(VLOOKUP(A2079,[1]data!$D$2:$E$10,2,0),"")</f>
        <v/>
      </c>
      <c r="D2079" s="1" t="str">
        <f>IFERROR(VLOOKUP(C2079,[1]data!$F$2:$G$10,2,0),"")</f>
        <v/>
      </c>
      <c r="F2079" s="9" t="str">
        <f t="shared" si="96"/>
        <v/>
      </c>
      <c r="G2079" s="9" t="str">
        <f t="shared" si="97"/>
        <v/>
      </c>
      <c r="J2079" s="8" t="str">
        <f>IFERROR(VLOOKUP(I2079,[1]data!$A$2:$B$100,2,0),"")</f>
        <v/>
      </c>
      <c r="N2079" s="9" t="str">
        <f>IF(I2078&lt;&gt;"",IF(MAX(INDEX(($I$3:I2078=I2079)*($O$3:O2078),0))=0,"",MAX(INDEX(($I$3:I2078=I2079)*($O$3:O2078),0))),"")</f>
        <v/>
      </c>
      <c r="P2079" s="9" t="str">
        <f t="shared" si="98"/>
        <v/>
      </c>
      <c r="Q2079" s="2" t="str">
        <f>IFERROR(IF(AND(O2079&lt;&gt;"",N2079&lt;&gt;"",VLOOKUP(I2079,[1]data!$A$2:$C$100,3,0)&gt;=1),VLOOKUP(I2079,[1]data!$A$2:$C$100,3,0),P2079/M2079),"")</f>
        <v/>
      </c>
      <c r="R2079" s="9" t="str">
        <f>IFERROR(IF(AND(O2079&lt;&gt;"",VLOOKUP(I2079,[1]data!$A$2:$C$100,3,0)&gt;=1),VLOOKUP(I2079,[1]data!$A$2:$C$100,3,0)+O2079,""),"")</f>
        <v/>
      </c>
      <c r="S2079" t="e">
        <f>MAX(INDEX(($I$3:I2078=I2079)*($R$3:R2078),0))</f>
        <v>#VALUE!</v>
      </c>
    </row>
    <row r="2080" spans="2:19" x14ac:dyDescent="0.25">
      <c r="B2080" s="8" t="str">
        <f>IFERROR(VLOOKUP(A2080,[1]data!$D$2:$E$10,2,0),"")</f>
        <v/>
      </c>
      <c r="D2080" s="1" t="str">
        <f>IFERROR(VLOOKUP(C2080,[1]data!$F$2:$G$10,2,0),"")</f>
        <v/>
      </c>
      <c r="F2080" s="9" t="str">
        <f t="shared" si="96"/>
        <v/>
      </c>
      <c r="G2080" s="9" t="str">
        <f t="shared" si="97"/>
        <v/>
      </c>
      <c r="J2080" s="8" t="str">
        <f>IFERROR(VLOOKUP(I2080,[1]data!$A$2:$B$100,2,0),"")</f>
        <v/>
      </c>
      <c r="N2080" s="9" t="str">
        <f>IF(I2079&lt;&gt;"",IF(MAX(INDEX(($I$3:I2079=I2080)*($O$3:O2079),0))=0,"",MAX(INDEX(($I$3:I2079=I2080)*($O$3:O2079),0))),"")</f>
        <v/>
      </c>
      <c r="P2080" s="9" t="str">
        <f t="shared" si="98"/>
        <v/>
      </c>
      <c r="Q2080" s="2" t="str">
        <f>IFERROR(IF(AND(O2080&lt;&gt;"",N2080&lt;&gt;"",VLOOKUP(I2080,[1]data!$A$2:$C$100,3,0)&gt;=1),VLOOKUP(I2080,[1]data!$A$2:$C$100,3,0),P2080/M2080),"")</f>
        <v/>
      </c>
      <c r="R2080" s="9" t="str">
        <f>IFERROR(IF(AND(O2080&lt;&gt;"",VLOOKUP(I2080,[1]data!$A$2:$C$100,3,0)&gt;=1),VLOOKUP(I2080,[1]data!$A$2:$C$100,3,0)+O2080,""),"")</f>
        <v/>
      </c>
      <c r="S2080" t="e">
        <f>MAX(INDEX(($I$3:I2079=I2080)*($R$3:R2079),0))</f>
        <v>#VALUE!</v>
      </c>
    </row>
    <row r="2081" spans="2:19" x14ac:dyDescent="0.25">
      <c r="B2081" s="8" t="str">
        <f>IFERROR(VLOOKUP(A2081,[1]data!$D$2:$E$10,2,0),"")</f>
        <v/>
      </c>
      <c r="D2081" s="1" t="str">
        <f>IFERROR(VLOOKUP(C2081,[1]data!$F$2:$G$10,2,0),"")</f>
        <v/>
      </c>
      <c r="F2081" s="9" t="str">
        <f t="shared" si="96"/>
        <v/>
      </c>
      <c r="G2081" s="9" t="str">
        <f t="shared" si="97"/>
        <v/>
      </c>
      <c r="J2081" s="8" t="str">
        <f>IFERROR(VLOOKUP(I2081,[1]data!$A$2:$B$100,2,0),"")</f>
        <v/>
      </c>
      <c r="N2081" s="9" t="str">
        <f>IF(I2080&lt;&gt;"",IF(MAX(INDEX(($I$3:I2080=I2081)*($O$3:O2080),0))=0,"",MAX(INDEX(($I$3:I2080=I2081)*($O$3:O2080),0))),"")</f>
        <v/>
      </c>
      <c r="P2081" s="9" t="str">
        <f t="shared" si="98"/>
        <v/>
      </c>
      <c r="Q2081" s="2" t="str">
        <f>IFERROR(IF(AND(O2081&lt;&gt;"",N2081&lt;&gt;"",VLOOKUP(I2081,[1]data!$A$2:$C$100,3,0)&gt;=1),VLOOKUP(I2081,[1]data!$A$2:$C$100,3,0),P2081/M2081),"")</f>
        <v/>
      </c>
      <c r="R2081" s="9" t="str">
        <f>IFERROR(IF(AND(O2081&lt;&gt;"",VLOOKUP(I2081,[1]data!$A$2:$C$100,3,0)&gt;=1),VLOOKUP(I2081,[1]data!$A$2:$C$100,3,0)+O2081,""),"")</f>
        <v/>
      </c>
      <c r="S2081" t="e">
        <f>MAX(INDEX(($I$3:I2080=I2081)*($R$3:R2080),0))</f>
        <v>#VALUE!</v>
      </c>
    </row>
    <row r="2082" spans="2:19" x14ac:dyDescent="0.25">
      <c r="B2082" s="8" t="str">
        <f>IFERROR(VLOOKUP(A2082,[1]data!$D$2:$E$10,2,0),"")</f>
        <v/>
      </c>
      <c r="D2082" s="1" t="str">
        <f>IFERROR(VLOOKUP(C2082,[1]data!$F$2:$G$10,2,0),"")</f>
        <v/>
      </c>
      <c r="F2082" s="9" t="str">
        <f t="shared" si="96"/>
        <v/>
      </c>
      <c r="G2082" s="9" t="str">
        <f t="shared" si="97"/>
        <v/>
      </c>
      <c r="J2082" s="8" t="str">
        <f>IFERROR(VLOOKUP(I2082,[1]data!$A$2:$B$100,2,0),"")</f>
        <v/>
      </c>
      <c r="N2082" s="9" t="str">
        <f>IF(I2081&lt;&gt;"",IF(MAX(INDEX(($I$3:I2081=I2082)*($O$3:O2081),0))=0,"",MAX(INDEX(($I$3:I2081=I2082)*($O$3:O2081),0))),"")</f>
        <v/>
      </c>
      <c r="P2082" s="9" t="str">
        <f t="shared" si="98"/>
        <v/>
      </c>
      <c r="Q2082" s="2" t="str">
        <f>IFERROR(IF(AND(O2082&lt;&gt;"",N2082&lt;&gt;"",VLOOKUP(I2082,[1]data!$A$2:$C$100,3,0)&gt;=1),VLOOKUP(I2082,[1]data!$A$2:$C$100,3,0),P2082/M2082),"")</f>
        <v/>
      </c>
      <c r="R2082" s="9" t="str">
        <f>IFERROR(IF(AND(O2082&lt;&gt;"",VLOOKUP(I2082,[1]data!$A$2:$C$100,3,0)&gt;=1),VLOOKUP(I2082,[1]data!$A$2:$C$100,3,0)+O2082,""),"")</f>
        <v/>
      </c>
      <c r="S2082" t="e">
        <f>MAX(INDEX(($I$3:I2081=I2082)*($R$3:R2081),0))</f>
        <v>#VALUE!</v>
      </c>
    </row>
    <row r="2083" spans="2:19" x14ac:dyDescent="0.25">
      <c r="B2083" s="8" t="str">
        <f>IFERROR(VLOOKUP(A2083,[1]data!$D$2:$E$10,2,0),"")</f>
        <v/>
      </c>
      <c r="D2083" s="1" t="str">
        <f>IFERROR(VLOOKUP(C2083,[1]data!$F$2:$G$10,2,0),"")</f>
        <v/>
      </c>
      <c r="F2083" s="9" t="str">
        <f t="shared" si="96"/>
        <v/>
      </c>
      <c r="G2083" s="9" t="str">
        <f t="shared" si="97"/>
        <v/>
      </c>
      <c r="J2083" s="8" t="str">
        <f>IFERROR(VLOOKUP(I2083,[1]data!$A$2:$B$100,2,0),"")</f>
        <v/>
      </c>
      <c r="N2083" s="9" t="str">
        <f>IF(I2082&lt;&gt;"",IF(MAX(INDEX(($I$3:I2082=I2083)*($O$3:O2082),0))=0,"",MAX(INDEX(($I$3:I2082=I2083)*($O$3:O2082),0))),"")</f>
        <v/>
      </c>
      <c r="P2083" s="9" t="str">
        <f t="shared" si="98"/>
        <v/>
      </c>
      <c r="Q2083" s="2" t="str">
        <f>IFERROR(IF(AND(O2083&lt;&gt;"",N2083&lt;&gt;"",VLOOKUP(I2083,[1]data!$A$2:$C$100,3,0)&gt;=1),VLOOKUP(I2083,[1]data!$A$2:$C$100,3,0),P2083/M2083),"")</f>
        <v/>
      </c>
      <c r="R2083" s="9" t="str">
        <f>IFERROR(IF(AND(O2083&lt;&gt;"",VLOOKUP(I2083,[1]data!$A$2:$C$100,3,0)&gt;=1),VLOOKUP(I2083,[1]data!$A$2:$C$100,3,0)+O2083,""),"")</f>
        <v/>
      </c>
      <c r="S2083" t="e">
        <f>MAX(INDEX(($I$3:I2082=I2083)*($R$3:R2082),0))</f>
        <v>#VALUE!</v>
      </c>
    </row>
    <row r="2084" spans="2:19" x14ac:dyDescent="0.25">
      <c r="B2084" s="8" t="str">
        <f>IFERROR(VLOOKUP(A2084,[1]data!$D$2:$E$10,2,0),"")</f>
        <v/>
      </c>
      <c r="D2084" s="1" t="str">
        <f>IFERROR(VLOOKUP(C2084,[1]data!$F$2:$G$10,2,0),"")</f>
        <v/>
      </c>
      <c r="F2084" s="9" t="str">
        <f t="shared" si="96"/>
        <v/>
      </c>
      <c r="G2084" s="9" t="str">
        <f t="shared" si="97"/>
        <v/>
      </c>
      <c r="J2084" s="8" t="str">
        <f>IFERROR(VLOOKUP(I2084,[1]data!$A$2:$B$100,2,0),"")</f>
        <v/>
      </c>
      <c r="N2084" s="9" t="str">
        <f>IF(I2083&lt;&gt;"",IF(MAX(INDEX(($I$3:I2083=I2084)*($O$3:O2083),0))=0,"",MAX(INDEX(($I$3:I2083=I2084)*($O$3:O2083),0))),"")</f>
        <v/>
      </c>
      <c r="P2084" s="9" t="str">
        <f t="shared" si="98"/>
        <v/>
      </c>
      <c r="Q2084" s="2" t="str">
        <f>IFERROR(IF(AND(O2084&lt;&gt;"",N2084&lt;&gt;"",VLOOKUP(I2084,[1]data!$A$2:$C$100,3,0)&gt;=1),VLOOKUP(I2084,[1]data!$A$2:$C$100,3,0),P2084/M2084),"")</f>
        <v/>
      </c>
      <c r="R2084" s="9" t="str">
        <f>IFERROR(IF(AND(O2084&lt;&gt;"",VLOOKUP(I2084,[1]data!$A$2:$C$100,3,0)&gt;=1),VLOOKUP(I2084,[1]data!$A$2:$C$100,3,0)+O2084,""),"")</f>
        <v/>
      </c>
      <c r="S2084" t="e">
        <f>MAX(INDEX(($I$3:I2083=I2084)*($R$3:R2083),0))</f>
        <v>#VALUE!</v>
      </c>
    </row>
    <row r="2085" spans="2:19" x14ac:dyDescent="0.25">
      <c r="B2085" s="8" t="str">
        <f>IFERROR(VLOOKUP(A2085,[1]data!$D$2:$E$10,2,0),"")</f>
        <v/>
      </c>
      <c r="D2085" s="1" t="str">
        <f>IFERROR(VLOOKUP(C2085,[1]data!$F$2:$G$10,2,0),"")</f>
        <v/>
      </c>
      <c r="F2085" s="9" t="str">
        <f t="shared" si="96"/>
        <v/>
      </c>
      <c r="G2085" s="9" t="str">
        <f t="shared" si="97"/>
        <v/>
      </c>
      <c r="J2085" s="8" t="str">
        <f>IFERROR(VLOOKUP(I2085,[1]data!$A$2:$B$100,2,0),"")</f>
        <v/>
      </c>
      <c r="N2085" s="9" t="str">
        <f>IF(I2084&lt;&gt;"",IF(MAX(INDEX(($I$3:I2084=I2085)*($O$3:O2084),0))=0,"",MAX(INDEX(($I$3:I2084=I2085)*($O$3:O2084),0))),"")</f>
        <v/>
      </c>
      <c r="P2085" s="9" t="str">
        <f t="shared" si="98"/>
        <v/>
      </c>
      <c r="Q2085" s="2" t="str">
        <f>IFERROR(IF(AND(O2085&lt;&gt;"",N2085&lt;&gt;"",VLOOKUP(I2085,[1]data!$A$2:$C$100,3,0)&gt;=1),VLOOKUP(I2085,[1]data!$A$2:$C$100,3,0),P2085/M2085),"")</f>
        <v/>
      </c>
      <c r="R2085" s="9" t="str">
        <f>IFERROR(IF(AND(O2085&lt;&gt;"",VLOOKUP(I2085,[1]data!$A$2:$C$100,3,0)&gt;=1),VLOOKUP(I2085,[1]data!$A$2:$C$100,3,0)+O2085,""),"")</f>
        <v/>
      </c>
      <c r="S2085" t="e">
        <f>MAX(INDEX(($I$3:I2084=I2085)*($R$3:R2084),0))</f>
        <v>#VALUE!</v>
      </c>
    </row>
    <row r="2086" spans="2:19" x14ac:dyDescent="0.25">
      <c r="B2086" s="8" t="str">
        <f>IFERROR(VLOOKUP(A2086,[1]data!$D$2:$E$10,2,0),"")</f>
        <v/>
      </c>
      <c r="D2086" s="1" t="str">
        <f>IFERROR(VLOOKUP(C2086,[1]data!$F$2:$G$10,2,0),"")</f>
        <v/>
      </c>
      <c r="F2086" s="9" t="str">
        <f t="shared" si="96"/>
        <v/>
      </c>
      <c r="G2086" s="9" t="str">
        <f t="shared" si="97"/>
        <v/>
      </c>
      <c r="J2086" s="8" t="str">
        <f>IFERROR(VLOOKUP(I2086,[1]data!$A$2:$B$100,2,0),"")</f>
        <v/>
      </c>
      <c r="N2086" s="9" t="str">
        <f>IF(I2085&lt;&gt;"",IF(MAX(INDEX(($I$3:I2085=I2086)*($O$3:O2085),0))=0,"",MAX(INDEX(($I$3:I2085=I2086)*($O$3:O2085),0))),"")</f>
        <v/>
      </c>
      <c r="P2086" s="9" t="str">
        <f t="shared" si="98"/>
        <v/>
      </c>
      <c r="Q2086" s="2" t="str">
        <f>IFERROR(IF(AND(O2086&lt;&gt;"",N2086&lt;&gt;"",VLOOKUP(I2086,[1]data!$A$2:$C$100,3,0)&gt;=1),VLOOKUP(I2086,[1]data!$A$2:$C$100,3,0),P2086/M2086),"")</f>
        <v/>
      </c>
      <c r="R2086" s="9" t="str">
        <f>IFERROR(IF(AND(O2086&lt;&gt;"",VLOOKUP(I2086,[1]data!$A$2:$C$100,3,0)&gt;=1),VLOOKUP(I2086,[1]data!$A$2:$C$100,3,0)+O2086,""),"")</f>
        <v/>
      </c>
      <c r="S2086" t="e">
        <f>MAX(INDEX(($I$3:I2085=I2086)*($R$3:R2085),0))</f>
        <v>#VALUE!</v>
      </c>
    </row>
    <row r="2087" spans="2:19" x14ac:dyDescent="0.25">
      <c r="B2087" s="8" t="str">
        <f>IFERROR(VLOOKUP(A2087,[1]data!$D$2:$E$10,2,0),"")</f>
        <v/>
      </c>
      <c r="D2087" s="1" t="str">
        <f>IFERROR(VLOOKUP(C2087,[1]data!$F$2:$G$10,2,0),"")</f>
        <v/>
      </c>
      <c r="F2087" s="9" t="str">
        <f t="shared" si="96"/>
        <v/>
      </c>
      <c r="G2087" s="9" t="str">
        <f t="shared" si="97"/>
        <v/>
      </c>
      <c r="J2087" s="8" t="str">
        <f>IFERROR(VLOOKUP(I2087,[1]data!$A$2:$B$100,2,0),"")</f>
        <v/>
      </c>
      <c r="N2087" s="9" t="str">
        <f>IF(I2086&lt;&gt;"",IF(MAX(INDEX(($I$3:I2086=I2087)*($O$3:O2086),0))=0,"",MAX(INDEX(($I$3:I2086=I2087)*($O$3:O2086),0))),"")</f>
        <v/>
      </c>
      <c r="P2087" s="9" t="str">
        <f t="shared" si="98"/>
        <v/>
      </c>
      <c r="Q2087" s="2" t="str">
        <f>IFERROR(IF(AND(O2087&lt;&gt;"",N2087&lt;&gt;"",VLOOKUP(I2087,[1]data!$A$2:$C$100,3,0)&gt;=1),VLOOKUP(I2087,[1]data!$A$2:$C$100,3,0),P2087/M2087),"")</f>
        <v/>
      </c>
      <c r="R2087" s="9" t="str">
        <f>IFERROR(IF(AND(O2087&lt;&gt;"",VLOOKUP(I2087,[1]data!$A$2:$C$100,3,0)&gt;=1),VLOOKUP(I2087,[1]data!$A$2:$C$100,3,0)+O2087,""),"")</f>
        <v/>
      </c>
      <c r="S2087" t="e">
        <f>MAX(INDEX(($I$3:I2086=I2087)*($R$3:R2086),0))</f>
        <v>#VALUE!</v>
      </c>
    </row>
    <row r="2088" spans="2:19" x14ac:dyDescent="0.25">
      <c r="B2088" s="8" t="str">
        <f>IFERROR(VLOOKUP(A2088,[1]data!$D$2:$E$10,2,0),"")</f>
        <v/>
      </c>
      <c r="D2088" s="1" t="str">
        <f>IFERROR(VLOOKUP(C2088,[1]data!$F$2:$G$10,2,0),"")</f>
        <v/>
      </c>
      <c r="F2088" s="9" t="str">
        <f t="shared" si="96"/>
        <v/>
      </c>
      <c r="G2088" s="9" t="str">
        <f t="shared" si="97"/>
        <v/>
      </c>
      <c r="J2088" s="8" t="str">
        <f>IFERROR(VLOOKUP(I2088,[1]data!$A$2:$B$100,2,0),"")</f>
        <v/>
      </c>
      <c r="N2088" s="9" t="str">
        <f>IF(I2087&lt;&gt;"",IF(MAX(INDEX(($I$3:I2087=I2088)*($O$3:O2087),0))=0,"",MAX(INDEX(($I$3:I2087=I2088)*($O$3:O2087),0))),"")</f>
        <v/>
      </c>
      <c r="P2088" s="9" t="str">
        <f t="shared" si="98"/>
        <v/>
      </c>
      <c r="Q2088" s="2" t="str">
        <f>IFERROR(IF(AND(O2088&lt;&gt;"",N2088&lt;&gt;"",VLOOKUP(I2088,[1]data!$A$2:$C$100,3,0)&gt;=1),VLOOKUP(I2088,[1]data!$A$2:$C$100,3,0),P2088/M2088),"")</f>
        <v/>
      </c>
      <c r="R2088" s="9" t="str">
        <f>IFERROR(IF(AND(O2088&lt;&gt;"",VLOOKUP(I2088,[1]data!$A$2:$C$100,3,0)&gt;=1),VLOOKUP(I2088,[1]data!$A$2:$C$100,3,0)+O2088,""),"")</f>
        <v/>
      </c>
      <c r="S2088" t="e">
        <f>MAX(INDEX(($I$3:I2087=I2088)*($R$3:R2087),0))</f>
        <v>#VALUE!</v>
      </c>
    </row>
    <row r="2089" spans="2:19" x14ac:dyDescent="0.25">
      <c r="B2089" s="8" t="str">
        <f>IFERROR(VLOOKUP(A2089,[1]data!$D$2:$E$10,2,0),"")</f>
        <v/>
      </c>
      <c r="D2089" s="1" t="str">
        <f>IFERROR(VLOOKUP(C2089,[1]data!$F$2:$G$10,2,0),"")</f>
        <v/>
      </c>
      <c r="F2089" s="9" t="str">
        <f t="shared" si="96"/>
        <v/>
      </c>
      <c r="G2089" s="9" t="str">
        <f t="shared" si="97"/>
        <v/>
      </c>
      <c r="J2089" s="8" t="str">
        <f>IFERROR(VLOOKUP(I2089,[1]data!$A$2:$B$100,2,0),"")</f>
        <v/>
      </c>
      <c r="N2089" s="9" t="str">
        <f>IF(I2088&lt;&gt;"",IF(MAX(INDEX(($I$3:I2088=I2089)*($O$3:O2088),0))=0,"",MAX(INDEX(($I$3:I2088=I2089)*($O$3:O2088),0))),"")</f>
        <v/>
      </c>
      <c r="P2089" s="9" t="str">
        <f t="shared" si="98"/>
        <v/>
      </c>
      <c r="Q2089" s="2" t="str">
        <f>IFERROR(IF(AND(O2089&lt;&gt;"",N2089&lt;&gt;"",VLOOKUP(I2089,[1]data!$A$2:$C$100,3,0)&gt;=1),VLOOKUP(I2089,[1]data!$A$2:$C$100,3,0),P2089/M2089),"")</f>
        <v/>
      </c>
      <c r="R2089" s="9" t="str">
        <f>IFERROR(IF(AND(O2089&lt;&gt;"",VLOOKUP(I2089,[1]data!$A$2:$C$100,3,0)&gt;=1),VLOOKUP(I2089,[1]data!$A$2:$C$100,3,0)+O2089,""),"")</f>
        <v/>
      </c>
      <c r="S2089" t="e">
        <f>MAX(INDEX(($I$3:I2088=I2089)*($R$3:R2088),0))</f>
        <v>#VALUE!</v>
      </c>
    </row>
    <row r="2090" spans="2:19" x14ac:dyDescent="0.25">
      <c r="B2090" s="8" t="str">
        <f>IFERROR(VLOOKUP(A2090,[1]data!$D$2:$E$10,2,0),"")</f>
        <v/>
      </c>
      <c r="D2090" s="1" t="str">
        <f>IFERROR(VLOOKUP(C2090,[1]data!$F$2:$G$10,2,0),"")</f>
        <v/>
      </c>
      <c r="F2090" s="9" t="str">
        <f t="shared" si="96"/>
        <v/>
      </c>
      <c r="G2090" s="9" t="str">
        <f t="shared" si="97"/>
        <v/>
      </c>
      <c r="J2090" s="8" t="str">
        <f>IFERROR(VLOOKUP(I2090,[1]data!$A$2:$B$100,2,0),"")</f>
        <v/>
      </c>
      <c r="N2090" s="9" t="str">
        <f>IF(I2089&lt;&gt;"",IF(MAX(INDEX(($I$3:I2089=I2090)*($O$3:O2089),0))=0,"",MAX(INDEX(($I$3:I2089=I2090)*($O$3:O2089),0))),"")</f>
        <v/>
      </c>
      <c r="P2090" s="9" t="str">
        <f t="shared" si="98"/>
        <v/>
      </c>
      <c r="Q2090" s="2" t="str">
        <f>IFERROR(IF(AND(O2090&lt;&gt;"",N2090&lt;&gt;"",VLOOKUP(I2090,[1]data!$A$2:$C$100,3,0)&gt;=1),VLOOKUP(I2090,[1]data!$A$2:$C$100,3,0),P2090/M2090),"")</f>
        <v/>
      </c>
      <c r="R2090" s="9" t="str">
        <f>IFERROR(IF(AND(O2090&lt;&gt;"",VLOOKUP(I2090,[1]data!$A$2:$C$100,3,0)&gt;=1),VLOOKUP(I2090,[1]data!$A$2:$C$100,3,0)+O2090,""),"")</f>
        <v/>
      </c>
      <c r="S2090" t="e">
        <f>MAX(INDEX(($I$3:I2089=I2090)*($R$3:R2089),0))</f>
        <v>#VALUE!</v>
      </c>
    </row>
    <row r="2091" spans="2:19" x14ac:dyDescent="0.25">
      <c r="B2091" s="8" t="str">
        <f>IFERROR(VLOOKUP(A2091,[1]data!$D$2:$E$10,2,0),"")</f>
        <v/>
      </c>
      <c r="D2091" s="1" t="str">
        <f>IFERROR(VLOOKUP(C2091,[1]data!$F$2:$G$10,2,0),"")</f>
        <v/>
      </c>
      <c r="F2091" s="9" t="str">
        <f t="shared" si="96"/>
        <v/>
      </c>
      <c r="G2091" s="9" t="str">
        <f t="shared" si="97"/>
        <v/>
      </c>
      <c r="J2091" s="8" t="str">
        <f>IFERROR(VLOOKUP(I2091,[1]data!$A$2:$B$100,2,0),"")</f>
        <v/>
      </c>
      <c r="N2091" s="9" t="str">
        <f>IF(I2090&lt;&gt;"",IF(MAX(INDEX(($I$3:I2090=I2091)*($O$3:O2090),0))=0,"",MAX(INDEX(($I$3:I2090=I2091)*($O$3:O2090),0))),"")</f>
        <v/>
      </c>
      <c r="P2091" s="9" t="str">
        <f t="shared" si="98"/>
        <v/>
      </c>
      <c r="Q2091" s="2" t="str">
        <f>IFERROR(IF(AND(O2091&lt;&gt;"",N2091&lt;&gt;"",VLOOKUP(I2091,[1]data!$A$2:$C$100,3,0)&gt;=1),VLOOKUP(I2091,[1]data!$A$2:$C$100,3,0),P2091/M2091),"")</f>
        <v/>
      </c>
      <c r="R2091" s="9" t="str">
        <f>IFERROR(IF(AND(O2091&lt;&gt;"",VLOOKUP(I2091,[1]data!$A$2:$C$100,3,0)&gt;=1),VLOOKUP(I2091,[1]data!$A$2:$C$100,3,0)+O2091,""),"")</f>
        <v/>
      </c>
      <c r="S2091" t="e">
        <f>MAX(INDEX(($I$3:I2090=I2091)*($R$3:R2090),0))</f>
        <v>#VALUE!</v>
      </c>
    </row>
    <row r="2092" spans="2:19" x14ac:dyDescent="0.25">
      <c r="B2092" s="8" t="str">
        <f>IFERROR(VLOOKUP(A2092,[1]data!$D$2:$E$10,2,0),"")</f>
        <v/>
      </c>
      <c r="D2092" s="1" t="str">
        <f>IFERROR(VLOOKUP(C2092,[1]data!$F$2:$G$10,2,0),"")</f>
        <v/>
      </c>
      <c r="F2092" s="9" t="str">
        <f t="shared" si="96"/>
        <v/>
      </c>
      <c r="G2092" s="9" t="str">
        <f t="shared" si="97"/>
        <v/>
      </c>
      <c r="J2092" s="8" t="str">
        <f>IFERROR(VLOOKUP(I2092,[1]data!$A$2:$B$100,2,0),"")</f>
        <v/>
      </c>
      <c r="N2092" s="9" t="str">
        <f>IF(I2091&lt;&gt;"",IF(MAX(INDEX(($I$3:I2091=I2092)*($O$3:O2091),0))=0,"",MAX(INDEX(($I$3:I2091=I2092)*($O$3:O2091),0))),"")</f>
        <v/>
      </c>
      <c r="P2092" s="9" t="str">
        <f t="shared" si="98"/>
        <v/>
      </c>
      <c r="Q2092" s="2" t="str">
        <f>IFERROR(IF(AND(O2092&lt;&gt;"",N2092&lt;&gt;"",VLOOKUP(I2092,[1]data!$A$2:$C$100,3,0)&gt;=1),VLOOKUP(I2092,[1]data!$A$2:$C$100,3,0),P2092/M2092),"")</f>
        <v/>
      </c>
      <c r="R2092" s="9" t="str">
        <f>IFERROR(IF(AND(O2092&lt;&gt;"",VLOOKUP(I2092,[1]data!$A$2:$C$100,3,0)&gt;=1),VLOOKUP(I2092,[1]data!$A$2:$C$100,3,0)+O2092,""),"")</f>
        <v/>
      </c>
      <c r="S2092" t="e">
        <f>MAX(INDEX(($I$3:I2091=I2092)*($R$3:R2091),0))</f>
        <v>#VALUE!</v>
      </c>
    </row>
    <row r="2093" spans="2:19" x14ac:dyDescent="0.25">
      <c r="B2093" s="8" t="str">
        <f>IFERROR(VLOOKUP(A2093,[1]data!$D$2:$E$10,2,0),"")</f>
        <v/>
      </c>
      <c r="D2093" s="1" t="str">
        <f>IFERROR(VLOOKUP(C2093,[1]data!$F$2:$G$10,2,0),"")</f>
        <v/>
      </c>
      <c r="F2093" s="9" t="str">
        <f t="shared" si="96"/>
        <v/>
      </c>
      <c r="G2093" s="9" t="str">
        <f t="shared" si="97"/>
        <v/>
      </c>
      <c r="J2093" s="8" t="str">
        <f>IFERROR(VLOOKUP(I2093,[1]data!$A$2:$B$100,2,0),"")</f>
        <v/>
      </c>
      <c r="N2093" s="9" t="str">
        <f>IF(I2092&lt;&gt;"",IF(MAX(INDEX(($I$3:I2092=I2093)*($O$3:O2092),0))=0,"",MAX(INDEX(($I$3:I2092=I2093)*($O$3:O2092),0))),"")</f>
        <v/>
      </c>
      <c r="P2093" s="9" t="str">
        <f t="shared" si="98"/>
        <v/>
      </c>
      <c r="Q2093" s="2" t="str">
        <f>IFERROR(IF(AND(O2093&lt;&gt;"",N2093&lt;&gt;"",VLOOKUP(I2093,[1]data!$A$2:$C$100,3,0)&gt;=1),VLOOKUP(I2093,[1]data!$A$2:$C$100,3,0),P2093/M2093),"")</f>
        <v/>
      </c>
      <c r="R2093" s="9" t="str">
        <f>IFERROR(IF(AND(O2093&lt;&gt;"",VLOOKUP(I2093,[1]data!$A$2:$C$100,3,0)&gt;=1),VLOOKUP(I2093,[1]data!$A$2:$C$100,3,0)+O2093,""),"")</f>
        <v/>
      </c>
      <c r="S2093" t="e">
        <f>MAX(INDEX(($I$3:I2092=I2093)*($R$3:R2092),0))</f>
        <v>#VALUE!</v>
      </c>
    </row>
    <row r="2094" spans="2:19" x14ac:dyDescent="0.25">
      <c r="B2094" s="8" t="str">
        <f>IFERROR(VLOOKUP(A2094,[1]data!$D$2:$E$10,2,0),"")</f>
        <v/>
      </c>
      <c r="D2094" s="1" t="str">
        <f>IFERROR(VLOOKUP(C2094,[1]data!$F$2:$G$10,2,0),"")</f>
        <v/>
      </c>
      <c r="F2094" s="9" t="str">
        <f t="shared" si="96"/>
        <v/>
      </c>
      <c r="G2094" s="9" t="str">
        <f t="shared" si="97"/>
        <v/>
      </c>
      <c r="J2094" s="8" t="str">
        <f>IFERROR(VLOOKUP(I2094,[1]data!$A$2:$B$100,2,0),"")</f>
        <v/>
      </c>
      <c r="N2094" s="9" t="str">
        <f>IF(I2093&lt;&gt;"",IF(MAX(INDEX(($I$3:I2093=I2094)*($O$3:O2093),0))=0,"",MAX(INDEX(($I$3:I2093=I2094)*($O$3:O2093),0))),"")</f>
        <v/>
      </c>
      <c r="P2094" s="9" t="str">
        <f t="shared" si="98"/>
        <v/>
      </c>
      <c r="Q2094" s="2" t="str">
        <f>IFERROR(IF(AND(O2094&lt;&gt;"",N2094&lt;&gt;"",VLOOKUP(I2094,[1]data!$A$2:$C$100,3,0)&gt;=1),VLOOKUP(I2094,[1]data!$A$2:$C$100,3,0),P2094/M2094),"")</f>
        <v/>
      </c>
      <c r="R2094" s="9" t="str">
        <f>IFERROR(IF(AND(O2094&lt;&gt;"",VLOOKUP(I2094,[1]data!$A$2:$C$100,3,0)&gt;=1),VLOOKUP(I2094,[1]data!$A$2:$C$100,3,0)+O2094,""),"")</f>
        <v/>
      </c>
      <c r="S2094" t="e">
        <f>MAX(INDEX(($I$3:I2093=I2094)*($R$3:R2093),0))</f>
        <v>#VALUE!</v>
      </c>
    </row>
    <row r="2095" spans="2:19" x14ac:dyDescent="0.25">
      <c r="B2095" s="8" t="str">
        <f>IFERROR(VLOOKUP(A2095,[1]data!$D$2:$E$10,2,0),"")</f>
        <v/>
      </c>
      <c r="D2095" s="1" t="str">
        <f>IFERROR(VLOOKUP(C2095,[1]data!$F$2:$G$10,2,0),"")</f>
        <v/>
      </c>
      <c r="F2095" s="9" t="str">
        <f t="shared" si="96"/>
        <v/>
      </c>
      <c r="G2095" s="9" t="str">
        <f t="shared" si="97"/>
        <v/>
      </c>
      <c r="J2095" s="8" t="str">
        <f>IFERROR(VLOOKUP(I2095,[1]data!$A$2:$B$100,2,0),"")</f>
        <v/>
      </c>
      <c r="N2095" s="9" t="str">
        <f>IF(I2094&lt;&gt;"",IF(MAX(INDEX(($I$3:I2094=I2095)*($O$3:O2094),0))=0,"",MAX(INDEX(($I$3:I2094=I2095)*($O$3:O2094),0))),"")</f>
        <v/>
      </c>
      <c r="P2095" s="9" t="str">
        <f t="shared" si="98"/>
        <v/>
      </c>
      <c r="Q2095" s="2" t="str">
        <f>IFERROR(IF(AND(O2095&lt;&gt;"",N2095&lt;&gt;"",VLOOKUP(I2095,[1]data!$A$2:$C$100,3,0)&gt;=1),VLOOKUP(I2095,[1]data!$A$2:$C$100,3,0),P2095/M2095),"")</f>
        <v/>
      </c>
      <c r="R2095" s="9" t="str">
        <f>IFERROR(IF(AND(O2095&lt;&gt;"",VLOOKUP(I2095,[1]data!$A$2:$C$100,3,0)&gt;=1),VLOOKUP(I2095,[1]data!$A$2:$C$100,3,0)+O2095,""),"")</f>
        <v/>
      </c>
      <c r="S2095" t="e">
        <f>MAX(INDEX(($I$3:I2094=I2095)*($R$3:R2094),0))</f>
        <v>#VALUE!</v>
      </c>
    </row>
    <row r="2096" spans="2:19" x14ac:dyDescent="0.25">
      <c r="B2096" s="8" t="str">
        <f>IFERROR(VLOOKUP(A2096,[1]data!$D$2:$E$10,2,0),"")</f>
        <v/>
      </c>
      <c r="D2096" s="1" t="str">
        <f>IFERROR(VLOOKUP(C2096,[1]data!$F$2:$G$10,2,0),"")</f>
        <v/>
      </c>
      <c r="F2096" s="9" t="str">
        <f t="shared" si="96"/>
        <v/>
      </c>
      <c r="G2096" s="9" t="str">
        <f t="shared" si="97"/>
        <v/>
      </c>
      <c r="J2096" s="8" t="str">
        <f>IFERROR(VLOOKUP(I2096,[1]data!$A$2:$B$100,2,0),"")</f>
        <v/>
      </c>
      <c r="N2096" s="9" t="str">
        <f>IF(I2095&lt;&gt;"",IF(MAX(INDEX(($I$3:I2095=I2096)*($O$3:O2095),0))=0,"",MAX(INDEX(($I$3:I2095=I2096)*($O$3:O2095),0))),"")</f>
        <v/>
      </c>
      <c r="P2096" s="9" t="str">
        <f t="shared" si="98"/>
        <v/>
      </c>
      <c r="Q2096" s="2" t="str">
        <f>IFERROR(IF(AND(O2096&lt;&gt;"",N2096&lt;&gt;"",VLOOKUP(I2096,[1]data!$A$2:$C$100,3,0)&gt;=1),VLOOKUP(I2096,[1]data!$A$2:$C$100,3,0),P2096/M2096),"")</f>
        <v/>
      </c>
      <c r="R2096" s="9" t="str">
        <f>IFERROR(IF(AND(O2096&lt;&gt;"",VLOOKUP(I2096,[1]data!$A$2:$C$100,3,0)&gt;=1),VLOOKUP(I2096,[1]data!$A$2:$C$100,3,0)+O2096,""),"")</f>
        <v/>
      </c>
      <c r="S2096" t="e">
        <f>MAX(INDEX(($I$3:I2095=I2096)*($R$3:R2095),0))</f>
        <v>#VALUE!</v>
      </c>
    </row>
    <row r="2097" spans="2:19" x14ac:dyDescent="0.25">
      <c r="B2097" s="8" t="str">
        <f>IFERROR(VLOOKUP(A2097,[1]data!$D$2:$E$10,2,0),"")</f>
        <v/>
      </c>
      <c r="D2097" s="1" t="str">
        <f>IFERROR(VLOOKUP(C2097,[1]data!$F$2:$G$10,2,0),"")</f>
        <v/>
      </c>
      <c r="F2097" s="9" t="str">
        <f t="shared" si="96"/>
        <v/>
      </c>
      <c r="G2097" s="9" t="str">
        <f t="shared" si="97"/>
        <v/>
      </c>
      <c r="J2097" s="8" t="str">
        <f>IFERROR(VLOOKUP(I2097,[1]data!$A$2:$B$100,2,0),"")</f>
        <v/>
      </c>
      <c r="N2097" s="9" t="str">
        <f>IF(I2096&lt;&gt;"",IF(MAX(INDEX(($I$3:I2096=I2097)*($O$3:O2096),0))=0,"",MAX(INDEX(($I$3:I2096=I2097)*($O$3:O2096),0))),"")</f>
        <v/>
      </c>
      <c r="P2097" s="9" t="str">
        <f t="shared" si="98"/>
        <v/>
      </c>
      <c r="Q2097" s="2" t="str">
        <f>IFERROR(IF(AND(O2097&lt;&gt;"",N2097&lt;&gt;"",VLOOKUP(I2097,[1]data!$A$2:$C$100,3,0)&gt;=1),VLOOKUP(I2097,[1]data!$A$2:$C$100,3,0),P2097/M2097),"")</f>
        <v/>
      </c>
      <c r="R2097" s="9" t="str">
        <f>IFERROR(IF(AND(O2097&lt;&gt;"",VLOOKUP(I2097,[1]data!$A$2:$C$100,3,0)&gt;=1),VLOOKUP(I2097,[1]data!$A$2:$C$100,3,0)+O2097,""),"")</f>
        <v/>
      </c>
      <c r="S2097" t="e">
        <f>MAX(INDEX(($I$3:I2096=I2097)*($R$3:R2096),0))</f>
        <v>#VALUE!</v>
      </c>
    </row>
    <row r="2098" spans="2:19" x14ac:dyDescent="0.25">
      <c r="B2098" s="8" t="str">
        <f>IFERROR(VLOOKUP(A2098,[1]data!$D$2:$E$10,2,0),"")</f>
        <v/>
      </c>
      <c r="D2098" s="1" t="str">
        <f>IFERROR(VLOOKUP(C2098,[1]data!$F$2:$G$10,2,0),"")</f>
        <v/>
      </c>
      <c r="F2098" s="9" t="str">
        <f t="shared" si="96"/>
        <v/>
      </c>
      <c r="G2098" s="9" t="str">
        <f t="shared" si="97"/>
        <v/>
      </c>
      <c r="J2098" s="8" t="str">
        <f>IFERROR(VLOOKUP(I2098,[1]data!$A$2:$B$100,2,0),"")</f>
        <v/>
      </c>
      <c r="N2098" s="9" t="str">
        <f>IF(I2097&lt;&gt;"",IF(MAX(INDEX(($I$3:I2097=I2098)*($O$3:O2097),0))=0,"",MAX(INDEX(($I$3:I2097=I2098)*($O$3:O2097),0))),"")</f>
        <v/>
      </c>
      <c r="P2098" s="9" t="str">
        <f t="shared" si="98"/>
        <v/>
      </c>
      <c r="Q2098" s="2" t="str">
        <f>IFERROR(IF(AND(O2098&lt;&gt;"",N2098&lt;&gt;"",VLOOKUP(I2098,[1]data!$A$2:$C$100,3,0)&gt;=1),VLOOKUP(I2098,[1]data!$A$2:$C$100,3,0),P2098/M2098),"")</f>
        <v/>
      </c>
      <c r="R2098" s="9" t="str">
        <f>IFERROR(IF(AND(O2098&lt;&gt;"",VLOOKUP(I2098,[1]data!$A$2:$C$100,3,0)&gt;=1),VLOOKUP(I2098,[1]data!$A$2:$C$100,3,0)+O2098,""),"")</f>
        <v/>
      </c>
      <c r="S2098" t="e">
        <f>MAX(INDEX(($I$3:I2097=I2098)*($R$3:R2097),0))</f>
        <v>#VALUE!</v>
      </c>
    </row>
    <row r="2099" spans="2:19" x14ac:dyDescent="0.25">
      <c r="B2099" s="8" t="str">
        <f>IFERROR(VLOOKUP(A2099,[1]data!$D$2:$E$10,2,0),"")</f>
        <v/>
      </c>
      <c r="D2099" s="1" t="str">
        <f>IFERROR(VLOOKUP(C2099,[1]data!$F$2:$G$10,2,0),"")</f>
        <v/>
      </c>
      <c r="F2099" s="9" t="str">
        <f t="shared" si="96"/>
        <v/>
      </c>
      <c r="G2099" s="9" t="str">
        <f t="shared" si="97"/>
        <v/>
      </c>
      <c r="J2099" s="8" t="str">
        <f>IFERROR(VLOOKUP(I2099,[1]data!$A$2:$B$100,2,0),"")</f>
        <v/>
      </c>
      <c r="N2099" s="9" t="str">
        <f>IF(I2098&lt;&gt;"",IF(MAX(INDEX(($I$3:I2098=I2099)*($O$3:O2098),0))=0,"",MAX(INDEX(($I$3:I2098=I2099)*($O$3:O2098),0))),"")</f>
        <v/>
      </c>
      <c r="P2099" s="9" t="str">
        <f t="shared" si="98"/>
        <v/>
      </c>
      <c r="Q2099" s="2" t="str">
        <f>IFERROR(IF(AND(O2099&lt;&gt;"",N2099&lt;&gt;"",VLOOKUP(I2099,[1]data!$A$2:$C$100,3,0)&gt;=1),VLOOKUP(I2099,[1]data!$A$2:$C$100,3,0),P2099/M2099),"")</f>
        <v/>
      </c>
      <c r="R2099" s="9" t="str">
        <f>IFERROR(IF(AND(O2099&lt;&gt;"",VLOOKUP(I2099,[1]data!$A$2:$C$100,3,0)&gt;=1),VLOOKUP(I2099,[1]data!$A$2:$C$100,3,0)+O2099,""),"")</f>
        <v/>
      </c>
      <c r="S2099" t="e">
        <f>MAX(INDEX(($I$3:I2098=I2099)*($R$3:R2098),0))</f>
        <v>#VALUE!</v>
      </c>
    </row>
    <row r="2100" spans="2:19" x14ac:dyDescent="0.25">
      <c r="B2100" s="8" t="str">
        <f>IFERROR(VLOOKUP(A2100,[1]data!$D$2:$E$10,2,0),"")</f>
        <v/>
      </c>
      <c r="D2100" s="1" t="str">
        <f>IFERROR(VLOOKUP(C2100,[1]data!$F$2:$G$10,2,0),"")</f>
        <v/>
      </c>
      <c r="F2100" s="9" t="str">
        <f t="shared" si="96"/>
        <v/>
      </c>
      <c r="G2100" s="9" t="str">
        <f t="shared" si="97"/>
        <v/>
      </c>
      <c r="J2100" s="8" t="str">
        <f>IFERROR(VLOOKUP(I2100,[1]data!$A$2:$B$100,2,0),"")</f>
        <v/>
      </c>
      <c r="N2100" s="9" t="str">
        <f>IF(I2099&lt;&gt;"",IF(MAX(INDEX(($I$3:I2099=I2100)*($O$3:O2099),0))=0,"",MAX(INDEX(($I$3:I2099=I2100)*($O$3:O2099),0))),"")</f>
        <v/>
      </c>
      <c r="P2100" s="9" t="str">
        <f t="shared" si="98"/>
        <v/>
      </c>
      <c r="Q2100" s="2" t="str">
        <f>IFERROR(IF(AND(O2100&lt;&gt;"",N2100&lt;&gt;"",VLOOKUP(I2100,[1]data!$A$2:$C$100,3,0)&gt;=1),VLOOKUP(I2100,[1]data!$A$2:$C$100,3,0),P2100/M2100),"")</f>
        <v/>
      </c>
      <c r="R2100" s="9" t="str">
        <f>IFERROR(IF(AND(O2100&lt;&gt;"",VLOOKUP(I2100,[1]data!$A$2:$C$100,3,0)&gt;=1),VLOOKUP(I2100,[1]data!$A$2:$C$100,3,0)+O2100,""),"")</f>
        <v/>
      </c>
      <c r="S2100" t="e">
        <f>MAX(INDEX(($I$3:I2099=I2100)*($R$3:R2099),0))</f>
        <v>#VALUE!</v>
      </c>
    </row>
    <row r="2101" spans="2:19" x14ac:dyDescent="0.25">
      <c r="B2101" s="8" t="str">
        <f>IFERROR(VLOOKUP(A2101,[1]data!$D$2:$E$10,2,0),"")</f>
        <v/>
      </c>
      <c r="D2101" s="1" t="str">
        <f>IFERROR(VLOOKUP(C2101,[1]data!$F$2:$G$10,2,0),"")</f>
        <v/>
      </c>
      <c r="F2101" s="9" t="str">
        <f t="shared" si="96"/>
        <v/>
      </c>
      <c r="G2101" s="9" t="str">
        <f t="shared" si="97"/>
        <v/>
      </c>
      <c r="J2101" s="8" t="str">
        <f>IFERROR(VLOOKUP(I2101,[1]data!$A$2:$B$100,2,0),"")</f>
        <v/>
      </c>
      <c r="N2101" s="9" t="str">
        <f>IF(I2100&lt;&gt;"",IF(MAX(INDEX(($I$3:I2100=I2101)*($O$3:O2100),0))=0,"",MAX(INDEX(($I$3:I2100=I2101)*($O$3:O2100),0))),"")</f>
        <v/>
      </c>
      <c r="P2101" s="9" t="str">
        <f t="shared" si="98"/>
        <v/>
      </c>
      <c r="Q2101" s="2" t="str">
        <f>IFERROR(IF(AND(O2101&lt;&gt;"",N2101&lt;&gt;"",VLOOKUP(I2101,[1]data!$A$2:$C$100,3,0)&gt;=1),VLOOKUP(I2101,[1]data!$A$2:$C$100,3,0),P2101/M2101),"")</f>
        <v/>
      </c>
      <c r="R2101" s="9" t="str">
        <f>IFERROR(IF(AND(O2101&lt;&gt;"",VLOOKUP(I2101,[1]data!$A$2:$C$100,3,0)&gt;=1),VLOOKUP(I2101,[1]data!$A$2:$C$100,3,0)+O2101,""),"")</f>
        <v/>
      </c>
      <c r="S2101" t="e">
        <f>MAX(INDEX(($I$3:I2100=I2101)*($R$3:R2100),0))</f>
        <v>#VALUE!</v>
      </c>
    </row>
    <row r="2102" spans="2:19" x14ac:dyDescent="0.25">
      <c r="B2102" s="8" t="str">
        <f>IFERROR(VLOOKUP(A2102,[1]data!$D$2:$E$10,2,0),"")</f>
        <v/>
      </c>
      <c r="D2102" s="1" t="str">
        <f>IFERROR(VLOOKUP(C2102,[1]data!$F$2:$G$10,2,0),"")</f>
        <v/>
      </c>
      <c r="F2102" s="9" t="str">
        <f t="shared" si="96"/>
        <v/>
      </c>
      <c r="G2102" s="9" t="str">
        <f t="shared" si="97"/>
        <v/>
      </c>
      <c r="J2102" s="8" t="str">
        <f>IFERROR(VLOOKUP(I2102,[1]data!$A$2:$B$100,2,0),"")</f>
        <v/>
      </c>
      <c r="N2102" s="9" t="str">
        <f>IF(I2101&lt;&gt;"",IF(MAX(INDEX(($I$3:I2101=I2102)*($O$3:O2101),0))=0,"",MAX(INDEX(($I$3:I2101=I2102)*($O$3:O2101),0))),"")</f>
        <v/>
      </c>
      <c r="P2102" s="9" t="str">
        <f t="shared" si="98"/>
        <v/>
      </c>
      <c r="Q2102" s="2" t="str">
        <f>IFERROR(IF(AND(O2102&lt;&gt;"",N2102&lt;&gt;"",VLOOKUP(I2102,[1]data!$A$2:$C$100,3,0)&gt;=1),VLOOKUP(I2102,[1]data!$A$2:$C$100,3,0),P2102/M2102),"")</f>
        <v/>
      </c>
      <c r="R2102" s="9" t="str">
        <f>IFERROR(IF(AND(O2102&lt;&gt;"",VLOOKUP(I2102,[1]data!$A$2:$C$100,3,0)&gt;=1),VLOOKUP(I2102,[1]data!$A$2:$C$100,3,0)+O2102,""),"")</f>
        <v/>
      </c>
      <c r="S2102" t="e">
        <f>MAX(INDEX(($I$3:I2101=I2102)*($R$3:R2101),0))</f>
        <v>#VALUE!</v>
      </c>
    </row>
    <row r="2103" spans="2:19" x14ac:dyDescent="0.25">
      <c r="B2103" s="8" t="str">
        <f>IFERROR(VLOOKUP(A2103,[1]data!$D$2:$E$10,2,0),"")</f>
        <v/>
      </c>
      <c r="D2103" s="1" t="str">
        <f>IFERROR(VLOOKUP(C2103,[1]data!$F$2:$G$10,2,0),"")</f>
        <v/>
      </c>
      <c r="F2103" s="9" t="str">
        <f t="shared" si="96"/>
        <v/>
      </c>
      <c r="G2103" s="9" t="str">
        <f t="shared" si="97"/>
        <v/>
      </c>
      <c r="J2103" s="8" t="str">
        <f>IFERROR(VLOOKUP(I2103,[1]data!$A$2:$B$100,2,0),"")</f>
        <v/>
      </c>
      <c r="N2103" s="9" t="str">
        <f>IF(I2102&lt;&gt;"",IF(MAX(INDEX(($I$3:I2102=I2103)*($O$3:O2102),0))=0,"",MAX(INDEX(($I$3:I2102=I2103)*($O$3:O2102),0))),"")</f>
        <v/>
      </c>
      <c r="P2103" s="9" t="str">
        <f t="shared" si="98"/>
        <v/>
      </c>
      <c r="Q2103" s="2" t="str">
        <f>IFERROR(IF(AND(O2103&lt;&gt;"",N2103&lt;&gt;"",VLOOKUP(I2103,[1]data!$A$2:$C$100,3,0)&gt;=1),VLOOKUP(I2103,[1]data!$A$2:$C$100,3,0),P2103/M2103),"")</f>
        <v/>
      </c>
      <c r="R2103" s="9" t="str">
        <f>IFERROR(IF(AND(O2103&lt;&gt;"",VLOOKUP(I2103,[1]data!$A$2:$C$100,3,0)&gt;=1),VLOOKUP(I2103,[1]data!$A$2:$C$100,3,0)+O2103,""),"")</f>
        <v/>
      </c>
      <c r="S2103" t="e">
        <f>MAX(INDEX(($I$3:I2102=I2103)*($R$3:R2102),0))</f>
        <v>#VALUE!</v>
      </c>
    </row>
    <row r="2104" spans="2:19" x14ac:dyDescent="0.25">
      <c r="B2104" s="8" t="str">
        <f>IFERROR(VLOOKUP(A2104,[1]data!$D$2:$E$10,2,0),"")</f>
        <v/>
      </c>
      <c r="D2104" s="1" t="str">
        <f>IFERROR(VLOOKUP(C2104,[1]data!$F$2:$G$10,2,0),"")</f>
        <v/>
      </c>
      <c r="F2104" s="9" t="str">
        <f t="shared" si="96"/>
        <v/>
      </c>
      <c r="G2104" s="9" t="str">
        <f t="shared" si="97"/>
        <v/>
      </c>
      <c r="J2104" s="8" t="str">
        <f>IFERROR(VLOOKUP(I2104,[1]data!$A$2:$B$100,2,0),"")</f>
        <v/>
      </c>
      <c r="N2104" s="9" t="str">
        <f>IF(I2103&lt;&gt;"",IF(MAX(INDEX(($I$3:I2103=I2104)*($O$3:O2103),0))=0,"",MAX(INDEX(($I$3:I2103=I2104)*($O$3:O2103),0))),"")</f>
        <v/>
      </c>
      <c r="P2104" s="9" t="str">
        <f t="shared" si="98"/>
        <v/>
      </c>
      <c r="Q2104" s="2" t="str">
        <f>IFERROR(IF(AND(O2104&lt;&gt;"",N2104&lt;&gt;"",VLOOKUP(I2104,[1]data!$A$2:$C$100,3,0)&gt;=1),VLOOKUP(I2104,[1]data!$A$2:$C$100,3,0),P2104/M2104),"")</f>
        <v/>
      </c>
      <c r="R2104" s="9" t="str">
        <f>IFERROR(IF(AND(O2104&lt;&gt;"",VLOOKUP(I2104,[1]data!$A$2:$C$100,3,0)&gt;=1),VLOOKUP(I2104,[1]data!$A$2:$C$100,3,0)+O2104,""),"")</f>
        <v/>
      </c>
      <c r="S2104" t="e">
        <f>MAX(INDEX(($I$3:I2103=I2104)*($R$3:R2103),0))</f>
        <v>#VALUE!</v>
      </c>
    </row>
    <row r="2105" spans="2:19" x14ac:dyDescent="0.25">
      <c r="B2105" s="8" t="str">
        <f>IFERROR(VLOOKUP(A2105,[1]data!$D$2:$E$10,2,0),"")</f>
        <v/>
      </c>
      <c r="D2105" s="1" t="str">
        <f>IFERROR(VLOOKUP(C2105,[1]data!$F$2:$G$10,2,0),"")</f>
        <v/>
      </c>
      <c r="F2105" s="9" t="str">
        <f t="shared" si="96"/>
        <v/>
      </c>
      <c r="G2105" s="9" t="str">
        <f t="shared" si="97"/>
        <v/>
      </c>
      <c r="J2105" s="8" t="str">
        <f>IFERROR(VLOOKUP(I2105,[1]data!$A$2:$B$100,2,0),"")</f>
        <v/>
      </c>
      <c r="N2105" s="9" t="str">
        <f>IF(I2104&lt;&gt;"",IF(MAX(INDEX(($I$3:I2104=I2105)*($O$3:O2104),0))=0,"",MAX(INDEX(($I$3:I2104=I2105)*($O$3:O2104),0))),"")</f>
        <v/>
      </c>
      <c r="P2105" s="9" t="str">
        <f t="shared" si="98"/>
        <v/>
      </c>
      <c r="Q2105" s="2" t="str">
        <f>IFERROR(IF(AND(O2105&lt;&gt;"",N2105&lt;&gt;"",VLOOKUP(I2105,[1]data!$A$2:$C$100,3,0)&gt;=1),VLOOKUP(I2105,[1]data!$A$2:$C$100,3,0),P2105/M2105),"")</f>
        <v/>
      </c>
      <c r="R2105" s="9" t="str">
        <f>IFERROR(IF(AND(O2105&lt;&gt;"",VLOOKUP(I2105,[1]data!$A$2:$C$100,3,0)&gt;=1),VLOOKUP(I2105,[1]data!$A$2:$C$100,3,0)+O2105,""),"")</f>
        <v/>
      </c>
      <c r="S2105" t="e">
        <f>MAX(INDEX(($I$3:I2104=I2105)*($R$3:R2104),0))</f>
        <v>#VALUE!</v>
      </c>
    </row>
    <row r="2106" spans="2:19" x14ac:dyDescent="0.25">
      <c r="B2106" s="8" t="str">
        <f>IFERROR(VLOOKUP(A2106,[1]data!$D$2:$E$10,2,0),"")</f>
        <v/>
      </c>
      <c r="D2106" s="1" t="str">
        <f>IFERROR(VLOOKUP(C2106,[1]data!$F$2:$G$10,2,0),"")</f>
        <v/>
      </c>
      <c r="F2106" s="9" t="str">
        <f t="shared" si="96"/>
        <v/>
      </c>
      <c r="G2106" s="9" t="str">
        <f t="shared" si="97"/>
        <v/>
      </c>
      <c r="J2106" s="8" t="str">
        <f>IFERROR(VLOOKUP(I2106,[1]data!$A$2:$B$100,2,0),"")</f>
        <v/>
      </c>
      <c r="N2106" s="9" t="str">
        <f>IF(I2105&lt;&gt;"",IF(MAX(INDEX(($I$3:I2105=I2106)*($O$3:O2105),0))=0,"",MAX(INDEX(($I$3:I2105=I2106)*($O$3:O2105),0))),"")</f>
        <v/>
      </c>
      <c r="P2106" s="9" t="str">
        <f t="shared" si="98"/>
        <v/>
      </c>
      <c r="Q2106" s="2" t="str">
        <f>IFERROR(IF(AND(O2106&lt;&gt;"",N2106&lt;&gt;"",VLOOKUP(I2106,[1]data!$A$2:$C$100,3,0)&gt;=1),VLOOKUP(I2106,[1]data!$A$2:$C$100,3,0),P2106/M2106),"")</f>
        <v/>
      </c>
      <c r="R2106" s="9" t="str">
        <f>IFERROR(IF(AND(O2106&lt;&gt;"",VLOOKUP(I2106,[1]data!$A$2:$C$100,3,0)&gt;=1),VLOOKUP(I2106,[1]data!$A$2:$C$100,3,0)+O2106,""),"")</f>
        <v/>
      </c>
      <c r="S2106" t="e">
        <f>MAX(INDEX(($I$3:I2105=I2106)*($R$3:R2105),0))</f>
        <v>#VALUE!</v>
      </c>
    </row>
    <row r="2107" spans="2:19" x14ac:dyDescent="0.25">
      <c r="B2107" s="8" t="str">
        <f>IFERROR(VLOOKUP(A2107,[1]data!$D$2:$E$10,2,0),"")</f>
        <v/>
      </c>
      <c r="D2107" s="1" t="str">
        <f>IFERROR(VLOOKUP(C2107,[1]data!$F$2:$G$10,2,0),"")</f>
        <v/>
      </c>
      <c r="F2107" s="9" t="str">
        <f t="shared" si="96"/>
        <v/>
      </c>
      <c r="G2107" s="9" t="str">
        <f t="shared" si="97"/>
        <v/>
      </c>
      <c r="J2107" s="8" t="str">
        <f>IFERROR(VLOOKUP(I2107,[1]data!$A$2:$B$100,2,0),"")</f>
        <v/>
      </c>
      <c r="N2107" s="9" t="str">
        <f>IF(I2106&lt;&gt;"",IF(MAX(INDEX(($I$3:I2106=I2107)*($O$3:O2106),0))=0,"",MAX(INDEX(($I$3:I2106=I2107)*($O$3:O2106),0))),"")</f>
        <v/>
      </c>
      <c r="P2107" s="9" t="str">
        <f t="shared" si="98"/>
        <v/>
      </c>
      <c r="Q2107" s="2" t="str">
        <f>IFERROR(IF(AND(O2107&lt;&gt;"",N2107&lt;&gt;"",VLOOKUP(I2107,[1]data!$A$2:$C$100,3,0)&gt;=1),VLOOKUP(I2107,[1]data!$A$2:$C$100,3,0),P2107/M2107),"")</f>
        <v/>
      </c>
      <c r="R2107" s="9" t="str">
        <f>IFERROR(IF(AND(O2107&lt;&gt;"",VLOOKUP(I2107,[1]data!$A$2:$C$100,3,0)&gt;=1),VLOOKUP(I2107,[1]data!$A$2:$C$100,3,0)+O2107,""),"")</f>
        <v/>
      </c>
      <c r="S2107" t="e">
        <f>MAX(INDEX(($I$3:I2106=I2107)*($R$3:R2106),0))</f>
        <v>#VALUE!</v>
      </c>
    </row>
    <row r="2108" spans="2:19" x14ac:dyDescent="0.25">
      <c r="B2108" s="8" t="str">
        <f>IFERROR(VLOOKUP(A2108,[1]data!$D$2:$E$10,2,0),"")</f>
        <v/>
      </c>
      <c r="D2108" s="1" t="str">
        <f>IFERROR(VLOOKUP(C2108,[1]data!$F$2:$G$10,2,0),"")</f>
        <v/>
      </c>
      <c r="F2108" s="9" t="str">
        <f t="shared" si="96"/>
        <v/>
      </c>
      <c r="G2108" s="9" t="str">
        <f t="shared" si="97"/>
        <v/>
      </c>
      <c r="J2108" s="8" t="str">
        <f>IFERROR(VLOOKUP(I2108,[1]data!$A$2:$B$100,2,0),"")</f>
        <v/>
      </c>
      <c r="N2108" s="9" t="str">
        <f>IF(I2107&lt;&gt;"",IF(MAX(INDEX(($I$3:I2107=I2108)*($O$3:O2107),0))=0,"",MAX(INDEX(($I$3:I2107=I2108)*($O$3:O2107),0))),"")</f>
        <v/>
      </c>
      <c r="P2108" s="9" t="str">
        <f t="shared" si="98"/>
        <v/>
      </c>
      <c r="Q2108" s="2" t="str">
        <f>IFERROR(IF(AND(O2108&lt;&gt;"",N2108&lt;&gt;"",VLOOKUP(I2108,[1]data!$A$2:$C$100,3,0)&gt;=1),VLOOKUP(I2108,[1]data!$A$2:$C$100,3,0),P2108/M2108),"")</f>
        <v/>
      </c>
      <c r="R2108" s="9" t="str">
        <f>IFERROR(IF(AND(O2108&lt;&gt;"",VLOOKUP(I2108,[1]data!$A$2:$C$100,3,0)&gt;=1),VLOOKUP(I2108,[1]data!$A$2:$C$100,3,0)+O2108,""),"")</f>
        <v/>
      </c>
      <c r="S2108" t="e">
        <f>MAX(INDEX(($I$3:I2107=I2108)*($R$3:R2107),0))</f>
        <v>#VALUE!</v>
      </c>
    </row>
    <row r="2109" spans="2:19" x14ac:dyDescent="0.25">
      <c r="B2109" s="8" t="str">
        <f>IFERROR(VLOOKUP(A2109,[1]data!$D$2:$E$10,2,0),"")</f>
        <v/>
      </c>
      <c r="D2109" s="1" t="str">
        <f>IFERROR(VLOOKUP(C2109,[1]data!$F$2:$G$10,2,0),"")</f>
        <v/>
      </c>
      <c r="F2109" s="9" t="str">
        <f t="shared" si="96"/>
        <v/>
      </c>
      <c r="G2109" s="9" t="str">
        <f t="shared" si="97"/>
        <v/>
      </c>
      <c r="J2109" s="8" t="str">
        <f>IFERROR(VLOOKUP(I2109,[1]data!$A$2:$B$100,2,0),"")</f>
        <v/>
      </c>
      <c r="N2109" s="9" t="str">
        <f>IF(I2108&lt;&gt;"",IF(MAX(INDEX(($I$3:I2108=I2109)*($O$3:O2108),0))=0,"",MAX(INDEX(($I$3:I2108=I2109)*($O$3:O2108),0))),"")</f>
        <v/>
      </c>
      <c r="P2109" s="9" t="str">
        <f t="shared" si="98"/>
        <v/>
      </c>
      <c r="Q2109" s="2" t="str">
        <f>IFERROR(IF(AND(O2109&lt;&gt;"",N2109&lt;&gt;"",VLOOKUP(I2109,[1]data!$A$2:$C$100,3,0)&gt;=1),VLOOKUP(I2109,[1]data!$A$2:$C$100,3,0),P2109/M2109),"")</f>
        <v/>
      </c>
      <c r="R2109" s="9" t="str">
        <f>IFERROR(IF(AND(O2109&lt;&gt;"",VLOOKUP(I2109,[1]data!$A$2:$C$100,3,0)&gt;=1),VLOOKUP(I2109,[1]data!$A$2:$C$100,3,0)+O2109,""),"")</f>
        <v/>
      </c>
      <c r="S2109" t="e">
        <f>MAX(INDEX(($I$3:I2108=I2109)*($R$3:R2108),0))</f>
        <v>#VALUE!</v>
      </c>
    </row>
    <row r="2110" spans="2:19" x14ac:dyDescent="0.25">
      <c r="B2110" s="8" t="str">
        <f>IFERROR(VLOOKUP(A2110,[1]data!$D$2:$E$10,2,0),"")</f>
        <v/>
      </c>
      <c r="D2110" s="1" t="str">
        <f>IFERROR(VLOOKUP(C2110,[1]data!$F$2:$G$10,2,0),"")</f>
        <v/>
      </c>
      <c r="F2110" s="9" t="str">
        <f t="shared" si="96"/>
        <v/>
      </c>
      <c r="G2110" s="9" t="str">
        <f t="shared" si="97"/>
        <v/>
      </c>
      <c r="J2110" s="8" t="str">
        <f>IFERROR(VLOOKUP(I2110,[1]data!$A$2:$B$100,2,0),"")</f>
        <v/>
      </c>
      <c r="N2110" s="9" t="str">
        <f>IF(I2109&lt;&gt;"",IF(MAX(INDEX(($I$3:I2109=I2110)*($O$3:O2109),0))=0,"",MAX(INDEX(($I$3:I2109=I2110)*($O$3:O2109),0))),"")</f>
        <v/>
      </c>
      <c r="P2110" s="9" t="str">
        <f t="shared" si="98"/>
        <v/>
      </c>
      <c r="Q2110" s="2" t="str">
        <f>IFERROR(IF(AND(O2110&lt;&gt;"",N2110&lt;&gt;"",VLOOKUP(I2110,[1]data!$A$2:$C$100,3,0)&gt;=1),VLOOKUP(I2110,[1]data!$A$2:$C$100,3,0),P2110/M2110),"")</f>
        <v/>
      </c>
      <c r="R2110" s="9" t="str">
        <f>IFERROR(IF(AND(O2110&lt;&gt;"",VLOOKUP(I2110,[1]data!$A$2:$C$100,3,0)&gt;=1),VLOOKUP(I2110,[1]data!$A$2:$C$100,3,0)+O2110,""),"")</f>
        <v/>
      </c>
      <c r="S2110" t="e">
        <f>MAX(INDEX(($I$3:I2109=I2110)*($R$3:R2109),0))</f>
        <v>#VALUE!</v>
      </c>
    </row>
    <row r="2111" spans="2:19" x14ac:dyDescent="0.25">
      <c r="B2111" s="8" t="str">
        <f>IFERROR(VLOOKUP(A2111,[1]data!$D$2:$E$10,2,0),"")</f>
        <v/>
      </c>
      <c r="D2111" s="1" t="str">
        <f>IFERROR(VLOOKUP(C2111,[1]data!$F$2:$G$10,2,0),"")</f>
        <v/>
      </c>
      <c r="F2111" s="9" t="str">
        <f t="shared" si="96"/>
        <v/>
      </c>
      <c r="G2111" s="9" t="str">
        <f t="shared" si="97"/>
        <v/>
      </c>
      <c r="J2111" s="8" t="str">
        <f>IFERROR(VLOOKUP(I2111,[1]data!$A$2:$B$100,2,0),"")</f>
        <v/>
      </c>
      <c r="N2111" s="9" t="str">
        <f>IF(I2110&lt;&gt;"",IF(MAX(INDEX(($I$3:I2110=I2111)*($O$3:O2110),0))=0,"",MAX(INDEX(($I$3:I2110=I2111)*($O$3:O2110),0))),"")</f>
        <v/>
      </c>
      <c r="P2111" s="9" t="str">
        <f t="shared" si="98"/>
        <v/>
      </c>
      <c r="Q2111" s="2" t="str">
        <f>IFERROR(IF(AND(O2111&lt;&gt;"",N2111&lt;&gt;"",VLOOKUP(I2111,[1]data!$A$2:$C$100,3,0)&gt;=1),VLOOKUP(I2111,[1]data!$A$2:$C$100,3,0),P2111/M2111),"")</f>
        <v/>
      </c>
      <c r="R2111" s="9" t="str">
        <f>IFERROR(IF(AND(O2111&lt;&gt;"",VLOOKUP(I2111,[1]data!$A$2:$C$100,3,0)&gt;=1),VLOOKUP(I2111,[1]data!$A$2:$C$100,3,0)+O2111,""),"")</f>
        <v/>
      </c>
      <c r="S2111" t="e">
        <f>MAX(INDEX(($I$3:I2110=I2111)*($R$3:R2110),0))</f>
        <v>#VALUE!</v>
      </c>
    </row>
    <row r="2112" spans="2:19" x14ac:dyDescent="0.25">
      <c r="B2112" s="8" t="str">
        <f>IFERROR(VLOOKUP(A2112,[1]data!$D$2:$E$10,2,0),"")</f>
        <v/>
      </c>
      <c r="D2112" s="1" t="str">
        <f>IFERROR(VLOOKUP(C2112,[1]data!$F$2:$G$10,2,0),"")</f>
        <v/>
      </c>
      <c r="F2112" s="9" t="str">
        <f t="shared" si="96"/>
        <v/>
      </c>
      <c r="G2112" s="9" t="str">
        <f t="shared" si="97"/>
        <v/>
      </c>
      <c r="J2112" s="8" t="str">
        <f>IFERROR(VLOOKUP(I2112,[1]data!$A$2:$B$100,2,0),"")</f>
        <v/>
      </c>
      <c r="N2112" s="9" t="str">
        <f>IF(I2111&lt;&gt;"",IF(MAX(INDEX(($I$3:I2111=I2112)*($O$3:O2111),0))=0,"",MAX(INDEX(($I$3:I2111=I2112)*($O$3:O2111),0))),"")</f>
        <v/>
      </c>
      <c r="P2112" s="9" t="str">
        <f t="shared" si="98"/>
        <v/>
      </c>
      <c r="Q2112" s="2" t="str">
        <f>IFERROR(IF(AND(O2112&lt;&gt;"",N2112&lt;&gt;"",VLOOKUP(I2112,[1]data!$A$2:$C$100,3,0)&gt;=1),VLOOKUP(I2112,[1]data!$A$2:$C$100,3,0),P2112/M2112),"")</f>
        <v/>
      </c>
      <c r="R2112" s="9" t="str">
        <f>IFERROR(IF(AND(O2112&lt;&gt;"",VLOOKUP(I2112,[1]data!$A$2:$C$100,3,0)&gt;=1),VLOOKUP(I2112,[1]data!$A$2:$C$100,3,0)+O2112,""),"")</f>
        <v/>
      </c>
      <c r="S2112" t="e">
        <f>MAX(INDEX(($I$3:I2111=I2112)*($R$3:R2111),0))</f>
        <v>#VALUE!</v>
      </c>
    </row>
    <row r="2113" spans="2:19" x14ac:dyDescent="0.25">
      <c r="B2113" s="8" t="str">
        <f>IFERROR(VLOOKUP(A2113,[1]data!$D$2:$E$10,2,0),"")</f>
        <v/>
      </c>
      <c r="D2113" s="1" t="str">
        <f>IFERROR(VLOOKUP(C2113,[1]data!$F$2:$G$10,2,0),"")</f>
        <v/>
      </c>
      <c r="F2113" s="9" t="str">
        <f t="shared" si="96"/>
        <v/>
      </c>
      <c r="G2113" s="9" t="str">
        <f t="shared" si="97"/>
        <v/>
      </c>
      <c r="J2113" s="8" t="str">
        <f>IFERROR(VLOOKUP(I2113,[1]data!$A$2:$B$100,2,0),"")</f>
        <v/>
      </c>
      <c r="N2113" s="9" t="str">
        <f>IF(I2112&lt;&gt;"",IF(MAX(INDEX(($I$3:I2112=I2113)*($O$3:O2112),0))=0,"",MAX(INDEX(($I$3:I2112=I2113)*($O$3:O2112),0))),"")</f>
        <v/>
      </c>
      <c r="P2113" s="9" t="str">
        <f t="shared" si="98"/>
        <v/>
      </c>
      <c r="Q2113" s="2" t="str">
        <f>IFERROR(IF(AND(O2113&lt;&gt;"",N2113&lt;&gt;"",VLOOKUP(I2113,[1]data!$A$2:$C$100,3,0)&gt;=1),VLOOKUP(I2113,[1]data!$A$2:$C$100,3,0),P2113/M2113),"")</f>
        <v/>
      </c>
      <c r="R2113" s="9" t="str">
        <f>IFERROR(IF(AND(O2113&lt;&gt;"",VLOOKUP(I2113,[1]data!$A$2:$C$100,3,0)&gt;=1),VLOOKUP(I2113,[1]data!$A$2:$C$100,3,0)+O2113,""),"")</f>
        <v/>
      </c>
      <c r="S2113" t="e">
        <f>MAX(INDEX(($I$3:I2112=I2113)*($R$3:R2112),0))</f>
        <v>#VALUE!</v>
      </c>
    </row>
    <row r="2114" spans="2:19" x14ac:dyDescent="0.25">
      <c r="B2114" s="8" t="str">
        <f>IFERROR(VLOOKUP(A2114,[1]data!$D$2:$E$10,2,0),"")</f>
        <v/>
      </c>
      <c r="D2114" s="1" t="str">
        <f>IFERROR(VLOOKUP(C2114,[1]data!$F$2:$G$10,2,0),"")</f>
        <v/>
      </c>
      <c r="F2114" s="9" t="str">
        <f t="shared" si="96"/>
        <v/>
      </c>
      <c r="G2114" s="9" t="str">
        <f t="shared" si="97"/>
        <v/>
      </c>
      <c r="J2114" s="8" t="str">
        <f>IFERROR(VLOOKUP(I2114,[1]data!$A$2:$B$100,2,0),"")</f>
        <v/>
      </c>
      <c r="N2114" s="9" t="str">
        <f>IF(I2113&lt;&gt;"",IF(MAX(INDEX(($I$3:I2113=I2114)*($O$3:O2113),0))=0,"",MAX(INDEX(($I$3:I2113=I2114)*($O$3:O2113),0))),"")</f>
        <v/>
      </c>
      <c r="P2114" s="9" t="str">
        <f t="shared" si="98"/>
        <v/>
      </c>
      <c r="Q2114" s="2" t="str">
        <f>IFERROR(IF(AND(O2114&lt;&gt;"",N2114&lt;&gt;"",VLOOKUP(I2114,[1]data!$A$2:$C$100,3,0)&gt;=1),VLOOKUP(I2114,[1]data!$A$2:$C$100,3,0),P2114/M2114),"")</f>
        <v/>
      </c>
      <c r="R2114" s="9" t="str">
        <f>IFERROR(IF(AND(O2114&lt;&gt;"",VLOOKUP(I2114,[1]data!$A$2:$C$100,3,0)&gt;=1),VLOOKUP(I2114,[1]data!$A$2:$C$100,3,0)+O2114,""),"")</f>
        <v/>
      </c>
      <c r="S2114" t="e">
        <f>MAX(INDEX(($I$3:I2113=I2114)*($R$3:R2113),0))</f>
        <v>#VALUE!</v>
      </c>
    </row>
    <row r="2115" spans="2:19" x14ac:dyDescent="0.25">
      <c r="B2115" s="8" t="str">
        <f>IFERROR(VLOOKUP(A2115,[1]data!$D$2:$E$10,2,0),"")</f>
        <v/>
      </c>
      <c r="D2115" s="1" t="str">
        <f>IFERROR(VLOOKUP(C2115,[1]data!$F$2:$G$10,2,0),"")</f>
        <v/>
      </c>
      <c r="F2115" s="9" t="str">
        <f t="shared" ref="F2115:F2178" si="99">IF(H2115="","",H2115)</f>
        <v/>
      </c>
      <c r="G2115" s="9" t="str">
        <f t="shared" ref="G2115:G2178" si="100">IF(I2115=1,H2115*1.8,"")</f>
        <v/>
      </c>
      <c r="J2115" s="8" t="str">
        <f>IFERROR(VLOOKUP(I2115,[1]data!$A$2:$B$100,2,0),"")</f>
        <v/>
      </c>
      <c r="N2115" s="9" t="str">
        <f>IF(I2114&lt;&gt;"",IF(MAX(INDEX(($I$3:I2114=I2115)*($O$3:O2114),0))=0,"",MAX(INDEX(($I$3:I2114=I2115)*($O$3:O2114),0))),"")</f>
        <v/>
      </c>
      <c r="P2115" s="9" t="str">
        <f t="shared" si="98"/>
        <v/>
      </c>
      <c r="Q2115" s="2" t="str">
        <f>IFERROR(IF(AND(O2115&lt;&gt;"",N2115&lt;&gt;"",VLOOKUP(I2115,[1]data!$A$2:$C$100,3,0)&gt;=1),VLOOKUP(I2115,[1]data!$A$2:$C$100,3,0),P2115/M2115),"")</f>
        <v/>
      </c>
      <c r="R2115" s="9" t="str">
        <f>IFERROR(IF(AND(O2115&lt;&gt;"",VLOOKUP(I2115,[1]data!$A$2:$C$100,3,0)&gt;=1),VLOOKUP(I2115,[1]data!$A$2:$C$100,3,0)+O2115,""),"")</f>
        <v/>
      </c>
      <c r="S2115" t="e">
        <f>MAX(INDEX(($I$3:I2114=I2115)*($R$3:R2114),0))</f>
        <v>#VALUE!</v>
      </c>
    </row>
    <row r="2116" spans="2:19" x14ac:dyDescent="0.25">
      <c r="B2116" s="8" t="str">
        <f>IFERROR(VLOOKUP(A2116,[1]data!$D$2:$E$10,2,0),"")</f>
        <v/>
      </c>
      <c r="D2116" s="1" t="str">
        <f>IFERROR(VLOOKUP(C2116,[1]data!$F$2:$G$10,2,0),"")</f>
        <v/>
      </c>
      <c r="F2116" s="9" t="str">
        <f t="shared" si="99"/>
        <v/>
      </c>
      <c r="G2116" s="9" t="str">
        <f t="shared" si="100"/>
        <v/>
      </c>
      <c r="J2116" s="8" t="str">
        <f>IFERROR(VLOOKUP(I2116,[1]data!$A$2:$B$100,2,0),"")</f>
        <v/>
      </c>
      <c r="N2116" s="9" t="str">
        <f>IF(I2115&lt;&gt;"",IF(MAX(INDEX(($I$3:I2115=I2116)*($O$3:O2115),0))=0,"",MAX(INDEX(($I$3:I2115=I2116)*($O$3:O2115),0))),"")</f>
        <v/>
      </c>
      <c r="P2116" s="9" t="str">
        <f t="shared" ref="P2116:P2179" si="101">IF(OR(O2116="",N2116=""),"",O2116-N2116)</f>
        <v/>
      </c>
      <c r="Q2116" s="2" t="str">
        <f>IFERROR(IF(AND(O2116&lt;&gt;"",N2116&lt;&gt;"",VLOOKUP(I2116,[1]data!$A$2:$C$100,3,0)&gt;=1),VLOOKUP(I2116,[1]data!$A$2:$C$100,3,0),P2116/M2116),"")</f>
        <v/>
      </c>
      <c r="R2116" s="9" t="str">
        <f>IFERROR(IF(AND(O2116&lt;&gt;"",VLOOKUP(I2116,[1]data!$A$2:$C$100,3,0)&gt;=1),VLOOKUP(I2116,[1]data!$A$2:$C$100,3,0)+O2116,""),"")</f>
        <v/>
      </c>
      <c r="S2116" t="e">
        <f>MAX(INDEX(($I$3:I2115=I2116)*($R$3:R2115),0))</f>
        <v>#VALUE!</v>
      </c>
    </row>
    <row r="2117" spans="2:19" x14ac:dyDescent="0.25">
      <c r="B2117" s="8" t="str">
        <f>IFERROR(VLOOKUP(A2117,[1]data!$D$2:$E$10,2,0),"")</f>
        <v/>
      </c>
      <c r="D2117" s="1" t="str">
        <f>IFERROR(VLOOKUP(C2117,[1]data!$F$2:$G$10,2,0),"")</f>
        <v/>
      </c>
      <c r="F2117" s="9" t="str">
        <f t="shared" si="99"/>
        <v/>
      </c>
      <c r="G2117" s="9" t="str">
        <f t="shared" si="100"/>
        <v/>
      </c>
      <c r="J2117" s="8" t="str">
        <f>IFERROR(VLOOKUP(I2117,[1]data!$A$2:$B$100,2,0),"")</f>
        <v/>
      </c>
      <c r="N2117" s="9" t="str">
        <f>IF(I2116&lt;&gt;"",IF(MAX(INDEX(($I$3:I2116=I2117)*($O$3:O2116),0))=0,"",MAX(INDEX(($I$3:I2116=I2117)*($O$3:O2116),0))),"")</f>
        <v/>
      </c>
      <c r="P2117" s="9" t="str">
        <f t="shared" si="101"/>
        <v/>
      </c>
      <c r="Q2117" s="2" t="str">
        <f>IFERROR(IF(AND(O2117&lt;&gt;"",N2117&lt;&gt;"",VLOOKUP(I2117,[1]data!$A$2:$C$100,3,0)&gt;=1),VLOOKUP(I2117,[1]data!$A$2:$C$100,3,0),P2117/M2117),"")</f>
        <v/>
      </c>
      <c r="R2117" s="9" t="str">
        <f>IFERROR(IF(AND(O2117&lt;&gt;"",VLOOKUP(I2117,[1]data!$A$2:$C$100,3,0)&gt;=1),VLOOKUP(I2117,[1]data!$A$2:$C$100,3,0)+O2117,""),"")</f>
        <v/>
      </c>
      <c r="S2117" t="e">
        <f>MAX(INDEX(($I$3:I2116=I2117)*($R$3:R2116),0))</f>
        <v>#VALUE!</v>
      </c>
    </row>
    <row r="2118" spans="2:19" x14ac:dyDescent="0.25">
      <c r="B2118" s="8" t="str">
        <f>IFERROR(VLOOKUP(A2118,[1]data!$D$2:$E$10,2,0),"")</f>
        <v/>
      </c>
      <c r="D2118" s="1" t="str">
        <f>IFERROR(VLOOKUP(C2118,[1]data!$F$2:$G$10,2,0),"")</f>
        <v/>
      </c>
      <c r="F2118" s="9" t="str">
        <f t="shared" si="99"/>
        <v/>
      </c>
      <c r="G2118" s="9" t="str">
        <f t="shared" si="100"/>
        <v/>
      </c>
      <c r="J2118" s="8" t="str">
        <f>IFERROR(VLOOKUP(I2118,[1]data!$A$2:$B$100,2,0),"")</f>
        <v/>
      </c>
      <c r="N2118" s="9" t="str">
        <f>IF(I2117&lt;&gt;"",IF(MAX(INDEX(($I$3:I2117=I2118)*($O$3:O2117),0))=0,"",MAX(INDEX(($I$3:I2117=I2118)*($O$3:O2117),0))),"")</f>
        <v/>
      </c>
      <c r="P2118" s="9" t="str">
        <f t="shared" si="101"/>
        <v/>
      </c>
      <c r="Q2118" s="2" t="str">
        <f>IFERROR(IF(AND(O2118&lt;&gt;"",N2118&lt;&gt;"",VLOOKUP(I2118,[1]data!$A$2:$C$100,3,0)&gt;=1),VLOOKUP(I2118,[1]data!$A$2:$C$100,3,0),P2118/M2118),"")</f>
        <v/>
      </c>
      <c r="R2118" s="9" t="str">
        <f>IFERROR(IF(AND(O2118&lt;&gt;"",VLOOKUP(I2118,[1]data!$A$2:$C$100,3,0)&gt;=1),VLOOKUP(I2118,[1]data!$A$2:$C$100,3,0)+O2118,""),"")</f>
        <v/>
      </c>
      <c r="S2118" t="e">
        <f>MAX(INDEX(($I$3:I2117=I2118)*($R$3:R2117),0))</f>
        <v>#VALUE!</v>
      </c>
    </row>
    <row r="2119" spans="2:19" x14ac:dyDescent="0.25">
      <c r="B2119" s="8" t="str">
        <f>IFERROR(VLOOKUP(A2119,[1]data!$D$2:$E$10,2,0),"")</f>
        <v/>
      </c>
      <c r="D2119" s="1" t="str">
        <f>IFERROR(VLOOKUP(C2119,[1]data!$F$2:$G$10,2,0),"")</f>
        <v/>
      </c>
      <c r="F2119" s="9" t="str">
        <f t="shared" si="99"/>
        <v/>
      </c>
      <c r="G2119" s="9" t="str">
        <f t="shared" si="100"/>
        <v/>
      </c>
      <c r="J2119" s="8" t="str">
        <f>IFERROR(VLOOKUP(I2119,[1]data!$A$2:$B$100,2,0),"")</f>
        <v/>
      </c>
      <c r="N2119" s="9" t="str">
        <f>IF(I2118&lt;&gt;"",IF(MAX(INDEX(($I$3:I2118=I2119)*($O$3:O2118),0))=0,"",MAX(INDEX(($I$3:I2118=I2119)*($O$3:O2118),0))),"")</f>
        <v/>
      </c>
      <c r="P2119" s="9" t="str">
        <f t="shared" si="101"/>
        <v/>
      </c>
      <c r="Q2119" s="2" t="str">
        <f>IFERROR(IF(AND(O2119&lt;&gt;"",N2119&lt;&gt;"",VLOOKUP(I2119,[1]data!$A$2:$C$100,3,0)&gt;=1),VLOOKUP(I2119,[1]data!$A$2:$C$100,3,0),P2119/M2119),"")</f>
        <v/>
      </c>
      <c r="R2119" s="9" t="str">
        <f>IFERROR(IF(AND(O2119&lt;&gt;"",VLOOKUP(I2119,[1]data!$A$2:$C$100,3,0)&gt;=1),VLOOKUP(I2119,[1]data!$A$2:$C$100,3,0)+O2119,""),"")</f>
        <v/>
      </c>
      <c r="S2119" t="e">
        <f>MAX(INDEX(($I$3:I2118=I2119)*($R$3:R2118),0))</f>
        <v>#VALUE!</v>
      </c>
    </row>
    <row r="2120" spans="2:19" x14ac:dyDescent="0.25">
      <c r="B2120" s="8" t="str">
        <f>IFERROR(VLOOKUP(A2120,[1]data!$D$2:$E$10,2,0),"")</f>
        <v/>
      </c>
      <c r="D2120" s="1" t="str">
        <f>IFERROR(VLOOKUP(C2120,[1]data!$F$2:$G$10,2,0),"")</f>
        <v/>
      </c>
      <c r="F2120" s="9" t="str">
        <f t="shared" si="99"/>
        <v/>
      </c>
      <c r="G2120" s="9" t="str">
        <f t="shared" si="100"/>
        <v/>
      </c>
      <c r="J2120" s="8" t="str">
        <f>IFERROR(VLOOKUP(I2120,[1]data!$A$2:$B$100,2,0),"")</f>
        <v/>
      </c>
      <c r="N2120" s="9" t="str">
        <f>IF(I2119&lt;&gt;"",IF(MAX(INDEX(($I$3:I2119=I2120)*($O$3:O2119),0))=0,"",MAX(INDEX(($I$3:I2119=I2120)*($O$3:O2119),0))),"")</f>
        <v/>
      </c>
      <c r="P2120" s="9" t="str">
        <f t="shared" si="101"/>
        <v/>
      </c>
      <c r="Q2120" s="2" t="str">
        <f>IFERROR(IF(AND(O2120&lt;&gt;"",N2120&lt;&gt;"",VLOOKUP(I2120,[1]data!$A$2:$C$100,3,0)&gt;=1),VLOOKUP(I2120,[1]data!$A$2:$C$100,3,0),P2120/M2120),"")</f>
        <v/>
      </c>
      <c r="R2120" s="9" t="str">
        <f>IFERROR(IF(AND(O2120&lt;&gt;"",VLOOKUP(I2120,[1]data!$A$2:$C$100,3,0)&gt;=1),VLOOKUP(I2120,[1]data!$A$2:$C$100,3,0)+O2120,""),"")</f>
        <v/>
      </c>
      <c r="S2120" t="e">
        <f>MAX(INDEX(($I$3:I2119=I2120)*($R$3:R2119),0))</f>
        <v>#VALUE!</v>
      </c>
    </row>
    <row r="2121" spans="2:19" x14ac:dyDescent="0.25">
      <c r="B2121" s="8" t="str">
        <f>IFERROR(VLOOKUP(A2121,[1]data!$D$2:$E$10,2,0),"")</f>
        <v/>
      </c>
      <c r="D2121" s="1" t="str">
        <f>IFERROR(VLOOKUP(C2121,[1]data!$F$2:$G$10,2,0),"")</f>
        <v/>
      </c>
      <c r="F2121" s="9" t="str">
        <f t="shared" si="99"/>
        <v/>
      </c>
      <c r="G2121" s="9" t="str">
        <f t="shared" si="100"/>
        <v/>
      </c>
      <c r="J2121" s="8" t="str">
        <f>IFERROR(VLOOKUP(I2121,[1]data!$A$2:$B$100,2,0),"")</f>
        <v/>
      </c>
      <c r="N2121" s="9" t="str">
        <f>IF(I2120&lt;&gt;"",IF(MAX(INDEX(($I$3:I2120=I2121)*($O$3:O2120),0))=0,"",MAX(INDEX(($I$3:I2120=I2121)*($O$3:O2120),0))),"")</f>
        <v/>
      </c>
      <c r="P2121" s="9" t="str">
        <f t="shared" si="101"/>
        <v/>
      </c>
      <c r="Q2121" s="2" t="str">
        <f>IFERROR(IF(AND(O2121&lt;&gt;"",N2121&lt;&gt;"",VLOOKUP(I2121,[1]data!$A$2:$C$100,3,0)&gt;=1),VLOOKUP(I2121,[1]data!$A$2:$C$100,3,0),P2121/M2121),"")</f>
        <v/>
      </c>
      <c r="R2121" s="9" t="str">
        <f>IFERROR(IF(AND(O2121&lt;&gt;"",VLOOKUP(I2121,[1]data!$A$2:$C$100,3,0)&gt;=1),VLOOKUP(I2121,[1]data!$A$2:$C$100,3,0)+O2121,""),"")</f>
        <v/>
      </c>
      <c r="S2121" t="e">
        <f>MAX(INDEX(($I$3:I2120=I2121)*($R$3:R2120),0))</f>
        <v>#VALUE!</v>
      </c>
    </row>
    <row r="2122" spans="2:19" x14ac:dyDescent="0.25">
      <c r="B2122" s="8" t="str">
        <f>IFERROR(VLOOKUP(A2122,[1]data!$D$2:$E$10,2,0),"")</f>
        <v/>
      </c>
      <c r="D2122" s="1" t="str">
        <f>IFERROR(VLOOKUP(C2122,[1]data!$F$2:$G$10,2,0),"")</f>
        <v/>
      </c>
      <c r="F2122" s="9" t="str">
        <f t="shared" si="99"/>
        <v/>
      </c>
      <c r="G2122" s="9" t="str">
        <f t="shared" si="100"/>
        <v/>
      </c>
      <c r="J2122" s="8" t="str">
        <f>IFERROR(VLOOKUP(I2122,[1]data!$A$2:$B$100,2,0),"")</f>
        <v/>
      </c>
      <c r="N2122" s="9" t="str">
        <f>IF(I2121&lt;&gt;"",IF(MAX(INDEX(($I$3:I2121=I2122)*($O$3:O2121),0))=0,"",MAX(INDEX(($I$3:I2121=I2122)*($O$3:O2121),0))),"")</f>
        <v/>
      </c>
      <c r="P2122" s="9" t="str">
        <f t="shared" si="101"/>
        <v/>
      </c>
      <c r="Q2122" s="2" t="str">
        <f>IFERROR(IF(AND(O2122&lt;&gt;"",N2122&lt;&gt;"",VLOOKUP(I2122,[1]data!$A$2:$C$100,3,0)&gt;=1),VLOOKUP(I2122,[1]data!$A$2:$C$100,3,0),P2122/M2122),"")</f>
        <v/>
      </c>
      <c r="R2122" s="9" t="str">
        <f>IFERROR(IF(AND(O2122&lt;&gt;"",VLOOKUP(I2122,[1]data!$A$2:$C$100,3,0)&gt;=1),VLOOKUP(I2122,[1]data!$A$2:$C$100,3,0)+O2122,""),"")</f>
        <v/>
      </c>
      <c r="S2122" t="e">
        <f>MAX(INDEX(($I$3:I2121=I2122)*($R$3:R2121),0))</f>
        <v>#VALUE!</v>
      </c>
    </row>
    <row r="2123" spans="2:19" x14ac:dyDescent="0.25">
      <c r="B2123" s="8" t="str">
        <f>IFERROR(VLOOKUP(A2123,[1]data!$D$2:$E$10,2,0),"")</f>
        <v/>
      </c>
      <c r="D2123" s="1" t="str">
        <f>IFERROR(VLOOKUP(C2123,[1]data!$F$2:$G$10,2,0),"")</f>
        <v/>
      </c>
      <c r="F2123" s="9" t="str">
        <f t="shared" si="99"/>
        <v/>
      </c>
      <c r="G2123" s="9" t="str">
        <f t="shared" si="100"/>
        <v/>
      </c>
      <c r="J2123" s="8" t="str">
        <f>IFERROR(VLOOKUP(I2123,[1]data!$A$2:$B$100,2,0),"")</f>
        <v/>
      </c>
      <c r="N2123" s="9" t="str">
        <f>IF(I2122&lt;&gt;"",IF(MAX(INDEX(($I$3:I2122=I2123)*($O$3:O2122),0))=0,"",MAX(INDEX(($I$3:I2122=I2123)*($O$3:O2122),0))),"")</f>
        <v/>
      </c>
      <c r="P2123" s="9" t="str">
        <f t="shared" si="101"/>
        <v/>
      </c>
      <c r="Q2123" s="2" t="str">
        <f>IFERROR(IF(AND(O2123&lt;&gt;"",N2123&lt;&gt;"",VLOOKUP(I2123,[1]data!$A$2:$C$100,3,0)&gt;=1),VLOOKUP(I2123,[1]data!$A$2:$C$100,3,0),P2123/M2123),"")</f>
        <v/>
      </c>
      <c r="R2123" s="9" t="str">
        <f>IFERROR(IF(AND(O2123&lt;&gt;"",VLOOKUP(I2123,[1]data!$A$2:$C$100,3,0)&gt;=1),VLOOKUP(I2123,[1]data!$A$2:$C$100,3,0)+O2123,""),"")</f>
        <v/>
      </c>
      <c r="S2123" t="e">
        <f>MAX(INDEX(($I$3:I2122=I2123)*($R$3:R2122),0))</f>
        <v>#VALUE!</v>
      </c>
    </row>
    <row r="2124" spans="2:19" x14ac:dyDescent="0.25">
      <c r="B2124" s="8" t="str">
        <f>IFERROR(VLOOKUP(A2124,[1]data!$D$2:$E$10,2,0),"")</f>
        <v/>
      </c>
      <c r="D2124" s="1" t="str">
        <f>IFERROR(VLOOKUP(C2124,[1]data!$F$2:$G$10,2,0),"")</f>
        <v/>
      </c>
      <c r="F2124" s="9" t="str">
        <f t="shared" si="99"/>
        <v/>
      </c>
      <c r="G2124" s="9" t="str">
        <f t="shared" si="100"/>
        <v/>
      </c>
      <c r="J2124" s="8" t="str">
        <f>IFERROR(VLOOKUP(I2124,[1]data!$A$2:$B$100,2,0),"")</f>
        <v/>
      </c>
      <c r="N2124" s="9" t="str">
        <f>IF(I2123&lt;&gt;"",IF(MAX(INDEX(($I$3:I2123=I2124)*($O$3:O2123),0))=0,"",MAX(INDEX(($I$3:I2123=I2124)*($O$3:O2123),0))),"")</f>
        <v/>
      </c>
      <c r="P2124" s="9" t="str">
        <f t="shared" si="101"/>
        <v/>
      </c>
      <c r="Q2124" s="2" t="str">
        <f>IFERROR(IF(AND(O2124&lt;&gt;"",N2124&lt;&gt;"",VLOOKUP(I2124,[1]data!$A$2:$C$100,3,0)&gt;=1),VLOOKUP(I2124,[1]data!$A$2:$C$100,3,0),P2124/M2124),"")</f>
        <v/>
      </c>
      <c r="R2124" s="9" t="str">
        <f>IFERROR(IF(AND(O2124&lt;&gt;"",VLOOKUP(I2124,[1]data!$A$2:$C$100,3,0)&gt;=1),VLOOKUP(I2124,[1]data!$A$2:$C$100,3,0)+O2124,""),"")</f>
        <v/>
      </c>
      <c r="S2124" t="e">
        <f>MAX(INDEX(($I$3:I2123=I2124)*($R$3:R2123),0))</f>
        <v>#VALUE!</v>
      </c>
    </row>
    <row r="2125" spans="2:19" x14ac:dyDescent="0.25">
      <c r="B2125" s="8" t="str">
        <f>IFERROR(VLOOKUP(A2125,[1]data!$D$2:$E$10,2,0),"")</f>
        <v/>
      </c>
      <c r="D2125" s="1" t="str">
        <f>IFERROR(VLOOKUP(C2125,[1]data!$F$2:$G$10,2,0),"")</f>
        <v/>
      </c>
      <c r="F2125" s="9" t="str">
        <f t="shared" si="99"/>
        <v/>
      </c>
      <c r="G2125" s="9" t="str">
        <f t="shared" si="100"/>
        <v/>
      </c>
      <c r="J2125" s="8" t="str">
        <f>IFERROR(VLOOKUP(I2125,[1]data!$A$2:$B$100,2,0),"")</f>
        <v/>
      </c>
      <c r="N2125" s="9" t="str">
        <f>IF(I2124&lt;&gt;"",IF(MAX(INDEX(($I$3:I2124=I2125)*($O$3:O2124),0))=0,"",MAX(INDEX(($I$3:I2124=I2125)*($O$3:O2124),0))),"")</f>
        <v/>
      </c>
      <c r="P2125" s="9" t="str">
        <f t="shared" si="101"/>
        <v/>
      </c>
      <c r="Q2125" s="2" t="str">
        <f>IFERROR(IF(AND(O2125&lt;&gt;"",N2125&lt;&gt;"",VLOOKUP(I2125,[1]data!$A$2:$C$100,3,0)&gt;=1),VLOOKUP(I2125,[1]data!$A$2:$C$100,3,0),P2125/M2125),"")</f>
        <v/>
      </c>
      <c r="R2125" s="9" t="str">
        <f>IFERROR(IF(AND(O2125&lt;&gt;"",VLOOKUP(I2125,[1]data!$A$2:$C$100,3,0)&gt;=1),VLOOKUP(I2125,[1]data!$A$2:$C$100,3,0)+O2125,""),"")</f>
        <v/>
      </c>
      <c r="S2125" t="e">
        <f>MAX(INDEX(($I$3:I2124=I2125)*($R$3:R2124),0))</f>
        <v>#VALUE!</v>
      </c>
    </row>
    <row r="2126" spans="2:19" x14ac:dyDescent="0.25">
      <c r="B2126" s="8" t="str">
        <f>IFERROR(VLOOKUP(A2126,[1]data!$D$2:$E$10,2,0),"")</f>
        <v/>
      </c>
      <c r="D2126" s="1" t="str">
        <f>IFERROR(VLOOKUP(C2126,[1]data!$F$2:$G$10,2,0),"")</f>
        <v/>
      </c>
      <c r="F2126" s="9" t="str">
        <f t="shared" si="99"/>
        <v/>
      </c>
      <c r="G2126" s="9" t="str">
        <f t="shared" si="100"/>
        <v/>
      </c>
      <c r="J2126" s="8" t="str">
        <f>IFERROR(VLOOKUP(I2126,[1]data!$A$2:$B$100,2,0),"")</f>
        <v/>
      </c>
      <c r="N2126" s="9" t="str">
        <f>IF(I2125&lt;&gt;"",IF(MAX(INDEX(($I$3:I2125=I2126)*($O$3:O2125),0))=0,"",MAX(INDEX(($I$3:I2125=I2126)*($O$3:O2125),0))),"")</f>
        <v/>
      </c>
      <c r="P2126" s="9" t="str">
        <f t="shared" si="101"/>
        <v/>
      </c>
      <c r="Q2126" s="2" t="str">
        <f>IFERROR(IF(AND(O2126&lt;&gt;"",N2126&lt;&gt;"",VLOOKUP(I2126,[1]data!$A$2:$C$100,3,0)&gt;=1),VLOOKUP(I2126,[1]data!$A$2:$C$100,3,0),P2126/M2126),"")</f>
        <v/>
      </c>
      <c r="R2126" s="9" t="str">
        <f>IFERROR(IF(AND(O2126&lt;&gt;"",VLOOKUP(I2126,[1]data!$A$2:$C$100,3,0)&gt;=1),VLOOKUP(I2126,[1]data!$A$2:$C$100,3,0)+O2126,""),"")</f>
        <v/>
      </c>
      <c r="S2126" t="e">
        <f>MAX(INDEX(($I$3:I2125=I2126)*($R$3:R2125),0))</f>
        <v>#VALUE!</v>
      </c>
    </row>
    <row r="2127" spans="2:19" x14ac:dyDescent="0.25">
      <c r="B2127" s="8" t="str">
        <f>IFERROR(VLOOKUP(A2127,[1]data!$D$2:$E$10,2,0),"")</f>
        <v/>
      </c>
      <c r="D2127" s="1" t="str">
        <f>IFERROR(VLOOKUP(C2127,[1]data!$F$2:$G$10,2,0),"")</f>
        <v/>
      </c>
      <c r="F2127" s="9" t="str">
        <f t="shared" si="99"/>
        <v/>
      </c>
      <c r="G2127" s="9" t="str">
        <f t="shared" si="100"/>
        <v/>
      </c>
      <c r="J2127" s="8" t="str">
        <f>IFERROR(VLOOKUP(I2127,[1]data!$A$2:$B$100,2,0),"")</f>
        <v/>
      </c>
      <c r="N2127" s="9" t="str">
        <f>IF(I2126&lt;&gt;"",IF(MAX(INDEX(($I$3:I2126=I2127)*($O$3:O2126),0))=0,"",MAX(INDEX(($I$3:I2126=I2127)*($O$3:O2126),0))),"")</f>
        <v/>
      </c>
      <c r="P2127" s="9" t="str">
        <f t="shared" si="101"/>
        <v/>
      </c>
      <c r="Q2127" s="2" t="str">
        <f>IFERROR(IF(AND(O2127&lt;&gt;"",N2127&lt;&gt;"",VLOOKUP(I2127,[1]data!$A$2:$C$100,3,0)&gt;=1),VLOOKUP(I2127,[1]data!$A$2:$C$100,3,0),P2127/M2127),"")</f>
        <v/>
      </c>
      <c r="R2127" s="9" t="str">
        <f>IFERROR(IF(AND(O2127&lt;&gt;"",VLOOKUP(I2127,[1]data!$A$2:$C$100,3,0)&gt;=1),VLOOKUP(I2127,[1]data!$A$2:$C$100,3,0)+O2127,""),"")</f>
        <v/>
      </c>
      <c r="S2127" t="e">
        <f>MAX(INDEX(($I$3:I2126=I2127)*($R$3:R2126),0))</f>
        <v>#VALUE!</v>
      </c>
    </row>
    <row r="2128" spans="2:19" x14ac:dyDescent="0.25">
      <c r="B2128" s="8" t="str">
        <f>IFERROR(VLOOKUP(A2128,[1]data!$D$2:$E$10,2,0),"")</f>
        <v/>
      </c>
      <c r="D2128" s="1" t="str">
        <f>IFERROR(VLOOKUP(C2128,[1]data!$F$2:$G$10,2,0),"")</f>
        <v/>
      </c>
      <c r="F2128" s="9" t="str">
        <f t="shared" si="99"/>
        <v/>
      </c>
      <c r="G2128" s="9" t="str">
        <f t="shared" si="100"/>
        <v/>
      </c>
      <c r="J2128" s="8" t="str">
        <f>IFERROR(VLOOKUP(I2128,[1]data!$A$2:$B$100,2,0),"")</f>
        <v/>
      </c>
      <c r="N2128" s="9" t="str">
        <f>IF(I2127&lt;&gt;"",IF(MAX(INDEX(($I$3:I2127=I2128)*($O$3:O2127),0))=0,"",MAX(INDEX(($I$3:I2127=I2128)*($O$3:O2127),0))),"")</f>
        <v/>
      </c>
      <c r="P2128" s="9" t="str">
        <f t="shared" si="101"/>
        <v/>
      </c>
      <c r="Q2128" s="2" t="str">
        <f>IFERROR(IF(AND(O2128&lt;&gt;"",N2128&lt;&gt;"",VLOOKUP(I2128,[1]data!$A$2:$C$100,3,0)&gt;=1),VLOOKUP(I2128,[1]data!$A$2:$C$100,3,0),P2128/M2128),"")</f>
        <v/>
      </c>
      <c r="R2128" s="9" t="str">
        <f>IFERROR(IF(AND(O2128&lt;&gt;"",VLOOKUP(I2128,[1]data!$A$2:$C$100,3,0)&gt;=1),VLOOKUP(I2128,[1]data!$A$2:$C$100,3,0)+O2128,""),"")</f>
        <v/>
      </c>
      <c r="S2128" t="e">
        <f>MAX(INDEX(($I$3:I2127=I2128)*($R$3:R2127),0))</f>
        <v>#VALUE!</v>
      </c>
    </row>
    <row r="2129" spans="2:19" x14ac:dyDescent="0.25">
      <c r="B2129" s="8" t="str">
        <f>IFERROR(VLOOKUP(A2129,[1]data!$D$2:$E$10,2,0),"")</f>
        <v/>
      </c>
      <c r="D2129" s="1" t="str">
        <f>IFERROR(VLOOKUP(C2129,[1]data!$F$2:$G$10,2,0),"")</f>
        <v/>
      </c>
      <c r="F2129" s="9" t="str">
        <f t="shared" si="99"/>
        <v/>
      </c>
      <c r="G2129" s="9" t="str">
        <f t="shared" si="100"/>
        <v/>
      </c>
      <c r="J2129" s="8" t="str">
        <f>IFERROR(VLOOKUP(I2129,[1]data!$A$2:$B$100,2,0),"")</f>
        <v/>
      </c>
      <c r="N2129" s="9" t="str">
        <f>IF(I2128&lt;&gt;"",IF(MAX(INDEX(($I$3:I2128=I2129)*($O$3:O2128),0))=0,"",MAX(INDEX(($I$3:I2128=I2129)*($O$3:O2128),0))),"")</f>
        <v/>
      </c>
      <c r="P2129" s="9" t="str">
        <f t="shared" si="101"/>
        <v/>
      </c>
      <c r="Q2129" s="2" t="str">
        <f>IFERROR(IF(AND(O2129&lt;&gt;"",N2129&lt;&gt;"",VLOOKUP(I2129,[1]data!$A$2:$C$100,3,0)&gt;=1),VLOOKUP(I2129,[1]data!$A$2:$C$100,3,0),P2129/M2129),"")</f>
        <v/>
      </c>
      <c r="R2129" s="9" t="str">
        <f>IFERROR(IF(AND(O2129&lt;&gt;"",VLOOKUP(I2129,[1]data!$A$2:$C$100,3,0)&gt;=1),VLOOKUP(I2129,[1]data!$A$2:$C$100,3,0)+O2129,""),"")</f>
        <v/>
      </c>
      <c r="S2129" t="e">
        <f>MAX(INDEX(($I$3:I2128=I2129)*($R$3:R2128),0))</f>
        <v>#VALUE!</v>
      </c>
    </row>
    <row r="2130" spans="2:19" x14ac:dyDescent="0.25">
      <c r="B2130" s="8" t="str">
        <f>IFERROR(VLOOKUP(A2130,[1]data!$D$2:$E$10,2,0),"")</f>
        <v/>
      </c>
      <c r="D2130" s="1" t="str">
        <f>IFERROR(VLOOKUP(C2130,[1]data!$F$2:$G$10,2,0),"")</f>
        <v/>
      </c>
      <c r="F2130" s="9" t="str">
        <f t="shared" si="99"/>
        <v/>
      </c>
      <c r="G2130" s="9" t="str">
        <f t="shared" si="100"/>
        <v/>
      </c>
      <c r="J2130" s="8" t="str">
        <f>IFERROR(VLOOKUP(I2130,[1]data!$A$2:$B$100,2,0),"")</f>
        <v/>
      </c>
      <c r="N2130" s="9" t="str">
        <f>IF(I2129&lt;&gt;"",IF(MAX(INDEX(($I$3:I2129=I2130)*($O$3:O2129),0))=0,"",MAX(INDEX(($I$3:I2129=I2130)*($O$3:O2129),0))),"")</f>
        <v/>
      </c>
      <c r="P2130" s="9" t="str">
        <f t="shared" si="101"/>
        <v/>
      </c>
      <c r="Q2130" s="2" t="str">
        <f>IFERROR(IF(AND(O2130&lt;&gt;"",N2130&lt;&gt;"",VLOOKUP(I2130,[1]data!$A$2:$C$100,3,0)&gt;=1),VLOOKUP(I2130,[1]data!$A$2:$C$100,3,0),P2130/M2130),"")</f>
        <v/>
      </c>
      <c r="R2130" s="9" t="str">
        <f>IFERROR(IF(AND(O2130&lt;&gt;"",VLOOKUP(I2130,[1]data!$A$2:$C$100,3,0)&gt;=1),VLOOKUP(I2130,[1]data!$A$2:$C$100,3,0)+O2130,""),"")</f>
        <v/>
      </c>
      <c r="S2130" t="e">
        <f>MAX(INDEX(($I$3:I2129=I2130)*($R$3:R2129),0))</f>
        <v>#VALUE!</v>
      </c>
    </row>
    <row r="2131" spans="2:19" x14ac:dyDescent="0.25">
      <c r="B2131" s="8" t="str">
        <f>IFERROR(VLOOKUP(A2131,[1]data!$D$2:$E$10,2,0),"")</f>
        <v/>
      </c>
      <c r="D2131" s="1" t="str">
        <f>IFERROR(VLOOKUP(C2131,[1]data!$F$2:$G$10,2,0),"")</f>
        <v/>
      </c>
      <c r="F2131" s="9" t="str">
        <f t="shared" si="99"/>
        <v/>
      </c>
      <c r="G2131" s="9" t="str">
        <f t="shared" si="100"/>
        <v/>
      </c>
      <c r="J2131" s="8" t="str">
        <f>IFERROR(VLOOKUP(I2131,[1]data!$A$2:$B$100,2,0),"")</f>
        <v/>
      </c>
      <c r="N2131" s="9" t="str">
        <f>IF(I2130&lt;&gt;"",IF(MAX(INDEX(($I$3:I2130=I2131)*($O$3:O2130),0))=0,"",MAX(INDEX(($I$3:I2130=I2131)*($O$3:O2130),0))),"")</f>
        <v/>
      </c>
      <c r="P2131" s="9" t="str">
        <f t="shared" si="101"/>
        <v/>
      </c>
      <c r="Q2131" s="2" t="str">
        <f>IFERROR(IF(AND(O2131&lt;&gt;"",N2131&lt;&gt;"",VLOOKUP(I2131,[1]data!$A$2:$C$100,3,0)&gt;=1),VLOOKUP(I2131,[1]data!$A$2:$C$100,3,0),P2131/M2131),"")</f>
        <v/>
      </c>
      <c r="R2131" s="9" t="str">
        <f>IFERROR(IF(AND(O2131&lt;&gt;"",VLOOKUP(I2131,[1]data!$A$2:$C$100,3,0)&gt;=1),VLOOKUP(I2131,[1]data!$A$2:$C$100,3,0)+O2131,""),"")</f>
        <v/>
      </c>
      <c r="S2131" t="e">
        <f>MAX(INDEX(($I$3:I2130=I2131)*($R$3:R2130),0))</f>
        <v>#VALUE!</v>
      </c>
    </row>
    <row r="2132" spans="2:19" x14ac:dyDescent="0.25">
      <c r="B2132" s="8" t="str">
        <f>IFERROR(VLOOKUP(A2132,[1]data!$D$2:$E$10,2,0),"")</f>
        <v/>
      </c>
      <c r="D2132" s="1" t="str">
        <f>IFERROR(VLOOKUP(C2132,[1]data!$F$2:$G$10,2,0),"")</f>
        <v/>
      </c>
      <c r="F2132" s="9" t="str">
        <f t="shared" si="99"/>
        <v/>
      </c>
      <c r="G2132" s="9" t="str">
        <f t="shared" si="100"/>
        <v/>
      </c>
      <c r="J2132" s="8" t="str">
        <f>IFERROR(VLOOKUP(I2132,[1]data!$A$2:$B$100,2,0),"")</f>
        <v/>
      </c>
      <c r="N2132" s="9" t="str">
        <f>IF(I2131&lt;&gt;"",IF(MAX(INDEX(($I$3:I2131=I2132)*($O$3:O2131),0))=0,"",MAX(INDEX(($I$3:I2131=I2132)*($O$3:O2131),0))),"")</f>
        <v/>
      </c>
      <c r="P2132" s="9" t="str">
        <f t="shared" si="101"/>
        <v/>
      </c>
      <c r="Q2132" s="2" t="str">
        <f>IFERROR(IF(AND(O2132&lt;&gt;"",N2132&lt;&gt;"",VLOOKUP(I2132,[1]data!$A$2:$C$100,3,0)&gt;=1),VLOOKUP(I2132,[1]data!$A$2:$C$100,3,0),P2132/M2132),"")</f>
        <v/>
      </c>
      <c r="R2132" s="9" t="str">
        <f>IFERROR(IF(AND(O2132&lt;&gt;"",VLOOKUP(I2132,[1]data!$A$2:$C$100,3,0)&gt;=1),VLOOKUP(I2132,[1]data!$A$2:$C$100,3,0)+O2132,""),"")</f>
        <v/>
      </c>
      <c r="S2132" t="e">
        <f>MAX(INDEX(($I$3:I2131=I2132)*($R$3:R2131),0))</f>
        <v>#VALUE!</v>
      </c>
    </row>
    <row r="2133" spans="2:19" x14ac:dyDescent="0.25">
      <c r="B2133" s="8" t="str">
        <f>IFERROR(VLOOKUP(A2133,[1]data!$D$2:$E$10,2,0),"")</f>
        <v/>
      </c>
      <c r="D2133" s="1" t="str">
        <f>IFERROR(VLOOKUP(C2133,[1]data!$F$2:$G$10,2,0),"")</f>
        <v/>
      </c>
      <c r="F2133" s="9" t="str">
        <f t="shared" si="99"/>
        <v/>
      </c>
      <c r="G2133" s="9" t="str">
        <f t="shared" si="100"/>
        <v/>
      </c>
      <c r="J2133" s="8" t="str">
        <f>IFERROR(VLOOKUP(I2133,[1]data!$A$2:$B$100,2,0),"")</f>
        <v/>
      </c>
      <c r="N2133" s="9" t="str">
        <f>IF(I2132&lt;&gt;"",IF(MAX(INDEX(($I$3:I2132=I2133)*($O$3:O2132),0))=0,"",MAX(INDEX(($I$3:I2132=I2133)*($O$3:O2132),0))),"")</f>
        <v/>
      </c>
      <c r="P2133" s="9" t="str">
        <f t="shared" si="101"/>
        <v/>
      </c>
      <c r="Q2133" s="2" t="str">
        <f>IFERROR(IF(AND(O2133&lt;&gt;"",N2133&lt;&gt;"",VLOOKUP(I2133,[1]data!$A$2:$C$100,3,0)&gt;=1),VLOOKUP(I2133,[1]data!$A$2:$C$100,3,0),P2133/M2133),"")</f>
        <v/>
      </c>
      <c r="R2133" s="9" t="str">
        <f>IFERROR(IF(AND(O2133&lt;&gt;"",VLOOKUP(I2133,[1]data!$A$2:$C$100,3,0)&gt;=1),VLOOKUP(I2133,[1]data!$A$2:$C$100,3,0)+O2133,""),"")</f>
        <v/>
      </c>
      <c r="S2133" t="e">
        <f>MAX(INDEX(($I$3:I2132=I2133)*($R$3:R2132),0))</f>
        <v>#VALUE!</v>
      </c>
    </row>
    <row r="2134" spans="2:19" x14ac:dyDescent="0.25">
      <c r="B2134" s="8" t="str">
        <f>IFERROR(VLOOKUP(A2134,[1]data!$D$2:$E$10,2,0),"")</f>
        <v/>
      </c>
      <c r="D2134" s="1" t="str">
        <f>IFERROR(VLOOKUP(C2134,[1]data!$F$2:$G$10,2,0),"")</f>
        <v/>
      </c>
      <c r="F2134" s="9" t="str">
        <f t="shared" si="99"/>
        <v/>
      </c>
      <c r="G2134" s="9" t="str">
        <f t="shared" si="100"/>
        <v/>
      </c>
      <c r="J2134" s="8" t="str">
        <f>IFERROR(VLOOKUP(I2134,[1]data!$A$2:$B$100,2,0),"")</f>
        <v/>
      </c>
      <c r="N2134" s="9" t="str">
        <f>IF(I2133&lt;&gt;"",IF(MAX(INDEX(($I$3:I2133=I2134)*($O$3:O2133),0))=0,"",MAX(INDEX(($I$3:I2133=I2134)*($O$3:O2133),0))),"")</f>
        <v/>
      </c>
      <c r="P2134" s="9" t="str">
        <f t="shared" si="101"/>
        <v/>
      </c>
      <c r="Q2134" s="2" t="str">
        <f>IFERROR(IF(AND(O2134&lt;&gt;"",N2134&lt;&gt;"",VLOOKUP(I2134,[1]data!$A$2:$C$100,3,0)&gt;=1),VLOOKUP(I2134,[1]data!$A$2:$C$100,3,0),P2134/M2134),"")</f>
        <v/>
      </c>
      <c r="R2134" s="9" t="str">
        <f>IFERROR(IF(AND(O2134&lt;&gt;"",VLOOKUP(I2134,[1]data!$A$2:$C$100,3,0)&gt;=1),VLOOKUP(I2134,[1]data!$A$2:$C$100,3,0)+O2134,""),"")</f>
        <v/>
      </c>
      <c r="S2134" t="e">
        <f>MAX(INDEX(($I$3:I2133=I2134)*($R$3:R2133),0))</f>
        <v>#VALUE!</v>
      </c>
    </row>
    <row r="2135" spans="2:19" x14ac:dyDescent="0.25">
      <c r="B2135" s="8" t="str">
        <f>IFERROR(VLOOKUP(A2135,[1]data!$D$2:$E$10,2,0),"")</f>
        <v/>
      </c>
      <c r="D2135" s="1" t="str">
        <f>IFERROR(VLOOKUP(C2135,[1]data!$F$2:$G$10,2,0),"")</f>
        <v/>
      </c>
      <c r="F2135" s="9" t="str">
        <f t="shared" si="99"/>
        <v/>
      </c>
      <c r="G2135" s="9" t="str">
        <f t="shared" si="100"/>
        <v/>
      </c>
      <c r="J2135" s="8" t="str">
        <f>IFERROR(VLOOKUP(I2135,[1]data!$A$2:$B$100,2,0),"")</f>
        <v/>
      </c>
      <c r="N2135" s="9" t="str">
        <f>IF(I2134&lt;&gt;"",IF(MAX(INDEX(($I$3:I2134=I2135)*($O$3:O2134),0))=0,"",MAX(INDEX(($I$3:I2134=I2135)*($O$3:O2134),0))),"")</f>
        <v/>
      </c>
      <c r="P2135" s="9" t="str">
        <f t="shared" si="101"/>
        <v/>
      </c>
      <c r="Q2135" s="2" t="str">
        <f>IFERROR(IF(AND(O2135&lt;&gt;"",N2135&lt;&gt;"",VLOOKUP(I2135,[1]data!$A$2:$C$100,3,0)&gt;=1),VLOOKUP(I2135,[1]data!$A$2:$C$100,3,0),P2135/M2135),"")</f>
        <v/>
      </c>
      <c r="R2135" s="9" t="str">
        <f>IFERROR(IF(AND(O2135&lt;&gt;"",VLOOKUP(I2135,[1]data!$A$2:$C$100,3,0)&gt;=1),VLOOKUP(I2135,[1]data!$A$2:$C$100,3,0)+O2135,""),"")</f>
        <v/>
      </c>
      <c r="S2135" t="e">
        <f>MAX(INDEX(($I$3:I2134=I2135)*($R$3:R2134),0))</f>
        <v>#VALUE!</v>
      </c>
    </row>
    <row r="2136" spans="2:19" x14ac:dyDescent="0.25">
      <c r="B2136" s="8" t="str">
        <f>IFERROR(VLOOKUP(A2136,[1]data!$D$2:$E$10,2,0),"")</f>
        <v/>
      </c>
      <c r="D2136" s="1" t="str">
        <f>IFERROR(VLOOKUP(C2136,[1]data!$F$2:$G$10,2,0),"")</f>
        <v/>
      </c>
      <c r="F2136" s="9" t="str">
        <f t="shared" si="99"/>
        <v/>
      </c>
      <c r="G2136" s="9" t="str">
        <f t="shared" si="100"/>
        <v/>
      </c>
      <c r="J2136" s="8" t="str">
        <f>IFERROR(VLOOKUP(I2136,[1]data!$A$2:$B$100,2,0),"")</f>
        <v/>
      </c>
      <c r="N2136" s="9" t="str">
        <f>IF(I2135&lt;&gt;"",IF(MAX(INDEX(($I$3:I2135=I2136)*($O$3:O2135),0))=0,"",MAX(INDEX(($I$3:I2135=I2136)*($O$3:O2135),0))),"")</f>
        <v/>
      </c>
      <c r="P2136" s="9" t="str">
        <f t="shared" si="101"/>
        <v/>
      </c>
      <c r="Q2136" s="2" t="str">
        <f>IFERROR(IF(AND(O2136&lt;&gt;"",N2136&lt;&gt;"",VLOOKUP(I2136,[1]data!$A$2:$C$100,3,0)&gt;=1),VLOOKUP(I2136,[1]data!$A$2:$C$100,3,0),P2136/M2136),"")</f>
        <v/>
      </c>
      <c r="R2136" s="9" t="str">
        <f>IFERROR(IF(AND(O2136&lt;&gt;"",VLOOKUP(I2136,[1]data!$A$2:$C$100,3,0)&gt;=1),VLOOKUP(I2136,[1]data!$A$2:$C$100,3,0)+O2136,""),"")</f>
        <v/>
      </c>
      <c r="S2136" t="e">
        <f>MAX(INDEX(($I$3:I2135=I2136)*($R$3:R2135),0))</f>
        <v>#VALUE!</v>
      </c>
    </row>
    <row r="2137" spans="2:19" x14ac:dyDescent="0.25">
      <c r="B2137" s="8" t="str">
        <f>IFERROR(VLOOKUP(A2137,[1]data!$D$2:$E$10,2,0),"")</f>
        <v/>
      </c>
      <c r="D2137" s="1" t="str">
        <f>IFERROR(VLOOKUP(C2137,[1]data!$F$2:$G$10,2,0),"")</f>
        <v/>
      </c>
      <c r="F2137" s="9" t="str">
        <f t="shared" si="99"/>
        <v/>
      </c>
      <c r="G2137" s="9" t="str">
        <f t="shared" si="100"/>
        <v/>
      </c>
      <c r="J2137" s="8" t="str">
        <f>IFERROR(VLOOKUP(I2137,[1]data!$A$2:$B$100,2,0),"")</f>
        <v/>
      </c>
      <c r="N2137" s="9" t="str">
        <f>IF(I2136&lt;&gt;"",IF(MAX(INDEX(($I$3:I2136=I2137)*($O$3:O2136),0))=0,"",MAX(INDEX(($I$3:I2136=I2137)*($O$3:O2136),0))),"")</f>
        <v/>
      </c>
      <c r="P2137" s="9" t="str">
        <f t="shared" si="101"/>
        <v/>
      </c>
      <c r="Q2137" s="2" t="str">
        <f>IFERROR(IF(AND(O2137&lt;&gt;"",N2137&lt;&gt;"",VLOOKUP(I2137,[1]data!$A$2:$C$100,3,0)&gt;=1),VLOOKUP(I2137,[1]data!$A$2:$C$100,3,0),P2137/M2137),"")</f>
        <v/>
      </c>
      <c r="R2137" s="9" t="str">
        <f>IFERROR(IF(AND(O2137&lt;&gt;"",VLOOKUP(I2137,[1]data!$A$2:$C$100,3,0)&gt;=1),VLOOKUP(I2137,[1]data!$A$2:$C$100,3,0)+O2137,""),"")</f>
        <v/>
      </c>
      <c r="S2137" t="e">
        <f>MAX(INDEX(($I$3:I2136=I2137)*($R$3:R2136),0))</f>
        <v>#VALUE!</v>
      </c>
    </row>
    <row r="2138" spans="2:19" x14ac:dyDescent="0.25">
      <c r="B2138" s="8" t="str">
        <f>IFERROR(VLOOKUP(A2138,[1]data!$D$2:$E$10,2,0),"")</f>
        <v/>
      </c>
      <c r="D2138" s="1" t="str">
        <f>IFERROR(VLOOKUP(C2138,[1]data!$F$2:$G$10,2,0),"")</f>
        <v/>
      </c>
      <c r="F2138" s="9" t="str">
        <f t="shared" si="99"/>
        <v/>
      </c>
      <c r="G2138" s="9" t="str">
        <f t="shared" si="100"/>
        <v/>
      </c>
      <c r="J2138" s="8" t="str">
        <f>IFERROR(VLOOKUP(I2138,[1]data!$A$2:$B$100,2,0),"")</f>
        <v/>
      </c>
      <c r="N2138" s="9" t="str">
        <f>IF(I2137&lt;&gt;"",IF(MAX(INDEX(($I$3:I2137=I2138)*($O$3:O2137),0))=0,"",MAX(INDEX(($I$3:I2137=I2138)*($O$3:O2137),0))),"")</f>
        <v/>
      </c>
      <c r="P2138" s="9" t="str">
        <f t="shared" si="101"/>
        <v/>
      </c>
      <c r="Q2138" s="2" t="str">
        <f>IFERROR(IF(AND(O2138&lt;&gt;"",N2138&lt;&gt;"",VLOOKUP(I2138,[1]data!$A$2:$C$100,3,0)&gt;=1),VLOOKUP(I2138,[1]data!$A$2:$C$100,3,0),P2138/M2138),"")</f>
        <v/>
      </c>
      <c r="R2138" s="9" t="str">
        <f>IFERROR(IF(AND(O2138&lt;&gt;"",VLOOKUP(I2138,[1]data!$A$2:$C$100,3,0)&gt;=1),VLOOKUP(I2138,[1]data!$A$2:$C$100,3,0)+O2138,""),"")</f>
        <v/>
      </c>
      <c r="S2138" t="e">
        <f>MAX(INDEX(($I$3:I2137=I2138)*($R$3:R2137),0))</f>
        <v>#VALUE!</v>
      </c>
    </row>
    <row r="2139" spans="2:19" x14ac:dyDescent="0.25">
      <c r="B2139" s="8" t="str">
        <f>IFERROR(VLOOKUP(A2139,[1]data!$D$2:$E$10,2,0),"")</f>
        <v/>
      </c>
      <c r="D2139" s="1" t="str">
        <f>IFERROR(VLOOKUP(C2139,[1]data!$F$2:$G$10,2,0),"")</f>
        <v/>
      </c>
      <c r="F2139" s="9" t="str">
        <f t="shared" si="99"/>
        <v/>
      </c>
      <c r="G2139" s="9" t="str">
        <f t="shared" si="100"/>
        <v/>
      </c>
      <c r="J2139" s="8" t="str">
        <f>IFERROR(VLOOKUP(I2139,[1]data!$A$2:$B$100,2,0),"")</f>
        <v/>
      </c>
      <c r="N2139" s="9" t="str">
        <f>IF(I2138&lt;&gt;"",IF(MAX(INDEX(($I$3:I2138=I2139)*($O$3:O2138),0))=0,"",MAX(INDEX(($I$3:I2138=I2139)*($O$3:O2138),0))),"")</f>
        <v/>
      </c>
      <c r="P2139" s="9" t="str">
        <f t="shared" si="101"/>
        <v/>
      </c>
      <c r="Q2139" s="2" t="str">
        <f>IFERROR(IF(AND(O2139&lt;&gt;"",N2139&lt;&gt;"",VLOOKUP(I2139,[1]data!$A$2:$C$100,3,0)&gt;=1),VLOOKUP(I2139,[1]data!$A$2:$C$100,3,0),P2139/M2139),"")</f>
        <v/>
      </c>
      <c r="R2139" s="9" t="str">
        <f>IFERROR(IF(AND(O2139&lt;&gt;"",VLOOKUP(I2139,[1]data!$A$2:$C$100,3,0)&gt;=1),VLOOKUP(I2139,[1]data!$A$2:$C$100,3,0)+O2139,""),"")</f>
        <v/>
      </c>
      <c r="S2139" t="e">
        <f>MAX(INDEX(($I$3:I2138=I2139)*($R$3:R2138),0))</f>
        <v>#VALUE!</v>
      </c>
    </row>
    <row r="2140" spans="2:19" x14ac:dyDescent="0.25">
      <c r="B2140" s="8" t="str">
        <f>IFERROR(VLOOKUP(A2140,[1]data!$D$2:$E$10,2,0),"")</f>
        <v/>
      </c>
      <c r="D2140" s="1" t="str">
        <f>IFERROR(VLOOKUP(C2140,[1]data!$F$2:$G$10,2,0),"")</f>
        <v/>
      </c>
      <c r="F2140" s="9" t="str">
        <f t="shared" si="99"/>
        <v/>
      </c>
      <c r="G2140" s="9" t="str">
        <f t="shared" si="100"/>
        <v/>
      </c>
      <c r="J2140" s="8" t="str">
        <f>IFERROR(VLOOKUP(I2140,[1]data!$A$2:$B$100,2,0),"")</f>
        <v/>
      </c>
      <c r="N2140" s="9" t="str">
        <f>IF(I2139&lt;&gt;"",IF(MAX(INDEX(($I$3:I2139=I2140)*($O$3:O2139),0))=0,"",MAX(INDEX(($I$3:I2139=I2140)*($O$3:O2139),0))),"")</f>
        <v/>
      </c>
      <c r="P2140" s="9" t="str">
        <f t="shared" si="101"/>
        <v/>
      </c>
      <c r="Q2140" s="2" t="str">
        <f>IFERROR(IF(AND(O2140&lt;&gt;"",N2140&lt;&gt;"",VLOOKUP(I2140,[1]data!$A$2:$C$100,3,0)&gt;=1),VLOOKUP(I2140,[1]data!$A$2:$C$100,3,0),P2140/M2140),"")</f>
        <v/>
      </c>
      <c r="R2140" s="9" t="str">
        <f>IFERROR(IF(AND(O2140&lt;&gt;"",VLOOKUP(I2140,[1]data!$A$2:$C$100,3,0)&gt;=1),VLOOKUP(I2140,[1]data!$A$2:$C$100,3,0)+O2140,""),"")</f>
        <v/>
      </c>
      <c r="S2140" t="e">
        <f>MAX(INDEX(($I$3:I2139=I2140)*($R$3:R2139),0))</f>
        <v>#VALUE!</v>
      </c>
    </row>
    <row r="2141" spans="2:19" x14ac:dyDescent="0.25">
      <c r="B2141" s="8" t="str">
        <f>IFERROR(VLOOKUP(A2141,[1]data!$D$2:$E$10,2,0),"")</f>
        <v/>
      </c>
      <c r="D2141" s="1" t="str">
        <f>IFERROR(VLOOKUP(C2141,[1]data!$F$2:$G$10,2,0),"")</f>
        <v/>
      </c>
      <c r="F2141" s="9" t="str">
        <f t="shared" si="99"/>
        <v/>
      </c>
      <c r="G2141" s="9" t="str">
        <f t="shared" si="100"/>
        <v/>
      </c>
      <c r="J2141" s="8" t="str">
        <f>IFERROR(VLOOKUP(I2141,[1]data!$A$2:$B$100,2,0),"")</f>
        <v/>
      </c>
      <c r="N2141" s="9" t="str">
        <f>IF(I2140&lt;&gt;"",IF(MAX(INDEX(($I$3:I2140=I2141)*($O$3:O2140),0))=0,"",MAX(INDEX(($I$3:I2140=I2141)*($O$3:O2140),0))),"")</f>
        <v/>
      </c>
      <c r="P2141" s="9" t="str">
        <f t="shared" si="101"/>
        <v/>
      </c>
      <c r="Q2141" s="2" t="str">
        <f>IFERROR(IF(AND(O2141&lt;&gt;"",N2141&lt;&gt;"",VLOOKUP(I2141,[1]data!$A$2:$C$100,3,0)&gt;=1),VLOOKUP(I2141,[1]data!$A$2:$C$100,3,0),P2141/M2141),"")</f>
        <v/>
      </c>
      <c r="R2141" s="9" t="str">
        <f>IFERROR(IF(AND(O2141&lt;&gt;"",VLOOKUP(I2141,[1]data!$A$2:$C$100,3,0)&gt;=1),VLOOKUP(I2141,[1]data!$A$2:$C$100,3,0)+O2141,""),"")</f>
        <v/>
      </c>
      <c r="S2141" t="e">
        <f>MAX(INDEX(($I$3:I2140=I2141)*($R$3:R2140),0))</f>
        <v>#VALUE!</v>
      </c>
    </row>
    <row r="2142" spans="2:19" x14ac:dyDescent="0.25">
      <c r="B2142" s="8" t="str">
        <f>IFERROR(VLOOKUP(A2142,[1]data!$D$2:$E$10,2,0),"")</f>
        <v/>
      </c>
      <c r="D2142" s="1" t="str">
        <f>IFERROR(VLOOKUP(C2142,[1]data!$F$2:$G$10,2,0),"")</f>
        <v/>
      </c>
      <c r="F2142" s="9" t="str">
        <f t="shared" si="99"/>
        <v/>
      </c>
      <c r="G2142" s="9" t="str">
        <f t="shared" si="100"/>
        <v/>
      </c>
      <c r="J2142" s="8" t="str">
        <f>IFERROR(VLOOKUP(I2142,[1]data!$A$2:$B$100,2,0),"")</f>
        <v/>
      </c>
      <c r="N2142" s="9" t="str">
        <f>IF(I2141&lt;&gt;"",IF(MAX(INDEX(($I$3:I2141=I2142)*($O$3:O2141),0))=0,"",MAX(INDEX(($I$3:I2141=I2142)*($O$3:O2141),0))),"")</f>
        <v/>
      </c>
      <c r="P2142" s="9" t="str">
        <f t="shared" si="101"/>
        <v/>
      </c>
      <c r="Q2142" s="2" t="str">
        <f>IFERROR(IF(AND(O2142&lt;&gt;"",N2142&lt;&gt;"",VLOOKUP(I2142,[1]data!$A$2:$C$100,3,0)&gt;=1),VLOOKUP(I2142,[1]data!$A$2:$C$100,3,0),P2142/M2142),"")</f>
        <v/>
      </c>
      <c r="R2142" s="9" t="str">
        <f>IFERROR(IF(AND(O2142&lt;&gt;"",VLOOKUP(I2142,[1]data!$A$2:$C$100,3,0)&gt;=1),VLOOKUP(I2142,[1]data!$A$2:$C$100,3,0)+O2142,""),"")</f>
        <v/>
      </c>
      <c r="S2142" t="e">
        <f>MAX(INDEX(($I$3:I2141=I2142)*($R$3:R2141),0))</f>
        <v>#VALUE!</v>
      </c>
    </row>
    <row r="2143" spans="2:19" x14ac:dyDescent="0.25">
      <c r="B2143" s="8" t="str">
        <f>IFERROR(VLOOKUP(A2143,[1]data!$D$2:$E$10,2,0),"")</f>
        <v/>
      </c>
      <c r="D2143" s="1" t="str">
        <f>IFERROR(VLOOKUP(C2143,[1]data!$F$2:$G$10,2,0),"")</f>
        <v/>
      </c>
      <c r="F2143" s="9" t="str">
        <f t="shared" si="99"/>
        <v/>
      </c>
      <c r="G2143" s="9" t="str">
        <f t="shared" si="100"/>
        <v/>
      </c>
      <c r="J2143" s="8" t="str">
        <f>IFERROR(VLOOKUP(I2143,[1]data!$A$2:$B$100,2,0),"")</f>
        <v/>
      </c>
      <c r="N2143" s="9" t="str">
        <f>IF(I2142&lt;&gt;"",IF(MAX(INDEX(($I$3:I2142=I2143)*($O$3:O2142),0))=0,"",MAX(INDEX(($I$3:I2142=I2143)*($O$3:O2142),0))),"")</f>
        <v/>
      </c>
      <c r="P2143" s="9" t="str">
        <f t="shared" si="101"/>
        <v/>
      </c>
      <c r="Q2143" s="2" t="str">
        <f>IFERROR(IF(AND(O2143&lt;&gt;"",N2143&lt;&gt;"",VLOOKUP(I2143,[1]data!$A$2:$C$100,3,0)&gt;=1),VLOOKUP(I2143,[1]data!$A$2:$C$100,3,0),P2143/M2143),"")</f>
        <v/>
      </c>
      <c r="R2143" s="9" t="str">
        <f>IFERROR(IF(AND(O2143&lt;&gt;"",VLOOKUP(I2143,[1]data!$A$2:$C$100,3,0)&gt;=1),VLOOKUP(I2143,[1]data!$A$2:$C$100,3,0)+O2143,""),"")</f>
        <v/>
      </c>
      <c r="S2143" t="e">
        <f>MAX(INDEX(($I$3:I2142=I2143)*($R$3:R2142),0))</f>
        <v>#VALUE!</v>
      </c>
    </row>
    <row r="2144" spans="2:19" x14ac:dyDescent="0.25">
      <c r="B2144" s="8" t="str">
        <f>IFERROR(VLOOKUP(A2144,[1]data!$D$2:$E$10,2,0),"")</f>
        <v/>
      </c>
      <c r="D2144" s="1" t="str">
        <f>IFERROR(VLOOKUP(C2144,[1]data!$F$2:$G$10,2,0),"")</f>
        <v/>
      </c>
      <c r="F2144" s="9" t="str">
        <f t="shared" si="99"/>
        <v/>
      </c>
      <c r="G2144" s="9" t="str">
        <f t="shared" si="100"/>
        <v/>
      </c>
      <c r="J2144" s="8" t="str">
        <f>IFERROR(VLOOKUP(I2144,[1]data!$A$2:$B$100,2,0),"")</f>
        <v/>
      </c>
      <c r="N2144" s="9" t="str">
        <f>IF(I2143&lt;&gt;"",IF(MAX(INDEX(($I$3:I2143=I2144)*($O$3:O2143),0))=0,"",MAX(INDEX(($I$3:I2143=I2144)*($O$3:O2143),0))),"")</f>
        <v/>
      </c>
      <c r="P2144" s="9" t="str">
        <f t="shared" si="101"/>
        <v/>
      </c>
      <c r="Q2144" s="2" t="str">
        <f>IFERROR(IF(AND(O2144&lt;&gt;"",N2144&lt;&gt;"",VLOOKUP(I2144,[1]data!$A$2:$C$100,3,0)&gt;=1),VLOOKUP(I2144,[1]data!$A$2:$C$100,3,0),P2144/M2144),"")</f>
        <v/>
      </c>
      <c r="R2144" s="9" t="str">
        <f>IFERROR(IF(AND(O2144&lt;&gt;"",VLOOKUP(I2144,[1]data!$A$2:$C$100,3,0)&gt;=1),VLOOKUP(I2144,[1]data!$A$2:$C$100,3,0)+O2144,""),"")</f>
        <v/>
      </c>
      <c r="S2144" t="e">
        <f>MAX(INDEX(($I$3:I2143=I2144)*($R$3:R2143),0))</f>
        <v>#VALUE!</v>
      </c>
    </row>
    <row r="2145" spans="2:19" x14ac:dyDescent="0.25">
      <c r="B2145" s="8" t="str">
        <f>IFERROR(VLOOKUP(A2145,[1]data!$D$2:$E$10,2,0),"")</f>
        <v/>
      </c>
      <c r="D2145" s="1" t="str">
        <f>IFERROR(VLOOKUP(C2145,[1]data!$F$2:$G$10,2,0),"")</f>
        <v/>
      </c>
      <c r="F2145" s="9" t="str">
        <f t="shared" si="99"/>
        <v/>
      </c>
      <c r="G2145" s="9" t="str">
        <f t="shared" si="100"/>
        <v/>
      </c>
      <c r="J2145" s="8" t="str">
        <f>IFERROR(VLOOKUP(I2145,[1]data!$A$2:$B$100,2,0),"")</f>
        <v/>
      </c>
      <c r="N2145" s="9" t="str">
        <f>IF(I2144&lt;&gt;"",IF(MAX(INDEX(($I$3:I2144=I2145)*($O$3:O2144),0))=0,"",MAX(INDEX(($I$3:I2144=I2145)*($O$3:O2144),0))),"")</f>
        <v/>
      </c>
      <c r="P2145" s="9" t="str">
        <f t="shared" si="101"/>
        <v/>
      </c>
      <c r="Q2145" s="2" t="str">
        <f>IFERROR(IF(AND(O2145&lt;&gt;"",N2145&lt;&gt;"",VLOOKUP(I2145,[1]data!$A$2:$C$100,3,0)&gt;=1),VLOOKUP(I2145,[1]data!$A$2:$C$100,3,0),P2145/M2145),"")</f>
        <v/>
      </c>
      <c r="R2145" s="9" t="str">
        <f>IFERROR(IF(AND(O2145&lt;&gt;"",VLOOKUP(I2145,[1]data!$A$2:$C$100,3,0)&gt;=1),VLOOKUP(I2145,[1]data!$A$2:$C$100,3,0)+O2145,""),"")</f>
        <v/>
      </c>
      <c r="S2145" t="e">
        <f>MAX(INDEX(($I$3:I2144=I2145)*($R$3:R2144),0))</f>
        <v>#VALUE!</v>
      </c>
    </row>
    <row r="2146" spans="2:19" x14ac:dyDescent="0.25">
      <c r="B2146" s="8" t="str">
        <f>IFERROR(VLOOKUP(A2146,[1]data!$D$2:$E$10,2,0),"")</f>
        <v/>
      </c>
      <c r="D2146" s="1" t="str">
        <f>IFERROR(VLOOKUP(C2146,[1]data!$F$2:$G$10,2,0),"")</f>
        <v/>
      </c>
      <c r="F2146" s="9" t="str">
        <f t="shared" si="99"/>
        <v/>
      </c>
      <c r="G2146" s="9" t="str">
        <f t="shared" si="100"/>
        <v/>
      </c>
      <c r="J2146" s="8" t="str">
        <f>IFERROR(VLOOKUP(I2146,[1]data!$A$2:$B$100,2,0),"")</f>
        <v/>
      </c>
      <c r="N2146" s="9" t="str">
        <f>IF(I2145&lt;&gt;"",IF(MAX(INDEX(($I$3:I2145=I2146)*($O$3:O2145),0))=0,"",MAX(INDEX(($I$3:I2145=I2146)*($O$3:O2145),0))),"")</f>
        <v/>
      </c>
      <c r="P2146" s="9" t="str">
        <f t="shared" si="101"/>
        <v/>
      </c>
      <c r="Q2146" s="2" t="str">
        <f>IFERROR(IF(AND(O2146&lt;&gt;"",N2146&lt;&gt;"",VLOOKUP(I2146,[1]data!$A$2:$C$100,3,0)&gt;=1),VLOOKUP(I2146,[1]data!$A$2:$C$100,3,0),P2146/M2146),"")</f>
        <v/>
      </c>
      <c r="R2146" s="9" t="str">
        <f>IFERROR(IF(AND(O2146&lt;&gt;"",VLOOKUP(I2146,[1]data!$A$2:$C$100,3,0)&gt;=1),VLOOKUP(I2146,[1]data!$A$2:$C$100,3,0)+O2146,""),"")</f>
        <v/>
      </c>
      <c r="S2146" t="e">
        <f>MAX(INDEX(($I$3:I2145=I2146)*($R$3:R2145),0))</f>
        <v>#VALUE!</v>
      </c>
    </row>
    <row r="2147" spans="2:19" x14ac:dyDescent="0.25">
      <c r="B2147" s="8" t="str">
        <f>IFERROR(VLOOKUP(A2147,[1]data!$D$2:$E$10,2,0),"")</f>
        <v/>
      </c>
      <c r="D2147" s="1" t="str">
        <f>IFERROR(VLOOKUP(C2147,[1]data!$F$2:$G$10,2,0),"")</f>
        <v/>
      </c>
      <c r="F2147" s="9" t="str">
        <f t="shared" si="99"/>
        <v/>
      </c>
      <c r="G2147" s="9" t="str">
        <f t="shared" si="100"/>
        <v/>
      </c>
      <c r="J2147" s="8" t="str">
        <f>IFERROR(VLOOKUP(I2147,[1]data!$A$2:$B$100,2,0),"")</f>
        <v/>
      </c>
      <c r="N2147" s="9" t="str">
        <f>IF(I2146&lt;&gt;"",IF(MAX(INDEX(($I$3:I2146=I2147)*($O$3:O2146),0))=0,"",MAX(INDEX(($I$3:I2146=I2147)*($O$3:O2146),0))),"")</f>
        <v/>
      </c>
      <c r="P2147" s="9" t="str">
        <f t="shared" si="101"/>
        <v/>
      </c>
      <c r="Q2147" s="2" t="str">
        <f>IFERROR(IF(AND(O2147&lt;&gt;"",N2147&lt;&gt;"",VLOOKUP(I2147,[1]data!$A$2:$C$100,3,0)&gt;=1),VLOOKUP(I2147,[1]data!$A$2:$C$100,3,0),P2147/M2147),"")</f>
        <v/>
      </c>
      <c r="R2147" s="9" t="str">
        <f>IFERROR(IF(AND(O2147&lt;&gt;"",VLOOKUP(I2147,[1]data!$A$2:$C$100,3,0)&gt;=1),VLOOKUP(I2147,[1]data!$A$2:$C$100,3,0)+O2147,""),"")</f>
        <v/>
      </c>
      <c r="S2147" t="e">
        <f>MAX(INDEX(($I$3:I2146=I2147)*($R$3:R2146),0))</f>
        <v>#VALUE!</v>
      </c>
    </row>
    <row r="2148" spans="2:19" x14ac:dyDescent="0.25">
      <c r="B2148" s="8" t="str">
        <f>IFERROR(VLOOKUP(A2148,[1]data!$D$2:$E$10,2,0),"")</f>
        <v/>
      </c>
      <c r="D2148" s="1" t="str">
        <f>IFERROR(VLOOKUP(C2148,[1]data!$F$2:$G$10,2,0),"")</f>
        <v/>
      </c>
      <c r="F2148" s="9" t="str">
        <f t="shared" si="99"/>
        <v/>
      </c>
      <c r="G2148" s="9" t="str">
        <f t="shared" si="100"/>
        <v/>
      </c>
      <c r="J2148" s="8" t="str">
        <f>IFERROR(VLOOKUP(I2148,[1]data!$A$2:$B$100,2,0),"")</f>
        <v/>
      </c>
      <c r="N2148" s="9" t="str">
        <f>IF(I2147&lt;&gt;"",IF(MAX(INDEX(($I$3:I2147=I2148)*($O$3:O2147),0))=0,"",MAX(INDEX(($I$3:I2147=I2148)*($O$3:O2147),0))),"")</f>
        <v/>
      </c>
      <c r="P2148" s="9" t="str">
        <f t="shared" si="101"/>
        <v/>
      </c>
      <c r="Q2148" s="2" t="str">
        <f>IFERROR(IF(AND(O2148&lt;&gt;"",N2148&lt;&gt;"",VLOOKUP(I2148,[1]data!$A$2:$C$100,3,0)&gt;=1),VLOOKUP(I2148,[1]data!$A$2:$C$100,3,0),P2148/M2148),"")</f>
        <v/>
      </c>
      <c r="R2148" s="9" t="str">
        <f>IFERROR(IF(AND(O2148&lt;&gt;"",VLOOKUP(I2148,[1]data!$A$2:$C$100,3,0)&gt;=1),VLOOKUP(I2148,[1]data!$A$2:$C$100,3,0)+O2148,""),"")</f>
        <v/>
      </c>
      <c r="S2148" t="e">
        <f>MAX(INDEX(($I$3:I2147=I2148)*($R$3:R2147),0))</f>
        <v>#VALUE!</v>
      </c>
    </row>
    <row r="2149" spans="2:19" x14ac:dyDescent="0.25">
      <c r="B2149" s="8" t="str">
        <f>IFERROR(VLOOKUP(A2149,[1]data!$D$2:$E$10,2,0),"")</f>
        <v/>
      </c>
      <c r="D2149" s="1" t="str">
        <f>IFERROR(VLOOKUP(C2149,[1]data!$F$2:$G$10,2,0),"")</f>
        <v/>
      </c>
      <c r="F2149" s="9" t="str">
        <f t="shared" si="99"/>
        <v/>
      </c>
      <c r="G2149" s="9" t="str">
        <f t="shared" si="100"/>
        <v/>
      </c>
      <c r="J2149" s="8" t="str">
        <f>IFERROR(VLOOKUP(I2149,[1]data!$A$2:$B$100,2,0),"")</f>
        <v/>
      </c>
      <c r="N2149" s="9" t="str">
        <f>IF(I2148&lt;&gt;"",IF(MAX(INDEX(($I$3:I2148=I2149)*($O$3:O2148),0))=0,"",MAX(INDEX(($I$3:I2148=I2149)*($O$3:O2148),0))),"")</f>
        <v/>
      </c>
      <c r="P2149" s="9" t="str">
        <f t="shared" si="101"/>
        <v/>
      </c>
      <c r="Q2149" s="2" t="str">
        <f>IFERROR(IF(AND(O2149&lt;&gt;"",N2149&lt;&gt;"",VLOOKUP(I2149,[1]data!$A$2:$C$100,3,0)&gt;=1),VLOOKUP(I2149,[1]data!$A$2:$C$100,3,0),P2149/M2149),"")</f>
        <v/>
      </c>
      <c r="R2149" s="9" t="str">
        <f>IFERROR(IF(AND(O2149&lt;&gt;"",VLOOKUP(I2149,[1]data!$A$2:$C$100,3,0)&gt;=1),VLOOKUP(I2149,[1]data!$A$2:$C$100,3,0)+O2149,""),"")</f>
        <v/>
      </c>
      <c r="S2149" t="e">
        <f>MAX(INDEX(($I$3:I2148=I2149)*($R$3:R2148),0))</f>
        <v>#VALUE!</v>
      </c>
    </row>
    <row r="2150" spans="2:19" x14ac:dyDescent="0.25">
      <c r="B2150" s="8" t="str">
        <f>IFERROR(VLOOKUP(A2150,[1]data!$D$2:$E$10,2,0),"")</f>
        <v/>
      </c>
      <c r="D2150" s="1" t="str">
        <f>IFERROR(VLOOKUP(C2150,[1]data!$F$2:$G$10,2,0),"")</f>
        <v/>
      </c>
      <c r="F2150" s="9" t="str">
        <f t="shared" si="99"/>
        <v/>
      </c>
      <c r="G2150" s="9" t="str">
        <f t="shared" si="100"/>
        <v/>
      </c>
      <c r="J2150" s="8" t="str">
        <f>IFERROR(VLOOKUP(I2150,[1]data!$A$2:$B$100,2,0),"")</f>
        <v/>
      </c>
      <c r="N2150" s="9" t="str">
        <f>IF(I2149&lt;&gt;"",IF(MAX(INDEX(($I$3:I2149=I2150)*($O$3:O2149),0))=0,"",MAX(INDEX(($I$3:I2149=I2150)*($O$3:O2149),0))),"")</f>
        <v/>
      </c>
      <c r="P2150" s="9" t="str">
        <f t="shared" si="101"/>
        <v/>
      </c>
      <c r="Q2150" s="2" t="str">
        <f>IFERROR(IF(AND(O2150&lt;&gt;"",N2150&lt;&gt;"",VLOOKUP(I2150,[1]data!$A$2:$C$100,3,0)&gt;=1),VLOOKUP(I2150,[1]data!$A$2:$C$100,3,0),P2150/M2150),"")</f>
        <v/>
      </c>
      <c r="R2150" s="9" t="str">
        <f>IFERROR(IF(AND(O2150&lt;&gt;"",VLOOKUP(I2150,[1]data!$A$2:$C$100,3,0)&gt;=1),VLOOKUP(I2150,[1]data!$A$2:$C$100,3,0)+O2150,""),"")</f>
        <v/>
      </c>
      <c r="S2150" t="e">
        <f>MAX(INDEX(($I$3:I2149=I2150)*($R$3:R2149),0))</f>
        <v>#VALUE!</v>
      </c>
    </row>
    <row r="2151" spans="2:19" x14ac:dyDescent="0.25">
      <c r="B2151" s="8" t="str">
        <f>IFERROR(VLOOKUP(A2151,[1]data!$D$2:$E$10,2,0),"")</f>
        <v/>
      </c>
      <c r="D2151" s="1" t="str">
        <f>IFERROR(VLOOKUP(C2151,[1]data!$F$2:$G$10,2,0),"")</f>
        <v/>
      </c>
      <c r="F2151" s="9" t="str">
        <f t="shared" si="99"/>
        <v/>
      </c>
      <c r="G2151" s="9" t="str">
        <f t="shared" si="100"/>
        <v/>
      </c>
      <c r="J2151" s="8" t="str">
        <f>IFERROR(VLOOKUP(I2151,[1]data!$A$2:$B$100,2,0),"")</f>
        <v/>
      </c>
      <c r="N2151" s="9" t="str">
        <f>IF(I2150&lt;&gt;"",IF(MAX(INDEX(($I$3:I2150=I2151)*($O$3:O2150),0))=0,"",MAX(INDEX(($I$3:I2150=I2151)*($O$3:O2150),0))),"")</f>
        <v/>
      </c>
      <c r="P2151" s="9" t="str">
        <f t="shared" si="101"/>
        <v/>
      </c>
      <c r="Q2151" s="2" t="str">
        <f>IFERROR(IF(AND(O2151&lt;&gt;"",N2151&lt;&gt;"",VLOOKUP(I2151,[1]data!$A$2:$C$100,3,0)&gt;=1),VLOOKUP(I2151,[1]data!$A$2:$C$100,3,0),P2151/M2151),"")</f>
        <v/>
      </c>
      <c r="R2151" s="9" t="str">
        <f>IFERROR(IF(AND(O2151&lt;&gt;"",VLOOKUP(I2151,[1]data!$A$2:$C$100,3,0)&gt;=1),VLOOKUP(I2151,[1]data!$A$2:$C$100,3,0)+O2151,""),"")</f>
        <v/>
      </c>
      <c r="S2151" t="e">
        <f>MAX(INDEX(($I$3:I2150=I2151)*($R$3:R2150),0))</f>
        <v>#VALUE!</v>
      </c>
    </row>
    <row r="2152" spans="2:19" x14ac:dyDescent="0.25">
      <c r="B2152" s="8" t="str">
        <f>IFERROR(VLOOKUP(A2152,[1]data!$D$2:$E$10,2,0),"")</f>
        <v/>
      </c>
      <c r="D2152" s="1" t="str">
        <f>IFERROR(VLOOKUP(C2152,[1]data!$F$2:$G$10,2,0),"")</f>
        <v/>
      </c>
      <c r="F2152" s="9" t="str">
        <f t="shared" si="99"/>
        <v/>
      </c>
      <c r="G2152" s="9" t="str">
        <f t="shared" si="100"/>
        <v/>
      </c>
      <c r="J2152" s="8" t="str">
        <f>IFERROR(VLOOKUP(I2152,[1]data!$A$2:$B$100,2,0),"")</f>
        <v/>
      </c>
      <c r="N2152" s="9" t="str">
        <f>IF(I2151&lt;&gt;"",IF(MAX(INDEX(($I$3:I2151=I2152)*($O$3:O2151),0))=0,"",MAX(INDEX(($I$3:I2151=I2152)*($O$3:O2151),0))),"")</f>
        <v/>
      </c>
      <c r="P2152" s="9" t="str">
        <f t="shared" si="101"/>
        <v/>
      </c>
      <c r="Q2152" s="2" t="str">
        <f>IFERROR(IF(AND(O2152&lt;&gt;"",N2152&lt;&gt;"",VLOOKUP(I2152,[1]data!$A$2:$C$100,3,0)&gt;=1),VLOOKUP(I2152,[1]data!$A$2:$C$100,3,0),P2152/M2152),"")</f>
        <v/>
      </c>
      <c r="R2152" s="9" t="str">
        <f>IFERROR(IF(AND(O2152&lt;&gt;"",VLOOKUP(I2152,[1]data!$A$2:$C$100,3,0)&gt;=1),VLOOKUP(I2152,[1]data!$A$2:$C$100,3,0)+O2152,""),"")</f>
        <v/>
      </c>
      <c r="S2152" t="e">
        <f>MAX(INDEX(($I$3:I2151=I2152)*($R$3:R2151),0))</f>
        <v>#VALUE!</v>
      </c>
    </row>
    <row r="2153" spans="2:19" x14ac:dyDescent="0.25">
      <c r="B2153" s="8" t="str">
        <f>IFERROR(VLOOKUP(A2153,[1]data!$D$2:$E$10,2,0),"")</f>
        <v/>
      </c>
      <c r="D2153" s="1" t="str">
        <f>IFERROR(VLOOKUP(C2153,[1]data!$F$2:$G$10,2,0),"")</f>
        <v/>
      </c>
      <c r="F2153" s="9" t="str">
        <f t="shared" si="99"/>
        <v/>
      </c>
      <c r="G2153" s="9" t="str">
        <f t="shared" si="100"/>
        <v/>
      </c>
      <c r="J2153" s="8" t="str">
        <f>IFERROR(VLOOKUP(I2153,[1]data!$A$2:$B$100,2,0),"")</f>
        <v/>
      </c>
      <c r="N2153" s="9" t="str">
        <f>IF(I2152&lt;&gt;"",IF(MAX(INDEX(($I$3:I2152=I2153)*($O$3:O2152),0))=0,"",MAX(INDEX(($I$3:I2152=I2153)*($O$3:O2152),0))),"")</f>
        <v/>
      </c>
      <c r="P2153" s="9" t="str">
        <f t="shared" si="101"/>
        <v/>
      </c>
      <c r="Q2153" s="2" t="str">
        <f>IFERROR(IF(AND(O2153&lt;&gt;"",N2153&lt;&gt;"",VLOOKUP(I2153,[1]data!$A$2:$C$100,3,0)&gt;=1),VLOOKUP(I2153,[1]data!$A$2:$C$100,3,0),P2153/M2153),"")</f>
        <v/>
      </c>
      <c r="R2153" s="9" t="str">
        <f>IFERROR(IF(AND(O2153&lt;&gt;"",VLOOKUP(I2153,[1]data!$A$2:$C$100,3,0)&gt;=1),VLOOKUP(I2153,[1]data!$A$2:$C$100,3,0)+O2153,""),"")</f>
        <v/>
      </c>
      <c r="S2153" t="e">
        <f>MAX(INDEX(($I$3:I2152=I2153)*($R$3:R2152),0))</f>
        <v>#VALUE!</v>
      </c>
    </row>
    <row r="2154" spans="2:19" x14ac:dyDescent="0.25">
      <c r="B2154" s="8" t="str">
        <f>IFERROR(VLOOKUP(A2154,[1]data!$D$2:$E$10,2,0),"")</f>
        <v/>
      </c>
      <c r="D2154" s="1" t="str">
        <f>IFERROR(VLOOKUP(C2154,[1]data!$F$2:$G$10,2,0),"")</f>
        <v/>
      </c>
      <c r="F2154" s="9" t="str">
        <f t="shared" si="99"/>
        <v/>
      </c>
      <c r="G2154" s="9" t="str">
        <f t="shared" si="100"/>
        <v/>
      </c>
      <c r="J2154" s="8" t="str">
        <f>IFERROR(VLOOKUP(I2154,[1]data!$A$2:$B$100,2,0),"")</f>
        <v/>
      </c>
      <c r="N2154" s="9" t="str">
        <f>IF(I2153&lt;&gt;"",IF(MAX(INDEX(($I$3:I2153=I2154)*($O$3:O2153),0))=0,"",MAX(INDEX(($I$3:I2153=I2154)*($O$3:O2153),0))),"")</f>
        <v/>
      </c>
      <c r="P2154" s="9" t="str">
        <f t="shared" si="101"/>
        <v/>
      </c>
      <c r="Q2154" s="2" t="str">
        <f>IFERROR(IF(AND(O2154&lt;&gt;"",N2154&lt;&gt;"",VLOOKUP(I2154,[1]data!$A$2:$C$100,3,0)&gt;=1),VLOOKUP(I2154,[1]data!$A$2:$C$100,3,0),P2154/M2154),"")</f>
        <v/>
      </c>
      <c r="R2154" s="9" t="str">
        <f>IFERROR(IF(AND(O2154&lt;&gt;"",VLOOKUP(I2154,[1]data!$A$2:$C$100,3,0)&gt;=1),VLOOKUP(I2154,[1]data!$A$2:$C$100,3,0)+O2154,""),"")</f>
        <v/>
      </c>
      <c r="S2154" t="e">
        <f>MAX(INDEX(($I$3:I2153=I2154)*($R$3:R2153),0))</f>
        <v>#VALUE!</v>
      </c>
    </row>
    <row r="2155" spans="2:19" x14ac:dyDescent="0.25">
      <c r="B2155" s="8" t="str">
        <f>IFERROR(VLOOKUP(A2155,[1]data!$D$2:$E$10,2,0),"")</f>
        <v/>
      </c>
      <c r="D2155" s="1" t="str">
        <f>IFERROR(VLOOKUP(C2155,[1]data!$F$2:$G$10,2,0),"")</f>
        <v/>
      </c>
      <c r="F2155" s="9" t="str">
        <f t="shared" si="99"/>
        <v/>
      </c>
      <c r="G2155" s="9" t="str">
        <f t="shared" si="100"/>
        <v/>
      </c>
      <c r="J2155" s="8" t="str">
        <f>IFERROR(VLOOKUP(I2155,[1]data!$A$2:$B$100,2,0),"")</f>
        <v/>
      </c>
      <c r="N2155" s="9" t="str">
        <f>IF(I2154&lt;&gt;"",IF(MAX(INDEX(($I$3:I2154=I2155)*($O$3:O2154),0))=0,"",MAX(INDEX(($I$3:I2154=I2155)*($O$3:O2154),0))),"")</f>
        <v/>
      </c>
      <c r="P2155" s="9" t="str">
        <f t="shared" si="101"/>
        <v/>
      </c>
      <c r="Q2155" s="2" t="str">
        <f>IFERROR(IF(AND(O2155&lt;&gt;"",N2155&lt;&gt;"",VLOOKUP(I2155,[1]data!$A$2:$C$100,3,0)&gt;=1),VLOOKUP(I2155,[1]data!$A$2:$C$100,3,0),P2155/M2155),"")</f>
        <v/>
      </c>
      <c r="R2155" s="9" t="str">
        <f>IFERROR(IF(AND(O2155&lt;&gt;"",VLOOKUP(I2155,[1]data!$A$2:$C$100,3,0)&gt;=1),VLOOKUP(I2155,[1]data!$A$2:$C$100,3,0)+O2155,""),"")</f>
        <v/>
      </c>
      <c r="S2155" t="e">
        <f>MAX(INDEX(($I$3:I2154=I2155)*($R$3:R2154),0))</f>
        <v>#VALUE!</v>
      </c>
    </row>
    <row r="2156" spans="2:19" x14ac:dyDescent="0.25">
      <c r="B2156" s="8" t="str">
        <f>IFERROR(VLOOKUP(A2156,[1]data!$D$2:$E$10,2,0),"")</f>
        <v/>
      </c>
      <c r="D2156" s="1" t="str">
        <f>IFERROR(VLOOKUP(C2156,[1]data!$F$2:$G$10,2,0),"")</f>
        <v/>
      </c>
      <c r="F2156" s="9" t="str">
        <f t="shared" si="99"/>
        <v/>
      </c>
      <c r="G2156" s="9" t="str">
        <f t="shared" si="100"/>
        <v/>
      </c>
      <c r="J2156" s="8" t="str">
        <f>IFERROR(VLOOKUP(I2156,[1]data!$A$2:$B$100,2,0),"")</f>
        <v/>
      </c>
      <c r="N2156" s="9" t="str">
        <f>IF(I2155&lt;&gt;"",IF(MAX(INDEX(($I$3:I2155=I2156)*($O$3:O2155),0))=0,"",MAX(INDEX(($I$3:I2155=I2156)*($O$3:O2155),0))),"")</f>
        <v/>
      </c>
      <c r="P2156" s="9" t="str">
        <f t="shared" si="101"/>
        <v/>
      </c>
      <c r="Q2156" s="2" t="str">
        <f>IFERROR(IF(AND(O2156&lt;&gt;"",N2156&lt;&gt;"",VLOOKUP(I2156,[1]data!$A$2:$C$100,3,0)&gt;=1),VLOOKUP(I2156,[1]data!$A$2:$C$100,3,0),P2156/M2156),"")</f>
        <v/>
      </c>
      <c r="R2156" s="9" t="str">
        <f>IFERROR(IF(AND(O2156&lt;&gt;"",VLOOKUP(I2156,[1]data!$A$2:$C$100,3,0)&gt;=1),VLOOKUP(I2156,[1]data!$A$2:$C$100,3,0)+O2156,""),"")</f>
        <v/>
      </c>
      <c r="S2156" t="e">
        <f>MAX(INDEX(($I$3:I2155=I2156)*($R$3:R2155),0))</f>
        <v>#VALUE!</v>
      </c>
    </row>
    <row r="2157" spans="2:19" x14ac:dyDescent="0.25">
      <c r="B2157" s="8" t="str">
        <f>IFERROR(VLOOKUP(A2157,[1]data!$D$2:$E$10,2,0),"")</f>
        <v/>
      </c>
      <c r="D2157" s="1" t="str">
        <f>IFERROR(VLOOKUP(C2157,[1]data!$F$2:$G$10,2,0),"")</f>
        <v/>
      </c>
      <c r="F2157" s="9" t="str">
        <f t="shared" si="99"/>
        <v/>
      </c>
      <c r="G2157" s="9" t="str">
        <f t="shared" si="100"/>
        <v/>
      </c>
      <c r="J2157" s="8" t="str">
        <f>IFERROR(VLOOKUP(I2157,[1]data!$A$2:$B$100,2,0),"")</f>
        <v/>
      </c>
      <c r="N2157" s="9" t="str">
        <f>IF(I2156&lt;&gt;"",IF(MAX(INDEX(($I$3:I2156=I2157)*($O$3:O2156),0))=0,"",MAX(INDEX(($I$3:I2156=I2157)*($O$3:O2156),0))),"")</f>
        <v/>
      </c>
      <c r="P2157" s="9" t="str">
        <f t="shared" si="101"/>
        <v/>
      </c>
      <c r="Q2157" s="2" t="str">
        <f>IFERROR(IF(AND(O2157&lt;&gt;"",N2157&lt;&gt;"",VLOOKUP(I2157,[1]data!$A$2:$C$100,3,0)&gt;=1),VLOOKUP(I2157,[1]data!$A$2:$C$100,3,0),P2157/M2157),"")</f>
        <v/>
      </c>
      <c r="R2157" s="9" t="str">
        <f>IFERROR(IF(AND(O2157&lt;&gt;"",VLOOKUP(I2157,[1]data!$A$2:$C$100,3,0)&gt;=1),VLOOKUP(I2157,[1]data!$A$2:$C$100,3,0)+O2157,""),"")</f>
        <v/>
      </c>
      <c r="S2157" t="e">
        <f>MAX(INDEX(($I$3:I2156=I2157)*($R$3:R2156),0))</f>
        <v>#VALUE!</v>
      </c>
    </row>
    <row r="2158" spans="2:19" x14ac:dyDescent="0.25">
      <c r="B2158" s="8" t="str">
        <f>IFERROR(VLOOKUP(A2158,[1]data!$D$2:$E$10,2,0),"")</f>
        <v/>
      </c>
      <c r="D2158" s="1" t="str">
        <f>IFERROR(VLOOKUP(C2158,[1]data!$F$2:$G$10,2,0),"")</f>
        <v/>
      </c>
      <c r="F2158" s="9" t="str">
        <f t="shared" si="99"/>
        <v/>
      </c>
      <c r="G2158" s="9" t="str">
        <f t="shared" si="100"/>
        <v/>
      </c>
      <c r="J2158" s="8" t="str">
        <f>IFERROR(VLOOKUP(I2158,[1]data!$A$2:$B$100,2,0),"")</f>
        <v/>
      </c>
      <c r="N2158" s="9" t="str">
        <f>IF(I2157&lt;&gt;"",IF(MAX(INDEX(($I$3:I2157=I2158)*($O$3:O2157),0))=0,"",MAX(INDEX(($I$3:I2157=I2158)*($O$3:O2157),0))),"")</f>
        <v/>
      </c>
      <c r="P2158" s="9" t="str">
        <f t="shared" si="101"/>
        <v/>
      </c>
      <c r="Q2158" s="2" t="str">
        <f>IFERROR(IF(AND(O2158&lt;&gt;"",N2158&lt;&gt;"",VLOOKUP(I2158,[1]data!$A$2:$C$100,3,0)&gt;=1),VLOOKUP(I2158,[1]data!$A$2:$C$100,3,0),P2158/M2158),"")</f>
        <v/>
      </c>
      <c r="R2158" s="9" t="str">
        <f>IFERROR(IF(AND(O2158&lt;&gt;"",VLOOKUP(I2158,[1]data!$A$2:$C$100,3,0)&gt;=1),VLOOKUP(I2158,[1]data!$A$2:$C$100,3,0)+O2158,""),"")</f>
        <v/>
      </c>
      <c r="S2158" t="e">
        <f>MAX(INDEX(($I$3:I2157=I2158)*($R$3:R2157),0))</f>
        <v>#VALUE!</v>
      </c>
    </row>
    <row r="2159" spans="2:19" x14ac:dyDescent="0.25">
      <c r="B2159" s="8" t="str">
        <f>IFERROR(VLOOKUP(A2159,[1]data!$D$2:$E$10,2,0),"")</f>
        <v/>
      </c>
      <c r="D2159" s="1" t="str">
        <f>IFERROR(VLOOKUP(C2159,[1]data!$F$2:$G$10,2,0),"")</f>
        <v/>
      </c>
      <c r="F2159" s="9" t="str">
        <f t="shared" si="99"/>
        <v/>
      </c>
      <c r="G2159" s="9" t="str">
        <f t="shared" si="100"/>
        <v/>
      </c>
      <c r="J2159" s="8" t="str">
        <f>IFERROR(VLOOKUP(I2159,[1]data!$A$2:$B$100,2,0),"")</f>
        <v/>
      </c>
      <c r="N2159" s="9" t="str">
        <f>IF(I2158&lt;&gt;"",IF(MAX(INDEX(($I$3:I2158=I2159)*($O$3:O2158),0))=0,"",MAX(INDEX(($I$3:I2158=I2159)*($O$3:O2158),0))),"")</f>
        <v/>
      </c>
      <c r="P2159" s="9" t="str">
        <f t="shared" si="101"/>
        <v/>
      </c>
      <c r="Q2159" s="2" t="str">
        <f>IFERROR(IF(AND(O2159&lt;&gt;"",N2159&lt;&gt;"",VLOOKUP(I2159,[1]data!$A$2:$C$100,3,0)&gt;=1),VLOOKUP(I2159,[1]data!$A$2:$C$100,3,0),P2159/M2159),"")</f>
        <v/>
      </c>
      <c r="R2159" s="9" t="str">
        <f>IFERROR(IF(AND(O2159&lt;&gt;"",VLOOKUP(I2159,[1]data!$A$2:$C$100,3,0)&gt;=1),VLOOKUP(I2159,[1]data!$A$2:$C$100,3,0)+O2159,""),"")</f>
        <v/>
      </c>
      <c r="S2159" t="e">
        <f>MAX(INDEX(($I$3:I2158=I2159)*($R$3:R2158),0))</f>
        <v>#VALUE!</v>
      </c>
    </row>
    <row r="2160" spans="2:19" x14ac:dyDescent="0.25">
      <c r="B2160" s="8" t="str">
        <f>IFERROR(VLOOKUP(A2160,[1]data!$D$2:$E$10,2,0),"")</f>
        <v/>
      </c>
      <c r="D2160" s="1" t="str">
        <f>IFERROR(VLOOKUP(C2160,[1]data!$F$2:$G$10,2,0),"")</f>
        <v/>
      </c>
      <c r="F2160" s="9" t="str">
        <f t="shared" si="99"/>
        <v/>
      </c>
      <c r="G2160" s="9" t="str">
        <f t="shared" si="100"/>
        <v/>
      </c>
      <c r="J2160" s="8" t="str">
        <f>IFERROR(VLOOKUP(I2160,[1]data!$A$2:$B$100,2,0),"")</f>
        <v/>
      </c>
      <c r="N2160" s="9" t="str">
        <f>IF(I2159&lt;&gt;"",IF(MAX(INDEX(($I$3:I2159=I2160)*($O$3:O2159),0))=0,"",MAX(INDEX(($I$3:I2159=I2160)*($O$3:O2159),0))),"")</f>
        <v/>
      </c>
      <c r="P2160" s="9" t="str">
        <f t="shared" si="101"/>
        <v/>
      </c>
      <c r="Q2160" s="2" t="str">
        <f>IFERROR(IF(AND(O2160&lt;&gt;"",N2160&lt;&gt;"",VLOOKUP(I2160,[1]data!$A$2:$C$100,3,0)&gt;=1),VLOOKUP(I2160,[1]data!$A$2:$C$100,3,0),P2160/M2160),"")</f>
        <v/>
      </c>
      <c r="R2160" s="9" t="str">
        <f>IFERROR(IF(AND(O2160&lt;&gt;"",VLOOKUP(I2160,[1]data!$A$2:$C$100,3,0)&gt;=1),VLOOKUP(I2160,[1]data!$A$2:$C$100,3,0)+O2160,""),"")</f>
        <v/>
      </c>
      <c r="S2160" t="e">
        <f>MAX(INDEX(($I$3:I2159=I2160)*($R$3:R2159),0))</f>
        <v>#VALUE!</v>
      </c>
    </row>
    <row r="2161" spans="2:19" x14ac:dyDescent="0.25">
      <c r="B2161" s="8" t="str">
        <f>IFERROR(VLOOKUP(A2161,[1]data!$D$2:$E$10,2,0),"")</f>
        <v/>
      </c>
      <c r="D2161" s="1" t="str">
        <f>IFERROR(VLOOKUP(C2161,[1]data!$F$2:$G$10,2,0),"")</f>
        <v/>
      </c>
      <c r="F2161" s="9" t="str">
        <f t="shared" si="99"/>
        <v/>
      </c>
      <c r="G2161" s="9" t="str">
        <f t="shared" si="100"/>
        <v/>
      </c>
      <c r="J2161" s="8" t="str">
        <f>IFERROR(VLOOKUP(I2161,[1]data!$A$2:$B$100,2,0),"")</f>
        <v/>
      </c>
      <c r="N2161" s="9" t="str">
        <f>IF(I2160&lt;&gt;"",IF(MAX(INDEX(($I$3:I2160=I2161)*($O$3:O2160),0))=0,"",MAX(INDEX(($I$3:I2160=I2161)*($O$3:O2160),0))),"")</f>
        <v/>
      </c>
      <c r="P2161" s="9" t="str">
        <f t="shared" si="101"/>
        <v/>
      </c>
      <c r="Q2161" s="2" t="str">
        <f>IFERROR(IF(AND(O2161&lt;&gt;"",N2161&lt;&gt;"",VLOOKUP(I2161,[1]data!$A$2:$C$100,3,0)&gt;=1),VLOOKUP(I2161,[1]data!$A$2:$C$100,3,0),P2161/M2161),"")</f>
        <v/>
      </c>
      <c r="R2161" s="9" t="str">
        <f>IFERROR(IF(AND(O2161&lt;&gt;"",VLOOKUP(I2161,[1]data!$A$2:$C$100,3,0)&gt;=1),VLOOKUP(I2161,[1]data!$A$2:$C$100,3,0)+O2161,""),"")</f>
        <v/>
      </c>
      <c r="S2161" t="e">
        <f>MAX(INDEX(($I$3:I2160=I2161)*($R$3:R2160),0))</f>
        <v>#VALUE!</v>
      </c>
    </row>
    <row r="2162" spans="2:19" x14ac:dyDescent="0.25">
      <c r="B2162" s="8" t="str">
        <f>IFERROR(VLOOKUP(A2162,[1]data!$D$2:$E$10,2,0),"")</f>
        <v/>
      </c>
      <c r="D2162" s="1" t="str">
        <f>IFERROR(VLOOKUP(C2162,[1]data!$F$2:$G$10,2,0),"")</f>
        <v/>
      </c>
      <c r="F2162" s="9" t="str">
        <f t="shared" si="99"/>
        <v/>
      </c>
      <c r="G2162" s="9" t="str">
        <f t="shared" si="100"/>
        <v/>
      </c>
      <c r="J2162" s="8" t="str">
        <f>IFERROR(VLOOKUP(I2162,[1]data!$A$2:$B$100,2,0),"")</f>
        <v/>
      </c>
      <c r="N2162" s="9" t="str">
        <f>IF(I2161&lt;&gt;"",IF(MAX(INDEX(($I$3:I2161=I2162)*($O$3:O2161),0))=0,"",MAX(INDEX(($I$3:I2161=I2162)*($O$3:O2161),0))),"")</f>
        <v/>
      </c>
      <c r="P2162" s="9" t="str">
        <f t="shared" si="101"/>
        <v/>
      </c>
      <c r="Q2162" s="2" t="str">
        <f>IFERROR(IF(AND(O2162&lt;&gt;"",N2162&lt;&gt;"",VLOOKUP(I2162,[1]data!$A$2:$C$100,3,0)&gt;=1),VLOOKUP(I2162,[1]data!$A$2:$C$100,3,0),P2162/M2162),"")</f>
        <v/>
      </c>
      <c r="R2162" s="9" t="str">
        <f>IFERROR(IF(AND(O2162&lt;&gt;"",VLOOKUP(I2162,[1]data!$A$2:$C$100,3,0)&gt;=1),VLOOKUP(I2162,[1]data!$A$2:$C$100,3,0)+O2162,""),"")</f>
        <v/>
      </c>
      <c r="S2162" t="e">
        <f>MAX(INDEX(($I$3:I2161=I2162)*($R$3:R2161),0))</f>
        <v>#VALUE!</v>
      </c>
    </row>
    <row r="2163" spans="2:19" x14ac:dyDescent="0.25">
      <c r="B2163" s="8" t="str">
        <f>IFERROR(VLOOKUP(A2163,[1]data!$D$2:$E$10,2,0),"")</f>
        <v/>
      </c>
      <c r="D2163" s="1" t="str">
        <f>IFERROR(VLOOKUP(C2163,[1]data!$F$2:$G$10,2,0),"")</f>
        <v/>
      </c>
      <c r="F2163" s="9" t="str">
        <f t="shared" si="99"/>
        <v/>
      </c>
      <c r="G2163" s="9" t="str">
        <f t="shared" si="100"/>
        <v/>
      </c>
      <c r="J2163" s="8" t="str">
        <f>IFERROR(VLOOKUP(I2163,[1]data!$A$2:$B$100,2,0),"")</f>
        <v/>
      </c>
      <c r="N2163" s="9" t="str">
        <f>IF(I2162&lt;&gt;"",IF(MAX(INDEX(($I$3:I2162=I2163)*($O$3:O2162),0))=0,"",MAX(INDEX(($I$3:I2162=I2163)*($O$3:O2162),0))),"")</f>
        <v/>
      </c>
      <c r="P2163" s="9" t="str">
        <f t="shared" si="101"/>
        <v/>
      </c>
      <c r="Q2163" s="2" t="str">
        <f>IFERROR(IF(AND(O2163&lt;&gt;"",N2163&lt;&gt;"",VLOOKUP(I2163,[1]data!$A$2:$C$100,3,0)&gt;=1),VLOOKUP(I2163,[1]data!$A$2:$C$100,3,0),P2163/M2163),"")</f>
        <v/>
      </c>
      <c r="R2163" s="9" t="str">
        <f>IFERROR(IF(AND(O2163&lt;&gt;"",VLOOKUP(I2163,[1]data!$A$2:$C$100,3,0)&gt;=1),VLOOKUP(I2163,[1]data!$A$2:$C$100,3,0)+O2163,""),"")</f>
        <v/>
      </c>
      <c r="S2163" t="e">
        <f>MAX(INDEX(($I$3:I2162=I2163)*($R$3:R2162),0))</f>
        <v>#VALUE!</v>
      </c>
    </row>
    <row r="2164" spans="2:19" x14ac:dyDescent="0.25">
      <c r="B2164" s="8" t="str">
        <f>IFERROR(VLOOKUP(A2164,[1]data!$D$2:$E$10,2,0),"")</f>
        <v/>
      </c>
      <c r="D2164" s="1" t="str">
        <f>IFERROR(VLOOKUP(C2164,[1]data!$F$2:$G$10,2,0),"")</f>
        <v/>
      </c>
      <c r="F2164" s="9" t="str">
        <f t="shared" si="99"/>
        <v/>
      </c>
      <c r="G2164" s="9" t="str">
        <f t="shared" si="100"/>
        <v/>
      </c>
      <c r="J2164" s="8" t="str">
        <f>IFERROR(VLOOKUP(I2164,[1]data!$A$2:$B$100,2,0),"")</f>
        <v/>
      </c>
      <c r="N2164" s="9" t="str">
        <f>IF(I2163&lt;&gt;"",IF(MAX(INDEX(($I$3:I2163=I2164)*($O$3:O2163),0))=0,"",MAX(INDEX(($I$3:I2163=I2164)*($O$3:O2163),0))),"")</f>
        <v/>
      </c>
      <c r="P2164" s="9" t="str">
        <f t="shared" si="101"/>
        <v/>
      </c>
      <c r="Q2164" s="2" t="str">
        <f>IFERROR(IF(AND(O2164&lt;&gt;"",N2164&lt;&gt;"",VLOOKUP(I2164,[1]data!$A$2:$C$100,3,0)&gt;=1),VLOOKUP(I2164,[1]data!$A$2:$C$100,3,0),P2164/M2164),"")</f>
        <v/>
      </c>
      <c r="R2164" s="9" t="str">
        <f>IFERROR(IF(AND(O2164&lt;&gt;"",VLOOKUP(I2164,[1]data!$A$2:$C$100,3,0)&gt;=1),VLOOKUP(I2164,[1]data!$A$2:$C$100,3,0)+O2164,""),"")</f>
        <v/>
      </c>
      <c r="S2164" t="e">
        <f>MAX(INDEX(($I$3:I2163=I2164)*($R$3:R2163),0))</f>
        <v>#VALUE!</v>
      </c>
    </row>
    <row r="2165" spans="2:19" x14ac:dyDescent="0.25">
      <c r="B2165" s="8" t="str">
        <f>IFERROR(VLOOKUP(A2165,[1]data!$D$2:$E$10,2,0),"")</f>
        <v/>
      </c>
      <c r="D2165" s="1" t="str">
        <f>IFERROR(VLOOKUP(C2165,[1]data!$F$2:$G$10,2,0),"")</f>
        <v/>
      </c>
      <c r="F2165" s="9" t="str">
        <f t="shared" si="99"/>
        <v/>
      </c>
      <c r="G2165" s="9" t="str">
        <f t="shared" si="100"/>
        <v/>
      </c>
      <c r="J2165" s="8" t="str">
        <f>IFERROR(VLOOKUP(I2165,[1]data!$A$2:$B$100,2,0),"")</f>
        <v/>
      </c>
      <c r="N2165" s="9" t="str">
        <f>IF(I2164&lt;&gt;"",IF(MAX(INDEX(($I$3:I2164=I2165)*($O$3:O2164),0))=0,"",MAX(INDEX(($I$3:I2164=I2165)*($O$3:O2164),0))),"")</f>
        <v/>
      </c>
      <c r="P2165" s="9" t="str">
        <f t="shared" si="101"/>
        <v/>
      </c>
      <c r="Q2165" s="2" t="str">
        <f>IFERROR(IF(AND(O2165&lt;&gt;"",N2165&lt;&gt;"",VLOOKUP(I2165,[1]data!$A$2:$C$100,3,0)&gt;=1),VLOOKUP(I2165,[1]data!$A$2:$C$100,3,0),P2165/M2165),"")</f>
        <v/>
      </c>
      <c r="R2165" s="9" t="str">
        <f>IFERROR(IF(AND(O2165&lt;&gt;"",VLOOKUP(I2165,[1]data!$A$2:$C$100,3,0)&gt;=1),VLOOKUP(I2165,[1]data!$A$2:$C$100,3,0)+O2165,""),"")</f>
        <v/>
      </c>
      <c r="S2165" t="e">
        <f>MAX(INDEX(($I$3:I2164=I2165)*($R$3:R2164),0))</f>
        <v>#VALUE!</v>
      </c>
    </row>
    <row r="2166" spans="2:19" x14ac:dyDescent="0.25">
      <c r="B2166" s="8" t="str">
        <f>IFERROR(VLOOKUP(A2166,[1]data!$D$2:$E$10,2,0),"")</f>
        <v/>
      </c>
      <c r="D2166" s="1" t="str">
        <f>IFERROR(VLOOKUP(C2166,[1]data!$F$2:$G$10,2,0),"")</f>
        <v/>
      </c>
      <c r="F2166" s="9" t="str">
        <f t="shared" si="99"/>
        <v/>
      </c>
      <c r="G2166" s="9" t="str">
        <f t="shared" si="100"/>
        <v/>
      </c>
      <c r="J2166" s="8" t="str">
        <f>IFERROR(VLOOKUP(I2166,[1]data!$A$2:$B$100,2,0),"")</f>
        <v/>
      </c>
      <c r="N2166" s="9" t="str">
        <f>IF(I2165&lt;&gt;"",IF(MAX(INDEX(($I$3:I2165=I2166)*($O$3:O2165),0))=0,"",MAX(INDEX(($I$3:I2165=I2166)*($O$3:O2165),0))),"")</f>
        <v/>
      </c>
      <c r="P2166" s="9" t="str">
        <f t="shared" si="101"/>
        <v/>
      </c>
      <c r="Q2166" s="2" t="str">
        <f>IFERROR(IF(AND(O2166&lt;&gt;"",N2166&lt;&gt;"",VLOOKUP(I2166,[1]data!$A$2:$C$100,3,0)&gt;=1),VLOOKUP(I2166,[1]data!$A$2:$C$100,3,0),P2166/M2166),"")</f>
        <v/>
      </c>
      <c r="R2166" s="9" t="str">
        <f>IFERROR(IF(AND(O2166&lt;&gt;"",VLOOKUP(I2166,[1]data!$A$2:$C$100,3,0)&gt;=1),VLOOKUP(I2166,[1]data!$A$2:$C$100,3,0)+O2166,""),"")</f>
        <v/>
      </c>
      <c r="S2166" t="e">
        <f>MAX(INDEX(($I$3:I2165=I2166)*($R$3:R2165),0))</f>
        <v>#VALUE!</v>
      </c>
    </row>
    <row r="2167" spans="2:19" x14ac:dyDescent="0.25">
      <c r="B2167" s="8" t="str">
        <f>IFERROR(VLOOKUP(A2167,[1]data!$D$2:$E$10,2,0),"")</f>
        <v/>
      </c>
      <c r="D2167" s="1" t="str">
        <f>IFERROR(VLOOKUP(C2167,[1]data!$F$2:$G$10,2,0),"")</f>
        <v/>
      </c>
      <c r="F2167" s="9" t="str">
        <f t="shared" si="99"/>
        <v/>
      </c>
      <c r="G2167" s="9" t="str">
        <f t="shared" si="100"/>
        <v/>
      </c>
      <c r="J2167" s="8" t="str">
        <f>IFERROR(VLOOKUP(I2167,[1]data!$A$2:$B$100,2,0),"")</f>
        <v/>
      </c>
      <c r="N2167" s="9" t="str">
        <f>IF(I2166&lt;&gt;"",IF(MAX(INDEX(($I$3:I2166=I2167)*($O$3:O2166),0))=0,"",MAX(INDEX(($I$3:I2166=I2167)*($O$3:O2166),0))),"")</f>
        <v/>
      </c>
      <c r="P2167" s="9" t="str">
        <f t="shared" si="101"/>
        <v/>
      </c>
      <c r="Q2167" s="2" t="str">
        <f>IFERROR(IF(AND(O2167&lt;&gt;"",N2167&lt;&gt;"",VLOOKUP(I2167,[1]data!$A$2:$C$100,3,0)&gt;=1),VLOOKUP(I2167,[1]data!$A$2:$C$100,3,0),P2167/M2167),"")</f>
        <v/>
      </c>
      <c r="R2167" s="9" t="str">
        <f>IFERROR(IF(AND(O2167&lt;&gt;"",VLOOKUP(I2167,[1]data!$A$2:$C$100,3,0)&gt;=1),VLOOKUP(I2167,[1]data!$A$2:$C$100,3,0)+O2167,""),"")</f>
        <v/>
      </c>
      <c r="S2167" t="e">
        <f>MAX(INDEX(($I$3:I2166=I2167)*($R$3:R2166),0))</f>
        <v>#VALUE!</v>
      </c>
    </row>
    <row r="2168" spans="2:19" x14ac:dyDescent="0.25">
      <c r="B2168" s="8" t="str">
        <f>IFERROR(VLOOKUP(A2168,[1]data!$D$2:$E$10,2,0),"")</f>
        <v/>
      </c>
      <c r="D2168" s="1" t="str">
        <f>IFERROR(VLOOKUP(C2168,[1]data!$F$2:$G$10,2,0),"")</f>
        <v/>
      </c>
      <c r="F2168" s="9" t="str">
        <f t="shared" si="99"/>
        <v/>
      </c>
      <c r="G2168" s="9" t="str">
        <f t="shared" si="100"/>
        <v/>
      </c>
      <c r="J2168" s="8" t="str">
        <f>IFERROR(VLOOKUP(I2168,[1]data!$A$2:$B$100,2,0),"")</f>
        <v/>
      </c>
      <c r="N2168" s="9" t="str">
        <f>IF(I2167&lt;&gt;"",IF(MAX(INDEX(($I$3:I2167=I2168)*($O$3:O2167),0))=0,"",MAX(INDEX(($I$3:I2167=I2168)*($O$3:O2167),0))),"")</f>
        <v/>
      </c>
      <c r="P2168" s="9" t="str">
        <f t="shared" si="101"/>
        <v/>
      </c>
      <c r="Q2168" s="2" t="str">
        <f>IFERROR(IF(AND(O2168&lt;&gt;"",N2168&lt;&gt;"",VLOOKUP(I2168,[1]data!$A$2:$C$100,3,0)&gt;=1),VLOOKUP(I2168,[1]data!$A$2:$C$100,3,0),P2168/M2168),"")</f>
        <v/>
      </c>
      <c r="R2168" s="9" t="str">
        <f>IFERROR(IF(AND(O2168&lt;&gt;"",VLOOKUP(I2168,[1]data!$A$2:$C$100,3,0)&gt;=1),VLOOKUP(I2168,[1]data!$A$2:$C$100,3,0)+O2168,""),"")</f>
        <v/>
      </c>
      <c r="S2168" t="e">
        <f>MAX(INDEX(($I$3:I2167=I2168)*($R$3:R2167),0))</f>
        <v>#VALUE!</v>
      </c>
    </row>
    <row r="2169" spans="2:19" x14ac:dyDescent="0.25">
      <c r="B2169" s="8" t="str">
        <f>IFERROR(VLOOKUP(A2169,[1]data!$D$2:$E$10,2,0),"")</f>
        <v/>
      </c>
      <c r="D2169" s="1" t="str">
        <f>IFERROR(VLOOKUP(C2169,[1]data!$F$2:$G$10,2,0),"")</f>
        <v/>
      </c>
      <c r="F2169" s="9" t="str">
        <f t="shared" si="99"/>
        <v/>
      </c>
      <c r="G2169" s="9" t="str">
        <f t="shared" si="100"/>
        <v/>
      </c>
      <c r="J2169" s="8" t="str">
        <f>IFERROR(VLOOKUP(I2169,[1]data!$A$2:$B$100,2,0),"")</f>
        <v/>
      </c>
      <c r="N2169" s="9" t="str">
        <f>IF(I2168&lt;&gt;"",IF(MAX(INDEX(($I$3:I2168=I2169)*($O$3:O2168),0))=0,"",MAX(INDEX(($I$3:I2168=I2169)*($O$3:O2168),0))),"")</f>
        <v/>
      </c>
      <c r="P2169" s="9" t="str">
        <f t="shared" si="101"/>
        <v/>
      </c>
      <c r="Q2169" s="2" t="str">
        <f>IFERROR(IF(AND(O2169&lt;&gt;"",N2169&lt;&gt;"",VLOOKUP(I2169,[1]data!$A$2:$C$100,3,0)&gt;=1),VLOOKUP(I2169,[1]data!$A$2:$C$100,3,0),P2169/M2169),"")</f>
        <v/>
      </c>
      <c r="R2169" s="9" t="str">
        <f>IFERROR(IF(AND(O2169&lt;&gt;"",VLOOKUP(I2169,[1]data!$A$2:$C$100,3,0)&gt;=1),VLOOKUP(I2169,[1]data!$A$2:$C$100,3,0)+O2169,""),"")</f>
        <v/>
      </c>
      <c r="S2169" t="e">
        <f>MAX(INDEX(($I$3:I2168=I2169)*($R$3:R2168),0))</f>
        <v>#VALUE!</v>
      </c>
    </row>
    <row r="2170" spans="2:19" x14ac:dyDescent="0.25">
      <c r="B2170" s="8" t="str">
        <f>IFERROR(VLOOKUP(A2170,[1]data!$D$2:$E$10,2,0),"")</f>
        <v/>
      </c>
      <c r="D2170" s="1" t="str">
        <f>IFERROR(VLOOKUP(C2170,[1]data!$F$2:$G$10,2,0),"")</f>
        <v/>
      </c>
      <c r="F2170" s="9" t="str">
        <f t="shared" si="99"/>
        <v/>
      </c>
      <c r="G2170" s="9" t="str">
        <f t="shared" si="100"/>
        <v/>
      </c>
      <c r="J2170" s="8" t="str">
        <f>IFERROR(VLOOKUP(I2170,[1]data!$A$2:$B$100,2,0),"")</f>
        <v/>
      </c>
      <c r="N2170" s="9" t="str">
        <f>IF(I2169&lt;&gt;"",IF(MAX(INDEX(($I$3:I2169=I2170)*($O$3:O2169),0))=0,"",MAX(INDEX(($I$3:I2169=I2170)*($O$3:O2169),0))),"")</f>
        <v/>
      </c>
      <c r="P2170" s="9" t="str">
        <f t="shared" si="101"/>
        <v/>
      </c>
      <c r="Q2170" s="2" t="str">
        <f>IFERROR(IF(AND(O2170&lt;&gt;"",N2170&lt;&gt;"",VLOOKUP(I2170,[1]data!$A$2:$C$100,3,0)&gt;=1),VLOOKUP(I2170,[1]data!$A$2:$C$100,3,0),P2170/M2170),"")</f>
        <v/>
      </c>
      <c r="R2170" s="9" t="str">
        <f>IFERROR(IF(AND(O2170&lt;&gt;"",VLOOKUP(I2170,[1]data!$A$2:$C$100,3,0)&gt;=1),VLOOKUP(I2170,[1]data!$A$2:$C$100,3,0)+O2170,""),"")</f>
        <v/>
      </c>
      <c r="S2170" t="e">
        <f>MAX(INDEX(($I$3:I2169=I2170)*($R$3:R2169),0))</f>
        <v>#VALUE!</v>
      </c>
    </row>
    <row r="2171" spans="2:19" x14ac:dyDescent="0.25">
      <c r="B2171" s="8" t="str">
        <f>IFERROR(VLOOKUP(A2171,[1]data!$D$2:$E$10,2,0),"")</f>
        <v/>
      </c>
      <c r="D2171" s="1" t="str">
        <f>IFERROR(VLOOKUP(C2171,[1]data!$F$2:$G$10,2,0),"")</f>
        <v/>
      </c>
      <c r="F2171" s="9" t="str">
        <f t="shared" si="99"/>
        <v/>
      </c>
      <c r="G2171" s="9" t="str">
        <f t="shared" si="100"/>
        <v/>
      </c>
      <c r="J2171" s="8" t="str">
        <f>IFERROR(VLOOKUP(I2171,[1]data!$A$2:$B$100,2,0),"")</f>
        <v/>
      </c>
      <c r="N2171" s="9" t="str">
        <f>IF(I2170&lt;&gt;"",IF(MAX(INDEX(($I$3:I2170=I2171)*($O$3:O2170),0))=0,"",MAX(INDEX(($I$3:I2170=I2171)*($O$3:O2170),0))),"")</f>
        <v/>
      </c>
      <c r="P2171" s="9" t="str">
        <f t="shared" si="101"/>
        <v/>
      </c>
      <c r="Q2171" s="2" t="str">
        <f>IFERROR(IF(AND(O2171&lt;&gt;"",N2171&lt;&gt;"",VLOOKUP(I2171,[1]data!$A$2:$C$100,3,0)&gt;=1),VLOOKUP(I2171,[1]data!$A$2:$C$100,3,0),P2171/M2171),"")</f>
        <v/>
      </c>
      <c r="R2171" s="9" t="str">
        <f>IFERROR(IF(AND(O2171&lt;&gt;"",VLOOKUP(I2171,[1]data!$A$2:$C$100,3,0)&gt;=1),VLOOKUP(I2171,[1]data!$A$2:$C$100,3,0)+O2171,""),"")</f>
        <v/>
      </c>
      <c r="S2171" t="e">
        <f>MAX(INDEX(($I$3:I2170=I2171)*($R$3:R2170),0))</f>
        <v>#VALUE!</v>
      </c>
    </row>
    <row r="2172" spans="2:19" x14ac:dyDescent="0.25">
      <c r="B2172" s="8" t="str">
        <f>IFERROR(VLOOKUP(A2172,[1]data!$D$2:$E$10,2,0),"")</f>
        <v/>
      </c>
      <c r="D2172" s="1" t="str">
        <f>IFERROR(VLOOKUP(C2172,[1]data!$F$2:$G$10,2,0),"")</f>
        <v/>
      </c>
      <c r="F2172" s="9" t="str">
        <f t="shared" si="99"/>
        <v/>
      </c>
      <c r="G2172" s="9" t="str">
        <f t="shared" si="100"/>
        <v/>
      </c>
      <c r="J2172" s="8" t="str">
        <f>IFERROR(VLOOKUP(I2172,[1]data!$A$2:$B$100,2,0),"")</f>
        <v/>
      </c>
      <c r="N2172" s="9" t="str">
        <f>IF(I2171&lt;&gt;"",IF(MAX(INDEX(($I$3:I2171=I2172)*($O$3:O2171),0))=0,"",MAX(INDEX(($I$3:I2171=I2172)*($O$3:O2171),0))),"")</f>
        <v/>
      </c>
      <c r="P2172" s="9" t="str">
        <f t="shared" si="101"/>
        <v/>
      </c>
      <c r="Q2172" s="2" t="str">
        <f>IFERROR(IF(AND(O2172&lt;&gt;"",N2172&lt;&gt;"",VLOOKUP(I2172,[1]data!$A$2:$C$100,3,0)&gt;=1),VLOOKUP(I2172,[1]data!$A$2:$C$100,3,0),P2172/M2172),"")</f>
        <v/>
      </c>
      <c r="R2172" s="9" t="str">
        <f>IFERROR(IF(AND(O2172&lt;&gt;"",VLOOKUP(I2172,[1]data!$A$2:$C$100,3,0)&gt;=1),VLOOKUP(I2172,[1]data!$A$2:$C$100,3,0)+O2172,""),"")</f>
        <v/>
      </c>
      <c r="S2172" t="e">
        <f>MAX(INDEX(($I$3:I2171=I2172)*($R$3:R2171),0))</f>
        <v>#VALUE!</v>
      </c>
    </row>
    <row r="2173" spans="2:19" x14ac:dyDescent="0.25">
      <c r="B2173" s="8" t="str">
        <f>IFERROR(VLOOKUP(A2173,[1]data!$D$2:$E$10,2,0),"")</f>
        <v/>
      </c>
      <c r="D2173" s="1" t="str">
        <f>IFERROR(VLOOKUP(C2173,[1]data!$F$2:$G$10,2,0),"")</f>
        <v/>
      </c>
      <c r="F2173" s="9" t="str">
        <f t="shared" si="99"/>
        <v/>
      </c>
      <c r="G2173" s="9" t="str">
        <f t="shared" si="100"/>
        <v/>
      </c>
      <c r="J2173" s="8" t="str">
        <f>IFERROR(VLOOKUP(I2173,[1]data!$A$2:$B$100,2,0),"")</f>
        <v/>
      </c>
      <c r="N2173" s="9" t="str">
        <f>IF(I2172&lt;&gt;"",IF(MAX(INDEX(($I$3:I2172=I2173)*($O$3:O2172),0))=0,"",MAX(INDEX(($I$3:I2172=I2173)*($O$3:O2172),0))),"")</f>
        <v/>
      </c>
      <c r="P2173" s="9" t="str">
        <f t="shared" si="101"/>
        <v/>
      </c>
      <c r="Q2173" s="2" t="str">
        <f>IFERROR(IF(AND(O2173&lt;&gt;"",N2173&lt;&gt;"",VLOOKUP(I2173,[1]data!$A$2:$C$100,3,0)&gt;=1),VLOOKUP(I2173,[1]data!$A$2:$C$100,3,0),P2173/M2173),"")</f>
        <v/>
      </c>
      <c r="R2173" s="9" t="str">
        <f>IFERROR(IF(AND(O2173&lt;&gt;"",VLOOKUP(I2173,[1]data!$A$2:$C$100,3,0)&gt;=1),VLOOKUP(I2173,[1]data!$A$2:$C$100,3,0)+O2173,""),"")</f>
        <v/>
      </c>
      <c r="S2173" t="e">
        <f>MAX(INDEX(($I$3:I2172=I2173)*($R$3:R2172),0))</f>
        <v>#VALUE!</v>
      </c>
    </row>
    <row r="2174" spans="2:19" x14ac:dyDescent="0.25">
      <c r="B2174" s="8" t="str">
        <f>IFERROR(VLOOKUP(A2174,[1]data!$D$2:$E$10,2,0),"")</f>
        <v/>
      </c>
      <c r="D2174" s="1" t="str">
        <f>IFERROR(VLOOKUP(C2174,[1]data!$F$2:$G$10,2,0),"")</f>
        <v/>
      </c>
      <c r="F2174" s="9" t="str">
        <f t="shared" si="99"/>
        <v/>
      </c>
      <c r="G2174" s="9" t="str">
        <f t="shared" si="100"/>
        <v/>
      </c>
      <c r="J2174" s="8" t="str">
        <f>IFERROR(VLOOKUP(I2174,[1]data!$A$2:$B$100,2,0),"")</f>
        <v/>
      </c>
      <c r="N2174" s="9" t="str">
        <f>IF(I2173&lt;&gt;"",IF(MAX(INDEX(($I$3:I2173=I2174)*($O$3:O2173),0))=0,"",MAX(INDEX(($I$3:I2173=I2174)*($O$3:O2173),0))),"")</f>
        <v/>
      </c>
      <c r="P2174" s="9" t="str">
        <f t="shared" si="101"/>
        <v/>
      </c>
      <c r="Q2174" s="2" t="str">
        <f>IFERROR(IF(AND(O2174&lt;&gt;"",N2174&lt;&gt;"",VLOOKUP(I2174,[1]data!$A$2:$C$100,3,0)&gt;=1),VLOOKUP(I2174,[1]data!$A$2:$C$100,3,0),P2174/M2174),"")</f>
        <v/>
      </c>
      <c r="R2174" s="9" t="str">
        <f>IFERROR(IF(AND(O2174&lt;&gt;"",VLOOKUP(I2174,[1]data!$A$2:$C$100,3,0)&gt;=1),VLOOKUP(I2174,[1]data!$A$2:$C$100,3,0)+O2174,""),"")</f>
        <v/>
      </c>
      <c r="S2174" t="e">
        <f>MAX(INDEX(($I$3:I2173=I2174)*($R$3:R2173),0))</f>
        <v>#VALUE!</v>
      </c>
    </row>
    <row r="2175" spans="2:19" x14ac:dyDescent="0.25">
      <c r="B2175" s="8" t="str">
        <f>IFERROR(VLOOKUP(A2175,[1]data!$D$2:$E$10,2,0),"")</f>
        <v/>
      </c>
      <c r="D2175" s="1" t="str">
        <f>IFERROR(VLOOKUP(C2175,[1]data!$F$2:$G$10,2,0),"")</f>
        <v/>
      </c>
      <c r="F2175" s="9" t="str">
        <f t="shared" si="99"/>
        <v/>
      </c>
      <c r="G2175" s="9" t="str">
        <f t="shared" si="100"/>
        <v/>
      </c>
      <c r="J2175" s="8" t="str">
        <f>IFERROR(VLOOKUP(I2175,[1]data!$A$2:$B$100,2,0),"")</f>
        <v/>
      </c>
      <c r="N2175" s="9" t="str">
        <f>IF(I2174&lt;&gt;"",IF(MAX(INDEX(($I$3:I2174=I2175)*($O$3:O2174),0))=0,"",MAX(INDEX(($I$3:I2174=I2175)*($O$3:O2174),0))),"")</f>
        <v/>
      </c>
      <c r="P2175" s="9" t="str">
        <f t="shared" si="101"/>
        <v/>
      </c>
      <c r="Q2175" s="2" t="str">
        <f>IFERROR(IF(AND(O2175&lt;&gt;"",N2175&lt;&gt;"",VLOOKUP(I2175,[1]data!$A$2:$C$100,3,0)&gt;=1),VLOOKUP(I2175,[1]data!$A$2:$C$100,3,0),P2175/M2175),"")</f>
        <v/>
      </c>
      <c r="R2175" s="9" t="str">
        <f>IFERROR(IF(AND(O2175&lt;&gt;"",VLOOKUP(I2175,[1]data!$A$2:$C$100,3,0)&gt;=1),VLOOKUP(I2175,[1]data!$A$2:$C$100,3,0)+O2175,""),"")</f>
        <v/>
      </c>
      <c r="S2175" t="e">
        <f>MAX(INDEX(($I$3:I2174=I2175)*($R$3:R2174),0))</f>
        <v>#VALUE!</v>
      </c>
    </row>
    <row r="2176" spans="2:19" x14ac:dyDescent="0.25">
      <c r="B2176" s="8" t="str">
        <f>IFERROR(VLOOKUP(A2176,[1]data!$D$2:$E$10,2,0),"")</f>
        <v/>
      </c>
      <c r="D2176" s="1" t="str">
        <f>IFERROR(VLOOKUP(C2176,[1]data!$F$2:$G$10,2,0),"")</f>
        <v/>
      </c>
      <c r="F2176" s="9" t="str">
        <f t="shared" si="99"/>
        <v/>
      </c>
      <c r="G2176" s="9" t="str">
        <f t="shared" si="100"/>
        <v/>
      </c>
      <c r="J2176" s="8" t="str">
        <f>IFERROR(VLOOKUP(I2176,[1]data!$A$2:$B$100,2,0),"")</f>
        <v/>
      </c>
      <c r="N2176" s="9" t="str">
        <f>IF(I2175&lt;&gt;"",IF(MAX(INDEX(($I$3:I2175=I2176)*($O$3:O2175),0))=0,"",MAX(INDEX(($I$3:I2175=I2176)*($O$3:O2175),0))),"")</f>
        <v/>
      </c>
      <c r="P2176" s="9" t="str">
        <f t="shared" si="101"/>
        <v/>
      </c>
      <c r="Q2176" s="2" t="str">
        <f>IFERROR(IF(AND(O2176&lt;&gt;"",N2176&lt;&gt;"",VLOOKUP(I2176,[1]data!$A$2:$C$100,3,0)&gt;=1),VLOOKUP(I2176,[1]data!$A$2:$C$100,3,0),P2176/M2176),"")</f>
        <v/>
      </c>
      <c r="R2176" s="9" t="str">
        <f>IFERROR(IF(AND(O2176&lt;&gt;"",VLOOKUP(I2176,[1]data!$A$2:$C$100,3,0)&gt;=1),VLOOKUP(I2176,[1]data!$A$2:$C$100,3,0)+O2176,""),"")</f>
        <v/>
      </c>
      <c r="S2176" t="e">
        <f>MAX(INDEX(($I$3:I2175=I2176)*($R$3:R2175),0))</f>
        <v>#VALUE!</v>
      </c>
    </row>
    <row r="2177" spans="2:19" x14ac:dyDescent="0.25">
      <c r="B2177" s="8" t="str">
        <f>IFERROR(VLOOKUP(A2177,[1]data!$D$2:$E$10,2,0),"")</f>
        <v/>
      </c>
      <c r="D2177" s="1" t="str">
        <f>IFERROR(VLOOKUP(C2177,[1]data!$F$2:$G$10,2,0),"")</f>
        <v/>
      </c>
      <c r="F2177" s="9" t="str">
        <f t="shared" si="99"/>
        <v/>
      </c>
      <c r="G2177" s="9" t="str">
        <f t="shared" si="100"/>
        <v/>
      </c>
      <c r="J2177" s="8" t="str">
        <f>IFERROR(VLOOKUP(I2177,[1]data!$A$2:$B$100,2,0),"")</f>
        <v/>
      </c>
      <c r="N2177" s="9" t="str">
        <f>IF(I2176&lt;&gt;"",IF(MAX(INDEX(($I$3:I2176=I2177)*($O$3:O2176),0))=0,"",MAX(INDEX(($I$3:I2176=I2177)*($O$3:O2176),0))),"")</f>
        <v/>
      </c>
      <c r="P2177" s="9" t="str">
        <f t="shared" si="101"/>
        <v/>
      </c>
      <c r="Q2177" s="2" t="str">
        <f>IFERROR(IF(AND(O2177&lt;&gt;"",N2177&lt;&gt;"",VLOOKUP(I2177,[1]data!$A$2:$C$100,3,0)&gt;=1),VLOOKUP(I2177,[1]data!$A$2:$C$100,3,0),P2177/M2177),"")</f>
        <v/>
      </c>
      <c r="R2177" s="9" t="str">
        <f>IFERROR(IF(AND(O2177&lt;&gt;"",VLOOKUP(I2177,[1]data!$A$2:$C$100,3,0)&gt;=1),VLOOKUP(I2177,[1]data!$A$2:$C$100,3,0)+O2177,""),"")</f>
        <v/>
      </c>
      <c r="S2177" t="e">
        <f>MAX(INDEX(($I$3:I2176=I2177)*($R$3:R2176),0))</f>
        <v>#VALUE!</v>
      </c>
    </row>
    <row r="2178" spans="2:19" x14ac:dyDescent="0.25">
      <c r="B2178" s="8" t="str">
        <f>IFERROR(VLOOKUP(A2178,[1]data!$D$2:$E$10,2,0),"")</f>
        <v/>
      </c>
      <c r="D2178" s="1" t="str">
        <f>IFERROR(VLOOKUP(C2178,[1]data!$F$2:$G$10,2,0),"")</f>
        <v/>
      </c>
      <c r="F2178" s="9" t="str">
        <f t="shared" si="99"/>
        <v/>
      </c>
      <c r="G2178" s="9" t="str">
        <f t="shared" si="100"/>
        <v/>
      </c>
      <c r="J2178" s="8" t="str">
        <f>IFERROR(VLOOKUP(I2178,[1]data!$A$2:$B$100,2,0),"")</f>
        <v/>
      </c>
      <c r="N2178" s="9" t="str">
        <f>IF(I2177&lt;&gt;"",IF(MAX(INDEX(($I$3:I2177=I2178)*($O$3:O2177),0))=0,"",MAX(INDEX(($I$3:I2177=I2178)*($O$3:O2177),0))),"")</f>
        <v/>
      </c>
      <c r="P2178" s="9" t="str">
        <f t="shared" si="101"/>
        <v/>
      </c>
      <c r="Q2178" s="2" t="str">
        <f>IFERROR(IF(AND(O2178&lt;&gt;"",N2178&lt;&gt;"",VLOOKUP(I2178,[1]data!$A$2:$C$100,3,0)&gt;=1),VLOOKUP(I2178,[1]data!$A$2:$C$100,3,0),P2178/M2178),"")</f>
        <v/>
      </c>
      <c r="R2178" s="9" t="str">
        <f>IFERROR(IF(AND(O2178&lt;&gt;"",VLOOKUP(I2178,[1]data!$A$2:$C$100,3,0)&gt;=1),VLOOKUP(I2178,[1]data!$A$2:$C$100,3,0)+O2178,""),"")</f>
        <v/>
      </c>
      <c r="S2178" t="e">
        <f>MAX(INDEX(($I$3:I2177=I2178)*($R$3:R2177),0))</f>
        <v>#VALUE!</v>
      </c>
    </row>
    <row r="2179" spans="2:19" x14ac:dyDescent="0.25">
      <c r="B2179" s="8" t="str">
        <f>IFERROR(VLOOKUP(A2179,[1]data!$D$2:$E$10,2,0),"")</f>
        <v/>
      </c>
      <c r="D2179" s="1" t="str">
        <f>IFERROR(VLOOKUP(C2179,[1]data!$F$2:$G$10,2,0),"")</f>
        <v/>
      </c>
      <c r="F2179" s="9" t="str">
        <f t="shared" ref="F2179:F2242" si="102">IF(H2179="","",H2179)</f>
        <v/>
      </c>
      <c r="G2179" s="9" t="str">
        <f t="shared" ref="G2179:G2242" si="103">IF(I2179=1,H2179*1.8,"")</f>
        <v/>
      </c>
      <c r="J2179" s="8" t="str">
        <f>IFERROR(VLOOKUP(I2179,[1]data!$A$2:$B$100,2,0),"")</f>
        <v/>
      </c>
      <c r="N2179" s="9" t="str">
        <f>IF(I2178&lt;&gt;"",IF(MAX(INDEX(($I$3:I2178=I2179)*($O$3:O2178),0))=0,"",MAX(INDEX(($I$3:I2178=I2179)*($O$3:O2178),0))),"")</f>
        <v/>
      </c>
      <c r="P2179" s="9" t="str">
        <f t="shared" si="101"/>
        <v/>
      </c>
      <c r="Q2179" s="2" t="str">
        <f>IFERROR(IF(AND(O2179&lt;&gt;"",N2179&lt;&gt;"",VLOOKUP(I2179,[1]data!$A$2:$C$100,3,0)&gt;=1),VLOOKUP(I2179,[1]data!$A$2:$C$100,3,0),P2179/M2179),"")</f>
        <v/>
      </c>
      <c r="R2179" s="9" t="str">
        <f>IFERROR(IF(AND(O2179&lt;&gt;"",VLOOKUP(I2179,[1]data!$A$2:$C$100,3,0)&gt;=1),VLOOKUP(I2179,[1]data!$A$2:$C$100,3,0)+O2179,""),"")</f>
        <v/>
      </c>
      <c r="S2179" t="e">
        <f>MAX(INDEX(($I$3:I2178=I2179)*($R$3:R2178),0))</f>
        <v>#VALUE!</v>
      </c>
    </row>
    <row r="2180" spans="2:19" x14ac:dyDescent="0.25">
      <c r="B2180" s="8" t="str">
        <f>IFERROR(VLOOKUP(A2180,[1]data!$D$2:$E$10,2,0),"")</f>
        <v/>
      </c>
      <c r="D2180" s="1" t="str">
        <f>IFERROR(VLOOKUP(C2180,[1]data!$F$2:$G$10,2,0),"")</f>
        <v/>
      </c>
      <c r="F2180" s="9" t="str">
        <f t="shared" si="102"/>
        <v/>
      </c>
      <c r="G2180" s="9" t="str">
        <f t="shared" si="103"/>
        <v/>
      </c>
      <c r="J2180" s="8" t="str">
        <f>IFERROR(VLOOKUP(I2180,[1]data!$A$2:$B$100,2,0),"")</f>
        <v/>
      </c>
      <c r="N2180" s="9" t="str">
        <f>IF(I2179&lt;&gt;"",IF(MAX(INDEX(($I$3:I2179=I2180)*($O$3:O2179),0))=0,"",MAX(INDEX(($I$3:I2179=I2180)*($O$3:O2179),0))),"")</f>
        <v/>
      </c>
      <c r="P2180" s="9" t="str">
        <f t="shared" ref="P2180:P2243" si="104">IF(OR(O2180="",N2180=""),"",O2180-N2180)</f>
        <v/>
      </c>
      <c r="Q2180" s="2" t="str">
        <f>IFERROR(IF(AND(O2180&lt;&gt;"",N2180&lt;&gt;"",VLOOKUP(I2180,[1]data!$A$2:$C$100,3,0)&gt;=1),VLOOKUP(I2180,[1]data!$A$2:$C$100,3,0),P2180/M2180),"")</f>
        <v/>
      </c>
      <c r="R2180" s="9" t="str">
        <f>IFERROR(IF(AND(O2180&lt;&gt;"",VLOOKUP(I2180,[1]data!$A$2:$C$100,3,0)&gt;=1),VLOOKUP(I2180,[1]data!$A$2:$C$100,3,0)+O2180,""),"")</f>
        <v/>
      </c>
      <c r="S2180" t="e">
        <f>MAX(INDEX(($I$3:I2179=I2180)*($R$3:R2179),0))</f>
        <v>#VALUE!</v>
      </c>
    </row>
    <row r="2181" spans="2:19" x14ac:dyDescent="0.25">
      <c r="B2181" s="8" t="str">
        <f>IFERROR(VLOOKUP(A2181,[1]data!$D$2:$E$10,2,0),"")</f>
        <v/>
      </c>
      <c r="D2181" s="1" t="str">
        <f>IFERROR(VLOOKUP(C2181,[1]data!$F$2:$G$10,2,0),"")</f>
        <v/>
      </c>
      <c r="F2181" s="9" t="str">
        <f t="shared" si="102"/>
        <v/>
      </c>
      <c r="G2181" s="9" t="str">
        <f t="shared" si="103"/>
        <v/>
      </c>
      <c r="J2181" s="8" t="str">
        <f>IFERROR(VLOOKUP(I2181,[1]data!$A$2:$B$100,2,0),"")</f>
        <v/>
      </c>
      <c r="N2181" s="9" t="str">
        <f>IF(I2180&lt;&gt;"",IF(MAX(INDEX(($I$3:I2180=I2181)*($O$3:O2180),0))=0,"",MAX(INDEX(($I$3:I2180=I2181)*($O$3:O2180),0))),"")</f>
        <v/>
      </c>
      <c r="P2181" s="9" t="str">
        <f t="shared" si="104"/>
        <v/>
      </c>
      <c r="Q2181" s="2" t="str">
        <f>IFERROR(IF(AND(O2181&lt;&gt;"",N2181&lt;&gt;"",VLOOKUP(I2181,[1]data!$A$2:$C$100,3,0)&gt;=1),VLOOKUP(I2181,[1]data!$A$2:$C$100,3,0),P2181/M2181),"")</f>
        <v/>
      </c>
      <c r="R2181" s="9" t="str">
        <f>IFERROR(IF(AND(O2181&lt;&gt;"",VLOOKUP(I2181,[1]data!$A$2:$C$100,3,0)&gt;=1),VLOOKUP(I2181,[1]data!$A$2:$C$100,3,0)+O2181,""),"")</f>
        <v/>
      </c>
      <c r="S2181" t="e">
        <f>MAX(INDEX(($I$3:I2180=I2181)*($R$3:R2180),0))</f>
        <v>#VALUE!</v>
      </c>
    </row>
    <row r="2182" spans="2:19" x14ac:dyDescent="0.25">
      <c r="B2182" s="8" t="str">
        <f>IFERROR(VLOOKUP(A2182,[1]data!$D$2:$E$10,2,0),"")</f>
        <v/>
      </c>
      <c r="D2182" s="1" t="str">
        <f>IFERROR(VLOOKUP(C2182,[1]data!$F$2:$G$10,2,0),"")</f>
        <v/>
      </c>
      <c r="F2182" s="9" t="str">
        <f t="shared" si="102"/>
        <v/>
      </c>
      <c r="G2182" s="9" t="str">
        <f t="shared" si="103"/>
        <v/>
      </c>
      <c r="J2182" s="8" t="str">
        <f>IFERROR(VLOOKUP(I2182,[1]data!$A$2:$B$100,2,0),"")</f>
        <v/>
      </c>
      <c r="N2182" s="9" t="str">
        <f>IF(I2181&lt;&gt;"",IF(MAX(INDEX(($I$3:I2181=I2182)*($O$3:O2181),0))=0,"",MAX(INDEX(($I$3:I2181=I2182)*($O$3:O2181),0))),"")</f>
        <v/>
      </c>
      <c r="P2182" s="9" t="str">
        <f t="shared" si="104"/>
        <v/>
      </c>
      <c r="Q2182" s="2" t="str">
        <f>IFERROR(IF(AND(O2182&lt;&gt;"",N2182&lt;&gt;"",VLOOKUP(I2182,[1]data!$A$2:$C$100,3,0)&gt;=1),VLOOKUP(I2182,[1]data!$A$2:$C$100,3,0),P2182/M2182),"")</f>
        <v/>
      </c>
      <c r="R2182" s="9" t="str">
        <f>IFERROR(IF(AND(O2182&lt;&gt;"",VLOOKUP(I2182,[1]data!$A$2:$C$100,3,0)&gt;=1),VLOOKUP(I2182,[1]data!$A$2:$C$100,3,0)+O2182,""),"")</f>
        <v/>
      </c>
      <c r="S2182" t="e">
        <f>MAX(INDEX(($I$3:I2181=I2182)*($R$3:R2181),0))</f>
        <v>#VALUE!</v>
      </c>
    </row>
    <row r="2183" spans="2:19" x14ac:dyDescent="0.25">
      <c r="B2183" s="8" t="str">
        <f>IFERROR(VLOOKUP(A2183,[1]data!$D$2:$E$10,2,0),"")</f>
        <v/>
      </c>
      <c r="D2183" s="1" t="str">
        <f>IFERROR(VLOOKUP(C2183,[1]data!$F$2:$G$10,2,0),"")</f>
        <v/>
      </c>
      <c r="F2183" s="9" t="str">
        <f t="shared" si="102"/>
        <v/>
      </c>
      <c r="G2183" s="9" t="str">
        <f t="shared" si="103"/>
        <v/>
      </c>
      <c r="J2183" s="8" t="str">
        <f>IFERROR(VLOOKUP(I2183,[1]data!$A$2:$B$100,2,0),"")</f>
        <v/>
      </c>
      <c r="N2183" s="9" t="str">
        <f>IF(I2182&lt;&gt;"",IF(MAX(INDEX(($I$3:I2182=I2183)*($O$3:O2182),0))=0,"",MAX(INDEX(($I$3:I2182=I2183)*($O$3:O2182),0))),"")</f>
        <v/>
      </c>
      <c r="P2183" s="9" t="str">
        <f t="shared" si="104"/>
        <v/>
      </c>
      <c r="Q2183" s="2" t="str">
        <f>IFERROR(IF(AND(O2183&lt;&gt;"",N2183&lt;&gt;"",VLOOKUP(I2183,[1]data!$A$2:$C$100,3,0)&gt;=1),VLOOKUP(I2183,[1]data!$A$2:$C$100,3,0),P2183/M2183),"")</f>
        <v/>
      </c>
      <c r="R2183" s="9" t="str">
        <f>IFERROR(IF(AND(O2183&lt;&gt;"",VLOOKUP(I2183,[1]data!$A$2:$C$100,3,0)&gt;=1),VLOOKUP(I2183,[1]data!$A$2:$C$100,3,0)+O2183,""),"")</f>
        <v/>
      </c>
      <c r="S2183" t="e">
        <f>MAX(INDEX(($I$3:I2182=I2183)*($R$3:R2182),0))</f>
        <v>#VALUE!</v>
      </c>
    </row>
    <row r="2184" spans="2:19" x14ac:dyDescent="0.25">
      <c r="B2184" s="8" t="str">
        <f>IFERROR(VLOOKUP(A2184,[1]data!$D$2:$E$10,2,0),"")</f>
        <v/>
      </c>
      <c r="D2184" s="1" t="str">
        <f>IFERROR(VLOOKUP(C2184,[1]data!$F$2:$G$10,2,0),"")</f>
        <v/>
      </c>
      <c r="F2184" s="9" t="str">
        <f t="shared" si="102"/>
        <v/>
      </c>
      <c r="G2184" s="9" t="str">
        <f t="shared" si="103"/>
        <v/>
      </c>
      <c r="J2184" s="8" t="str">
        <f>IFERROR(VLOOKUP(I2184,[1]data!$A$2:$B$100,2,0),"")</f>
        <v/>
      </c>
      <c r="N2184" s="9" t="str">
        <f>IF(I2183&lt;&gt;"",IF(MAX(INDEX(($I$3:I2183=I2184)*($O$3:O2183),0))=0,"",MAX(INDEX(($I$3:I2183=I2184)*($O$3:O2183),0))),"")</f>
        <v/>
      </c>
      <c r="P2184" s="9" t="str">
        <f t="shared" si="104"/>
        <v/>
      </c>
      <c r="Q2184" s="2" t="str">
        <f>IFERROR(IF(AND(O2184&lt;&gt;"",N2184&lt;&gt;"",VLOOKUP(I2184,[1]data!$A$2:$C$100,3,0)&gt;=1),VLOOKUP(I2184,[1]data!$A$2:$C$100,3,0),P2184/M2184),"")</f>
        <v/>
      </c>
      <c r="R2184" s="9" t="str">
        <f>IFERROR(IF(AND(O2184&lt;&gt;"",VLOOKUP(I2184,[1]data!$A$2:$C$100,3,0)&gt;=1),VLOOKUP(I2184,[1]data!$A$2:$C$100,3,0)+O2184,""),"")</f>
        <v/>
      </c>
      <c r="S2184" t="e">
        <f>MAX(INDEX(($I$3:I2183=I2184)*($R$3:R2183),0))</f>
        <v>#VALUE!</v>
      </c>
    </row>
    <row r="2185" spans="2:19" x14ac:dyDescent="0.25">
      <c r="B2185" s="8" t="str">
        <f>IFERROR(VLOOKUP(A2185,[1]data!$D$2:$E$10,2,0),"")</f>
        <v/>
      </c>
      <c r="D2185" s="1" t="str">
        <f>IFERROR(VLOOKUP(C2185,[1]data!$F$2:$G$10,2,0),"")</f>
        <v/>
      </c>
      <c r="F2185" s="9" t="str">
        <f t="shared" si="102"/>
        <v/>
      </c>
      <c r="G2185" s="9" t="str">
        <f t="shared" si="103"/>
        <v/>
      </c>
      <c r="J2185" s="8" t="str">
        <f>IFERROR(VLOOKUP(I2185,[1]data!$A$2:$B$100,2,0),"")</f>
        <v/>
      </c>
      <c r="N2185" s="9" t="str">
        <f>IF(I2184&lt;&gt;"",IF(MAX(INDEX(($I$3:I2184=I2185)*($O$3:O2184),0))=0,"",MAX(INDEX(($I$3:I2184=I2185)*($O$3:O2184),0))),"")</f>
        <v/>
      </c>
      <c r="P2185" s="9" t="str">
        <f t="shared" si="104"/>
        <v/>
      </c>
      <c r="Q2185" s="2" t="str">
        <f>IFERROR(IF(AND(O2185&lt;&gt;"",N2185&lt;&gt;"",VLOOKUP(I2185,[1]data!$A$2:$C$100,3,0)&gt;=1),VLOOKUP(I2185,[1]data!$A$2:$C$100,3,0),P2185/M2185),"")</f>
        <v/>
      </c>
      <c r="R2185" s="9" t="str">
        <f>IFERROR(IF(AND(O2185&lt;&gt;"",VLOOKUP(I2185,[1]data!$A$2:$C$100,3,0)&gt;=1),VLOOKUP(I2185,[1]data!$A$2:$C$100,3,0)+O2185,""),"")</f>
        <v/>
      </c>
      <c r="S2185" t="e">
        <f>MAX(INDEX(($I$3:I2184=I2185)*($R$3:R2184),0))</f>
        <v>#VALUE!</v>
      </c>
    </row>
    <row r="2186" spans="2:19" x14ac:dyDescent="0.25">
      <c r="B2186" s="8" t="str">
        <f>IFERROR(VLOOKUP(A2186,[1]data!$D$2:$E$10,2,0),"")</f>
        <v/>
      </c>
      <c r="D2186" s="1" t="str">
        <f>IFERROR(VLOOKUP(C2186,[1]data!$F$2:$G$10,2,0),"")</f>
        <v/>
      </c>
      <c r="F2186" s="9" t="str">
        <f t="shared" si="102"/>
        <v/>
      </c>
      <c r="G2186" s="9" t="str">
        <f t="shared" si="103"/>
        <v/>
      </c>
      <c r="J2186" s="8" t="str">
        <f>IFERROR(VLOOKUP(I2186,[1]data!$A$2:$B$100,2,0),"")</f>
        <v/>
      </c>
      <c r="N2186" s="9" t="str">
        <f>IF(I2185&lt;&gt;"",IF(MAX(INDEX(($I$3:I2185=I2186)*($O$3:O2185),0))=0,"",MAX(INDEX(($I$3:I2185=I2186)*($O$3:O2185),0))),"")</f>
        <v/>
      </c>
      <c r="P2186" s="9" t="str">
        <f t="shared" si="104"/>
        <v/>
      </c>
      <c r="Q2186" s="2" t="str">
        <f>IFERROR(IF(AND(O2186&lt;&gt;"",N2186&lt;&gt;"",VLOOKUP(I2186,[1]data!$A$2:$C$100,3,0)&gt;=1),VLOOKUP(I2186,[1]data!$A$2:$C$100,3,0),P2186/M2186),"")</f>
        <v/>
      </c>
      <c r="R2186" s="9" t="str">
        <f>IFERROR(IF(AND(O2186&lt;&gt;"",VLOOKUP(I2186,[1]data!$A$2:$C$100,3,0)&gt;=1),VLOOKUP(I2186,[1]data!$A$2:$C$100,3,0)+O2186,""),"")</f>
        <v/>
      </c>
      <c r="S2186" t="e">
        <f>MAX(INDEX(($I$3:I2185=I2186)*($R$3:R2185),0))</f>
        <v>#VALUE!</v>
      </c>
    </row>
    <row r="2187" spans="2:19" x14ac:dyDescent="0.25">
      <c r="B2187" s="8" t="str">
        <f>IFERROR(VLOOKUP(A2187,[1]data!$D$2:$E$10,2,0),"")</f>
        <v/>
      </c>
      <c r="D2187" s="1" t="str">
        <f>IFERROR(VLOOKUP(C2187,[1]data!$F$2:$G$10,2,0),"")</f>
        <v/>
      </c>
      <c r="F2187" s="9" t="str">
        <f t="shared" si="102"/>
        <v/>
      </c>
      <c r="G2187" s="9" t="str">
        <f t="shared" si="103"/>
        <v/>
      </c>
      <c r="J2187" s="8" t="str">
        <f>IFERROR(VLOOKUP(I2187,[1]data!$A$2:$B$100,2,0),"")</f>
        <v/>
      </c>
      <c r="N2187" s="9" t="str">
        <f>IF(I2186&lt;&gt;"",IF(MAX(INDEX(($I$3:I2186=I2187)*($O$3:O2186),0))=0,"",MAX(INDEX(($I$3:I2186=I2187)*($O$3:O2186),0))),"")</f>
        <v/>
      </c>
      <c r="P2187" s="9" t="str">
        <f t="shared" si="104"/>
        <v/>
      </c>
      <c r="Q2187" s="2" t="str">
        <f>IFERROR(IF(AND(O2187&lt;&gt;"",N2187&lt;&gt;"",VLOOKUP(I2187,[1]data!$A$2:$C$100,3,0)&gt;=1),VLOOKUP(I2187,[1]data!$A$2:$C$100,3,0),P2187/M2187),"")</f>
        <v/>
      </c>
      <c r="R2187" s="9" t="str">
        <f>IFERROR(IF(AND(O2187&lt;&gt;"",VLOOKUP(I2187,[1]data!$A$2:$C$100,3,0)&gt;=1),VLOOKUP(I2187,[1]data!$A$2:$C$100,3,0)+O2187,""),"")</f>
        <v/>
      </c>
      <c r="S2187" t="e">
        <f>MAX(INDEX(($I$3:I2186=I2187)*($R$3:R2186),0))</f>
        <v>#VALUE!</v>
      </c>
    </row>
    <row r="2188" spans="2:19" x14ac:dyDescent="0.25">
      <c r="B2188" s="8" t="str">
        <f>IFERROR(VLOOKUP(A2188,[1]data!$D$2:$E$10,2,0),"")</f>
        <v/>
      </c>
      <c r="D2188" s="1" t="str">
        <f>IFERROR(VLOOKUP(C2188,[1]data!$F$2:$G$10,2,0),"")</f>
        <v/>
      </c>
      <c r="F2188" s="9" t="str">
        <f t="shared" si="102"/>
        <v/>
      </c>
      <c r="G2188" s="9" t="str">
        <f t="shared" si="103"/>
        <v/>
      </c>
      <c r="J2188" s="8" t="str">
        <f>IFERROR(VLOOKUP(I2188,[1]data!$A$2:$B$100,2,0),"")</f>
        <v/>
      </c>
      <c r="N2188" s="9" t="str">
        <f>IF(I2187&lt;&gt;"",IF(MAX(INDEX(($I$3:I2187=I2188)*($O$3:O2187),0))=0,"",MAX(INDEX(($I$3:I2187=I2188)*($O$3:O2187),0))),"")</f>
        <v/>
      </c>
      <c r="P2188" s="9" t="str">
        <f t="shared" si="104"/>
        <v/>
      </c>
      <c r="Q2188" s="2" t="str">
        <f>IFERROR(IF(AND(O2188&lt;&gt;"",N2188&lt;&gt;"",VLOOKUP(I2188,[1]data!$A$2:$C$100,3,0)&gt;=1),VLOOKUP(I2188,[1]data!$A$2:$C$100,3,0),P2188/M2188),"")</f>
        <v/>
      </c>
      <c r="R2188" s="9" t="str">
        <f>IFERROR(IF(AND(O2188&lt;&gt;"",VLOOKUP(I2188,[1]data!$A$2:$C$100,3,0)&gt;=1),VLOOKUP(I2188,[1]data!$A$2:$C$100,3,0)+O2188,""),"")</f>
        <v/>
      </c>
      <c r="S2188" t="e">
        <f>MAX(INDEX(($I$3:I2187=I2188)*($R$3:R2187),0))</f>
        <v>#VALUE!</v>
      </c>
    </row>
    <row r="2189" spans="2:19" x14ac:dyDescent="0.25">
      <c r="B2189" s="8" t="str">
        <f>IFERROR(VLOOKUP(A2189,[1]data!$D$2:$E$10,2,0),"")</f>
        <v/>
      </c>
      <c r="D2189" s="1" t="str">
        <f>IFERROR(VLOOKUP(C2189,[1]data!$F$2:$G$10,2,0),"")</f>
        <v/>
      </c>
      <c r="F2189" s="9" t="str">
        <f t="shared" si="102"/>
        <v/>
      </c>
      <c r="G2189" s="9" t="str">
        <f t="shared" si="103"/>
        <v/>
      </c>
      <c r="J2189" s="8" t="str">
        <f>IFERROR(VLOOKUP(I2189,[1]data!$A$2:$B$100,2,0),"")</f>
        <v/>
      </c>
      <c r="N2189" s="9" t="str">
        <f>IF(I2188&lt;&gt;"",IF(MAX(INDEX(($I$3:I2188=I2189)*($O$3:O2188),0))=0,"",MAX(INDEX(($I$3:I2188=I2189)*($O$3:O2188),0))),"")</f>
        <v/>
      </c>
      <c r="P2189" s="9" t="str">
        <f t="shared" si="104"/>
        <v/>
      </c>
      <c r="Q2189" s="2" t="str">
        <f>IFERROR(IF(AND(O2189&lt;&gt;"",N2189&lt;&gt;"",VLOOKUP(I2189,[1]data!$A$2:$C$100,3,0)&gt;=1),VLOOKUP(I2189,[1]data!$A$2:$C$100,3,0),P2189/M2189),"")</f>
        <v/>
      </c>
      <c r="R2189" s="9" t="str">
        <f>IFERROR(IF(AND(O2189&lt;&gt;"",VLOOKUP(I2189,[1]data!$A$2:$C$100,3,0)&gt;=1),VLOOKUP(I2189,[1]data!$A$2:$C$100,3,0)+O2189,""),"")</f>
        <v/>
      </c>
      <c r="S2189" t="e">
        <f>MAX(INDEX(($I$3:I2188=I2189)*($R$3:R2188),0))</f>
        <v>#VALUE!</v>
      </c>
    </row>
    <row r="2190" spans="2:19" x14ac:dyDescent="0.25">
      <c r="B2190" s="8" t="str">
        <f>IFERROR(VLOOKUP(A2190,[1]data!$D$2:$E$10,2,0),"")</f>
        <v/>
      </c>
      <c r="D2190" s="1" t="str">
        <f>IFERROR(VLOOKUP(C2190,[1]data!$F$2:$G$10,2,0),"")</f>
        <v/>
      </c>
      <c r="F2190" s="9" t="str">
        <f t="shared" si="102"/>
        <v/>
      </c>
      <c r="G2190" s="9" t="str">
        <f t="shared" si="103"/>
        <v/>
      </c>
      <c r="J2190" s="8" t="str">
        <f>IFERROR(VLOOKUP(I2190,[1]data!$A$2:$B$100,2,0),"")</f>
        <v/>
      </c>
      <c r="N2190" s="9" t="str">
        <f>IF(I2189&lt;&gt;"",IF(MAX(INDEX(($I$3:I2189=I2190)*($O$3:O2189),0))=0,"",MAX(INDEX(($I$3:I2189=I2190)*($O$3:O2189),0))),"")</f>
        <v/>
      </c>
      <c r="P2190" s="9" t="str">
        <f t="shared" si="104"/>
        <v/>
      </c>
      <c r="Q2190" s="2" t="str">
        <f>IFERROR(IF(AND(O2190&lt;&gt;"",N2190&lt;&gt;"",VLOOKUP(I2190,[1]data!$A$2:$C$100,3,0)&gt;=1),VLOOKUP(I2190,[1]data!$A$2:$C$100,3,0),P2190/M2190),"")</f>
        <v/>
      </c>
      <c r="R2190" s="9" t="str">
        <f>IFERROR(IF(AND(O2190&lt;&gt;"",VLOOKUP(I2190,[1]data!$A$2:$C$100,3,0)&gt;=1),VLOOKUP(I2190,[1]data!$A$2:$C$100,3,0)+O2190,""),"")</f>
        <v/>
      </c>
      <c r="S2190" t="e">
        <f>MAX(INDEX(($I$3:I2189=I2190)*($R$3:R2189),0))</f>
        <v>#VALUE!</v>
      </c>
    </row>
    <row r="2191" spans="2:19" x14ac:dyDescent="0.25">
      <c r="B2191" s="8" t="str">
        <f>IFERROR(VLOOKUP(A2191,[1]data!$D$2:$E$10,2,0),"")</f>
        <v/>
      </c>
      <c r="D2191" s="1" t="str">
        <f>IFERROR(VLOOKUP(C2191,[1]data!$F$2:$G$10,2,0),"")</f>
        <v/>
      </c>
      <c r="F2191" s="9" t="str">
        <f t="shared" si="102"/>
        <v/>
      </c>
      <c r="G2191" s="9" t="str">
        <f t="shared" si="103"/>
        <v/>
      </c>
      <c r="J2191" s="8" t="str">
        <f>IFERROR(VLOOKUP(I2191,[1]data!$A$2:$B$100,2,0),"")</f>
        <v/>
      </c>
      <c r="N2191" s="9" t="str">
        <f>IF(I2190&lt;&gt;"",IF(MAX(INDEX(($I$3:I2190=I2191)*($O$3:O2190),0))=0,"",MAX(INDEX(($I$3:I2190=I2191)*($O$3:O2190),0))),"")</f>
        <v/>
      </c>
      <c r="P2191" s="9" t="str">
        <f t="shared" si="104"/>
        <v/>
      </c>
      <c r="Q2191" s="2" t="str">
        <f>IFERROR(IF(AND(O2191&lt;&gt;"",N2191&lt;&gt;"",VLOOKUP(I2191,[1]data!$A$2:$C$100,3,0)&gt;=1),VLOOKUP(I2191,[1]data!$A$2:$C$100,3,0),P2191/M2191),"")</f>
        <v/>
      </c>
      <c r="R2191" s="9" t="str">
        <f>IFERROR(IF(AND(O2191&lt;&gt;"",VLOOKUP(I2191,[1]data!$A$2:$C$100,3,0)&gt;=1),VLOOKUP(I2191,[1]data!$A$2:$C$100,3,0)+O2191,""),"")</f>
        <v/>
      </c>
      <c r="S2191" t="e">
        <f>MAX(INDEX(($I$3:I2190=I2191)*($R$3:R2190),0))</f>
        <v>#VALUE!</v>
      </c>
    </row>
    <row r="2192" spans="2:19" x14ac:dyDescent="0.25">
      <c r="B2192" s="8" t="str">
        <f>IFERROR(VLOOKUP(A2192,[1]data!$D$2:$E$10,2,0),"")</f>
        <v/>
      </c>
      <c r="D2192" s="1" t="str">
        <f>IFERROR(VLOOKUP(C2192,[1]data!$F$2:$G$10,2,0),"")</f>
        <v/>
      </c>
      <c r="F2192" s="9" t="str">
        <f t="shared" si="102"/>
        <v/>
      </c>
      <c r="G2192" s="9" t="str">
        <f t="shared" si="103"/>
        <v/>
      </c>
      <c r="J2192" s="8" t="str">
        <f>IFERROR(VLOOKUP(I2192,[1]data!$A$2:$B$100,2,0),"")</f>
        <v/>
      </c>
      <c r="N2192" s="9" t="str">
        <f>IF(I2191&lt;&gt;"",IF(MAX(INDEX(($I$3:I2191=I2192)*($O$3:O2191),0))=0,"",MAX(INDEX(($I$3:I2191=I2192)*($O$3:O2191),0))),"")</f>
        <v/>
      </c>
      <c r="P2192" s="9" t="str">
        <f t="shared" si="104"/>
        <v/>
      </c>
      <c r="Q2192" s="2" t="str">
        <f>IFERROR(IF(AND(O2192&lt;&gt;"",N2192&lt;&gt;"",VLOOKUP(I2192,[1]data!$A$2:$C$100,3,0)&gt;=1),VLOOKUP(I2192,[1]data!$A$2:$C$100,3,0),P2192/M2192),"")</f>
        <v/>
      </c>
      <c r="R2192" s="9" t="str">
        <f>IFERROR(IF(AND(O2192&lt;&gt;"",VLOOKUP(I2192,[1]data!$A$2:$C$100,3,0)&gt;=1),VLOOKUP(I2192,[1]data!$A$2:$C$100,3,0)+O2192,""),"")</f>
        <v/>
      </c>
      <c r="S2192" t="e">
        <f>MAX(INDEX(($I$3:I2191=I2192)*($R$3:R2191),0))</f>
        <v>#VALUE!</v>
      </c>
    </row>
    <row r="2193" spans="2:19" x14ac:dyDescent="0.25">
      <c r="B2193" s="8" t="str">
        <f>IFERROR(VLOOKUP(A2193,[1]data!$D$2:$E$10,2,0),"")</f>
        <v/>
      </c>
      <c r="D2193" s="1" t="str">
        <f>IFERROR(VLOOKUP(C2193,[1]data!$F$2:$G$10,2,0),"")</f>
        <v/>
      </c>
      <c r="F2193" s="9" t="str">
        <f t="shared" si="102"/>
        <v/>
      </c>
      <c r="G2193" s="9" t="str">
        <f t="shared" si="103"/>
        <v/>
      </c>
      <c r="J2193" s="8" t="str">
        <f>IFERROR(VLOOKUP(I2193,[1]data!$A$2:$B$100,2,0),"")</f>
        <v/>
      </c>
      <c r="N2193" s="9" t="str">
        <f>IF(I2192&lt;&gt;"",IF(MAX(INDEX(($I$3:I2192=I2193)*($O$3:O2192),0))=0,"",MAX(INDEX(($I$3:I2192=I2193)*($O$3:O2192),0))),"")</f>
        <v/>
      </c>
      <c r="P2193" s="9" t="str">
        <f t="shared" si="104"/>
        <v/>
      </c>
      <c r="Q2193" s="2" t="str">
        <f>IFERROR(IF(AND(O2193&lt;&gt;"",N2193&lt;&gt;"",VLOOKUP(I2193,[1]data!$A$2:$C$100,3,0)&gt;=1),VLOOKUP(I2193,[1]data!$A$2:$C$100,3,0),P2193/M2193),"")</f>
        <v/>
      </c>
      <c r="R2193" s="9" t="str">
        <f>IFERROR(IF(AND(O2193&lt;&gt;"",VLOOKUP(I2193,[1]data!$A$2:$C$100,3,0)&gt;=1),VLOOKUP(I2193,[1]data!$A$2:$C$100,3,0)+O2193,""),"")</f>
        <v/>
      </c>
      <c r="S2193" t="e">
        <f>MAX(INDEX(($I$3:I2192=I2193)*($R$3:R2192),0))</f>
        <v>#VALUE!</v>
      </c>
    </row>
    <row r="2194" spans="2:19" x14ac:dyDescent="0.25">
      <c r="B2194" s="8" t="str">
        <f>IFERROR(VLOOKUP(A2194,[1]data!$D$2:$E$10,2,0),"")</f>
        <v/>
      </c>
      <c r="D2194" s="1" t="str">
        <f>IFERROR(VLOOKUP(C2194,[1]data!$F$2:$G$10,2,0),"")</f>
        <v/>
      </c>
      <c r="F2194" s="9" t="str">
        <f t="shared" si="102"/>
        <v/>
      </c>
      <c r="G2194" s="9" t="str">
        <f t="shared" si="103"/>
        <v/>
      </c>
      <c r="J2194" s="8" t="str">
        <f>IFERROR(VLOOKUP(I2194,[1]data!$A$2:$B$100,2,0),"")</f>
        <v/>
      </c>
      <c r="N2194" s="9" t="str">
        <f>IF(I2193&lt;&gt;"",IF(MAX(INDEX(($I$3:I2193=I2194)*($O$3:O2193),0))=0,"",MAX(INDEX(($I$3:I2193=I2194)*($O$3:O2193),0))),"")</f>
        <v/>
      </c>
      <c r="P2194" s="9" t="str">
        <f t="shared" si="104"/>
        <v/>
      </c>
      <c r="Q2194" s="2" t="str">
        <f>IFERROR(IF(AND(O2194&lt;&gt;"",N2194&lt;&gt;"",VLOOKUP(I2194,[1]data!$A$2:$C$100,3,0)&gt;=1),VLOOKUP(I2194,[1]data!$A$2:$C$100,3,0),P2194/M2194),"")</f>
        <v/>
      </c>
      <c r="R2194" s="9" t="str">
        <f>IFERROR(IF(AND(O2194&lt;&gt;"",VLOOKUP(I2194,[1]data!$A$2:$C$100,3,0)&gt;=1),VLOOKUP(I2194,[1]data!$A$2:$C$100,3,0)+O2194,""),"")</f>
        <v/>
      </c>
      <c r="S2194" t="e">
        <f>MAX(INDEX(($I$3:I2193=I2194)*($R$3:R2193),0))</f>
        <v>#VALUE!</v>
      </c>
    </row>
    <row r="2195" spans="2:19" x14ac:dyDescent="0.25">
      <c r="B2195" s="8" t="str">
        <f>IFERROR(VLOOKUP(A2195,[1]data!$D$2:$E$10,2,0),"")</f>
        <v/>
      </c>
      <c r="D2195" s="1" t="str">
        <f>IFERROR(VLOOKUP(C2195,[1]data!$F$2:$G$10,2,0),"")</f>
        <v/>
      </c>
      <c r="F2195" s="9" t="str">
        <f t="shared" si="102"/>
        <v/>
      </c>
      <c r="G2195" s="9" t="str">
        <f t="shared" si="103"/>
        <v/>
      </c>
      <c r="J2195" s="8" t="str">
        <f>IFERROR(VLOOKUP(I2195,[1]data!$A$2:$B$100,2,0),"")</f>
        <v/>
      </c>
      <c r="N2195" s="9" t="str">
        <f>IF(I2194&lt;&gt;"",IF(MAX(INDEX(($I$3:I2194=I2195)*($O$3:O2194),0))=0,"",MAX(INDEX(($I$3:I2194=I2195)*($O$3:O2194),0))),"")</f>
        <v/>
      </c>
      <c r="P2195" s="9" t="str">
        <f t="shared" si="104"/>
        <v/>
      </c>
      <c r="Q2195" s="2" t="str">
        <f>IFERROR(IF(AND(O2195&lt;&gt;"",N2195&lt;&gt;"",VLOOKUP(I2195,[1]data!$A$2:$C$100,3,0)&gt;=1),VLOOKUP(I2195,[1]data!$A$2:$C$100,3,0),P2195/M2195),"")</f>
        <v/>
      </c>
      <c r="R2195" s="9" t="str">
        <f>IFERROR(IF(AND(O2195&lt;&gt;"",VLOOKUP(I2195,[1]data!$A$2:$C$100,3,0)&gt;=1),VLOOKUP(I2195,[1]data!$A$2:$C$100,3,0)+O2195,""),"")</f>
        <v/>
      </c>
      <c r="S2195" t="e">
        <f>MAX(INDEX(($I$3:I2194=I2195)*($R$3:R2194),0))</f>
        <v>#VALUE!</v>
      </c>
    </row>
    <row r="2196" spans="2:19" x14ac:dyDescent="0.25">
      <c r="B2196" s="8" t="str">
        <f>IFERROR(VLOOKUP(A2196,[1]data!$D$2:$E$10,2,0),"")</f>
        <v/>
      </c>
      <c r="D2196" s="1" t="str">
        <f>IFERROR(VLOOKUP(C2196,[1]data!$F$2:$G$10,2,0),"")</f>
        <v/>
      </c>
      <c r="F2196" s="9" t="str">
        <f t="shared" si="102"/>
        <v/>
      </c>
      <c r="G2196" s="9" t="str">
        <f t="shared" si="103"/>
        <v/>
      </c>
      <c r="J2196" s="8" t="str">
        <f>IFERROR(VLOOKUP(I2196,[1]data!$A$2:$B$100,2,0),"")</f>
        <v/>
      </c>
      <c r="N2196" s="9" t="str">
        <f>IF(I2195&lt;&gt;"",IF(MAX(INDEX(($I$3:I2195=I2196)*($O$3:O2195),0))=0,"",MAX(INDEX(($I$3:I2195=I2196)*($O$3:O2195),0))),"")</f>
        <v/>
      </c>
      <c r="P2196" s="9" t="str">
        <f t="shared" si="104"/>
        <v/>
      </c>
      <c r="Q2196" s="2" t="str">
        <f>IFERROR(IF(AND(O2196&lt;&gt;"",N2196&lt;&gt;"",VLOOKUP(I2196,[1]data!$A$2:$C$100,3,0)&gt;=1),VLOOKUP(I2196,[1]data!$A$2:$C$100,3,0),P2196/M2196),"")</f>
        <v/>
      </c>
      <c r="R2196" s="9" t="str">
        <f>IFERROR(IF(AND(O2196&lt;&gt;"",VLOOKUP(I2196,[1]data!$A$2:$C$100,3,0)&gt;=1),VLOOKUP(I2196,[1]data!$A$2:$C$100,3,0)+O2196,""),"")</f>
        <v/>
      </c>
      <c r="S2196" t="e">
        <f>MAX(INDEX(($I$3:I2195=I2196)*($R$3:R2195),0))</f>
        <v>#VALUE!</v>
      </c>
    </row>
    <row r="2197" spans="2:19" x14ac:dyDescent="0.25">
      <c r="B2197" s="8" t="str">
        <f>IFERROR(VLOOKUP(A2197,[1]data!$D$2:$E$10,2,0),"")</f>
        <v/>
      </c>
      <c r="D2197" s="1" t="str">
        <f>IFERROR(VLOOKUP(C2197,[1]data!$F$2:$G$10,2,0),"")</f>
        <v/>
      </c>
      <c r="F2197" s="9" t="str">
        <f t="shared" si="102"/>
        <v/>
      </c>
      <c r="G2197" s="9" t="str">
        <f t="shared" si="103"/>
        <v/>
      </c>
      <c r="J2197" s="8" t="str">
        <f>IFERROR(VLOOKUP(I2197,[1]data!$A$2:$B$100,2,0),"")</f>
        <v/>
      </c>
      <c r="N2197" s="9" t="str">
        <f>IF(I2196&lt;&gt;"",IF(MAX(INDEX(($I$3:I2196=I2197)*($O$3:O2196),0))=0,"",MAX(INDEX(($I$3:I2196=I2197)*($O$3:O2196),0))),"")</f>
        <v/>
      </c>
      <c r="P2197" s="9" t="str">
        <f t="shared" si="104"/>
        <v/>
      </c>
      <c r="Q2197" s="2" t="str">
        <f>IFERROR(IF(AND(O2197&lt;&gt;"",N2197&lt;&gt;"",VLOOKUP(I2197,[1]data!$A$2:$C$100,3,0)&gt;=1),VLOOKUP(I2197,[1]data!$A$2:$C$100,3,0),P2197/M2197),"")</f>
        <v/>
      </c>
      <c r="R2197" s="9" t="str">
        <f>IFERROR(IF(AND(O2197&lt;&gt;"",VLOOKUP(I2197,[1]data!$A$2:$C$100,3,0)&gt;=1),VLOOKUP(I2197,[1]data!$A$2:$C$100,3,0)+O2197,""),"")</f>
        <v/>
      </c>
      <c r="S2197" t="e">
        <f>MAX(INDEX(($I$3:I2196=I2197)*($R$3:R2196),0))</f>
        <v>#VALUE!</v>
      </c>
    </row>
    <row r="2198" spans="2:19" x14ac:dyDescent="0.25">
      <c r="B2198" s="8" t="str">
        <f>IFERROR(VLOOKUP(A2198,[1]data!$D$2:$E$10,2,0),"")</f>
        <v/>
      </c>
      <c r="D2198" s="1" t="str">
        <f>IFERROR(VLOOKUP(C2198,[1]data!$F$2:$G$10,2,0),"")</f>
        <v/>
      </c>
      <c r="F2198" s="9" t="str">
        <f t="shared" si="102"/>
        <v/>
      </c>
      <c r="G2198" s="9" t="str">
        <f t="shared" si="103"/>
        <v/>
      </c>
      <c r="J2198" s="8" t="str">
        <f>IFERROR(VLOOKUP(I2198,[1]data!$A$2:$B$100,2,0),"")</f>
        <v/>
      </c>
      <c r="N2198" s="9" t="str">
        <f>IF(I2197&lt;&gt;"",IF(MAX(INDEX(($I$3:I2197=I2198)*($O$3:O2197),0))=0,"",MAX(INDEX(($I$3:I2197=I2198)*($O$3:O2197),0))),"")</f>
        <v/>
      </c>
      <c r="P2198" s="9" t="str">
        <f t="shared" si="104"/>
        <v/>
      </c>
      <c r="Q2198" s="2" t="str">
        <f>IFERROR(IF(AND(O2198&lt;&gt;"",N2198&lt;&gt;"",VLOOKUP(I2198,[1]data!$A$2:$C$100,3,0)&gt;=1),VLOOKUP(I2198,[1]data!$A$2:$C$100,3,0),P2198/M2198),"")</f>
        <v/>
      </c>
      <c r="R2198" s="9" t="str">
        <f>IFERROR(IF(AND(O2198&lt;&gt;"",VLOOKUP(I2198,[1]data!$A$2:$C$100,3,0)&gt;=1),VLOOKUP(I2198,[1]data!$A$2:$C$100,3,0)+O2198,""),"")</f>
        <v/>
      </c>
      <c r="S2198" t="e">
        <f>MAX(INDEX(($I$3:I2197=I2198)*($R$3:R2197),0))</f>
        <v>#VALUE!</v>
      </c>
    </row>
    <row r="2199" spans="2:19" x14ac:dyDescent="0.25">
      <c r="B2199" s="8" t="str">
        <f>IFERROR(VLOOKUP(A2199,[1]data!$D$2:$E$10,2,0),"")</f>
        <v/>
      </c>
      <c r="D2199" s="1" t="str">
        <f>IFERROR(VLOOKUP(C2199,[1]data!$F$2:$G$10,2,0),"")</f>
        <v/>
      </c>
      <c r="F2199" s="9" t="str">
        <f t="shared" si="102"/>
        <v/>
      </c>
      <c r="G2199" s="9" t="str">
        <f t="shared" si="103"/>
        <v/>
      </c>
      <c r="J2199" s="8" t="str">
        <f>IFERROR(VLOOKUP(I2199,[1]data!$A$2:$B$100,2,0),"")</f>
        <v/>
      </c>
      <c r="N2199" s="9" t="str">
        <f>IF(I2198&lt;&gt;"",IF(MAX(INDEX(($I$3:I2198=I2199)*($O$3:O2198),0))=0,"",MAX(INDEX(($I$3:I2198=I2199)*($O$3:O2198),0))),"")</f>
        <v/>
      </c>
      <c r="P2199" s="9" t="str">
        <f t="shared" si="104"/>
        <v/>
      </c>
      <c r="Q2199" s="2" t="str">
        <f>IFERROR(IF(AND(O2199&lt;&gt;"",N2199&lt;&gt;"",VLOOKUP(I2199,[1]data!$A$2:$C$100,3,0)&gt;=1),VLOOKUP(I2199,[1]data!$A$2:$C$100,3,0),P2199/M2199),"")</f>
        <v/>
      </c>
      <c r="R2199" s="9" t="str">
        <f>IFERROR(IF(AND(O2199&lt;&gt;"",VLOOKUP(I2199,[1]data!$A$2:$C$100,3,0)&gt;=1),VLOOKUP(I2199,[1]data!$A$2:$C$100,3,0)+O2199,""),"")</f>
        <v/>
      </c>
      <c r="S2199" t="e">
        <f>MAX(INDEX(($I$3:I2198=I2199)*($R$3:R2198),0))</f>
        <v>#VALUE!</v>
      </c>
    </row>
    <row r="2200" spans="2:19" x14ac:dyDescent="0.25">
      <c r="B2200" s="8" t="str">
        <f>IFERROR(VLOOKUP(A2200,[1]data!$D$2:$E$10,2,0),"")</f>
        <v/>
      </c>
      <c r="D2200" s="1" t="str">
        <f>IFERROR(VLOOKUP(C2200,[1]data!$F$2:$G$10,2,0),"")</f>
        <v/>
      </c>
      <c r="F2200" s="9" t="str">
        <f t="shared" si="102"/>
        <v/>
      </c>
      <c r="G2200" s="9" t="str">
        <f t="shared" si="103"/>
        <v/>
      </c>
      <c r="J2200" s="8" t="str">
        <f>IFERROR(VLOOKUP(I2200,[1]data!$A$2:$B$100,2,0),"")</f>
        <v/>
      </c>
      <c r="N2200" s="9" t="str">
        <f>IF(I2199&lt;&gt;"",IF(MAX(INDEX(($I$3:I2199=I2200)*($O$3:O2199),0))=0,"",MAX(INDEX(($I$3:I2199=I2200)*($O$3:O2199),0))),"")</f>
        <v/>
      </c>
      <c r="P2200" s="9" t="str">
        <f t="shared" si="104"/>
        <v/>
      </c>
      <c r="Q2200" s="2" t="str">
        <f>IFERROR(IF(AND(O2200&lt;&gt;"",N2200&lt;&gt;"",VLOOKUP(I2200,[1]data!$A$2:$C$100,3,0)&gt;=1),VLOOKUP(I2200,[1]data!$A$2:$C$100,3,0),P2200/M2200),"")</f>
        <v/>
      </c>
      <c r="R2200" s="9" t="str">
        <f>IFERROR(IF(AND(O2200&lt;&gt;"",VLOOKUP(I2200,[1]data!$A$2:$C$100,3,0)&gt;=1),VLOOKUP(I2200,[1]data!$A$2:$C$100,3,0)+O2200,""),"")</f>
        <v/>
      </c>
      <c r="S2200" t="e">
        <f>MAX(INDEX(($I$3:I2199=I2200)*($R$3:R2199),0))</f>
        <v>#VALUE!</v>
      </c>
    </row>
    <row r="2201" spans="2:19" x14ac:dyDescent="0.25">
      <c r="B2201" s="8" t="str">
        <f>IFERROR(VLOOKUP(A2201,[1]data!$D$2:$E$10,2,0),"")</f>
        <v/>
      </c>
      <c r="D2201" s="1" t="str">
        <f>IFERROR(VLOOKUP(C2201,[1]data!$F$2:$G$10,2,0),"")</f>
        <v/>
      </c>
      <c r="F2201" s="9" t="str">
        <f t="shared" si="102"/>
        <v/>
      </c>
      <c r="G2201" s="9" t="str">
        <f t="shared" si="103"/>
        <v/>
      </c>
      <c r="J2201" s="8" t="str">
        <f>IFERROR(VLOOKUP(I2201,[1]data!$A$2:$B$100,2,0),"")</f>
        <v/>
      </c>
      <c r="N2201" s="9" t="str">
        <f>IF(I2200&lt;&gt;"",IF(MAX(INDEX(($I$3:I2200=I2201)*($O$3:O2200),0))=0,"",MAX(INDEX(($I$3:I2200=I2201)*($O$3:O2200),0))),"")</f>
        <v/>
      </c>
      <c r="P2201" s="9" t="str">
        <f t="shared" si="104"/>
        <v/>
      </c>
      <c r="Q2201" s="2" t="str">
        <f>IFERROR(IF(AND(O2201&lt;&gt;"",N2201&lt;&gt;"",VLOOKUP(I2201,[1]data!$A$2:$C$100,3,0)&gt;=1),VLOOKUP(I2201,[1]data!$A$2:$C$100,3,0),P2201/M2201),"")</f>
        <v/>
      </c>
      <c r="R2201" s="9" t="str">
        <f>IFERROR(IF(AND(O2201&lt;&gt;"",VLOOKUP(I2201,[1]data!$A$2:$C$100,3,0)&gt;=1),VLOOKUP(I2201,[1]data!$A$2:$C$100,3,0)+O2201,""),"")</f>
        <v/>
      </c>
      <c r="S2201" t="e">
        <f>MAX(INDEX(($I$3:I2200=I2201)*($R$3:R2200),0))</f>
        <v>#VALUE!</v>
      </c>
    </row>
    <row r="2202" spans="2:19" x14ac:dyDescent="0.25">
      <c r="B2202" s="8" t="str">
        <f>IFERROR(VLOOKUP(A2202,[1]data!$D$2:$E$10,2,0),"")</f>
        <v/>
      </c>
      <c r="D2202" s="1" t="str">
        <f>IFERROR(VLOOKUP(C2202,[1]data!$F$2:$G$10,2,0),"")</f>
        <v/>
      </c>
      <c r="F2202" s="9" t="str">
        <f t="shared" si="102"/>
        <v/>
      </c>
      <c r="G2202" s="9" t="str">
        <f t="shared" si="103"/>
        <v/>
      </c>
      <c r="J2202" s="8" t="str">
        <f>IFERROR(VLOOKUP(I2202,[1]data!$A$2:$B$100,2,0),"")</f>
        <v/>
      </c>
      <c r="N2202" s="9" t="str">
        <f>IF(I2201&lt;&gt;"",IF(MAX(INDEX(($I$3:I2201=I2202)*($O$3:O2201),0))=0,"",MAX(INDEX(($I$3:I2201=I2202)*($O$3:O2201),0))),"")</f>
        <v/>
      </c>
      <c r="P2202" s="9" t="str">
        <f t="shared" si="104"/>
        <v/>
      </c>
      <c r="Q2202" s="2" t="str">
        <f>IFERROR(IF(AND(O2202&lt;&gt;"",N2202&lt;&gt;"",VLOOKUP(I2202,[1]data!$A$2:$C$100,3,0)&gt;=1),VLOOKUP(I2202,[1]data!$A$2:$C$100,3,0),P2202/M2202),"")</f>
        <v/>
      </c>
      <c r="R2202" s="9" t="str">
        <f>IFERROR(IF(AND(O2202&lt;&gt;"",VLOOKUP(I2202,[1]data!$A$2:$C$100,3,0)&gt;=1),VLOOKUP(I2202,[1]data!$A$2:$C$100,3,0)+O2202,""),"")</f>
        <v/>
      </c>
      <c r="S2202" t="e">
        <f>MAX(INDEX(($I$3:I2201=I2202)*($R$3:R2201),0))</f>
        <v>#VALUE!</v>
      </c>
    </row>
    <row r="2203" spans="2:19" x14ac:dyDescent="0.25">
      <c r="B2203" s="8" t="str">
        <f>IFERROR(VLOOKUP(A2203,[1]data!$D$2:$E$10,2,0),"")</f>
        <v/>
      </c>
      <c r="D2203" s="1" t="str">
        <f>IFERROR(VLOOKUP(C2203,[1]data!$F$2:$G$10,2,0),"")</f>
        <v/>
      </c>
      <c r="F2203" s="9" t="str">
        <f t="shared" si="102"/>
        <v/>
      </c>
      <c r="G2203" s="9" t="str">
        <f t="shared" si="103"/>
        <v/>
      </c>
      <c r="J2203" s="8" t="str">
        <f>IFERROR(VLOOKUP(I2203,[1]data!$A$2:$B$100,2,0),"")</f>
        <v/>
      </c>
      <c r="N2203" s="9" t="str">
        <f>IF(I2202&lt;&gt;"",IF(MAX(INDEX(($I$3:I2202=I2203)*($O$3:O2202),0))=0,"",MAX(INDEX(($I$3:I2202=I2203)*($O$3:O2202),0))),"")</f>
        <v/>
      </c>
      <c r="P2203" s="9" t="str">
        <f t="shared" si="104"/>
        <v/>
      </c>
      <c r="Q2203" s="2" t="str">
        <f>IFERROR(IF(AND(O2203&lt;&gt;"",N2203&lt;&gt;"",VLOOKUP(I2203,[1]data!$A$2:$C$100,3,0)&gt;=1),VLOOKUP(I2203,[1]data!$A$2:$C$100,3,0),P2203/M2203),"")</f>
        <v/>
      </c>
      <c r="R2203" s="9" t="str">
        <f>IFERROR(IF(AND(O2203&lt;&gt;"",VLOOKUP(I2203,[1]data!$A$2:$C$100,3,0)&gt;=1),VLOOKUP(I2203,[1]data!$A$2:$C$100,3,0)+O2203,""),"")</f>
        <v/>
      </c>
      <c r="S2203" t="e">
        <f>MAX(INDEX(($I$3:I2202=I2203)*($R$3:R2202),0))</f>
        <v>#VALUE!</v>
      </c>
    </row>
    <row r="2204" spans="2:19" x14ac:dyDescent="0.25">
      <c r="B2204" s="8" t="str">
        <f>IFERROR(VLOOKUP(A2204,[1]data!$D$2:$E$10,2,0),"")</f>
        <v/>
      </c>
      <c r="D2204" s="1" t="str">
        <f>IFERROR(VLOOKUP(C2204,[1]data!$F$2:$G$10,2,0),"")</f>
        <v/>
      </c>
      <c r="F2204" s="9" t="str">
        <f t="shared" si="102"/>
        <v/>
      </c>
      <c r="G2204" s="9" t="str">
        <f t="shared" si="103"/>
        <v/>
      </c>
      <c r="J2204" s="8" t="str">
        <f>IFERROR(VLOOKUP(I2204,[1]data!$A$2:$B$100,2,0),"")</f>
        <v/>
      </c>
      <c r="N2204" s="9" t="str">
        <f>IF(I2203&lt;&gt;"",IF(MAX(INDEX(($I$3:I2203=I2204)*($O$3:O2203),0))=0,"",MAX(INDEX(($I$3:I2203=I2204)*($O$3:O2203),0))),"")</f>
        <v/>
      </c>
      <c r="P2204" s="9" t="str">
        <f t="shared" si="104"/>
        <v/>
      </c>
      <c r="Q2204" s="2" t="str">
        <f>IFERROR(IF(AND(O2204&lt;&gt;"",N2204&lt;&gt;"",VLOOKUP(I2204,[1]data!$A$2:$C$100,3,0)&gt;=1),VLOOKUP(I2204,[1]data!$A$2:$C$100,3,0),P2204/M2204),"")</f>
        <v/>
      </c>
      <c r="R2204" s="9" t="str">
        <f>IFERROR(IF(AND(O2204&lt;&gt;"",VLOOKUP(I2204,[1]data!$A$2:$C$100,3,0)&gt;=1),VLOOKUP(I2204,[1]data!$A$2:$C$100,3,0)+O2204,""),"")</f>
        <v/>
      </c>
      <c r="S2204" t="e">
        <f>MAX(INDEX(($I$3:I2203=I2204)*($R$3:R2203),0))</f>
        <v>#VALUE!</v>
      </c>
    </row>
    <row r="2205" spans="2:19" x14ac:dyDescent="0.25">
      <c r="B2205" s="8" t="str">
        <f>IFERROR(VLOOKUP(A2205,[1]data!$D$2:$E$10,2,0),"")</f>
        <v/>
      </c>
      <c r="D2205" s="1" t="str">
        <f>IFERROR(VLOOKUP(C2205,[1]data!$F$2:$G$10,2,0),"")</f>
        <v/>
      </c>
      <c r="F2205" s="9" t="str">
        <f t="shared" si="102"/>
        <v/>
      </c>
      <c r="G2205" s="9" t="str">
        <f t="shared" si="103"/>
        <v/>
      </c>
      <c r="J2205" s="8" t="str">
        <f>IFERROR(VLOOKUP(I2205,[1]data!$A$2:$B$100,2,0),"")</f>
        <v/>
      </c>
      <c r="N2205" s="9" t="str">
        <f>IF(I2204&lt;&gt;"",IF(MAX(INDEX(($I$3:I2204=I2205)*($O$3:O2204),0))=0,"",MAX(INDEX(($I$3:I2204=I2205)*($O$3:O2204),0))),"")</f>
        <v/>
      </c>
      <c r="P2205" s="9" t="str">
        <f t="shared" si="104"/>
        <v/>
      </c>
      <c r="Q2205" s="2" t="str">
        <f>IFERROR(IF(AND(O2205&lt;&gt;"",N2205&lt;&gt;"",VLOOKUP(I2205,[1]data!$A$2:$C$100,3,0)&gt;=1),VLOOKUP(I2205,[1]data!$A$2:$C$100,3,0),P2205/M2205),"")</f>
        <v/>
      </c>
      <c r="R2205" s="9" t="str">
        <f>IFERROR(IF(AND(O2205&lt;&gt;"",VLOOKUP(I2205,[1]data!$A$2:$C$100,3,0)&gt;=1),VLOOKUP(I2205,[1]data!$A$2:$C$100,3,0)+O2205,""),"")</f>
        <v/>
      </c>
      <c r="S2205" t="e">
        <f>MAX(INDEX(($I$3:I2204=I2205)*($R$3:R2204),0))</f>
        <v>#VALUE!</v>
      </c>
    </row>
    <row r="2206" spans="2:19" x14ac:dyDescent="0.25">
      <c r="B2206" s="8" t="str">
        <f>IFERROR(VLOOKUP(A2206,[1]data!$D$2:$E$10,2,0),"")</f>
        <v/>
      </c>
      <c r="D2206" s="1" t="str">
        <f>IFERROR(VLOOKUP(C2206,[1]data!$F$2:$G$10,2,0),"")</f>
        <v/>
      </c>
      <c r="F2206" s="9" t="str">
        <f t="shared" si="102"/>
        <v/>
      </c>
      <c r="G2206" s="9" t="str">
        <f t="shared" si="103"/>
        <v/>
      </c>
      <c r="J2206" s="8" t="str">
        <f>IFERROR(VLOOKUP(I2206,[1]data!$A$2:$B$100,2,0),"")</f>
        <v/>
      </c>
      <c r="N2206" s="9" t="str">
        <f>IF(I2205&lt;&gt;"",IF(MAX(INDEX(($I$3:I2205=I2206)*($O$3:O2205),0))=0,"",MAX(INDEX(($I$3:I2205=I2206)*($O$3:O2205),0))),"")</f>
        <v/>
      </c>
      <c r="P2206" s="9" t="str">
        <f t="shared" si="104"/>
        <v/>
      </c>
      <c r="Q2206" s="2" t="str">
        <f>IFERROR(IF(AND(O2206&lt;&gt;"",N2206&lt;&gt;"",VLOOKUP(I2206,[1]data!$A$2:$C$100,3,0)&gt;=1),VLOOKUP(I2206,[1]data!$A$2:$C$100,3,0),P2206/M2206),"")</f>
        <v/>
      </c>
      <c r="R2206" s="9" t="str">
        <f>IFERROR(IF(AND(O2206&lt;&gt;"",VLOOKUP(I2206,[1]data!$A$2:$C$100,3,0)&gt;=1),VLOOKUP(I2206,[1]data!$A$2:$C$100,3,0)+O2206,""),"")</f>
        <v/>
      </c>
      <c r="S2206" t="e">
        <f>MAX(INDEX(($I$3:I2205=I2206)*($R$3:R2205),0))</f>
        <v>#VALUE!</v>
      </c>
    </row>
    <row r="2207" spans="2:19" x14ac:dyDescent="0.25">
      <c r="B2207" s="8" t="str">
        <f>IFERROR(VLOOKUP(A2207,[1]data!$D$2:$E$10,2,0),"")</f>
        <v/>
      </c>
      <c r="D2207" s="1" t="str">
        <f>IFERROR(VLOOKUP(C2207,[1]data!$F$2:$G$10,2,0),"")</f>
        <v/>
      </c>
      <c r="F2207" s="9" t="str">
        <f t="shared" si="102"/>
        <v/>
      </c>
      <c r="G2207" s="9" t="str">
        <f t="shared" si="103"/>
        <v/>
      </c>
      <c r="J2207" s="8" t="str">
        <f>IFERROR(VLOOKUP(I2207,[1]data!$A$2:$B$100,2,0),"")</f>
        <v/>
      </c>
      <c r="N2207" s="9" t="str">
        <f>IF(I2206&lt;&gt;"",IF(MAX(INDEX(($I$3:I2206=I2207)*($O$3:O2206),0))=0,"",MAX(INDEX(($I$3:I2206=I2207)*($O$3:O2206),0))),"")</f>
        <v/>
      </c>
      <c r="P2207" s="9" t="str">
        <f t="shared" si="104"/>
        <v/>
      </c>
      <c r="Q2207" s="2" t="str">
        <f>IFERROR(IF(AND(O2207&lt;&gt;"",N2207&lt;&gt;"",VLOOKUP(I2207,[1]data!$A$2:$C$100,3,0)&gt;=1),VLOOKUP(I2207,[1]data!$A$2:$C$100,3,0),P2207/M2207),"")</f>
        <v/>
      </c>
      <c r="R2207" s="9" t="str">
        <f>IFERROR(IF(AND(O2207&lt;&gt;"",VLOOKUP(I2207,[1]data!$A$2:$C$100,3,0)&gt;=1),VLOOKUP(I2207,[1]data!$A$2:$C$100,3,0)+O2207,""),"")</f>
        <v/>
      </c>
      <c r="S2207" t="e">
        <f>MAX(INDEX(($I$3:I2206=I2207)*($R$3:R2206),0))</f>
        <v>#VALUE!</v>
      </c>
    </row>
    <row r="2208" spans="2:19" x14ac:dyDescent="0.25">
      <c r="B2208" s="8" t="str">
        <f>IFERROR(VLOOKUP(A2208,[1]data!$D$2:$E$10,2,0),"")</f>
        <v/>
      </c>
      <c r="D2208" s="1" t="str">
        <f>IFERROR(VLOOKUP(C2208,[1]data!$F$2:$G$10,2,0),"")</f>
        <v/>
      </c>
      <c r="F2208" s="9" t="str">
        <f t="shared" si="102"/>
        <v/>
      </c>
      <c r="G2208" s="9" t="str">
        <f t="shared" si="103"/>
        <v/>
      </c>
      <c r="J2208" s="8" t="str">
        <f>IFERROR(VLOOKUP(I2208,[1]data!$A$2:$B$100,2,0),"")</f>
        <v/>
      </c>
      <c r="N2208" s="9" t="str">
        <f>IF(I2207&lt;&gt;"",IF(MAX(INDEX(($I$3:I2207=I2208)*($O$3:O2207),0))=0,"",MAX(INDEX(($I$3:I2207=I2208)*($O$3:O2207),0))),"")</f>
        <v/>
      </c>
      <c r="P2208" s="9" t="str">
        <f t="shared" si="104"/>
        <v/>
      </c>
      <c r="Q2208" s="2" t="str">
        <f>IFERROR(IF(AND(O2208&lt;&gt;"",N2208&lt;&gt;"",VLOOKUP(I2208,[1]data!$A$2:$C$100,3,0)&gt;=1),VLOOKUP(I2208,[1]data!$A$2:$C$100,3,0),P2208/M2208),"")</f>
        <v/>
      </c>
      <c r="R2208" s="9" t="str">
        <f>IFERROR(IF(AND(O2208&lt;&gt;"",VLOOKUP(I2208,[1]data!$A$2:$C$100,3,0)&gt;=1),VLOOKUP(I2208,[1]data!$A$2:$C$100,3,0)+O2208,""),"")</f>
        <v/>
      </c>
      <c r="S2208" t="e">
        <f>MAX(INDEX(($I$3:I2207=I2208)*($R$3:R2207),0))</f>
        <v>#VALUE!</v>
      </c>
    </row>
    <row r="2209" spans="2:19" x14ac:dyDescent="0.25">
      <c r="B2209" s="8" t="str">
        <f>IFERROR(VLOOKUP(A2209,[1]data!$D$2:$E$10,2,0),"")</f>
        <v/>
      </c>
      <c r="D2209" s="1" t="str">
        <f>IFERROR(VLOOKUP(C2209,[1]data!$F$2:$G$10,2,0),"")</f>
        <v/>
      </c>
      <c r="F2209" s="9" t="str">
        <f t="shared" si="102"/>
        <v/>
      </c>
      <c r="G2209" s="9" t="str">
        <f t="shared" si="103"/>
        <v/>
      </c>
      <c r="J2209" s="8" t="str">
        <f>IFERROR(VLOOKUP(I2209,[1]data!$A$2:$B$100,2,0),"")</f>
        <v/>
      </c>
      <c r="N2209" s="9" t="str">
        <f>IF(I2208&lt;&gt;"",IF(MAX(INDEX(($I$3:I2208=I2209)*($O$3:O2208),0))=0,"",MAX(INDEX(($I$3:I2208=I2209)*($O$3:O2208),0))),"")</f>
        <v/>
      </c>
      <c r="P2209" s="9" t="str">
        <f t="shared" si="104"/>
        <v/>
      </c>
      <c r="Q2209" s="2" t="str">
        <f>IFERROR(IF(AND(O2209&lt;&gt;"",N2209&lt;&gt;"",VLOOKUP(I2209,[1]data!$A$2:$C$100,3,0)&gt;=1),VLOOKUP(I2209,[1]data!$A$2:$C$100,3,0),P2209/M2209),"")</f>
        <v/>
      </c>
      <c r="R2209" s="9" t="str">
        <f>IFERROR(IF(AND(O2209&lt;&gt;"",VLOOKUP(I2209,[1]data!$A$2:$C$100,3,0)&gt;=1),VLOOKUP(I2209,[1]data!$A$2:$C$100,3,0)+O2209,""),"")</f>
        <v/>
      </c>
      <c r="S2209" t="e">
        <f>MAX(INDEX(($I$3:I2208=I2209)*($R$3:R2208),0))</f>
        <v>#VALUE!</v>
      </c>
    </row>
    <row r="2210" spans="2:19" x14ac:dyDescent="0.25">
      <c r="B2210" s="8" t="str">
        <f>IFERROR(VLOOKUP(A2210,[1]data!$D$2:$E$10,2,0),"")</f>
        <v/>
      </c>
      <c r="D2210" s="1" t="str">
        <f>IFERROR(VLOOKUP(C2210,[1]data!$F$2:$G$10,2,0),"")</f>
        <v/>
      </c>
      <c r="F2210" s="9" t="str">
        <f t="shared" si="102"/>
        <v/>
      </c>
      <c r="G2210" s="9" t="str">
        <f t="shared" si="103"/>
        <v/>
      </c>
      <c r="J2210" s="8" t="str">
        <f>IFERROR(VLOOKUP(I2210,[1]data!$A$2:$B$100,2,0),"")</f>
        <v/>
      </c>
      <c r="N2210" s="9" t="str">
        <f>IF(I2209&lt;&gt;"",IF(MAX(INDEX(($I$3:I2209=I2210)*($O$3:O2209),0))=0,"",MAX(INDEX(($I$3:I2209=I2210)*($O$3:O2209),0))),"")</f>
        <v/>
      </c>
      <c r="P2210" s="9" t="str">
        <f t="shared" si="104"/>
        <v/>
      </c>
      <c r="Q2210" s="2" t="str">
        <f>IFERROR(IF(AND(O2210&lt;&gt;"",N2210&lt;&gt;"",VLOOKUP(I2210,[1]data!$A$2:$C$100,3,0)&gt;=1),VLOOKUP(I2210,[1]data!$A$2:$C$100,3,0),P2210/M2210),"")</f>
        <v/>
      </c>
      <c r="R2210" s="9" t="str">
        <f>IFERROR(IF(AND(O2210&lt;&gt;"",VLOOKUP(I2210,[1]data!$A$2:$C$100,3,0)&gt;=1),VLOOKUP(I2210,[1]data!$A$2:$C$100,3,0)+O2210,""),"")</f>
        <v/>
      </c>
      <c r="S2210" t="e">
        <f>MAX(INDEX(($I$3:I2209=I2210)*($R$3:R2209),0))</f>
        <v>#VALUE!</v>
      </c>
    </row>
    <row r="2211" spans="2:19" x14ac:dyDescent="0.25">
      <c r="B2211" s="8" t="str">
        <f>IFERROR(VLOOKUP(A2211,[1]data!$D$2:$E$10,2,0),"")</f>
        <v/>
      </c>
      <c r="D2211" s="1" t="str">
        <f>IFERROR(VLOOKUP(C2211,[1]data!$F$2:$G$10,2,0),"")</f>
        <v/>
      </c>
      <c r="F2211" s="9" t="str">
        <f t="shared" si="102"/>
        <v/>
      </c>
      <c r="G2211" s="9" t="str">
        <f t="shared" si="103"/>
        <v/>
      </c>
      <c r="J2211" s="8" t="str">
        <f>IFERROR(VLOOKUP(I2211,[1]data!$A$2:$B$100,2,0),"")</f>
        <v/>
      </c>
      <c r="N2211" s="9" t="str">
        <f>IF(I2210&lt;&gt;"",IF(MAX(INDEX(($I$3:I2210=I2211)*($O$3:O2210),0))=0,"",MAX(INDEX(($I$3:I2210=I2211)*($O$3:O2210),0))),"")</f>
        <v/>
      </c>
      <c r="P2211" s="9" t="str">
        <f t="shared" si="104"/>
        <v/>
      </c>
      <c r="Q2211" s="2" t="str">
        <f>IFERROR(IF(AND(O2211&lt;&gt;"",N2211&lt;&gt;"",VLOOKUP(I2211,[1]data!$A$2:$C$100,3,0)&gt;=1),VLOOKUP(I2211,[1]data!$A$2:$C$100,3,0),P2211/M2211),"")</f>
        <v/>
      </c>
      <c r="R2211" s="9" t="str">
        <f>IFERROR(IF(AND(O2211&lt;&gt;"",VLOOKUP(I2211,[1]data!$A$2:$C$100,3,0)&gt;=1),VLOOKUP(I2211,[1]data!$A$2:$C$100,3,0)+O2211,""),"")</f>
        <v/>
      </c>
      <c r="S2211" t="e">
        <f>MAX(INDEX(($I$3:I2210=I2211)*($R$3:R2210),0))</f>
        <v>#VALUE!</v>
      </c>
    </row>
    <row r="2212" spans="2:19" x14ac:dyDescent="0.25">
      <c r="B2212" s="8" t="str">
        <f>IFERROR(VLOOKUP(A2212,[1]data!$D$2:$E$10,2,0),"")</f>
        <v/>
      </c>
      <c r="D2212" s="1" t="str">
        <f>IFERROR(VLOOKUP(C2212,[1]data!$F$2:$G$10,2,0),"")</f>
        <v/>
      </c>
      <c r="F2212" s="9" t="str">
        <f t="shared" si="102"/>
        <v/>
      </c>
      <c r="G2212" s="9" t="str">
        <f t="shared" si="103"/>
        <v/>
      </c>
      <c r="J2212" s="8" t="str">
        <f>IFERROR(VLOOKUP(I2212,[1]data!$A$2:$B$100,2,0),"")</f>
        <v/>
      </c>
      <c r="N2212" s="9" t="str">
        <f>IF(I2211&lt;&gt;"",IF(MAX(INDEX(($I$3:I2211=I2212)*($O$3:O2211),0))=0,"",MAX(INDEX(($I$3:I2211=I2212)*($O$3:O2211),0))),"")</f>
        <v/>
      </c>
      <c r="P2212" s="9" t="str">
        <f t="shared" si="104"/>
        <v/>
      </c>
      <c r="Q2212" s="2" t="str">
        <f>IFERROR(IF(AND(O2212&lt;&gt;"",N2212&lt;&gt;"",VLOOKUP(I2212,[1]data!$A$2:$C$100,3,0)&gt;=1),VLOOKUP(I2212,[1]data!$A$2:$C$100,3,0),P2212/M2212),"")</f>
        <v/>
      </c>
      <c r="R2212" s="9" t="str">
        <f>IFERROR(IF(AND(O2212&lt;&gt;"",VLOOKUP(I2212,[1]data!$A$2:$C$100,3,0)&gt;=1),VLOOKUP(I2212,[1]data!$A$2:$C$100,3,0)+O2212,""),"")</f>
        <v/>
      </c>
      <c r="S2212" t="e">
        <f>MAX(INDEX(($I$3:I2211=I2212)*($R$3:R2211),0))</f>
        <v>#VALUE!</v>
      </c>
    </row>
    <row r="2213" spans="2:19" x14ac:dyDescent="0.25">
      <c r="B2213" s="8" t="str">
        <f>IFERROR(VLOOKUP(A2213,[1]data!$D$2:$E$10,2,0),"")</f>
        <v/>
      </c>
      <c r="D2213" s="1" t="str">
        <f>IFERROR(VLOOKUP(C2213,[1]data!$F$2:$G$10,2,0),"")</f>
        <v/>
      </c>
      <c r="F2213" s="9" t="str">
        <f t="shared" si="102"/>
        <v/>
      </c>
      <c r="G2213" s="9" t="str">
        <f t="shared" si="103"/>
        <v/>
      </c>
      <c r="J2213" s="8" t="str">
        <f>IFERROR(VLOOKUP(I2213,[1]data!$A$2:$B$100,2,0),"")</f>
        <v/>
      </c>
      <c r="N2213" s="9" t="str">
        <f>IF(I2212&lt;&gt;"",IF(MAX(INDEX(($I$3:I2212=I2213)*($O$3:O2212),0))=0,"",MAX(INDEX(($I$3:I2212=I2213)*($O$3:O2212),0))),"")</f>
        <v/>
      </c>
      <c r="P2213" s="9" t="str">
        <f t="shared" si="104"/>
        <v/>
      </c>
      <c r="Q2213" s="2" t="str">
        <f>IFERROR(IF(AND(O2213&lt;&gt;"",N2213&lt;&gt;"",VLOOKUP(I2213,[1]data!$A$2:$C$100,3,0)&gt;=1),VLOOKUP(I2213,[1]data!$A$2:$C$100,3,0),P2213/M2213),"")</f>
        <v/>
      </c>
      <c r="R2213" s="9" t="str">
        <f>IFERROR(IF(AND(O2213&lt;&gt;"",VLOOKUP(I2213,[1]data!$A$2:$C$100,3,0)&gt;=1),VLOOKUP(I2213,[1]data!$A$2:$C$100,3,0)+O2213,""),"")</f>
        <v/>
      </c>
      <c r="S2213" t="e">
        <f>MAX(INDEX(($I$3:I2212=I2213)*($R$3:R2212),0))</f>
        <v>#VALUE!</v>
      </c>
    </row>
    <row r="2214" spans="2:19" x14ac:dyDescent="0.25">
      <c r="B2214" s="8" t="str">
        <f>IFERROR(VLOOKUP(A2214,[1]data!$D$2:$E$10,2,0),"")</f>
        <v/>
      </c>
      <c r="D2214" s="1" t="str">
        <f>IFERROR(VLOOKUP(C2214,[1]data!$F$2:$G$10,2,0),"")</f>
        <v/>
      </c>
      <c r="F2214" s="9" t="str">
        <f t="shared" si="102"/>
        <v/>
      </c>
      <c r="G2214" s="9" t="str">
        <f t="shared" si="103"/>
        <v/>
      </c>
      <c r="J2214" s="8" t="str">
        <f>IFERROR(VLOOKUP(I2214,[1]data!$A$2:$B$100,2,0),"")</f>
        <v/>
      </c>
      <c r="N2214" s="9" t="str">
        <f>IF(I2213&lt;&gt;"",IF(MAX(INDEX(($I$3:I2213=I2214)*($O$3:O2213),0))=0,"",MAX(INDEX(($I$3:I2213=I2214)*($O$3:O2213),0))),"")</f>
        <v/>
      </c>
      <c r="P2214" s="9" t="str">
        <f t="shared" si="104"/>
        <v/>
      </c>
      <c r="Q2214" s="2" t="str">
        <f>IFERROR(IF(AND(O2214&lt;&gt;"",N2214&lt;&gt;"",VLOOKUP(I2214,[1]data!$A$2:$C$100,3,0)&gt;=1),VLOOKUP(I2214,[1]data!$A$2:$C$100,3,0),P2214/M2214),"")</f>
        <v/>
      </c>
      <c r="R2214" s="9" t="str">
        <f>IFERROR(IF(AND(O2214&lt;&gt;"",VLOOKUP(I2214,[1]data!$A$2:$C$100,3,0)&gt;=1),VLOOKUP(I2214,[1]data!$A$2:$C$100,3,0)+O2214,""),"")</f>
        <v/>
      </c>
      <c r="S2214" t="e">
        <f>MAX(INDEX(($I$3:I2213=I2214)*($R$3:R2213),0))</f>
        <v>#VALUE!</v>
      </c>
    </row>
    <row r="2215" spans="2:19" x14ac:dyDescent="0.25">
      <c r="B2215" s="8" t="str">
        <f>IFERROR(VLOOKUP(A2215,[1]data!$D$2:$E$10,2,0),"")</f>
        <v/>
      </c>
      <c r="D2215" s="1" t="str">
        <f>IFERROR(VLOOKUP(C2215,[1]data!$F$2:$G$10,2,0),"")</f>
        <v/>
      </c>
      <c r="F2215" s="9" t="str">
        <f t="shared" si="102"/>
        <v/>
      </c>
      <c r="G2215" s="9" t="str">
        <f t="shared" si="103"/>
        <v/>
      </c>
      <c r="J2215" s="8" t="str">
        <f>IFERROR(VLOOKUP(I2215,[1]data!$A$2:$B$100,2,0),"")</f>
        <v/>
      </c>
      <c r="N2215" s="9" t="str">
        <f>IF(I2214&lt;&gt;"",IF(MAX(INDEX(($I$3:I2214=I2215)*($O$3:O2214),0))=0,"",MAX(INDEX(($I$3:I2214=I2215)*($O$3:O2214),0))),"")</f>
        <v/>
      </c>
      <c r="P2215" s="9" t="str">
        <f t="shared" si="104"/>
        <v/>
      </c>
      <c r="Q2215" s="2" t="str">
        <f>IFERROR(IF(AND(O2215&lt;&gt;"",N2215&lt;&gt;"",VLOOKUP(I2215,[1]data!$A$2:$C$100,3,0)&gt;=1),VLOOKUP(I2215,[1]data!$A$2:$C$100,3,0),P2215/M2215),"")</f>
        <v/>
      </c>
      <c r="R2215" s="9" t="str">
        <f>IFERROR(IF(AND(O2215&lt;&gt;"",VLOOKUP(I2215,[1]data!$A$2:$C$100,3,0)&gt;=1),VLOOKUP(I2215,[1]data!$A$2:$C$100,3,0)+O2215,""),"")</f>
        <v/>
      </c>
      <c r="S2215" t="e">
        <f>MAX(INDEX(($I$3:I2214=I2215)*($R$3:R2214),0))</f>
        <v>#VALUE!</v>
      </c>
    </row>
    <row r="2216" spans="2:19" x14ac:dyDescent="0.25">
      <c r="B2216" s="8" t="str">
        <f>IFERROR(VLOOKUP(A2216,[1]data!$D$2:$E$10,2,0),"")</f>
        <v/>
      </c>
      <c r="D2216" s="1" t="str">
        <f>IFERROR(VLOOKUP(C2216,[1]data!$F$2:$G$10,2,0),"")</f>
        <v/>
      </c>
      <c r="F2216" s="9" t="str">
        <f t="shared" si="102"/>
        <v/>
      </c>
      <c r="G2216" s="9" t="str">
        <f t="shared" si="103"/>
        <v/>
      </c>
      <c r="J2216" s="8" t="str">
        <f>IFERROR(VLOOKUP(I2216,[1]data!$A$2:$B$100,2,0),"")</f>
        <v/>
      </c>
      <c r="N2216" s="9" t="str">
        <f>IF(I2215&lt;&gt;"",IF(MAX(INDEX(($I$3:I2215=I2216)*($O$3:O2215),0))=0,"",MAX(INDEX(($I$3:I2215=I2216)*($O$3:O2215),0))),"")</f>
        <v/>
      </c>
      <c r="P2216" s="9" t="str">
        <f t="shared" si="104"/>
        <v/>
      </c>
      <c r="Q2216" s="2" t="str">
        <f>IFERROR(IF(AND(O2216&lt;&gt;"",N2216&lt;&gt;"",VLOOKUP(I2216,[1]data!$A$2:$C$100,3,0)&gt;=1),VLOOKUP(I2216,[1]data!$A$2:$C$100,3,0),P2216/M2216),"")</f>
        <v/>
      </c>
      <c r="R2216" s="9" t="str">
        <f>IFERROR(IF(AND(O2216&lt;&gt;"",VLOOKUP(I2216,[1]data!$A$2:$C$100,3,0)&gt;=1),VLOOKUP(I2216,[1]data!$A$2:$C$100,3,0)+O2216,""),"")</f>
        <v/>
      </c>
      <c r="S2216" t="e">
        <f>MAX(INDEX(($I$3:I2215=I2216)*($R$3:R2215),0))</f>
        <v>#VALUE!</v>
      </c>
    </row>
    <row r="2217" spans="2:19" x14ac:dyDescent="0.25">
      <c r="B2217" s="8" t="str">
        <f>IFERROR(VLOOKUP(A2217,[1]data!$D$2:$E$10,2,0),"")</f>
        <v/>
      </c>
      <c r="D2217" s="1" t="str">
        <f>IFERROR(VLOOKUP(C2217,[1]data!$F$2:$G$10,2,0),"")</f>
        <v/>
      </c>
      <c r="F2217" s="9" t="str">
        <f t="shared" si="102"/>
        <v/>
      </c>
      <c r="G2217" s="9" t="str">
        <f t="shared" si="103"/>
        <v/>
      </c>
      <c r="J2217" s="8" t="str">
        <f>IFERROR(VLOOKUP(I2217,[1]data!$A$2:$B$100,2,0),"")</f>
        <v/>
      </c>
      <c r="N2217" s="9" t="str">
        <f>IF(I2216&lt;&gt;"",IF(MAX(INDEX(($I$3:I2216=I2217)*($O$3:O2216),0))=0,"",MAX(INDEX(($I$3:I2216=I2217)*($O$3:O2216),0))),"")</f>
        <v/>
      </c>
      <c r="P2217" s="9" t="str">
        <f t="shared" si="104"/>
        <v/>
      </c>
      <c r="Q2217" s="2" t="str">
        <f>IFERROR(IF(AND(O2217&lt;&gt;"",N2217&lt;&gt;"",VLOOKUP(I2217,[1]data!$A$2:$C$100,3,0)&gt;=1),VLOOKUP(I2217,[1]data!$A$2:$C$100,3,0),P2217/M2217),"")</f>
        <v/>
      </c>
      <c r="R2217" s="9" t="str">
        <f>IFERROR(IF(AND(O2217&lt;&gt;"",VLOOKUP(I2217,[1]data!$A$2:$C$100,3,0)&gt;=1),VLOOKUP(I2217,[1]data!$A$2:$C$100,3,0)+O2217,""),"")</f>
        <v/>
      </c>
      <c r="S2217" t="e">
        <f>MAX(INDEX(($I$3:I2216=I2217)*($R$3:R2216),0))</f>
        <v>#VALUE!</v>
      </c>
    </row>
    <row r="2218" spans="2:19" x14ac:dyDescent="0.25">
      <c r="B2218" s="8" t="str">
        <f>IFERROR(VLOOKUP(A2218,[1]data!$D$2:$E$10,2,0),"")</f>
        <v/>
      </c>
      <c r="D2218" s="1" t="str">
        <f>IFERROR(VLOOKUP(C2218,[1]data!$F$2:$G$10,2,0),"")</f>
        <v/>
      </c>
      <c r="F2218" s="9" t="str">
        <f t="shared" si="102"/>
        <v/>
      </c>
      <c r="G2218" s="9" t="str">
        <f t="shared" si="103"/>
        <v/>
      </c>
      <c r="J2218" s="8" t="str">
        <f>IFERROR(VLOOKUP(I2218,[1]data!$A$2:$B$100,2,0),"")</f>
        <v/>
      </c>
      <c r="N2218" s="9" t="str">
        <f>IF(I2217&lt;&gt;"",IF(MAX(INDEX(($I$3:I2217=I2218)*($O$3:O2217),0))=0,"",MAX(INDEX(($I$3:I2217=I2218)*($O$3:O2217),0))),"")</f>
        <v/>
      </c>
      <c r="P2218" s="9" t="str">
        <f t="shared" si="104"/>
        <v/>
      </c>
      <c r="Q2218" s="2" t="str">
        <f>IFERROR(IF(AND(O2218&lt;&gt;"",N2218&lt;&gt;"",VLOOKUP(I2218,[1]data!$A$2:$C$100,3,0)&gt;=1),VLOOKUP(I2218,[1]data!$A$2:$C$100,3,0),P2218/M2218),"")</f>
        <v/>
      </c>
      <c r="R2218" s="9" t="str">
        <f>IFERROR(IF(AND(O2218&lt;&gt;"",VLOOKUP(I2218,[1]data!$A$2:$C$100,3,0)&gt;=1),VLOOKUP(I2218,[1]data!$A$2:$C$100,3,0)+O2218,""),"")</f>
        <v/>
      </c>
      <c r="S2218" t="e">
        <f>MAX(INDEX(($I$3:I2217=I2218)*($R$3:R2217),0))</f>
        <v>#VALUE!</v>
      </c>
    </row>
    <row r="2219" spans="2:19" x14ac:dyDescent="0.25">
      <c r="B2219" s="8" t="str">
        <f>IFERROR(VLOOKUP(A2219,[1]data!$D$2:$E$10,2,0),"")</f>
        <v/>
      </c>
      <c r="D2219" s="1" t="str">
        <f>IFERROR(VLOOKUP(C2219,[1]data!$F$2:$G$10,2,0),"")</f>
        <v/>
      </c>
      <c r="F2219" s="9" t="str">
        <f t="shared" si="102"/>
        <v/>
      </c>
      <c r="G2219" s="9" t="str">
        <f t="shared" si="103"/>
        <v/>
      </c>
      <c r="J2219" s="8" t="str">
        <f>IFERROR(VLOOKUP(I2219,[1]data!$A$2:$B$100,2,0),"")</f>
        <v/>
      </c>
      <c r="N2219" s="9" t="str">
        <f>IF(I2218&lt;&gt;"",IF(MAX(INDEX(($I$3:I2218=I2219)*($O$3:O2218),0))=0,"",MAX(INDEX(($I$3:I2218=I2219)*($O$3:O2218),0))),"")</f>
        <v/>
      </c>
      <c r="P2219" s="9" t="str">
        <f t="shared" si="104"/>
        <v/>
      </c>
      <c r="Q2219" s="2" t="str">
        <f>IFERROR(IF(AND(O2219&lt;&gt;"",N2219&lt;&gt;"",VLOOKUP(I2219,[1]data!$A$2:$C$100,3,0)&gt;=1),VLOOKUP(I2219,[1]data!$A$2:$C$100,3,0),P2219/M2219),"")</f>
        <v/>
      </c>
      <c r="R2219" s="9" t="str">
        <f>IFERROR(IF(AND(O2219&lt;&gt;"",VLOOKUP(I2219,[1]data!$A$2:$C$100,3,0)&gt;=1),VLOOKUP(I2219,[1]data!$A$2:$C$100,3,0)+O2219,""),"")</f>
        <v/>
      </c>
      <c r="S2219" t="e">
        <f>MAX(INDEX(($I$3:I2218=I2219)*($R$3:R2218),0))</f>
        <v>#VALUE!</v>
      </c>
    </row>
    <row r="2220" spans="2:19" x14ac:dyDescent="0.25">
      <c r="B2220" s="8" t="str">
        <f>IFERROR(VLOOKUP(A2220,[1]data!$D$2:$E$10,2,0),"")</f>
        <v/>
      </c>
      <c r="D2220" s="1" t="str">
        <f>IFERROR(VLOOKUP(C2220,[1]data!$F$2:$G$10,2,0),"")</f>
        <v/>
      </c>
      <c r="F2220" s="9" t="str">
        <f t="shared" si="102"/>
        <v/>
      </c>
      <c r="G2220" s="9" t="str">
        <f t="shared" si="103"/>
        <v/>
      </c>
      <c r="J2220" s="8" t="str">
        <f>IFERROR(VLOOKUP(I2220,[1]data!$A$2:$B$100,2,0),"")</f>
        <v/>
      </c>
      <c r="N2220" s="9" t="str">
        <f>IF(I2219&lt;&gt;"",IF(MAX(INDEX(($I$3:I2219=I2220)*($O$3:O2219),0))=0,"",MAX(INDEX(($I$3:I2219=I2220)*($O$3:O2219),0))),"")</f>
        <v/>
      </c>
      <c r="P2220" s="9" t="str">
        <f t="shared" si="104"/>
        <v/>
      </c>
      <c r="Q2220" s="2" t="str">
        <f>IFERROR(IF(AND(O2220&lt;&gt;"",N2220&lt;&gt;"",VLOOKUP(I2220,[1]data!$A$2:$C$100,3,0)&gt;=1),VLOOKUP(I2220,[1]data!$A$2:$C$100,3,0),P2220/M2220),"")</f>
        <v/>
      </c>
      <c r="R2220" s="9" t="str">
        <f>IFERROR(IF(AND(O2220&lt;&gt;"",VLOOKUP(I2220,[1]data!$A$2:$C$100,3,0)&gt;=1),VLOOKUP(I2220,[1]data!$A$2:$C$100,3,0)+O2220,""),"")</f>
        <v/>
      </c>
      <c r="S2220" t="e">
        <f>MAX(INDEX(($I$3:I2219=I2220)*($R$3:R2219),0))</f>
        <v>#VALUE!</v>
      </c>
    </row>
    <row r="2221" spans="2:19" x14ac:dyDescent="0.25">
      <c r="B2221" s="8" t="str">
        <f>IFERROR(VLOOKUP(A2221,[1]data!$D$2:$E$10,2,0),"")</f>
        <v/>
      </c>
      <c r="D2221" s="1" t="str">
        <f>IFERROR(VLOOKUP(C2221,[1]data!$F$2:$G$10,2,0),"")</f>
        <v/>
      </c>
      <c r="F2221" s="9" t="str">
        <f t="shared" si="102"/>
        <v/>
      </c>
      <c r="G2221" s="9" t="str">
        <f t="shared" si="103"/>
        <v/>
      </c>
      <c r="J2221" s="8" t="str">
        <f>IFERROR(VLOOKUP(I2221,[1]data!$A$2:$B$100,2,0),"")</f>
        <v/>
      </c>
      <c r="N2221" s="9" t="str">
        <f>IF(I2220&lt;&gt;"",IF(MAX(INDEX(($I$3:I2220=I2221)*($O$3:O2220),0))=0,"",MAX(INDEX(($I$3:I2220=I2221)*($O$3:O2220),0))),"")</f>
        <v/>
      </c>
      <c r="P2221" s="9" t="str">
        <f t="shared" si="104"/>
        <v/>
      </c>
      <c r="Q2221" s="2" t="str">
        <f>IFERROR(IF(AND(O2221&lt;&gt;"",N2221&lt;&gt;"",VLOOKUP(I2221,[1]data!$A$2:$C$100,3,0)&gt;=1),VLOOKUP(I2221,[1]data!$A$2:$C$100,3,0),P2221/M2221),"")</f>
        <v/>
      </c>
      <c r="R2221" s="9" t="str">
        <f>IFERROR(IF(AND(O2221&lt;&gt;"",VLOOKUP(I2221,[1]data!$A$2:$C$100,3,0)&gt;=1),VLOOKUP(I2221,[1]data!$A$2:$C$100,3,0)+O2221,""),"")</f>
        <v/>
      </c>
      <c r="S2221" t="e">
        <f>MAX(INDEX(($I$3:I2220=I2221)*($R$3:R2220),0))</f>
        <v>#VALUE!</v>
      </c>
    </row>
    <row r="2222" spans="2:19" x14ac:dyDescent="0.25">
      <c r="B2222" s="8" t="str">
        <f>IFERROR(VLOOKUP(A2222,[1]data!$D$2:$E$10,2,0),"")</f>
        <v/>
      </c>
      <c r="D2222" s="1" t="str">
        <f>IFERROR(VLOOKUP(C2222,[1]data!$F$2:$G$10,2,0),"")</f>
        <v/>
      </c>
      <c r="F2222" s="9" t="str">
        <f t="shared" si="102"/>
        <v/>
      </c>
      <c r="G2222" s="9" t="str">
        <f t="shared" si="103"/>
        <v/>
      </c>
      <c r="J2222" s="8" t="str">
        <f>IFERROR(VLOOKUP(I2222,[1]data!$A$2:$B$100,2,0),"")</f>
        <v/>
      </c>
      <c r="N2222" s="9" t="str">
        <f>IF(I2221&lt;&gt;"",IF(MAX(INDEX(($I$3:I2221=I2222)*($O$3:O2221),0))=0,"",MAX(INDEX(($I$3:I2221=I2222)*($O$3:O2221),0))),"")</f>
        <v/>
      </c>
      <c r="P2222" s="9" t="str">
        <f t="shared" si="104"/>
        <v/>
      </c>
      <c r="Q2222" s="2" t="str">
        <f>IFERROR(IF(AND(O2222&lt;&gt;"",N2222&lt;&gt;"",VLOOKUP(I2222,[1]data!$A$2:$C$100,3,0)&gt;=1),VLOOKUP(I2222,[1]data!$A$2:$C$100,3,0),P2222/M2222),"")</f>
        <v/>
      </c>
      <c r="R2222" s="9" t="str">
        <f>IFERROR(IF(AND(O2222&lt;&gt;"",VLOOKUP(I2222,[1]data!$A$2:$C$100,3,0)&gt;=1),VLOOKUP(I2222,[1]data!$A$2:$C$100,3,0)+O2222,""),"")</f>
        <v/>
      </c>
      <c r="S2222" t="e">
        <f>MAX(INDEX(($I$3:I2221=I2222)*($R$3:R2221),0))</f>
        <v>#VALUE!</v>
      </c>
    </row>
    <row r="2223" spans="2:19" x14ac:dyDescent="0.25">
      <c r="B2223" s="8" t="str">
        <f>IFERROR(VLOOKUP(A2223,[1]data!$D$2:$E$10,2,0),"")</f>
        <v/>
      </c>
      <c r="D2223" s="1" t="str">
        <f>IFERROR(VLOOKUP(C2223,[1]data!$F$2:$G$10,2,0),"")</f>
        <v/>
      </c>
      <c r="F2223" s="9" t="str">
        <f t="shared" si="102"/>
        <v/>
      </c>
      <c r="G2223" s="9" t="str">
        <f t="shared" si="103"/>
        <v/>
      </c>
      <c r="J2223" s="8" t="str">
        <f>IFERROR(VLOOKUP(I2223,[1]data!$A$2:$B$100,2,0),"")</f>
        <v/>
      </c>
      <c r="N2223" s="9" t="str">
        <f>IF(I2222&lt;&gt;"",IF(MAX(INDEX(($I$3:I2222=I2223)*($O$3:O2222),0))=0,"",MAX(INDEX(($I$3:I2222=I2223)*($O$3:O2222),0))),"")</f>
        <v/>
      </c>
      <c r="P2223" s="9" t="str">
        <f t="shared" si="104"/>
        <v/>
      </c>
      <c r="Q2223" s="2" t="str">
        <f>IFERROR(IF(AND(O2223&lt;&gt;"",N2223&lt;&gt;"",VLOOKUP(I2223,[1]data!$A$2:$C$100,3,0)&gt;=1),VLOOKUP(I2223,[1]data!$A$2:$C$100,3,0),P2223/M2223),"")</f>
        <v/>
      </c>
      <c r="R2223" s="9" t="str">
        <f>IFERROR(IF(AND(O2223&lt;&gt;"",VLOOKUP(I2223,[1]data!$A$2:$C$100,3,0)&gt;=1),VLOOKUP(I2223,[1]data!$A$2:$C$100,3,0)+O2223,""),"")</f>
        <v/>
      </c>
      <c r="S2223" t="e">
        <f>MAX(INDEX(($I$3:I2222=I2223)*($R$3:R2222),0))</f>
        <v>#VALUE!</v>
      </c>
    </row>
    <row r="2224" spans="2:19" x14ac:dyDescent="0.25">
      <c r="B2224" s="8" t="str">
        <f>IFERROR(VLOOKUP(A2224,[1]data!$D$2:$E$10,2,0),"")</f>
        <v/>
      </c>
      <c r="D2224" s="1" t="str">
        <f>IFERROR(VLOOKUP(C2224,[1]data!$F$2:$G$10,2,0),"")</f>
        <v/>
      </c>
      <c r="F2224" s="9" t="str">
        <f t="shared" si="102"/>
        <v/>
      </c>
      <c r="G2224" s="9" t="str">
        <f t="shared" si="103"/>
        <v/>
      </c>
      <c r="J2224" s="8" t="str">
        <f>IFERROR(VLOOKUP(I2224,[1]data!$A$2:$B$100,2,0),"")</f>
        <v/>
      </c>
      <c r="N2224" s="9" t="str">
        <f>IF(I2223&lt;&gt;"",IF(MAX(INDEX(($I$3:I2223=I2224)*($O$3:O2223),0))=0,"",MAX(INDEX(($I$3:I2223=I2224)*($O$3:O2223),0))),"")</f>
        <v/>
      </c>
      <c r="P2224" s="9" t="str">
        <f t="shared" si="104"/>
        <v/>
      </c>
      <c r="Q2224" s="2" t="str">
        <f>IFERROR(IF(AND(O2224&lt;&gt;"",N2224&lt;&gt;"",VLOOKUP(I2224,[1]data!$A$2:$C$100,3,0)&gt;=1),VLOOKUP(I2224,[1]data!$A$2:$C$100,3,0),P2224/M2224),"")</f>
        <v/>
      </c>
      <c r="R2224" s="9" t="str">
        <f>IFERROR(IF(AND(O2224&lt;&gt;"",VLOOKUP(I2224,[1]data!$A$2:$C$100,3,0)&gt;=1),VLOOKUP(I2224,[1]data!$A$2:$C$100,3,0)+O2224,""),"")</f>
        <v/>
      </c>
      <c r="S2224" t="e">
        <f>MAX(INDEX(($I$3:I2223=I2224)*($R$3:R2223),0))</f>
        <v>#VALUE!</v>
      </c>
    </row>
    <row r="2225" spans="2:19" x14ac:dyDescent="0.25">
      <c r="B2225" s="8" t="str">
        <f>IFERROR(VLOOKUP(A2225,[1]data!$D$2:$E$10,2,0),"")</f>
        <v/>
      </c>
      <c r="D2225" s="1" t="str">
        <f>IFERROR(VLOOKUP(C2225,[1]data!$F$2:$G$10,2,0),"")</f>
        <v/>
      </c>
      <c r="F2225" s="9" t="str">
        <f t="shared" si="102"/>
        <v/>
      </c>
      <c r="G2225" s="9" t="str">
        <f t="shared" si="103"/>
        <v/>
      </c>
      <c r="J2225" s="8" t="str">
        <f>IFERROR(VLOOKUP(I2225,[1]data!$A$2:$B$100,2,0),"")</f>
        <v/>
      </c>
      <c r="N2225" s="9" t="str">
        <f>IF(I2224&lt;&gt;"",IF(MAX(INDEX(($I$3:I2224=I2225)*($O$3:O2224),0))=0,"",MAX(INDEX(($I$3:I2224=I2225)*($O$3:O2224),0))),"")</f>
        <v/>
      </c>
      <c r="P2225" s="9" t="str">
        <f t="shared" si="104"/>
        <v/>
      </c>
      <c r="Q2225" s="2" t="str">
        <f>IFERROR(IF(AND(O2225&lt;&gt;"",N2225&lt;&gt;"",VLOOKUP(I2225,[1]data!$A$2:$C$100,3,0)&gt;=1),VLOOKUP(I2225,[1]data!$A$2:$C$100,3,0),P2225/M2225),"")</f>
        <v/>
      </c>
      <c r="R2225" s="9" t="str">
        <f>IFERROR(IF(AND(O2225&lt;&gt;"",VLOOKUP(I2225,[1]data!$A$2:$C$100,3,0)&gt;=1),VLOOKUP(I2225,[1]data!$A$2:$C$100,3,0)+O2225,""),"")</f>
        <v/>
      </c>
      <c r="S2225" t="e">
        <f>MAX(INDEX(($I$3:I2224=I2225)*($R$3:R2224),0))</f>
        <v>#VALUE!</v>
      </c>
    </row>
    <row r="2226" spans="2:19" x14ac:dyDescent="0.25">
      <c r="B2226" s="8" t="str">
        <f>IFERROR(VLOOKUP(A2226,[1]data!$D$2:$E$10,2,0),"")</f>
        <v/>
      </c>
      <c r="D2226" s="1" t="str">
        <f>IFERROR(VLOOKUP(C2226,[1]data!$F$2:$G$10,2,0),"")</f>
        <v/>
      </c>
      <c r="F2226" s="9" t="str">
        <f t="shared" si="102"/>
        <v/>
      </c>
      <c r="G2226" s="9" t="str">
        <f t="shared" si="103"/>
        <v/>
      </c>
      <c r="J2226" s="8" t="str">
        <f>IFERROR(VLOOKUP(I2226,[1]data!$A$2:$B$100,2,0),"")</f>
        <v/>
      </c>
      <c r="N2226" s="9" t="str">
        <f>IF(I2225&lt;&gt;"",IF(MAX(INDEX(($I$3:I2225=I2226)*($O$3:O2225),0))=0,"",MAX(INDEX(($I$3:I2225=I2226)*($O$3:O2225),0))),"")</f>
        <v/>
      </c>
      <c r="P2226" s="9" t="str">
        <f t="shared" si="104"/>
        <v/>
      </c>
      <c r="Q2226" s="2" t="str">
        <f>IFERROR(IF(AND(O2226&lt;&gt;"",N2226&lt;&gt;"",VLOOKUP(I2226,[1]data!$A$2:$C$100,3,0)&gt;=1),VLOOKUP(I2226,[1]data!$A$2:$C$100,3,0),P2226/M2226),"")</f>
        <v/>
      </c>
      <c r="R2226" s="9" t="str">
        <f>IFERROR(IF(AND(O2226&lt;&gt;"",VLOOKUP(I2226,[1]data!$A$2:$C$100,3,0)&gt;=1),VLOOKUP(I2226,[1]data!$A$2:$C$100,3,0)+O2226,""),"")</f>
        <v/>
      </c>
      <c r="S2226" t="e">
        <f>MAX(INDEX(($I$3:I2225=I2226)*($R$3:R2225),0))</f>
        <v>#VALUE!</v>
      </c>
    </row>
    <row r="2227" spans="2:19" x14ac:dyDescent="0.25">
      <c r="B2227" s="8" t="str">
        <f>IFERROR(VLOOKUP(A2227,[1]data!$D$2:$E$10,2,0),"")</f>
        <v/>
      </c>
      <c r="D2227" s="1" t="str">
        <f>IFERROR(VLOOKUP(C2227,[1]data!$F$2:$G$10,2,0),"")</f>
        <v/>
      </c>
      <c r="F2227" s="9" t="str">
        <f t="shared" si="102"/>
        <v/>
      </c>
      <c r="G2227" s="9" t="str">
        <f t="shared" si="103"/>
        <v/>
      </c>
      <c r="J2227" s="8" t="str">
        <f>IFERROR(VLOOKUP(I2227,[1]data!$A$2:$B$100,2,0),"")</f>
        <v/>
      </c>
      <c r="N2227" s="9" t="str">
        <f>IF(I2226&lt;&gt;"",IF(MAX(INDEX(($I$3:I2226=I2227)*($O$3:O2226),0))=0,"",MAX(INDEX(($I$3:I2226=I2227)*($O$3:O2226),0))),"")</f>
        <v/>
      </c>
      <c r="P2227" s="9" t="str">
        <f t="shared" si="104"/>
        <v/>
      </c>
      <c r="Q2227" s="2" t="str">
        <f>IFERROR(IF(AND(O2227&lt;&gt;"",N2227&lt;&gt;"",VLOOKUP(I2227,[1]data!$A$2:$C$100,3,0)&gt;=1),VLOOKUP(I2227,[1]data!$A$2:$C$100,3,0),P2227/M2227),"")</f>
        <v/>
      </c>
      <c r="R2227" s="9" t="str">
        <f>IFERROR(IF(AND(O2227&lt;&gt;"",VLOOKUP(I2227,[1]data!$A$2:$C$100,3,0)&gt;=1),VLOOKUP(I2227,[1]data!$A$2:$C$100,3,0)+O2227,""),"")</f>
        <v/>
      </c>
      <c r="S2227" t="e">
        <f>MAX(INDEX(($I$3:I2226=I2227)*($R$3:R2226),0))</f>
        <v>#VALUE!</v>
      </c>
    </row>
    <row r="2228" spans="2:19" x14ac:dyDescent="0.25">
      <c r="B2228" s="8" t="str">
        <f>IFERROR(VLOOKUP(A2228,[1]data!$D$2:$E$10,2,0),"")</f>
        <v/>
      </c>
      <c r="D2228" s="1" t="str">
        <f>IFERROR(VLOOKUP(C2228,[1]data!$F$2:$G$10,2,0),"")</f>
        <v/>
      </c>
      <c r="F2228" s="9" t="str">
        <f t="shared" si="102"/>
        <v/>
      </c>
      <c r="G2228" s="9" t="str">
        <f t="shared" si="103"/>
        <v/>
      </c>
      <c r="J2228" s="8" t="str">
        <f>IFERROR(VLOOKUP(I2228,[1]data!$A$2:$B$100,2,0),"")</f>
        <v/>
      </c>
      <c r="N2228" s="9" t="str">
        <f>IF(I2227&lt;&gt;"",IF(MAX(INDEX(($I$3:I2227=I2228)*($O$3:O2227),0))=0,"",MAX(INDEX(($I$3:I2227=I2228)*($O$3:O2227),0))),"")</f>
        <v/>
      </c>
      <c r="P2228" s="9" t="str">
        <f t="shared" si="104"/>
        <v/>
      </c>
      <c r="Q2228" s="2" t="str">
        <f>IFERROR(IF(AND(O2228&lt;&gt;"",N2228&lt;&gt;"",VLOOKUP(I2228,[1]data!$A$2:$C$100,3,0)&gt;=1),VLOOKUP(I2228,[1]data!$A$2:$C$100,3,0),P2228/M2228),"")</f>
        <v/>
      </c>
      <c r="R2228" s="9" t="str">
        <f>IFERROR(IF(AND(O2228&lt;&gt;"",VLOOKUP(I2228,[1]data!$A$2:$C$100,3,0)&gt;=1),VLOOKUP(I2228,[1]data!$A$2:$C$100,3,0)+O2228,""),"")</f>
        <v/>
      </c>
      <c r="S2228" t="e">
        <f>MAX(INDEX(($I$3:I2227=I2228)*($R$3:R2227),0))</f>
        <v>#VALUE!</v>
      </c>
    </row>
    <row r="2229" spans="2:19" x14ac:dyDescent="0.25">
      <c r="B2229" s="8" t="str">
        <f>IFERROR(VLOOKUP(A2229,[1]data!$D$2:$E$10,2,0),"")</f>
        <v/>
      </c>
      <c r="D2229" s="1" t="str">
        <f>IFERROR(VLOOKUP(C2229,[1]data!$F$2:$G$10,2,0),"")</f>
        <v/>
      </c>
      <c r="F2229" s="9" t="str">
        <f t="shared" si="102"/>
        <v/>
      </c>
      <c r="G2229" s="9" t="str">
        <f t="shared" si="103"/>
        <v/>
      </c>
      <c r="J2229" s="8" t="str">
        <f>IFERROR(VLOOKUP(I2229,[1]data!$A$2:$B$100,2,0),"")</f>
        <v/>
      </c>
      <c r="N2229" s="9" t="str">
        <f>IF(I2228&lt;&gt;"",IF(MAX(INDEX(($I$3:I2228=I2229)*($O$3:O2228),0))=0,"",MAX(INDEX(($I$3:I2228=I2229)*($O$3:O2228),0))),"")</f>
        <v/>
      </c>
      <c r="P2229" s="9" t="str">
        <f t="shared" si="104"/>
        <v/>
      </c>
      <c r="Q2229" s="2" t="str">
        <f>IFERROR(IF(AND(O2229&lt;&gt;"",N2229&lt;&gt;"",VLOOKUP(I2229,[1]data!$A$2:$C$100,3,0)&gt;=1),VLOOKUP(I2229,[1]data!$A$2:$C$100,3,0),P2229/M2229),"")</f>
        <v/>
      </c>
      <c r="R2229" s="9" t="str">
        <f>IFERROR(IF(AND(O2229&lt;&gt;"",VLOOKUP(I2229,[1]data!$A$2:$C$100,3,0)&gt;=1),VLOOKUP(I2229,[1]data!$A$2:$C$100,3,0)+O2229,""),"")</f>
        <v/>
      </c>
      <c r="S2229" t="e">
        <f>MAX(INDEX(($I$3:I2228=I2229)*($R$3:R2228),0))</f>
        <v>#VALUE!</v>
      </c>
    </row>
    <row r="2230" spans="2:19" x14ac:dyDescent="0.25">
      <c r="B2230" s="8" t="str">
        <f>IFERROR(VLOOKUP(A2230,[1]data!$D$2:$E$10,2,0),"")</f>
        <v/>
      </c>
      <c r="D2230" s="1" t="str">
        <f>IFERROR(VLOOKUP(C2230,[1]data!$F$2:$G$10,2,0),"")</f>
        <v/>
      </c>
      <c r="F2230" s="9" t="str">
        <f t="shared" si="102"/>
        <v/>
      </c>
      <c r="G2230" s="9" t="str">
        <f t="shared" si="103"/>
        <v/>
      </c>
      <c r="J2230" s="8" t="str">
        <f>IFERROR(VLOOKUP(I2230,[1]data!$A$2:$B$100,2,0),"")</f>
        <v/>
      </c>
      <c r="N2230" s="9" t="str">
        <f>IF(I2229&lt;&gt;"",IF(MAX(INDEX(($I$3:I2229=I2230)*($O$3:O2229),0))=0,"",MAX(INDEX(($I$3:I2229=I2230)*($O$3:O2229),0))),"")</f>
        <v/>
      </c>
      <c r="P2230" s="9" t="str">
        <f t="shared" si="104"/>
        <v/>
      </c>
      <c r="Q2230" s="2" t="str">
        <f>IFERROR(IF(AND(O2230&lt;&gt;"",N2230&lt;&gt;"",VLOOKUP(I2230,[1]data!$A$2:$C$100,3,0)&gt;=1),VLOOKUP(I2230,[1]data!$A$2:$C$100,3,0),P2230/M2230),"")</f>
        <v/>
      </c>
      <c r="R2230" s="9" t="str">
        <f>IFERROR(IF(AND(O2230&lt;&gt;"",VLOOKUP(I2230,[1]data!$A$2:$C$100,3,0)&gt;=1),VLOOKUP(I2230,[1]data!$A$2:$C$100,3,0)+O2230,""),"")</f>
        <v/>
      </c>
      <c r="S2230" t="e">
        <f>MAX(INDEX(($I$3:I2229=I2230)*($R$3:R2229),0))</f>
        <v>#VALUE!</v>
      </c>
    </row>
    <row r="2231" spans="2:19" x14ac:dyDescent="0.25">
      <c r="B2231" s="8" t="str">
        <f>IFERROR(VLOOKUP(A2231,[1]data!$D$2:$E$10,2,0),"")</f>
        <v/>
      </c>
      <c r="D2231" s="1" t="str">
        <f>IFERROR(VLOOKUP(C2231,[1]data!$F$2:$G$10,2,0),"")</f>
        <v/>
      </c>
      <c r="F2231" s="9" t="str">
        <f t="shared" si="102"/>
        <v/>
      </c>
      <c r="G2231" s="9" t="str">
        <f t="shared" si="103"/>
        <v/>
      </c>
      <c r="J2231" s="8" t="str">
        <f>IFERROR(VLOOKUP(I2231,[1]data!$A$2:$B$100,2,0),"")</f>
        <v/>
      </c>
      <c r="N2231" s="9" t="str">
        <f>IF(I2230&lt;&gt;"",IF(MAX(INDEX(($I$3:I2230=I2231)*($O$3:O2230),0))=0,"",MAX(INDEX(($I$3:I2230=I2231)*($O$3:O2230),0))),"")</f>
        <v/>
      </c>
      <c r="P2231" s="9" t="str">
        <f t="shared" si="104"/>
        <v/>
      </c>
      <c r="Q2231" s="2" t="str">
        <f>IFERROR(IF(AND(O2231&lt;&gt;"",N2231&lt;&gt;"",VLOOKUP(I2231,[1]data!$A$2:$C$100,3,0)&gt;=1),VLOOKUP(I2231,[1]data!$A$2:$C$100,3,0),P2231/M2231),"")</f>
        <v/>
      </c>
      <c r="R2231" s="9" t="str">
        <f>IFERROR(IF(AND(O2231&lt;&gt;"",VLOOKUP(I2231,[1]data!$A$2:$C$100,3,0)&gt;=1),VLOOKUP(I2231,[1]data!$A$2:$C$100,3,0)+O2231,""),"")</f>
        <v/>
      </c>
      <c r="S2231" t="e">
        <f>MAX(INDEX(($I$3:I2230=I2231)*($R$3:R2230),0))</f>
        <v>#VALUE!</v>
      </c>
    </row>
    <row r="2232" spans="2:19" x14ac:dyDescent="0.25">
      <c r="B2232" s="8" t="str">
        <f>IFERROR(VLOOKUP(A2232,[1]data!$D$2:$E$10,2,0),"")</f>
        <v/>
      </c>
      <c r="D2232" s="1" t="str">
        <f>IFERROR(VLOOKUP(C2232,[1]data!$F$2:$G$10,2,0),"")</f>
        <v/>
      </c>
      <c r="F2232" s="9" t="str">
        <f t="shared" si="102"/>
        <v/>
      </c>
      <c r="G2232" s="9" t="str">
        <f t="shared" si="103"/>
        <v/>
      </c>
      <c r="J2232" s="8" t="str">
        <f>IFERROR(VLOOKUP(I2232,[1]data!$A$2:$B$100,2,0),"")</f>
        <v/>
      </c>
      <c r="N2232" s="9" t="str">
        <f>IF(I2231&lt;&gt;"",IF(MAX(INDEX(($I$3:I2231=I2232)*($O$3:O2231),0))=0,"",MAX(INDEX(($I$3:I2231=I2232)*($O$3:O2231),0))),"")</f>
        <v/>
      </c>
      <c r="P2232" s="9" t="str">
        <f t="shared" si="104"/>
        <v/>
      </c>
      <c r="Q2232" s="2" t="str">
        <f>IFERROR(IF(AND(O2232&lt;&gt;"",N2232&lt;&gt;"",VLOOKUP(I2232,[1]data!$A$2:$C$100,3,0)&gt;=1),VLOOKUP(I2232,[1]data!$A$2:$C$100,3,0),P2232/M2232),"")</f>
        <v/>
      </c>
      <c r="R2232" s="9" t="str">
        <f>IFERROR(IF(AND(O2232&lt;&gt;"",VLOOKUP(I2232,[1]data!$A$2:$C$100,3,0)&gt;=1),VLOOKUP(I2232,[1]data!$A$2:$C$100,3,0)+O2232,""),"")</f>
        <v/>
      </c>
      <c r="S2232" t="e">
        <f>MAX(INDEX(($I$3:I2231=I2232)*($R$3:R2231),0))</f>
        <v>#VALUE!</v>
      </c>
    </row>
    <row r="2233" spans="2:19" x14ac:dyDescent="0.25">
      <c r="B2233" s="8" t="str">
        <f>IFERROR(VLOOKUP(A2233,[1]data!$D$2:$E$10,2,0),"")</f>
        <v/>
      </c>
      <c r="D2233" s="1" t="str">
        <f>IFERROR(VLOOKUP(C2233,[1]data!$F$2:$G$10,2,0),"")</f>
        <v/>
      </c>
      <c r="F2233" s="9" t="str">
        <f t="shared" si="102"/>
        <v/>
      </c>
      <c r="G2233" s="9" t="str">
        <f t="shared" si="103"/>
        <v/>
      </c>
      <c r="J2233" s="8" t="str">
        <f>IFERROR(VLOOKUP(I2233,[1]data!$A$2:$B$100,2,0),"")</f>
        <v/>
      </c>
      <c r="N2233" s="9" t="str">
        <f>IF(I2232&lt;&gt;"",IF(MAX(INDEX(($I$3:I2232=I2233)*($O$3:O2232),0))=0,"",MAX(INDEX(($I$3:I2232=I2233)*($O$3:O2232),0))),"")</f>
        <v/>
      </c>
      <c r="P2233" s="9" t="str">
        <f t="shared" si="104"/>
        <v/>
      </c>
      <c r="Q2233" s="2" t="str">
        <f>IFERROR(IF(AND(O2233&lt;&gt;"",N2233&lt;&gt;"",VLOOKUP(I2233,[1]data!$A$2:$C$100,3,0)&gt;=1),VLOOKUP(I2233,[1]data!$A$2:$C$100,3,0),P2233/M2233),"")</f>
        <v/>
      </c>
      <c r="R2233" s="9" t="str">
        <f>IFERROR(IF(AND(O2233&lt;&gt;"",VLOOKUP(I2233,[1]data!$A$2:$C$100,3,0)&gt;=1),VLOOKUP(I2233,[1]data!$A$2:$C$100,3,0)+O2233,""),"")</f>
        <v/>
      </c>
      <c r="S2233" t="e">
        <f>MAX(INDEX(($I$3:I2232=I2233)*($R$3:R2232),0))</f>
        <v>#VALUE!</v>
      </c>
    </row>
    <row r="2234" spans="2:19" x14ac:dyDescent="0.25">
      <c r="B2234" s="8" t="str">
        <f>IFERROR(VLOOKUP(A2234,[1]data!$D$2:$E$10,2,0),"")</f>
        <v/>
      </c>
      <c r="D2234" s="1" t="str">
        <f>IFERROR(VLOOKUP(C2234,[1]data!$F$2:$G$10,2,0),"")</f>
        <v/>
      </c>
      <c r="F2234" s="9" t="str">
        <f t="shared" si="102"/>
        <v/>
      </c>
      <c r="G2234" s="9" t="str">
        <f t="shared" si="103"/>
        <v/>
      </c>
      <c r="J2234" s="8" t="str">
        <f>IFERROR(VLOOKUP(I2234,[1]data!$A$2:$B$100,2,0),"")</f>
        <v/>
      </c>
      <c r="N2234" s="9" t="str">
        <f>IF(I2233&lt;&gt;"",IF(MAX(INDEX(($I$3:I2233=I2234)*($O$3:O2233),0))=0,"",MAX(INDEX(($I$3:I2233=I2234)*($O$3:O2233),0))),"")</f>
        <v/>
      </c>
      <c r="P2234" s="9" t="str">
        <f t="shared" si="104"/>
        <v/>
      </c>
      <c r="Q2234" s="2" t="str">
        <f>IFERROR(IF(AND(O2234&lt;&gt;"",N2234&lt;&gt;"",VLOOKUP(I2234,[1]data!$A$2:$C$100,3,0)&gt;=1),VLOOKUP(I2234,[1]data!$A$2:$C$100,3,0),P2234/M2234),"")</f>
        <v/>
      </c>
      <c r="R2234" s="9" t="str">
        <f>IFERROR(IF(AND(O2234&lt;&gt;"",VLOOKUP(I2234,[1]data!$A$2:$C$100,3,0)&gt;=1),VLOOKUP(I2234,[1]data!$A$2:$C$100,3,0)+O2234,""),"")</f>
        <v/>
      </c>
      <c r="S2234" t="e">
        <f>MAX(INDEX(($I$3:I2233=I2234)*($R$3:R2233),0))</f>
        <v>#VALUE!</v>
      </c>
    </row>
    <row r="2235" spans="2:19" x14ac:dyDescent="0.25">
      <c r="B2235" s="8" t="str">
        <f>IFERROR(VLOOKUP(A2235,[1]data!$D$2:$E$10,2,0),"")</f>
        <v/>
      </c>
      <c r="D2235" s="1" t="str">
        <f>IFERROR(VLOOKUP(C2235,[1]data!$F$2:$G$10,2,0),"")</f>
        <v/>
      </c>
      <c r="F2235" s="9" t="str">
        <f t="shared" si="102"/>
        <v/>
      </c>
      <c r="G2235" s="9" t="str">
        <f t="shared" si="103"/>
        <v/>
      </c>
      <c r="J2235" s="8" t="str">
        <f>IFERROR(VLOOKUP(I2235,[1]data!$A$2:$B$100,2,0),"")</f>
        <v/>
      </c>
      <c r="N2235" s="9" t="str">
        <f>IF(I2234&lt;&gt;"",IF(MAX(INDEX(($I$3:I2234=I2235)*($O$3:O2234),0))=0,"",MAX(INDEX(($I$3:I2234=I2235)*($O$3:O2234),0))),"")</f>
        <v/>
      </c>
      <c r="P2235" s="9" t="str">
        <f t="shared" si="104"/>
        <v/>
      </c>
      <c r="Q2235" s="2" t="str">
        <f>IFERROR(IF(AND(O2235&lt;&gt;"",N2235&lt;&gt;"",VLOOKUP(I2235,[1]data!$A$2:$C$100,3,0)&gt;=1),VLOOKUP(I2235,[1]data!$A$2:$C$100,3,0),P2235/M2235),"")</f>
        <v/>
      </c>
      <c r="R2235" s="9" t="str">
        <f>IFERROR(IF(AND(O2235&lt;&gt;"",VLOOKUP(I2235,[1]data!$A$2:$C$100,3,0)&gt;=1),VLOOKUP(I2235,[1]data!$A$2:$C$100,3,0)+O2235,""),"")</f>
        <v/>
      </c>
      <c r="S2235" t="e">
        <f>MAX(INDEX(($I$3:I2234=I2235)*($R$3:R2234),0))</f>
        <v>#VALUE!</v>
      </c>
    </row>
    <row r="2236" spans="2:19" x14ac:dyDescent="0.25">
      <c r="B2236" s="8" t="str">
        <f>IFERROR(VLOOKUP(A2236,[1]data!$D$2:$E$10,2,0),"")</f>
        <v/>
      </c>
      <c r="D2236" s="1" t="str">
        <f>IFERROR(VLOOKUP(C2236,[1]data!$F$2:$G$10,2,0),"")</f>
        <v/>
      </c>
      <c r="F2236" s="9" t="str">
        <f t="shared" si="102"/>
        <v/>
      </c>
      <c r="G2236" s="9" t="str">
        <f t="shared" si="103"/>
        <v/>
      </c>
      <c r="J2236" s="8" t="str">
        <f>IFERROR(VLOOKUP(I2236,[1]data!$A$2:$B$100,2,0),"")</f>
        <v/>
      </c>
      <c r="N2236" s="9" t="str">
        <f>IF(I2235&lt;&gt;"",IF(MAX(INDEX(($I$3:I2235=I2236)*($O$3:O2235),0))=0,"",MAX(INDEX(($I$3:I2235=I2236)*($O$3:O2235),0))),"")</f>
        <v/>
      </c>
      <c r="P2236" s="9" t="str">
        <f t="shared" si="104"/>
        <v/>
      </c>
      <c r="Q2236" s="2" t="str">
        <f>IFERROR(IF(AND(O2236&lt;&gt;"",N2236&lt;&gt;"",VLOOKUP(I2236,[1]data!$A$2:$C$100,3,0)&gt;=1),VLOOKUP(I2236,[1]data!$A$2:$C$100,3,0),P2236/M2236),"")</f>
        <v/>
      </c>
      <c r="R2236" s="9" t="str">
        <f>IFERROR(IF(AND(O2236&lt;&gt;"",VLOOKUP(I2236,[1]data!$A$2:$C$100,3,0)&gt;=1),VLOOKUP(I2236,[1]data!$A$2:$C$100,3,0)+O2236,""),"")</f>
        <v/>
      </c>
      <c r="S2236" t="e">
        <f>MAX(INDEX(($I$3:I2235=I2236)*($R$3:R2235),0))</f>
        <v>#VALUE!</v>
      </c>
    </row>
    <row r="2237" spans="2:19" x14ac:dyDescent="0.25">
      <c r="B2237" s="8" t="str">
        <f>IFERROR(VLOOKUP(A2237,[1]data!$D$2:$E$10,2,0),"")</f>
        <v/>
      </c>
      <c r="D2237" s="1" t="str">
        <f>IFERROR(VLOOKUP(C2237,[1]data!$F$2:$G$10,2,0),"")</f>
        <v/>
      </c>
      <c r="F2237" s="9" t="str">
        <f t="shared" si="102"/>
        <v/>
      </c>
      <c r="G2237" s="9" t="str">
        <f t="shared" si="103"/>
        <v/>
      </c>
      <c r="J2237" s="8" t="str">
        <f>IFERROR(VLOOKUP(I2237,[1]data!$A$2:$B$100,2,0),"")</f>
        <v/>
      </c>
      <c r="N2237" s="9" t="str">
        <f>IF(I2236&lt;&gt;"",IF(MAX(INDEX(($I$3:I2236=I2237)*($O$3:O2236),0))=0,"",MAX(INDEX(($I$3:I2236=I2237)*($O$3:O2236),0))),"")</f>
        <v/>
      </c>
      <c r="P2237" s="9" t="str">
        <f t="shared" si="104"/>
        <v/>
      </c>
      <c r="Q2237" s="2" t="str">
        <f>IFERROR(IF(AND(O2237&lt;&gt;"",N2237&lt;&gt;"",VLOOKUP(I2237,[1]data!$A$2:$C$100,3,0)&gt;=1),VLOOKUP(I2237,[1]data!$A$2:$C$100,3,0),P2237/M2237),"")</f>
        <v/>
      </c>
      <c r="R2237" s="9" t="str">
        <f>IFERROR(IF(AND(O2237&lt;&gt;"",VLOOKUP(I2237,[1]data!$A$2:$C$100,3,0)&gt;=1),VLOOKUP(I2237,[1]data!$A$2:$C$100,3,0)+O2237,""),"")</f>
        <v/>
      </c>
      <c r="S2237" t="e">
        <f>MAX(INDEX(($I$3:I2236=I2237)*($R$3:R2236),0))</f>
        <v>#VALUE!</v>
      </c>
    </row>
    <row r="2238" spans="2:19" x14ac:dyDescent="0.25">
      <c r="B2238" s="8" t="str">
        <f>IFERROR(VLOOKUP(A2238,[1]data!$D$2:$E$10,2,0),"")</f>
        <v/>
      </c>
      <c r="D2238" s="1" t="str">
        <f>IFERROR(VLOOKUP(C2238,[1]data!$F$2:$G$10,2,0),"")</f>
        <v/>
      </c>
      <c r="F2238" s="9" t="str">
        <f t="shared" si="102"/>
        <v/>
      </c>
      <c r="G2238" s="9" t="str">
        <f t="shared" si="103"/>
        <v/>
      </c>
      <c r="J2238" s="8" t="str">
        <f>IFERROR(VLOOKUP(I2238,[1]data!$A$2:$B$100,2,0),"")</f>
        <v/>
      </c>
      <c r="N2238" s="9" t="str">
        <f>IF(I2237&lt;&gt;"",IF(MAX(INDEX(($I$3:I2237=I2238)*($O$3:O2237),0))=0,"",MAX(INDEX(($I$3:I2237=I2238)*($O$3:O2237),0))),"")</f>
        <v/>
      </c>
      <c r="P2238" s="9" t="str">
        <f t="shared" si="104"/>
        <v/>
      </c>
      <c r="Q2238" s="2" t="str">
        <f>IFERROR(IF(AND(O2238&lt;&gt;"",N2238&lt;&gt;"",VLOOKUP(I2238,[1]data!$A$2:$C$100,3,0)&gt;=1),VLOOKUP(I2238,[1]data!$A$2:$C$100,3,0),P2238/M2238),"")</f>
        <v/>
      </c>
      <c r="R2238" s="9" t="str">
        <f>IFERROR(IF(AND(O2238&lt;&gt;"",VLOOKUP(I2238,[1]data!$A$2:$C$100,3,0)&gt;=1),VLOOKUP(I2238,[1]data!$A$2:$C$100,3,0)+O2238,""),"")</f>
        <v/>
      </c>
      <c r="S2238" t="e">
        <f>MAX(INDEX(($I$3:I2237=I2238)*($R$3:R2237),0))</f>
        <v>#VALUE!</v>
      </c>
    </row>
    <row r="2239" spans="2:19" x14ac:dyDescent="0.25">
      <c r="B2239" s="8" t="str">
        <f>IFERROR(VLOOKUP(A2239,[1]data!$D$2:$E$10,2,0),"")</f>
        <v/>
      </c>
      <c r="D2239" s="1" t="str">
        <f>IFERROR(VLOOKUP(C2239,[1]data!$F$2:$G$10,2,0),"")</f>
        <v/>
      </c>
      <c r="F2239" s="9" t="str">
        <f t="shared" si="102"/>
        <v/>
      </c>
      <c r="G2239" s="9" t="str">
        <f t="shared" si="103"/>
        <v/>
      </c>
      <c r="J2239" s="8" t="str">
        <f>IFERROR(VLOOKUP(I2239,[1]data!$A$2:$B$100,2,0),"")</f>
        <v/>
      </c>
      <c r="N2239" s="9" t="str">
        <f>IF(I2238&lt;&gt;"",IF(MAX(INDEX(($I$3:I2238=I2239)*($O$3:O2238),0))=0,"",MAX(INDEX(($I$3:I2238=I2239)*($O$3:O2238),0))),"")</f>
        <v/>
      </c>
      <c r="P2239" s="9" t="str">
        <f t="shared" si="104"/>
        <v/>
      </c>
      <c r="Q2239" s="2" t="str">
        <f>IFERROR(IF(AND(O2239&lt;&gt;"",N2239&lt;&gt;"",VLOOKUP(I2239,[1]data!$A$2:$C$100,3,0)&gt;=1),VLOOKUP(I2239,[1]data!$A$2:$C$100,3,0),P2239/M2239),"")</f>
        <v/>
      </c>
      <c r="R2239" s="9" t="str">
        <f>IFERROR(IF(AND(O2239&lt;&gt;"",VLOOKUP(I2239,[1]data!$A$2:$C$100,3,0)&gt;=1),VLOOKUP(I2239,[1]data!$A$2:$C$100,3,0)+O2239,""),"")</f>
        <v/>
      </c>
      <c r="S2239" t="e">
        <f>MAX(INDEX(($I$3:I2238=I2239)*($R$3:R2238),0))</f>
        <v>#VALUE!</v>
      </c>
    </row>
    <row r="2240" spans="2:19" x14ac:dyDescent="0.25">
      <c r="B2240" s="8" t="str">
        <f>IFERROR(VLOOKUP(A2240,[1]data!$D$2:$E$10,2,0),"")</f>
        <v/>
      </c>
      <c r="D2240" s="1" t="str">
        <f>IFERROR(VLOOKUP(C2240,[1]data!$F$2:$G$10,2,0),"")</f>
        <v/>
      </c>
      <c r="F2240" s="9" t="str">
        <f t="shared" si="102"/>
        <v/>
      </c>
      <c r="G2240" s="9" t="str">
        <f t="shared" si="103"/>
        <v/>
      </c>
      <c r="J2240" s="8" t="str">
        <f>IFERROR(VLOOKUP(I2240,[1]data!$A$2:$B$100,2,0),"")</f>
        <v/>
      </c>
      <c r="N2240" s="9" t="str">
        <f>IF(I2239&lt;&gt;"",IF(MAX(INDEX(($I$3:I2239=I2240)*($O$3:O2239),0))=0,"",MAX(INDEX(($I$3:I2239=I2240)*($O$3:O2239),0))),"")</f>
        <v/>
      </c>
      <c r="P2240" s="9" t="str">
        <f t="shared" si="104"/>
        <v/>
      </c>
      <c r="Q2240" s="2" t="str">
        <f>IFERROR(IF(AND(O2240&lt;&gt;"",N2240&lt;&gt;"",VLOOKUP(I2240,[1]data!$A$2:$C$100,3,0)&gt;=1),VLOOKUP(I2240,[1]data!$A$2:$C$100,3,0),P2240/M2240),"")</f>
        <v/>
      </c>
      <c r="R2240" s="9" t="str">
        <f>IFERROR(IF(AND(O2240&lt;&gt;"",VLOOKUP(I2240,[1]data!$A$2:$C$100,3,0)&gt;=1),VLOOKUP(I2240,[1]data!$A$2:$C$100,3,0)+O2240,""),"")</f>
        <v/>
      </c>
      <c r="S2240" t="e">
        <f>MAX(INDEX(($I$3:I2239=I2240)*($R$3:R2239),0))</f>
        <v>#VALUE!</v>
      </c>
    </row>
    <row r="2241" spans="2:19" x14ac:dyDescent="0.25">
      <c r="B2241" s="8" t="str">
        <f>IFERROR(VLOOKUP(A2241,[1]data!$D$2:$E$10,2,0),"")</f>
        <v/>
      </c>
      <c r="D2241" s="1" t="str">
        <f>IFERROR(VLOOKUP(C2241,[1]data!$F$2:$G$10,2,0),"")</f>
        <v/>
      </c>
      <c r="F2241" s="9" t="str">
        <f t="shared" si="102"/>
        <v/>
      </c>
      <c r="G2241" s="9" t="str">
        <f t="shared" si="103"/>
        <v/>
      </c>
      <c r="J2241" s="8" t="str">
        <f>IFERROR(VLOOKUP(I2241,[1]data!$A$2:$B$100,2,0),"")</f>
        <v/>
      </c>
      <c r="N2241" s="9" t="str">
        <f>IF(I2240&lt;&gt;"",IF(MAX(INDEX(($I$3:I2240=I2241)*($O$3:O2240),0))=0,"",MAX(INDEX(($I$3:I2240=I2241)*($O$3:O2240),0))),"")</f>
        <v/>
      </c>
      <c r="P2241" s="9" t="str">
        <f t="shared" si="104"/>
        <v/>
      </c>
      <c r="Q2241" s="2" t="str">
        <f>IFERROR(IF(AND(O2241&lt;&gt;"",N2241&lt;&gt;"",VLOOKUP(I2241,[1]data!$A$2:$C$100,3,0)&gt;=1),VLOOKUP(I2241,[1]data!$A$2:$C$100,3,0),P2241/M2241),"")</f>
        <v/>
      </c>
      <c r="R2241" s="9" t="str">
        <f>IFERROR(IF(AND(O2241&lt;&gt;"",VLOOKUP(I2241,[1]data!$A$2:$C$100,3,0)&gt;=1),VLOOKUP(I2241,[1]data!$A$2:$C$100,3,0)+O2241,""),"")</f>
        <v/>
      </c>
      <c r="S2241" t="e">
        <f>MAX(INDEX(($I$3:I2240=I2241)*($R$3:R2240),0))</f>
        <v>#VALUE!</v>
      </c>
    </row>
    <row r="2242" spans="2:19" x14ac:dyDescent="0.25">
      <c r="B2242" s="8" t="str">
        <f>IFERROR(VLOOKUP(A2242,[1]data!$D$2:$E$10,2,0),"")</f>
        <v/>
      </c>
      <c r="D2242" s="1" t="str">
        <f>IFERROR(VLOOKUP(C2242,[1]data!$F$2:$G$10,2,0),"")</f>
        <v/>
      </c>
      <c r="F2242" s="9" t="str">
        <f t="shared" si="102"/>
        <v/>
      </c>
      <c r="G2242" s="9" t="str">
        <f t="shared" si="103"/>
        <v/>
      </c>
      <c r="J2242" s="8" t="str">
        <f>IFERROR(VLOOKUP(I2242,[1]data!$A$2:$B$100,2,0),"")</f>
        <v/>
      </c>
      <c r="N2242" s="9" t="str">
        <f>IF(I2241&lt;&gt;"",IF(MAX(INDEX(($I$3:I2241=I2242)*($O$3:O2241),0))=0,"",MAX(INDEX(($I$3:I2241=I2242)*($O$3:O2241),0))),"")</f>
        <v/>
      </c>
      <c r="P2242" s="9" t="str">
        <f t="shared" si="104"/>
        <v/>
      </c>
      <c r="Q2242" s="2" t="str">
        <f>IFERROR(IF(AND(O2242&lt;&gt;"",N2242&lt;&gt;"",VLOOKUP(I2242,[1]data!$A$2:$C$100,3,0)&gt;=1),VLOOKUP(I2242,[1]data!$A$2:$C$100,3,0),P2242/M2242),"")</f>
        <v/>
      </c>
      <c r="R2242" s="9" t="str">
        <f>IFERROR(IF(AND(O2242&lt;&gt;"",VLOOKUP(I2242,[1]data!$A$2:$C$100,3,0)&gt;=1),VLOOKUP(I2242,[1]data!$A$2:$C$100,3,0)+O2242,""),"")</f>
        <v/>
      </c>
      <c r="S2242" t="e">
        <f>MAX(INDEX(($I$3:I2241=I2242)*($R$3:R2241),0))</f>
        <v>#VALUE!</v>
      </c>
    </row>
    <row r="2243" spans="2:19" x14ac:dyDescent="0.25">
      <c r="B2243" s="8" t="str">
        <f>IFERROR(VLOOKUP(A2243,[1]data!$D$2:$E$10,2,0),"")</f>
        <v/>
      </c>
      <c r="D2243" s="1" t="str">
        <f>IFERROR(VLOOKUP(C2243,[1]data!$F$2:$G$10,2,0),"")</f>
        <v/>
      </c>
      <c r="F2243" s="9" t="str">
        <f t="shared" ref="F2243:F2306" si="105">IF(H2243="","",H2243)</f>
        <v/>
      </c>
      <c r="G2243" s="9" t="str">
        <f t="shared" ref="G2243:G2306" si="106">IF(I2243=1,H2243*1.8,"")</f>
        <v/>
      </c>
      <c r="J2243" s="8" t="str">
        <f>IFERROR(VLOOKUP(I2243,[1]data!$A$2:$B$100,2,0),"")</f>
        <v/>
      </c>
      <c r="N2243" s="9" t="str">
        <f>IF(I2242&lt;&gt;"",IF(MAX(INDEX(($I$3:I2242=I2243)*($O$3:O2242),0))=0,"",MAX(INDEX(($I$3:I2242=I2243)*($O$3:O2242),0))),"")</f>
        <v/>
      </c>
      <c r="P2243" s="9" t="str">
        <f t="shared" si="104"/>
        <v/>
      </c>
      <c r="Q2243" s="2" t="str">
        <f>IFERROR(IF(AND(O2243&lt;&gt;"",N2243&lt;&gt;"",VLOOKUP(I2243,[1]data!$A$2:$C$100,3,0)&gt;=1),VLOOKUP(I2243,[1]data!$A$2:$C$100,3,0),P2243/M2243),"")</f>
        <v/>
      </c>
      <c r="R2243" s="9" t="str">
        <f>IFERROR(IF(AND(O2243&lt;&gt;"",VLOOKUP(I2243,[1]data!$A$2:$C$100,3,0)&gt;=1),VLOOKUP(I2243,[1]data!$A$2:$C$100,3,0)+O2243,""),"")</f>
        <v/>
      </c>
      <c r="S2243" t="e">
        <f>MAX(INDEX(($I$3:I2242=I2243)*($R$3:R2242),0))</f>
        <v>#VALUE!</v>
      </c>
    </row>
    <row r="2244" spans="2:19" x14ac:dyDescent="0.25">
      <c r="B2244" s="8" t="str">
        <f>IFERROR(VLOOKUP(A2244,[1]data!$D$2:$E$10,2,0),"")</f>
        <v/>
      </c>
      <c r="D2244" s="1" t="str">
        <f>IFERROR(VLOOKUP(C2244,[1]data!$F$2:$G$10,2,0),"")</f>
        <v/>
      </c>
      <c r="F2244" s="9" t="str">
        <f t="shared" si="105"/>
        <v/>
      </c>
      <c r="G2244" s="9" t="str">
        <f t="shared" si="106"/>
        <v/>
      </c>
      <c r="J2244" s="8" t="str">
        <f>IFERROR(VLOOKUP(I2244,[1]data!$A$2:$B$100,2,0),"")</f>
        <v/>
      </c>
      <c r="N2244" s="9" t="str">
        <f>IF(I2243&lt;&gt;"",IF(MAX(INDEX(($I$3:I2243=I2244)*($O$3:O2243),0))=0,"",MAX(INDEX(($I$3:I2243=I2244)*($O$3:O2243),0))),"")</f>
        <v/>
      </c>
      <c r="P2244" s="9" t="str">
        <f t="shared" ref="P2244:P2307" si="107">IF(OR(O2244="",N2244=""),"",O2244-N2244)</f>
        <v/>
      </c>
      <c r="Q2244" s="2" t="str">
        <f>IFERROR(IF(AND(O2244&lt;&gt;"",N2244&lt;&gt;"",VLOOKUP(I2244,[1]data!$A$2:$C$100,3,0)&gt;=1),VLOOKUP(I2244,[1]data!$A$2:$C$100,3,0),P2244/M2244),"")</f>
        <v/>
      </c>
      <c r="R2244" s="9" t="str">
        <f>IFERROR(IF(AND(O2244&lt;&gt;"",VLOOKUP(I2244,[1]data!$A$2:$C$100,3,0)&gt;=1),VLOOKUP(I2244,[1]data!$A$2:$C$100,3,0)+O2244,""),"")</f>
        <v/>
      </c>
      <c r="S2244" t="e">
        <f>MAX(INDEX(($I$3:I2243=I2244)*($R$3:R2243),0))</f>
        <v>#VALUE!</v>
      </c>
    </row>
    <row r="2245" spans="2:19" x14ac:dyDescent="0.25">
      <c r="B2245" s="8" t="str">
        <f>IFERROR(VLOOKUP(A2245,[1]data!$D$2:$E$10,2,0),"")</f>
        <v/>
      </c>
      <c r="D2245" s="1" t="str">
        <f>IFERROR(VLOOKUP(C2245,[1]data!$F$2:$G$10,2,0),"")</f>
        <v/>
      </c>
      <c r="F2245" s="9" t="str">
        <f t="shared" si="105"/>
        <v/>
      </c>
      <c r="G2245" s="9" t="str">
        <f t="shared" si="106"/>
        <v/>
      </c>
      <c r="J2245" s="8" t="str">
        <f>IFERROR(VLOOKUP(I2245,[1]data!$A$2:$B$100,2,0),"")</f>
        <v/>
      </c>
      <c r="N2245" s="9" t="str">
        <f>IF(I2244&lt;&gt;"",IF(MAX(INDEX(($I$3:I2244=I2245)*($O$3:O2244),0))=0,"",MAX(INDEX(($I$3:I2244=I2245)*($O$3:O2244),0))),"")</f>
        <v/>
      </c>
      <c r="P2245" s="9" t="str">
        <f t="shared" si="107"/>
        <v/>
      </c>
      <c r="Q2245" s="2" t="str">
        <f>IFERROR(IF(AND(O2245&lt;&gt;"",N2245&lt;&gt;"",VLOOKUP(I2245,[1]data!$A$2:$C$100,3,0)&gt;=1),VLOOKUP(I2245,[1]data!$A$2:$C$100,3,0),P2245/M2245),"")</f>
        <v/>
      </c>
      <c r="R2245" s="9" t="str">
        <f>IFERROR(IF(AND(O2245&lt;&gt;"",VLOOKUP(I2245,[1]data!$A$2:$C$100,3,0)&gt;=1),VLOOKUP(I2245,[1]data!$A$2:$C$100,3,0)+O2245,""),"")</f>
        <v/>
      </c>
      <c r="S2245" t="e">
        <f>MAX(INDEX(($I$3:I2244=I2245)*($R$3:R2244),0))</f>
        <v>#VALUE!</v>
      </c>
    </row>
    <row r="2246" spans="2:19" x14ac:dyDescent="0.25">
      <c r="B2246" s="8" t="str">
        <f>IFERROR(VLOOKUP(A2246,[1]data!$D$2:$E$10,2,0),"")</f>
        <v/>
      </c>
      <c r="D2246" s="1" t="str">
        <f>IFERROR(VLOOKUP(C2246,[1]data!$F$2:$G$10,2,0),"")</f>
        <v/>
      </c>
      <c r="F2246" s="9" t="str">
        <f t="shared" si="105"/>
        <v/>
      </c>
      <c r="G2246" s="9" t="str">
        <f t="shared" si="106"/>
        <v/>
      </c>
      <c r="J2246" s="8" t="str">
        <f>IFERROR(VLOOKUP(I2246,[1]data!$A$2:$B$100,2,0),"")</f>
        <v/>
      </c>
      <c r="N2246" s="9" t="str">
        <f>IF(I2245&lt;&gt;"",IF(MAX(INDEX(($I$3:I2245=I2246)*($O$3:O2245),0))=0,"",MAX(INDEX(($I$3:I2245=I2246)*($O$3:O2245),0))),"")</f>
        <v/>
      </c>
      <c r="P2246" s="9" t="str">
        <f t="shared" si="107"/>
        <v/>
      </c>
      <c r="Q2246" s="2" t="str">
        <f>IFERROR(IF(AND(O2246&lt;&gt;"",N2246&lt;&gt;"",VLOOKUP(I2246,[1]data!$A$2:$C$100,3,0)&gt;=1),VLOOKUP(I2246,[1]data!$A$2:$C$100,3,0),P2246/M2246),"")</f>
        <v/>
      </c>
      <c r="R2246" s="9" t="str">
        <f>IFERROR(IF(AND(O2246&lt;&gt;"",VLOOKUP(I2246,[1]data!$A$2:$C$100,3,0)&gt;=1),VLOOKUP(I2246,[1]data!$A$2:$C$100,3,0)+O2246,""),"")</f>
        <v/>
      </c>
      <c r="S2246" t="e">
        <f>MAX(INDEX(($I$3:I2245=I2246)*($R$3:R2245),0))</f>
        <v>#VALUE!</v>
      </c>
    </row>
    <row r="2247" spans="2:19" x14ac:dyDescent="0.25">
      <c r="B2247" s="8" t="str">
        <f>IFERROR(VLOOKUP(A2247,[1]data!$D$2:$E$10,2,0),"")</f>
        <v/>
      </c>
      <c r="D2247" s="1" t="str">
        <f>IFERROR(VLOOKUP(C2247,[1]data!$F$2:$G$10,2,0),"")</f>
        <v/>
      </c>
      <c r="F2247" s="9" t="str">
        <f t="shared" si="105"/>
        <v/>
      </c>
      <c r="G2247" s="9" t="str">
        <f t="shared" si="106"/>
        <v/>
      </c>
      <c r="J2247" s="8" t="str">
        <f>IFERROR(VLOOKUP(I2247,[1]data!$A$2:$B$100,2,0),"")</f>
        <v/>
      </c>
      <c r="N2247" s="9" t="str">
        <f>IF(I2246&lt;&gt;"",IF(MAX(INDEX(($I$3:I2246=I2247)*($O$3:O2246),0))=0,"",MAX(INDEX(($I$3:I2246=I2247)*($O$3:O2246),0))),"")</f>
        <v/>
      </c>
      <c r="P2247" s="9" t="str">
        <f t="shared" si="107"/>
        <v/>
      </c>
      <c r="Q2247" s="2" t="str">
        <f>IFERROR(IF(AND(O2247&lt;&gt;"",N2247&lt;&gt;"",VLOOKUP(I2247,[1]data!$A$2:$C$100,3,0)&gt;=1),VLOOKUP(I2247,[1]data!$A$2:$C$100,3,0),P2247/M2247),"")</f>
        <v/>
      </c>
      <c r="R2247" s="9" t="str">
        <f>IFERROR(IF(AND(O2247&lt;&gt;"",VLOOKUP(I2247,[1]data!$A$2:$C$100,3,0)&gt;=1),VLOOKUP(I2247,[1]data!$A$2:$C$100,3,0)+O2247,""),"")</f>
        <v/>
      </c>
      <c r="S2247" t="e">
        <f>MAX(INDEX(($I$3:I2246=I2247)*($R$3:R2246),0))</f>
        <v>#VALUE!</v>
      </c>
    </row>
    <row r="2248" spans="2:19" x14ac:dyDescent="0.25">
      <c r="B2248" s="8" t="str">
        <f>IFERROR(VLOOKUP(A2248,[1]data!$D$2:$E$10,2,0),"")</f>
        <v/>
      </c>
      <c r="D2248" s="1" t="str">
        <f>IFERROR(VLOOKUP(C2248,[1]data!$F$2:$G$10,2,0),"")</f>
        <v/>
      </c>
      <c r="F2248" s="9" t="str">
        <f t="shared" si="105"/>
        <v/>
      </c>
      <c r="G2248" s="9" t="str">
        <f t="shared" si="106"/>
        <v/>
      </c>
      <c r="J2248" s="8" t="str">
        <f>IFERROR(VLOOKUP(I2248,[1]data!$A$2:$B$100,2,0),"")</f>
        <v/>
      </c>
      <c r="N2248" s="9" t="str">
        <f>IF(I2247&lt;&gt;"",IF(MAX(INDEX(($I$3:I2247=I2248)*($O$3:O2247),0))=0,"",MAX(INDEX(($I$3:I2247=I2248)*($O$3:O2247),0))),"")</f>
        <v/>
      </c>
      <c r="P2248" s="9" t="str">
        <f t="shared" si="107"/>
        <v/>
      </c>
      <c r="Q2248" s="2" t="str">
        <f>IFERROR(IF(AND(O2248&lt;&gt;"",N2248&lt;&gt;"",VLOOKUP(I2248,[1]data!$A$2:$C$100,3,0)&gt;=1),VLOOKUP(I2248,[1]data!$A$2:$C$100,3,0),P2248/M2248),"")</f>
        <v/>
      </c>
      <c r="R2248" s="9" t="str">
        <f>IFERROR(IF(AND(O2248&lt;&gt;"",VLOOKUP(I2248,[1]data!$A$2:$C$100,3,0)&gt;=1),VLOOKUP(I2248,[1]data!$A$2:$C$100,3,0)+O2248,""),"")</f>
        <v/>
      </c>
      <c r="S2248" t="e">
        <f>MAX(INDEX(($I$3:I2247=I2248)*($R$3:R2247),0))</f>
        <v>#VALUE!</v>
      </c>
    </row>
    <row r="2249" spans="2:19" x14ac:dyDescent="0.25">
      <c r="B2249" s="8" t="str">
        <f>IFERROR(VLOOKUP(A2249,[1]data!$D$2:$E$10,2,0),"")</f>
        <v/>
      </c>
      <c r="D2249" s="1" t="str">
        <f>IFERROR(VLOOKUP(C2249,[1]data!$F$2:$G$10,2,0),"")</f>
        <v/>
      </c>
      <c r="F2249" s="9" t="str">
        <f t="shared" si="105"/>
        <v/>
      </c>
      <c r="G2249" s="9" t="str">
        <f t="shared" si="106"/>
        <v/>
      </c>
      <c r="J2249" s="8" t="str">
        <f>IFERROR(VLOOKUP(I2249,[1]data!$A$2:$B$100,2,0),"")</f>
        <v/>
      </c>
      <c r="N2249" s="9" t="str">
        <f>IF(I2248&lt;&gt;"",IF(MAX(INDEX(($I$3:I2248=I2249)*($O$3:O2248),0))=0,"",MAX(INDEX(($I$3:I2248=I2249)*($O$3:O2248),0))),"")</f>
        <v/>
      </c>
      <c r="P2249" s="9" t="str">
        <f t="shared" si="107"/>
        <v/>
      </c>
      <c r="Q2249" s="2" t="str">
        <f>IFERROR(IF(AND(O2249&lt;&gt;"",N2249&lt;&gt;"",VLOOKUP(I2249,[1]data!$A$2:$C$100,3,0)&gt;=1),VLOOKUP(I2249,[1]data!$A$2:$C$100,3,0),P2249/M2249),"")</f>
        <v/>
      </c>
      <c r="R2249" s="9" t="str">
        <f>IFERROR(IF(AND(O2249&lt;&gt;"",VLOOKUP(I2249,[1]data!$A$2:$C$100,3,0)&gt;=1),VLOOKUP(I2249,[1]data!$A$2:$C$100,3,0)+O2249,""),"")</f>
        <v/>
      </c>
      <c r="S2249" t="e">
        <f>MAX(INDEX(($I$3:I2248=I2249)*($R$3:R2248),0))</f>
        <v>#VALUE!</v>
      </c>
    </row>
    <row r="2250" spans="2:19" x14ac:dyDescent="0.25">
      <c r="B2250" s="8" t="str">
        <f>IFERROR(VLOOKUP(A2250,[1]data!$D$2:$E$10,2,0),"")</f>
        <v/>
      </c>
      <c r="D2250" s="1" t="str">
        <f>IFERROR(VLOOKUP(C2250,[1]data!$F$2:$G$10,2,0),"")</f>
        <v/>
      </c>
      <c r="F2250" s="9" t="str">
        <f t="shared" si="105"/>
        <v/>
      </c>
      <c r="G2250" s="9" t="str">
        <f t="shared" si="106"/>
        <v/>
      </c>
      <c r="J2250" s="8" t="str">
        <f>IFERROR(VLOOKUP(I2250,[1]data!$A$2:$B$100,2,0),"")</f>
        <v/>
      </c>
      <c r="N2250" s="9" t="str">
        <f>IF(I2249&lt;&gt;"",IF(MAX(INDEX(($I$3:I2249=I2250)*($O$3:O2249),0))=0,"",MAX(INDEX(($I$3:I2249=I2250)*($O$3:O2249),0))),"")</f>
        <v/>
      </c>
      <c r="P2250" s="9" t="str">
        <f t="shared" si="107"/>
        <v/>
      </c>
      <c r="Q2250" s="2" t="str">
        <f>IFERROR(IF(AND(O2250&lt;&gt;"",N2250&lt;&gt;"",VLOOKUP(I2250,[1]data!$A$2:$C$100,3,0)&gt;=1),VLOOKUP(I2250,[1]data!$A$2:$C$100,3,0),P2250/M2250),"")</f>
        <v/>
      </c>
      <c r="R2250" s="9" t="str">
        <f>IFERROR(IF(AND(O2250&lt;&gt;"",VLOOKUP(I2250,[1]data!$A$2:$C$100,3,0)&gt;=1),VLOOKUP(I2250,[1]data!$A$2:$C$100,3,0)+O2250,""),"")</f>
        <v/>
      </c>
      <c r="S2250" t="e">
        <f>MAX(INDEX(($I$3:I2249=I2250)*($R$3:R2249),0))</f>
        <v>#VALUE!</v>
      </c>
    </row>
    <row r="2251" spans="2:19" x14ac:dyDescent="0.25">
      <c r="B2251" s="8" t="str">
        <f>IFERROR(VLOOKUP(A2251,[1]data!$D$2:$E$10,2,0),"")</f>
        <v/>
      </c>
      <c r="D2251" s="1" t="str">
        <f>IFERROR(VLOOKUP(C2251,[1]data!$F$2:$G$10,2,0),"")</f>
        <v/>
      </c>
      <c r="F2251" s="9" t="str">
        <f t="shared" si="105"/>
        <v/>
      </c>
      <c r="G2251" s="9" t="str">
        <f t="shared" si="106"/>
        <v/>
      </c>
      <c r="J2251" s="8" t="str">
        <f>IFERROR(VLOOKUP(I2251,[1]data!$A$2:$B$100,2,0),"")</f>
        <v/>
      </c>
      <c r="N2251" s="9" t="str">
        <f>IF(I2250&lt;&gt;"",IF(MAX(INDEX(($I$3:I2250=I2251)*($O$3:O2250),0))=0,"",MAX(INDEX(($I$3:I2250=I2251)*($O$3:O2250),0))),"")</f>
        <v/>
      </c>
      <c r="P2251" s="9" t="str">
        <f t="shared" si="107"/>
        <v/>
      </c>
      <c r="Q2251" s="2" t="str">
        <f>IFERROR(IF(AND(O2251&lt;&gt;"",N2251&lt;&gt;"",VLOOKUP(I2251,[1]data!$A$2:$C$100,3,0)&gt;=1),VLOOKUP(I2251,[1]data!$A$2:$C$100,3,0),P2251/M2251),"")</f>
        <v/>
      </c>
      <c r="R2251" s="9" t="str">
        <f>IFERROR(IF(AND(O2251&lt;&gt;"",VLOOKUP(I2251,[1]data!$A$2:$C$100,3,0)&gt;=1),VLOOKUP(I2251,[1]data!$A$2:$C$100,3,0)+O2251,""),"")</f>
        <v/>
      </c>
      <c r="S2251" t="e">
        <f>MAX(INDEX(($I$3:I2250=I2251)*($R$3:R2250),0))</f>
        <v>#VALUE!</v>
      </c>
    </row>
    <row r="2252" spans="2:19" x14ac:dyDescent="0.25">
      <c r="B2252" s="8" t="str">
        <f>IFERROR(VLOOKUP(A2252,[1]data!$D$2:$E$10,2,0),"")</f>
        <v/>
      </c>
      <c r="D2252" s="1" t="str">
        <f>IFERROR(VLOOKUP(C2252,[1]data!$F$2:$G$10,2,0),"")</f>
        <v/>
      </c>
      <c r="F2252" s="9" t="str">
        <f t="shared" si="105"/>
        <v/>
      </c>
      <c r="G2252" s="9" t="str">
        <f t="shared" si="106"/>
        <v/>
      </c>
      <c r="J2252" s="8" t="str">
        <f>IFERROR(VLOOKUP(I2252,[1]data!$A$2:$B$100,2,0),"")</f>
        <v/>
      </c>
      <c r="N2252" s="9" t="str">
        <f>IF(I2251&lt;&gt;"",IF(MAX(INDEX(($I$3:I2251=I2252)*($O$3:O2251),0))=0,"",MAX(INDEX(($I$3:I2251=I2252)*($O$3:O2251),0))),"")</f>
        <v/>
      </c>
      <c r="P2252" s="9" t="str">
        <f t="shared" si="107"/>
        <v/>
      </c>
      <c r="Q2252" s="2" t="str">
        <f>IFERROR(IF(AND(O2252&lt;&gt;"",N2252&lt;&gt;"",VLOOKUP(I2252,[1]data!$A$2:$C$100,3,0)&gt;=1),VLOOKUP(I2252,[1]data!$A$2:$C$100,3,0),P2252/M2252),"")</f>
        <v/>
      </c>
      <c r="R2252" s="9" t="str">
        <f>IFERROR(IF(AND(O2252&lt;&gt;"",VLOOKUP(I2252,[1]data!$A$2:$C$100,3,0)&gt;=1),VLOOKUP(I2252,[1]data!$A$2:$C$100,3,0)+O2252,""),"")</f>
        <v/>
      </c>
      <c r="S2252" t="e">
        <f>MAX(INDEX(($I$3:I2251=I2252)*($R$3:R2251),0))</f>
        <v>#VALUE!</v>
      </c>
    </row>
    <row r="2253" spans="2:19" x14ac:dyDescent="0.25">
      <c r="B2253" s="8" t="str">
        <f>IFERROR(VLOOKUP(A2253,[1]data!$D$2:$E$10,2,0),"")</f>
        <v/>
      </c>
      <c r="D2253" s="1" t="str">
        <f>IFERROR(VLOOKUP(C2253,[1]data!$F$2:$G$10,2,0),"")</f>
        <v/>
      </c>
      <c r="F2253" s="9" t="str">
        <f t="shared" si="105"/>
        <v/>
      </c>
      <c r="G2253" s="9" t="str">
        <f t="shared" si="106"/>
        <v/>
      </c>
      <c r="J2253" s="8" t="str">
        <f>IFERROR(VLOOKUP(I2253,[1]data!$A$2:$B$100,2,0),"")</f>
        <v/>
      </c>
      <c r="N2253" s="9" t="str">
        <f>IF(I2252&lt;&gt;"",IF(MAX(INDEX(($I$3:I2252=I2253)*($O$3:O2252),0))=0,"",MAX(INDEX(($I$3:I2252=I2253)*($O$3:O2252),0))),"")</f>
        <v/>
      </c>
      <c r="P2253" s="9" t="str">
        <f t="shared" si="107"/>
        <v/>
      </c>
      <c r="Q2253" s="2" t="str">
        <f>IFERROR(IF(AND(O2253&lt;&gt;"",N2253&lt;&gt;"",VLOOKUP(I2253,[1]data!$A$2:$C$100,3,0)&gt;=1),VLOOKUP(I2253,[1]data!$A$2:$C$100,3,0),P2253/M2253),"")</f>
        <v/>
      </c>
      <c r="R2253" s="9" t="str">
        <f>IFERROR(IF(AND(O2253&lt;&gt;"",VLOOKUP(I2253,[1]data!$A$2:$C$100,3,0)&gt;=1),VLOOKUP(I2253,[1]data!$A$2:$C$100,3,0)+O2253,""),"")</f>
        <v/>
      </c>
      <c r="S2253" t="e">
        <f>MAX(INDEX(($I$3:I2252=I2253)*($R$3:R2252),0))</f>
        <v>#VALUE!</v>
      </c>
    </row>
    <row r="2254" spans="2:19" x14ac:dyDescent="0.25">
      <c r="B2254" s="8" t="str">
        <f>IFERROR(VLOOKUP(A2254,[1]data!$D$2:$E$10,2,0),"")</f>
        <v/>
      </c>
      <c r="D2254" s="1" t="str">
        <f>IFERROR(VLOOKUP(C2254,[1]data!$F$2:$G$10,2,0),"")</f>
        <v/>
      </c>
      <c r="F2254" s="9" t="str">
        <f t="shared" si="105"/>
        <v/>
      </c>
      <c r="G2254" s="9" t="str">
        <f t="shared" si="106"/>
        <v/>
      </c>
      <c r="J2254" s="8" t="str">
        <f>IFERROR(VLOOKUP(I2254,[1]data!$A$2:$B$100,2,0),"")</f>
        <v/>
      </c>
      <c r="N2254" s="9" t="str">
        <f>IF(I2253&lt;&gt;"",IF(MAX(INDEX(($I$3:I2253=I2254)*($O$3:O2253),0))=0,"",MAX(INDEX(($I$3:I2253=I2254)*($O$3:O2253),0))),"")</f>
        <v/>
      </c>
      <c r="P2254" s="9" t="str">
        <f t="shared" si="107"/>
        <v/>
      </c>
      <c r="Q2254" s="2" t="str">
        <f>IFERROR(IF(AND(O2254&lt;&gt;"",N2254&lt;&gt;"",VLOOKUP(I2254,[1]data!$A$2:$C$100,3,0)&gt;=1),VLOOKUP(I2254,[1]data!$A$2:$C$100,3,0),P2254/M2254),"")</f>
        <v/>
      </c>
      <c r="R2254" s="9" t="str">
        <f>IFERROR(IF(AND(O2254&lt;&gt;"",VLOOKUP(I2254,[1]data!$A$2:$C$100,3,0)&gt;=1),VLOOKUP(I2254,[1]data!$A$2:$C$100,3,0)+O2254,""),"")</f>
        <v/>
      </c>
      <c r="S2254" t="e">
        <f>MAX(INDEX(($I$3:I2253=I2254)*($R$3:R2253),0))</f>
        <v>#VALUE!</v>
      </c>
    </row>
    <row r="2255" spans="2:19" x14ac:dyDescent="0.25">
      <c r="B2255" s="8" t="str">
        <f>IFERROR(VLOOKUP(A2255,[1]data!$D$2:$E$10,2,0),"")</f>
        <v/>
      </c>
      <c r="D2255" s="1" t="str">
        <f>IFERROR(VLOOKUP(C2255,[1]data!$F$2:$G$10,2,0),"")</f>
        <v/>
      </c>
      <c r="F2255" s="9" t="str">
        <f t="shared" si="105"/>
        <v/>
      </c>
      <c r="G2255" s="9" t="str">
        <f t="shared" si="106"/>
        <v/>
      </c>
      <c r="J2255" s="8" t="str">
        <f>IFERROR(VLOOKUP(I2255,[1]data!$A$2:$B$100,2,0),"")</f>
        <v/>
      </c>
      <c r="N2255" s="9" t="str">
        <f>IF(I2254&lt;&gt;"",IF(MAX(INDEX(($I$3:I2254=I2255)*($O$3:O2254),0))=0,"",MAX(INDEX(($I$3:I2254=I2255)*($O$3:O2254),0))),"")</f>
        <v/>
      </c>
      <c r="P2255" s="9" t="str">
        <f t="shared" si="107"/>
        <v/>
      </c>
      <c r="Q2255" s="2" t="str">
        <f>IFERROR(IF(AND(O2255&lt;&gt;"",N2255&lt;&gt;"",VLOOKUP(I2255,[1]data!$A$2:$C$100,3,0)&gt;=1),VLOOKUP(I2255,[1]data!$A$2:$C$100,3,0),P2255/M2255),"")</f>
        <v/>
      </c>
      <c r="R2255" s="9" t="str">
        <f>IFERROR(IF(AND(O2255&lt;&gt;"",VLOOKUP(I2255,[1]data!$A$2:$C$100,3,0)&gt;=1),VLOOKUP(I2255,[1]data!$A$2:$C$100,3,0)+O2255,""),"")</f>
        <v/>
      </c>
      <c r="S2255" t="e">
        <f>MAX(INDEX(($I$3:I2254=I2255)*($R$3:R2254),0))</f>
        <v>#VALUE!</v>
      </c>
    </row>
    <row r="2256" spans="2:19" x14ac:dyDescent="0.25">
      <c r="B2256" s="8" t="str">
        <f>IFERROR(VLOOKUP(A2256,[1]data!$D$2:$E$10,2,0),"")</f>
        <v/>
      </c>
      <c r="D2256" s="1" t="str">
        <f>IFERROR(VLOOKUP(C2256,[1]data!$F$2:$G$10,2,0),"")</f>
        <v/>
      </c>
      <c r="F2256" s="9" t="str">
        <f t="shared" si="105"/>
        <v/>
      </c>
      <c r="G2256" s="9" t="str">
        <f t="shared" si="106"/>
        <v/>
      </c>
      <c r="J2256" s="8" t="str">
        <f>IFERROR(VLOOKUP(I2256,[1]data!$A$2:$B$100,2,0),"")</f>
        <v/>
      </c>
      <c r="N2256" s="9" t="str">
        <f>IF(I2255&lt;&gt;"",IF(MAX(INDEX(($I$3:I2255=I2256)*($O$3:O2255),0))=0,"",MAX(INDEX(($I$3:I2255=I2256)*($O$3:O2255),0))),"")</f>
        <v/>
      </c>
      <c r="P2256" s="9" t="str">
        <f t="shared" si="107"/>
        <v/>
      </c>
      <c r="Q2256" s="2" t="str">
        <f>IFERROR(IF(AND(O2256&lt;&gt;"",N2256&lt;&gt;"",VLOOKUP(I2256,[1]data!$A$2:$C$100,3,0)&gt;=1),VLOOKUP(I2256,[1]data!$A$2:$C$100,3,0),P2256/M2256),"")</f>
        <v/>
      </c>
      <c r="R2256" s="9" t="str">
        <f>IFERROR(IF(AND(O2256&lt;&gt;"",VLOOKUP(I2256,[1]data!$A$2:$C$100,3,0)&gt;=1),VLOOKUP(I2256,[1]data!$A$2:$C$100,3,0)+O2256,""),"")</f>
        <v/>
      </c>
      <c r="S2256" t="e">
        <f>MAX(INDEX(($I$3:I2255=I2256)*($R$3:R2255),0))</f>
        <v>#VALUE!</v>
      </c>
    </row>
    <row r="2257" spans="2:19" x14ac:dyDescent="0.25">
      <c r="B2257" s="8" t="str">
        <f>IFERROR(VLOOKUP(A2257,[1]data!$D$2:$E$10,2,0),"")</f>
        <v/>
      </c>
      <c r="D2257" s="1" t="str">
        <f>IFERROR(VLOOKUP(C2257,[1]data!$F$2:$G$10,2,0),"")</f>
        <v/>
      </c>
      <c r="F2257" s="9" t="str">
        <f t="shared" si="105"/>
        <v/>
      </c>
      <c r="G2257" s="9" t="str">
        <f t="shared" si="106"/>
        <v/>
      </c>
      <c r="J2257" s="8" t="str">
        <f>IFERROR(VLOOKUP(I2257,[1]data!$A$2:$B$100,2,0),"")</f>
        <v/>
      </c>
      <c r="N2257" s="9" t="str">
        <f>IF(I2256&lt;&gt;"",IF(MAX(INDEX(($I$3:I2256=I2257)*($O$3:O2256),0))=0,"",MAX(INDEX(($I$3:I2256=I2257)*($O$3:O2256),0))),"")</f>
        <v/>
      </c>
      <c r="P2257" s="9" t="str">
        <f t="shared" si="107"/>
        <v/>
      </c>
      <c r="Q2257" s="2" t="str">
        <f>IFERROR(IF(AND(O2257&lt;&gt;"",N2257&lt;&gt;"",VLOOKUP(I2257,[1]data!$A$2:$C$100,3,0)&gt;=1),VLOOKUP(I2257,[1]data!$A$2:$C$100,3,0),P2257/M2257),"")</f>
        <v/>
      </c>
      <c r="R2257" s="9" t="str">
        <f>IFERROR(IF(AND(O2257&lt;&gt;"",VLOOKUP(I2257,[1]data!$A$2:$C$100,3,0)&gt;=1),VLOOKUP(I2257,[1]data!$A$2:$C$100,3,0)+O2257,""),"")</f>
        <v/>
      </c>
      <c r="S2257" t="e">
        <f>MAX(INDEX(($I$3:I2256=I2257)*($R$3:R2256),0))</f>
        <v>#VALUE!</v>
      </c>
    </row>
    <row r="2258" spans="2:19" x14ac:dyDescent="0.25">
      <c r="B2258" s="8" t="str">
        <f>IFERROR(VLOOKUP(A2258,[1]data!$D$2:$E$10,2,0),"")</f>
        <v/>
      </c>
      <c r="D2258" s="1" t="str">
        <f>IFERROR(VLOOKUP(C2258,[1]data!$F$2:$G$10,2,0),"")</f>
        <v/>
      </c>
      <c r="F2258" s="9" t="str">
        <f t="shared" si="105"/>
        <v/>
      </c>
      <c r="G2258" s="9" t="str">
        <f t="shared" si="106"/>
        <v/>
      </c>
      <c r="J2258" s="8" t="str">
        <f>IFERROR(VLOOKUP(I2258,[1]data!$A$2:$B$100,2,0),"")</f>
        <v/>
      </c>
      <c r="N2258" s="9" t="str">
        <f>IF(I2257&lt;&gt;"",IF(MAX(INDEX(($I$3:I2257=I2258)*($O$3:O2257),0))=0,"",MAX(INDEX(($I$3:I2257=I2258)*($O$3:O2257),0))),"")</f>
        <v/>
      </c>
      <c r="P2258" s="9" t="str">
        <f t="shared" si="107"/>
        <v/>
      </c>
      <c r="Q2258" s="2" t="str">
        <f>IFERROR(IF(AND(O2258&lt;&gt;"",N2258&lt;&gt;"",VLOOKUP(I2258,[1]data!$A$2:$C$100,3,0)&gt;=1),VLOOKUP(I2258,[1]data!$A$2:$C$100,3,0),P2258/M2258),"")</f>
        <v/>
      </c>
      <c r="R2258" s="9" t="str">
        <f>IFERROR(IF(AND(O2258&lt;&gt;"",VLOOKUP(I2258,[1]data!$A$2:$C$100,3,0)&gt;=1),VLOOKUP(I2258,[1]data!$A$2:$C$100,3,0)+O2258,""),"")</f>
        <v/>
      </c>
      <c r="S2258" t="e">
        <f>MAX(INDEX(($I$3:I2257=I2258)*($R$3:R2257),0))</f>
        <v>#VALUE!</v>
      </c>
    </row>
    <row r="2259" spans="2:19" x14ac:dyDescent="0.25">
      <c r="B2259" s="8" t="str">
        <f>IFERROR(VLOOKUP(A2259,[1]data!$D$2:$E$10,2,0),"")</f>
        <v/>
      </c>
      <c r="D2259" s="1" t="str">
        <f>IFERROR(VLOOKUP(C2259,[1]data!$F$2:$G$10,2,0),"")</f>
        <v/>
      </c>
      <c r="F2259" s="9" t="str">
        <f t="shared" si="105"/>
        <v/>
      </c>
      <c r="G2259" s="9" t="str">
        <f t="shared" si="106"/>
        <v/>
      </c>
      <c r="J2259" s="8" t="str">
        <f>IFERROR(VLOOKUP(I2259,[1]data!$A$2:$B$100,2,0),"")</f>
        <v/>
      </c>
      <c r="N2259" s="9" t="str">
        <f>IF(I2258&lt;&gt;"",IF(MAX(INDEX(($I$3:I2258=I2259)*($O$3:O2258),0))=0,"",MAX(INDEX(($I$3:I2258=I2259)*($O$3:O2258),0))),"")</f>
        <v/>
      </c>
      <c r="P2259" s="9" t="str">
        <f t="shared" si="107"/>
        <v/>
      </c>
      <c r="Q2259" s="2" t="str">
        <f>IFERROR(IF(AND(O2259&lt;&gt;"",N2259&lt;&gt;"",VLOOKUP(I2259,[1]data!$A$2:$C$100,3,0)&gt;=1),VLOOKUP(I2259,[1]data!$A$2:$C$100,3,0),P2259/M2259),"")</f>
        <v/>
      </c>
      <c r="R2259" s="9" t="str">
        <f>IFERROR(IF(AND(O2259&lt;&gt;"",VLOOKUP(I2259,[1]data!$A$2:$C$100,3,0)&gt;=1),VLOOKUP(I2259,[1]data!$A$2:$C$100,3,0)+O2259,""),"")</f>
        <v/>
      </c>
      <c r="S2259" t="e">
        <f>MAX(INDEX(($I$3:I2258=I2259)*($R$3:R2258),0))</f>
        <v>#VALUE!</v>
      </c>
    </row>
    <row r="2260" spans="2:19" x14ac:dyDescent="0.25">
      <c r="B2260" s="8" t="str">
        <f>IFERROR(VLOOKUP(A2260,[1]data!$D$2:$E$10,2,0),"")</f>
        <v/>
      </c>
      <c r="D2260" s="1" t="str">
        <f>IFERROR(VLOOKUP(C2260,[1]data!$F$2:$G$10,2,0),"")</f>
        <v/>
      </c>
      <c r="F2260" s="9" t="str">
        <f t="shared" si="105"/>
        <v/>
      </c>
      <c r="G2260" s="9" t="str">
        <f t="shared" si="106"/>
        <v/>
      </c>
      <c r="J2260" s="8" t="str">
        <f>IFERROR(VLOOKUP(I2260,[1]data!$A$2:$B$100,2,0),"")</f>
        <v/>
      </c>
      <c r="N2260" s="9" t="str">
        <f>IF(I2259&lt;&gt;"",IF(MAX(INDEX(($I$3:I2259=I2260)*($O$3:O2259),0))=0,"",MAX(INDEX(($I$3:I2259=I2260)*($O$3:O2259),0))),"")</f>
        <v/>
      </c>
      <c r="P2260" s="9" t="str">
        <f t="shared" si="107"/>
        <v/>
      </c>
      <c r="Q2260" s="2" t="str">
        <f>IFERROR(IF(AND(O2260&lt;&gt;"",N2260&lt;&gt;"",VLOOKUP(I2260,[1]data!$A$2:$C$100,3,0)&gt;=1),VLOOKUP(I2260,[1]data!$A$2:$C$100,3,0),P2260/M2260),"")</f>
        <v/>
      </c>
      <c r="R2260" s="9" t="str">
        <f>IFERROR(IF(AND(O2260&lt;&gt;"",VLOOKUP(I2260,[1]data!$A$2:$C$100,3,0)&gt;=1),VLOOKUP(I2260,[1]data!$A$2:$C$100,3,0)+O2260,""),"")</f>
        <v/>
      </c>
      <c r="S2260" t="e">
        <f>MAX(INDEX(($I$3:I2259=I2260)*($R$3:R2259),0))</f>
        <v>#VALUE!</v>
      </c>
    </row>
    <row r="2261" spans="2:19" x14ac:dyDescent="0.25">
      <c r="B2261" s="8" t="str">
        <f>IFERROR(VLOOKUP(A2261,[1]data!$D$2:$E$10,2,0),"")</f>
        <v/>
      </c>
      <c r="D2261" s="1" t="str">
        <f>IFERROR(VLOOKUP(C2261,[1]data!$F$2:$G$10,2,0),"")</f>
        <v/>
      </c>
      <c r="F2261" s="9" t="str">
        <f t="shared" si="105"/>
        <v/>
      </c>
      <c r="G2261" s="9" t="str">
        <f t="shared" si="106"/>
        <v/>
      </c>
      <c r="J2261" s="8" t="str">
        <f>IFERROR(VLOOKUP(I2261,[1]data!$A$2:$B$100,2,0),"")</f>
        <v/>
      </c>
      <c r="N2261" s="9" t="str">
        <f>IF(I2260&lt;&gt;"",IF(MAX(INDEX(($I$3:I2260=I2261)*($O$3:O2260),0))=0,"",MAX(INDEX(($I$3:I2260=I2261)*($O$3:O2260),0))),"")</f>
        <v/>
      </c>
      <c r="P2261" s="9" t="str">
        <f t="shared" si="107"/>
        <v/>
      </c>
      <c r="Q2261" s="2" t="str">
        <f>IFERROR(IF(AND(O2261&lt;&gt;"",N2261&lt;&gt;"",VLOOKUP(I2261,[1]data!$A$2:$C$100,3,0)&gt;=1),VLOOKUP(I2261,[1]data!$A$2:$C$100,3,0),P2261/M2261),"")</f>
        <v/>
      </c>
      <c r="R2261" s="9" t="str">
        <f>IFERROR(IF(AND(O2261&lt;&gt;"",VLOOKUP(I2261,[1]data!$A$2:$C$100,3,0)&gt;=1),VLOOKUP(I2261,[1]data!$A$2:$C$100,3,0)+O2261,""),"")</f>
        <v/>
      </c>
      <c r="S2261" t="e">
        <f>MAX(INDEX(($I$3:I2260=I2261)*($R$3:R2260),0))</f>
        <v>#VALUE!</v>
      </c>
    </row>
    <row r="2262" spans="2:19" x14ac:dyDescent="0.25">
      <c r="B2262" s="8" t="str">
        <f>IFERROR(VLOOKUP(A2262,[1]data!$D$2:$E$10,2,0),"")</f>
        <v/>
      </c>
      <c r="D2262" s="1" t="str">
        <f>IFERROR(VLOOKUP(C2262,[1]data!$F$2:$G$10,2,0),"")</f>
        <v/>
      </c>
      <c r="F2262" s="9" t="str">
        <f t="shared" si="105"/>
        <v/>
      </c>
      <c r="G2262" s="9" t="str">
        <f t="shared" si="106"/>
        <v/>
      </c>
      <c r="J2262" s="8" t="str">
        <f>IFERROR(VLOOKUP(I2262,[1]data!$A$2:$B$100,2,0),"")</f>
        <v/>
      </c>
      <c r="N2262" s="9" t="str">
        <f>IF(I2261&lt;&gt;"",IF(MAX(INDEX(($I$3:I2261=I2262)*($O$3:O2261),0))=0,"",MAX(INDEX(($I$3:I2261=I2262)*($O$3:O2261),0))),"")</f>
        <v/>
      </c>
      <c r="P2262" s="9" t="str">
        <f t="shared" si="107"/>
        <v/>
      </c>
      <c r="Q2262" s="2" t="str">
        <f>IFERROR(IF(AND(O2262&lt;&gt;"",N2262&lt;&gt;"",VLOOKUP(I2262,[1]data!$A$2:$C$100,3,0)&gt;=1),VLOOKUP(I2262,[1]data!$A$2:$C$100,3,0),P2262/M2262),"")</f>
        <v/>
      </c>
      <c r="R2262" s="9" t="str">
        <f>IFERROR(IF(AND(O2262&lt;&gt;"",VLOOKUP(I2262,[1]data!$A$2:$C$100,3,0)&gt;=1),VLOOKUP(I2262,[1]data!$A$2:$C$100,3,0)+O2262,""),"")</f>
        <v/>
      </c>
      <c r="S2262" t="e">
        <f>MAX(INDEX(($I$3:I2261=I2262)*($R$3:R2261),0))</f>
        <v>#VALUE!</v>
      </c>
    </row>
    <row r="2263" spans="2:19" x14ac:dyDescent="0.25">
      <c r="B2263" s="8" t="str">
        <f>IFERROR(VLOOKUP(A2263,[1]data!$D$2:$E$10,2,0),"")</f>
        <v/>
      </c>
      <c r="D2263" s="1" t="str">
        <f>IFERROR(VLOOKUP(C2263,[1]data!$F$2:$G$10,2,0),"")</f>
        <v/>
      </c>
      <c r="F2263" s="9" t="str">
        <f t="shared" si="105"/>
        <v/>
      </c>
      <c r="G2263" s="9" t="str">
        <f t="shared" si="106"/>
        <v/>
      </c>
      <c r="J2263" s="8" t="str">
        <f>IFERROR(VLOOKUP(I2263,[1]data!$A$2:$B$100,2,0),"")</f>
        <v/>
      </c>
      <c r="N2263" s="9" t="str">
        <f>IF(I2262&lt;&gt;"",IF(MAX(INDEX(($I$3:I2262=I2263)*($O$3:O2262),0))=0,"",MAX(INDEX(($I$3:I2262=I2263)*($O$3:O2262),0))),"")</f>
        <v/>
      </c>
      <c r="P2263" s="9" t="str">
        <f t="shared" si="107"/>
        <v/>
      </c>
      <c r="Q2263" s="2" t="str">
        <f>IFERROR(IF(AND(O2263&lt;&gt;"",N2263&lt;&gt;"",VLOOKUP(I2263,[1]data!$A$2:$C$100,3,0)&gt;=1),VLOOKUP(I2263,[1]data!$A$2:$C$100,3,0),P2263/M2263),"")</f>
        <v/>
      </c>
      <c r="R2263" s="9" t="str">
        <f>IFERROR(IF(AND(O2263&lt;&gt;"",VLOOKUP(I2263,[1]data!$A$2:$C$100,3,0)&gt;=1),VLOOKUP(I2263,[1]data!$A$2:$C$100,3,0)+O2263,""),"")</f>
        <v/>
      </c>
      <c r="S2263" t="e">
        <f>MAX(INDEX(($I$3:I2262=I2263)*($R$3:R2262),0))</f>
        <v>#VALUE!</v>
      </c>
    </row>
    <row r="2264" spans="2:19" x14ac:dyDescent="0.25">
      <c r="B2264" s="8" t="str">
        <f>IFERROR(VLOOKUP(A2264,[1]data!$D$2:$E$10,2,0),"")</f>
        <v/>
      </c>
      <c r="D2264" s="1" t="str">
        <f>IFERROR(VLOOKUP(C2264,[1]data!$F$2:$G$10,2,0),"")</f>
        <v/>
      </c>
      <c r="F2264" s="9" t="str">
        <f t="shared" si="105"/>
        <v/>
      </c>
      <c r="G2264" s="9" t="str">
        <f t="shared" si="106"/>
        <v/>
      </c>
      <c r="J2264" s="8" t="str">
        <f>IFERROR(VLOOKUP(I2264,[1]data!$A$2:$B$100,2,0),"")</f>
        <v/>
      </c>
      <c r="N2264" s="9" t="str">
        <f>IF(I2263&lt;&gt;"",IF(MAX(INDEX(($I$3:I2263=I2264)*($O$3:O2263),0))=0,"",MAX(INDEX(($I$3:I2263=I2264)*($O$3:O2263),0))),"")</f>
        <v/>
      </c>
      <c r="P2264" s="9" t="str">
        <f t="shared" si="107"/>
        <v/>
      </c>
      <c r="Q2264" s="2" t="str">
        <f>IFERROR(IF(AND(O2264&lt;&gt;"",N2264&lt;&gt;"",VLOOKUP(I2264,[1]data!$A$2:$C$100,3,0)&gt;=1),VLOOKUP(I2264,[1]data!$A$2:$C$100,3,0),P2264/M2264),"")</f>
        <v/>
      </c>
      <c r="R2264" s="9" t="str">
        <f>IFERROR(IF(AND(O2264&lt;&gt;"",VLOOKUP(I2264,[1]data!$A$2:$C$100,3,0)&gt;=1),VLOOKUP(I2264,[1]data!$A$2:$C$100,3,0)+O2264,""),"")</f>
        <v/>
      </c>
      <c r="S2264" t="e">
        <f>MAX(INDEX(($I$3:I2263=I2264)*($R$3:R2263),0))</f>
        <v>#VALUE!</v>
      </c>
    </row>
    <row r="2265" spans="2:19" x14ac:dyDescent="0.25">
      <c r="B2265" s="8" t="str">
        <f>IFERROR(VLOOKUP(A2265,[1]data!$D$2:$E$10,2,0),"")</f>
        <v/>
      </c>
      <c r="D2265" s="1" t="str">
        <f>IFERROR(VLOOKUP(C2265,[1]data!$F$2:$G$10,2,0),"")</f>
        <v/>
      </c>
      <c r="F2265" s="9" t="str">
        <f t="shared" si="105"/>
        <v/>
      </c>
      <c r="G2265" s="9" t="str">
        <f t="shared" si="106"/>
        <v/>
      </c>
      <c r="J2265" s="8" t="str">
        <f>IFERROR(VLOOKUP(I2265,[1]data!$A$2:$B$100,2,0),"")</f>
        <v/>
      </c>
      <c r="N2265" s="9" t="str">
        <f>IF(I2264&lt;&gt;"",IF(MAX(INDEX(($I$3:I2264=I2265)*($O$3:O2264),0))=0,"",MAX(INDEX(($I$3:I2264=I2265)*($O$3:O2264),0))),"")</f>
        <v/>
      </c>
      <c r="P2265" s="9" t="str">
        <f t="shared" si="107"/>
        <v/>
      </c>
      <c r="Q2265" s="2" t="str">
        <f>IFERROR(IF(AND(O2265&lt;&gt;"",N2265&lt;&gt;"",VLOOKUP(I2265,[1]data!$A$2:$C$100,3,0)&gt;=1),VLOOKUP(I2265,[1]data!$A$2:$C$100,3,0),P2265/M2265),"")</f>
        <v/>
      </c>
      <c r="R2265" s="9" t="str">
        <f>IFERROR(IF(AND(O2265&lt;&gt;"",VLOOKUP(I2265,[1]data!$A$2:$C$100,3,0)&gt;=1),VLOOKUP(I2265,[1]data!$A$2:$C$100,3,0)+O2265,""),"")</f>
        <v/>
      </c>
      <c r="S2265" t="e">
        <f>MAX(INDEX(($I$3:I2264=I2265)*($R$3:R2264),0))</f>
        <v>#VALUE!</v>
      </c>
    </row>
    <row r="2266" spans="2:19" x14ac:dyDescent="0.25">
      <c r="B2266" s="8" t="str">
        <f>IFERROR(VLOOKUP(A2266,[1]data!$D$2:$E$10,2,0),"")</f>
        <v/>
      </c>
      <c r="D2266" s="1" t="str">
        <f>IFERROR(VLOOKUP(C2266,[1]data!$F$2:$G$10,2,0),"")</f>
        <v/>
      </c>
      <c r="F2266" s="9" t="str">
        <f t="shared" si="105"/>
        <v/>
      </c>
      <c r="G2266" s="9" t="str">
        <f t="shared" si="106"/>
        <v/>
      </c>
      <c r="J2266" s="8" t="str">
        <f>IFERROR(VLOOKUP(I2266,[1]data!$A$2:$B$100,2,0),"")</f>
        <v/>
      </c>
      <c r="N2266" s="9" t="str">
        <f>IF(I2265&lt;&gt;"",IF(MAX(INDEX(($I$3:I2265=I2266)*($O$3:O2265),0))=0,"",MAX(INDEX(($I$3:I2265=I2266)*($O$3:O2265),0))),"")</f>
        <v/>
      </c>
      <c r="P2266" s="9" t="str">
        <f t="shared" si="107"/>
        <v/>
      </c>
      <c r="Q2266" s="2" t="str">
        <f>IFERROR(IF(AND(O2266&lt;&gt;"",N2266&lt;&gt;"",VLOOKUP(I2266,[1]data!$A$2:$C$100,3,0)&gt;=1),VLOOKUP(I2266,[1]data!$A$2:$C$100,3,0),P2266/M2266),"")</f>
        <v/>
      </c>
      <c r="R2266" s="9" t="str">
        <f>IFERROR(IF(AND(O2266&lt;&gt;"",VLOOKUP(I2266,[1]data!$A$2:$C$100,3,0)&gt;=1),VLOOKUP(I2266,[1]data!$A$2:$C$100,3,0)+O2266,""),"")</f>
        <v/>
      </c>
      <c r="S2266" t="e">
        <f>MAX(INDEX(($I$3:I2265=I2266)*($R$3:R2265),0))</f>
        <v>#VALUE!</v>
      </c>
    </row>
    <row r="2267" spans="2:19" x14ac:dyDescent="0.25">
      <c r="B2267" s="8" t="str">
        <f>IFERROR(VLOOKUP(A2267,[1]data!$D$2:$E$10,2,0),"")</f>
        <v/>
      </c>
      <c r="D2267" s="1" t="str">
        <f>IFERROR(VLOOKUP(C2267,[1]data!$F$2:$G$10,2,0),"")</f>
        <v/>
      </c>
      <c r="F2267" s="9" t="str">
        <f t="shared" si="105"/>
        <v/>
      </c>
      <c r="G2267" s="9" t="str">
        <f t="shared" si="106"/>
        <v/>
      </c>
      <c r="J2267" s="8" t="str">
        <f>IFERROR(VLOOKUP(I2267,[1]data!$A$2:$B$100,2,0),"")</f>
        <v/>
      </c>
      <c r="N2267" s="9" t="str">
        <f>IF(I2266&lt;&gt;"",IF(MAX(INDEX(($I$3:I2266=I2267)*($O$3:O2266),0))=0,"",MAX(INDEX(($I$3:I2266=I2267)*($O$3:O2266),0))),"")</f>
        <v/>
      </c>
      <c r="P2267" s="9" t="str">
        <f t="shared" si="107"/>
        <v/>
      </c>
      <c r="Q2267" s="2" t="str">
        <f>IFERROR(IF(AND(O2267&lt;&gt;"",N2267&lt;&gt;"",VLOOKUP(I2267,[1]data!$A$2:$C$100,3,0)&gt;=1),VLOOKUP(I2267,[1]data!$A$2:$C$100,3,0),P2267/M2267),"")</f>
        <v/>
      </c>
      <c r="R2267" s="9" t="str">
        <f>IFERROR(IF(AND(O2267&lt;&gt;"",VLOOKUP(I2267,[1]data!$A$2:$C$100,3,0)&gt;=1),VLOOKUP(I2267,[1]data!$A$2:$C$100,3,0)+O2267,""),"")</f>
        <v/>
      </c>
      <c r="S2267" t="e">
        <f>MAX(INDEX(($I$3:I2266=I2267)*($R$3:R2266),0))</f>
        <v>#VALUE!</v>
      </c>
    </row>
    <row r="2268" spans="2:19" x14ac:dyDescent="0.25">
      <c r="B2268" s="8" t="str">
        <f>IFERROR(VLOOKUP(A2268,[1]data!$D$2:$E$10,2,0),"")</f>
        <v/>
      </c>
      <c r="D2268" s="1" t="str">
        <f>IFERROR(VLOOKUP(C2268,[1]data!$F$2:$G$10,2,0),"")</f>
        <v/>
      </c>
      <c r="F2268" s="9" t="str">
        <f t="shared" si="105"/>
        <v/>
      </c>
      <c r="G2268" s="9" t="str">
        <f t="shared" si="106"/>
        <v/>
      </c>
      <c r="J2268" s="8" t="str">
        <f>IFERROR(VLOOKUP(I2268,[1]data!$A$2:$B$100,2,0),"")</f>
        <v/>
      </c>
      <c r="N2268" s="9" t="str">
        <f>IF(I2267&lt;&gt;"",IF(MAX(INDEX(($I$3:I2267=I2268)*($O$3:O2267),0))=0,"",MAX(INDEX(($I$3:I2267=I2268)*($O$3:O2267),0))),"")</f>
        <v/>
      </c>
      <c r="P2268" s="9" t="str">
        <f t="shared" si="107"/>
        <v/>
      </c>
      <c r="Q2268" s="2" t="str">
        <f>IFERROR(IF(AND(O2268&lt;&gt;"",N2268&lt;&gt;"",VLOOKUP(I2268,[1]data!$A$2:$C$100,3,0)&gt;=1),VLOOKUP(I2268,[1]data!$A$2:$C$100,3,0),P2268/M2268),"")</f>
        <v/>
      </c>
      <c r="R2268" s="9" t="str">
        <f>IFERROR(IF(AND(O2268&lt;&gt;"",VLOOKUP(I2268,[1]data!$A$2:$C$100,3,0)&gt;=1),VLOOKUP(I2268,[1]data!$A$2:$C$100,3,0)+O2268,""),"")</f>
        <v/>
      </c>
      <c r="S2268" t="e">
        <f>MAX(INDEX(($I$3:I2267=I2268)*($R$3:R2267),0))</f>
        <v>#VALUE!</v>
      </c>
    </row>
    <row r="2269" spans="2:19" x14ac:dyDescent="0.25">
      <c r="B2269" s="8" t="str">
        <f>IFERROR(VLOOKUP(A2269,[1]data!$D$2:$E$10,2,0),"")</f>
        <v/>
      </c>
      <c r="D2269" s="1" t="str">
        <f>IFERROR(VLOOKUP(C2269,[1]data!$F$2:$G$10,2,0),"")</f>
        <v/>
      </c>
      <c r="F2269" s="9" t="str">
        <f t="shared" si="105"/>
        <v/>
      </c>
      <c r="G2269" s="9" t="str">
        <f t="shared" si="106"/>
        <v/>
      </c>
      <c r="J2269" s="8" t="str">
        <f>IFERROR(VLOOKUP(I2269,[1]data!$A$2:$B$100,2,0),"")</f>
        <v/>
      </c>
      <c r="N2269" s="9" t="str">
        <f>IF(I2268&lt;&gt;"",IF(MAX(INDEX(($I$3:I2268=I2269)*($O$3:O2268),0))=0,"",MAX(INDEX(($I$3:I2268=I2269)*($O$3:O2268),0))),"")</f>
        <v/>
      </c>
      <c r="P2269" s="9" t="str">
        <f t="shared" si="107"/>
        <v/>
      </c>
      <c r="Q2269" s="2" t="str">
        <f>IFERROR(IF(AND(O2269&lt;&gt;"",N2269&lt;&gt;"",VLOOKUP(I2269,[1]data!$A$2:$C$100,3,0)&gt;=1),VLOOKUP(I2269,[1]data!$A$2:$C$100,3,0),P2269/M2269),"")</f>
        <v/>
      </c>
      <c r="R2269" s="9" t="str">
        <f>IFERROR(IF(AND(O2269&lt;&gt;"",VLOOKUP(I2269,[1]data!$A$2:$C$100,3,0)&gt;=1),VLOOKUP(I2269,[1]data!$A$2:$C$100,3,0)+O2269,""),"")</f>
        <v/>
      </c>
      <c r="S2269" t="e">
        <f>MAX(INDEX(($I$3:I2268=I2269)*($R$3:R2268),0))</f>
        <v>#VALUE!</v>
      </c>
    </row>
    <row r="2270" spans="2:19" x14ac:dyDescent="0.25">
      <c r="B2270" s="8" t="str">
        <f>IFERROR(VLOOKUP(A2270,[1]data!$D$2:$E$10,2,0),"")</f>
        <v/>
      </c>
      <c r="D2270" s="1" t="str">
        <f>IFERROR(VLOOKUP(C2270,[1]data!$F$2:$G$10,2,0),"")</f>
        <v/>
      </c>
      <c r="F2270" s="9" t="str">
        <f t="shared" si="105"/>
        <v/>
      </c>
      <c r="G2270" s="9" t="str">
        <f t="shared" si="106"/>
        <v/>
      </c>
      <c r="J2270" s="8" t="str">
        <f>IFERROR(VLOOKUP(I2270,[1]data!$A$2:$B$100,2,0),"")</f>
        <v/>
      </c>
      <c r="N2270" s="9" t="str">
        <f>IF(I2269&lt;&gt;"",IF(MAX(INDEX(($I$3:I2269=I2270)*($O$3:O2269),0))=0,"",MAX(INDEX(($I$3:I2269=I2270)*($O$3:O2269),0))),"")</f>
        <v/>
      </c>
      <c r="P2270" s="9" t="str">
        <f t="shared" si="107"/>
        <v/>
      </c>
      <c r="Q2270" s="2" t="str">
        <f>IFERROR(IF(AND(O2270&lt;&gt;"",N2270&lt;&gt;"",VLOOKUP(I2270,[1]data!$A$2:$C$100,3,0)&gt;=1),VLOOKUP(I2270,[1]data!$A$2:$C$100,3,0),P2270/M2270),"")</f>
        <v/>
      </c>
      <c r="R2270" s="9" t="str">
        <f>IFERROR(IF(AND(O2270&lt;&gt;"",VLOOKUP(I2270,[1]data!$A$2:$C$100,3,0)&gt;=1),VLOOKUP(I2270,[1]data!$A$2:$C$100,3,0)+O2270,""),"")</f>
        <v/>
      </c>
      <c r="S2270" t="e">
        <f>MAX(INDEX(($I$3:I2269=I2270)*($R$3:R2269),0))</f>
        <v>#VALUE!</v>
      </c>
    </row>
    <row r="2271" spans="2:19" x14ac:dyDescent="0.25">
      <c r="B2271" s="8" t="str">
        <f>IFERROR(VLOOKUP(A2271,[1]data!$D$2:$E$10,2,0),"")</f>
        <v/>
      </c>
      <c r="D2271" s="1" t="str">
        <f>IFERROR(VLOOKUP(C2271,[1]data!$F$2:$G$10,2,0),"")</f>
        <v/>
      </c>
      <c r="F2271" s="9" t="str">
        <f t="shared" si="105"/>
        <v/>
      </c>
      <c r="G2271" s="9" t="str">
        <f t="shared" si="106"/>
        <v/>
      </c>
      <c r="J2271" s="8" t="str">
        <f>IFERROR(VLOOKUP(I2271,[1]data!$A$2:$B$100,2,0),"")</f>
        <v/>
      </c>
      <c r="N2271" s="9" t="str">
        <f>IF(I2270&lt;&gt;"",IF(MAX(INDEX(($I$3:I2270=I2271)*($O$3:O2270),0))=0,"",MAX(INDEX(($I$3:I2270=I2271)*($O$3:O2270),0))),"")</f>
        <v/>
      </c>
      <c r="P2271" s="9" t="str">
        <f t="shared" si="107"/>
        <v/>
      </c>
      <c r="Q2271" s="2" t="str">
        <f>IFERROR(IF(AND(O2271&lt;&gt;"",N2271&lt;&gt;"",VLOOKUP(I2271,[1]data!$A$2:$C$100,3,0)&gt;=1),VLOOKUP(I2271,[1]data!$A$2:$C$100,3,0),P2271/M2271),"")</f>
        <v/>
      </c>
      <c r="R2271" s="9" t="str">
        <f>IFERROR(IF(AND(O2271&lt;&gt;"",VLOOKUP(I2271,[1]data!$A$2:$C$100,3,0)&gt;=1),VLOOKUP(I2271,[1]data!$A$2:$C$100,3,0)+O2271,""),"")</f>
        <v/>
      </c>
      <c r="S2271" t="e">
        <f>MAX(INDEX(($I$3:I2270=I2271)*($R$3:R2270),0))</f>
        <v>#VALUE!</v>
      </c>
    </row>
    <row r="2272" spans="2:19" x14ac:dyDescent="0.25">
      <c r="B2272" s="8" t="str">
        <f>IFERROR(VLOOKUP(A2272,[1]data!$D$2:$E$10,2,0),"")</f>
        <v/>
      </c>
      <c r="D2272" s="1" t="str">
        <f>IFERROR(VLOOKUP(C2272,[1]data!$F$2:$G$10,2,0),"")</f>
        <v/>
      </c>
      <c r="F2272" s="9" t="str">
        <f t="shared" si="105"/>
        <v/>
      </c>
      <c r="G2272" s="9" t="str">
        <f t="shared" si="106"/>
        <v/>
      </c>
      <c r="J2272" s="8" t="str">
        <f>IFERROR(VLOOKUP(I2272,[1]data!$A$2:$B$100,2,0),"")</f>
        <v/>
      </c>
      <c r="N2272" s="9" t="str">
        <f>IF(I2271&lt;&gt;"",IF(MAX(INDEX(($I$3:I2271=I2272)*($O$3:O2271),0))=0,"",MAX(INDEX(($I$3:I2271=I2272)*($O$3:O2271),0))),"")</f>
        <v/>
      </c>
      <c r="P2272" s="9" t="str">
        <f t="shared" si="107"/>
        <v/>
      </c>
      <c r="Q2272" s="2" t="str">
        <f>IFERROR(IF(AND(O2272&lt;&gt;"",N2272&lt;&gt;"",VLOOKUP(I2272,[1]data!$A$2:$C$100,3,0)&gt;=1),VLOOKUP(I2272,[1]data!$A$2:$C$100,3,0),P2272/M2272),"")</f>
        <v/>
      </c>
      <c r="R2272" s="9" t="str">
        <f>IFERROR(IF(AND(O2272&lt;&gt;"",VLOOKUP(I2272,[1]data!$A$2:$C$100,3,0)&gt;=1),VLOOKUP(I2272,[1]data!$A$2:$C$100,3,0)+O2272,""),"")</f>
        <v/>
      </c>
      <c r="S2272" t="e">
        <f>MAX(INDEX(($I$3:I2271=I2272)*($R$3:R2271),0))</f>
        <v>#VALUE!</v>
      </c>
    </row>
    <row r="2273" spans="2:19" x14ac:dyDescent="0.25">
      <c r="B2273" s="8" t="str">
        <f>IFERROR(VLOOKUP(A2273,[1]data!$D$2:$E$10,2,0),"")</f>
        <v/>
      </c>
      <c r="D2273" s="1" t="str">
        <f>IFERROR(VLOOKUP(C2273,[1]data!$F$2:$G$10,2,0),"")</f>
        <v/>
      </c>
      <c r="F2273" s="9" t="str">
        <f t="shared" si="105"/>
        <v/>
      </c>
      <c r="G2273" s="9" t="str">
        <f t="shared" si="106"/>
        <v/>
      </c>
      <c r="J2273" s="8" t="str">
        <f>IFERROR(VLOOKUP(I2273,[1]data!$A$2:$B$100,2,0),"")</f>
        <v/>
      </c>
      <c r="N2273" s="9" t="str">
        <f>IF(I2272&lt;&gt;"",IF(MAX(INDEX(($I$3:I2272=I2273)*($O$3:O2272),0))=0,"",MAX(INDEX(($I$3:I2272=I2273)*($O$3:O2272),0))),"")</f>
        <v/>
      </c>
      <c r="P2273" s="9" t="str">
        <f t="shared" si="107"/>
        <v/>
      </c>
      <c r="Q2273" s="2" t="str">
        <f>IFERROR(IF(AND(O2273&lt;&gt;"",N2273&lt;&gt;"",VLOOKUP(I2273,[1]data!$A$2:$C$100,3,0)&gt;=1),VLOOKUP(I2273,[1]data!$A$2:$C$100,3,0),P2273/M2273),"")</f>
        <v/>
      </c>
      <c r="R2273" s="9" t="str">
        <f>IFERROR(IF(AND(O2273&lt;&gt;"",VLOOKUP(I2273,[1]data!$A$2:$C$100,3,0)&gt;=1),VLOOKUP(I2273,[1]data!$A$2:$C$100,3,0)+O2273,""),"")</f>
        <v/>
      </c>
      <c r="S2273" t="e">
        <f>MAX(INDEX(($I$3:I2272=I2273)*($R$3:R2272),0))</f>
        <v>#VALUE!</v>
      </c>
    </row>
    <row r="2274" spans="2:19" x14ac:dyDescent="0.25">
      <c r="B2274" s="8" t="str">
        <f>IFERROR(VLOOKUP(A2274,[1]data!$D$2:$E$10,2,0),"")</f>
        <v/>
      </c>
      <c r="D2274" s="1" t="str">
        <f>IFERROR(VLOOKUP(C2274,[1]data!$F$2:$G$10,2,0),"")</f>
        <v/>
      </c>
      <c r="F2274" s="9" t="str">
        <f t="shared" si="105"/>
        <v/>
      </c>
      <c r="G2274" s="9" t="str">
        <f t="shared" si="106"/>
        <v/>
      </c>
      <c r="J2274" s="8" t="str">
        <f>IFERROR(VLOOKUP(I2274,[1]data!$A$2:$B$100,2,0),"")</f>
        <v/>
      </c>
      <c r="N2274" s="9" t="str">
        <f>IF(I2273&lt;&gt;"",IF(MAX(INDEX(($I$3:I2273=I2274)*($O$3:O2273),0))=0,"",MAX(INDEX(($I$3:I2273=I2274)*($O$3:O2273),0))),"")</f>
        <v/>
      </c>
      <c r="P2274" s="9" t="str">
        <f t="shared" si="107"/>
        <v/>
      </c>
      <c r="Q2274" s="2" t="str">
        <f>IFERROR(IF(AND(O2274&lt;&gt;"",N2274&lt;&gt;"",VLOOKUP(I2274,[1]data!$A$2:$C$100,3,0)&gt;=1),VLOOKUP(I2274,[1]data!$A$2:$C$100,3,0),P2274/M2274),"")</f>
        <v/>
      </c>
      <c r="R2274" s="9" t="str">
        <f>IFERROR(IF(AND(O2274&lt;&gt;"",VLOOKUP(I2274,[1]data!$A$2:$C$100,3,0)&gt;=1),VLOOKUP(I2274,[1]data!$A$2:$C$100,3,0)+O2274,""),"")</f>
        <v/>
      </c>
      <c r="S2274" t="e">
        <f>MAX(INDEX(($I$3:I2273=I2274)*($R$3:R2273),0))</f>
        <v>#VALUE!</v>
      </c>
    </row>
    <row r="2275" spans="2:19" x14ac:dyDescent="0.25">
      <c r="B2275" s="8" t="str">
        <f>IFERROR(VLOOKUP(A2275,[1]data!$D$2:$E$10,2,0),"")</f>
        <v/>
      </c>
      <c r="D2275" s="1" t="str">
        <f>IFERROR(VLOOKUP(C2275,[1]data!$F$2:$G$10,2,0),"")</f>
        <v/>
      </c>
      <c r="F2275" s="9" t="str">
        <f t="shared" si="105"/>
        <v/>
      </c>
      <c r="G2275" s="9" t="str">
        <f t="shared" si="106"/>
        <v/>
      </c>
      <c r="J2275" s="8" t="str">
        <f>IFERROR(VLOOKUP(I2275,[1]data!$A$2:$B$100,2,0),"")</f>
        <v/>
      </c>
      <c r="N2275" s="9" t="str">
        <f>IF(I2274&lt;&gt;"",IF(MAX(INDEX(($I$3:I2274=I2275)*($O$3:O2274),0))=0,"",MAX(INDEX(($I$3:I2274=I2275)*($O$3:O2274),0))),"")</f>
        <v/>
      </c>
      <c r="P2275" s="9" t="str">
        <f t="shared" si="107"/>
        <v/>
      </c>
      <c r="Q2275" s="2" t="str">
        <f>IFERROR(IF(AND(O2275&lt;&gt;"",N2275&lt;&gt;"",VLOOKUP(I2275,[1]data!$A$2:$C$100,3,0)&gt;=1),VLOOKUP(I2275,[1]data!$A$2:$C$100,3,0),P2275/M2275),"")</f>
        <v/>
      </c>
      <c r="R2275" s="9" t="str">
        <f>IFERROR(IF(AND(O2275&lt;&gt;"",VLOOKUP(I2275,[1]data!$A$2:$C$100,3,0)&gt;=1),VLOOKUP(I2275,[1]data!$A$2:$C$100,3,0)+O2275,""),"")</f>
        <v/>
      </c>
      <c r="S2275" t="e">
        <f>MAX(INDEX(($I$3:I2274=I2275)*($R$3:R2274),0))</f>
        <v>#VALUE!</v>
      </c>
    </row>
    <row r="2276" spans="2:19" x14ac:dyDescent="0.25">
      <c r="B2276" s="8" t="str">
        <f>IFERROR(VLOOKUP(A2276,[1]data!$D$2:$E$10,2,0),"")</f>
        <v/>
      </c>
      <c r="D2276" s="1" t="str">
        <f>IFERROR(VLOOKUP(C2276,[1]data!$F$2:$G$10,2,0),"")</f>
        <v/>
      </c>
      <c r="F2276" s="9" t="str">
        <f t="shared" si="105"/>
        <v/>
      </c>
      <c r="G2276" s="9" t="str">
        <f t="shared" si="106"/>
        <v/>
      </c>
      <c r="J2276" s="8" t="str">
        <f>IFERROR(VLOOKUP(I2276,[1]data!$A$2:$B$100,2,0),"")</f>
        <v/>
      </c>
      <c r="N2276" s="9" t="str">
        <f>IF(I2275&lt;&gt;"",IF(MAX(INDEX(($I$3:I2275=I2276)*($O$3:O2275),0))=0,"",MAX(INDEX(($I$3:I2275=I2276)*($O$3:O2275),0))),"")</f>
        <v/>
      </c>
      <c r="P2276" s="9" t="str">
        <f t="shared" si="107"/>
        <v/>
      </c>
      <c r="Q2276" s="2" t="str">
        <f>IFERROR(IF(AND(O2276&lt;&gt;"",N2276&lt;&gt;"",VLOOKUP(I2276,[1]data!$A$2:$C$100,3,0)&gt;=1),VLOOKUP(I2276,[1]data!$A$2:$C$100,3,0),P2276/M2276),"")</f>
        <v/>
      </c>
      <c r="R2276" s="9" t="str">
        <f>IFERROR(IF(AND(O2276&lt;&gt;"",VLOOKUP(I2276,[1]data!$A$2:$C$100,3,0)&gt;=1),VLOOKUP(I2276,[1]data!$A$2:$C$100,3,0)+O2276,""),"")</f>
        <v/>
      </c>
      <c r="S2276" t="e">
        <f>MAX(INDEX(($I$3:I2275=I2276)*($R$3:R2275),0))</f>
        <v>#VALUE!</v>
      </c>
    </row>
    <row r="2277" spans="2:19" x14ac:dyDescent="0.25">
      <c r="B2277" s="8" t="str">
        <f>IFERROR(VLOOKUP(A2277,[1]data!$D$2:$E$10,2,0),"")</f>
        <v/>
      </c>
      <c r="D2277" s="1" t="str">
        <f>IFERROR(VLOOKUP(C2277,[1]data!$F$2:$G$10,2,0),"")</f>
        <v/>
      </c>
      <c r="F2277" s="9" t="str">
        <f t="shared" si="105"/>
        <v/>
      </c>
      <c r="G2277" s="9" t="str">
        <f t="shared" si="106"/>
        <v/>
      </c>
      <c r="J2277" s="8" t="str">
        <f>IFERROR(VLOOKUP(I2277,[1]data!$A$2:$B$100,2,0),"")</f>
        <v/>
      </c>
      <c r="N2277" s="9" t="str">
        <f>IF(I2276&lt;&gt;"",IF(MAX(INDEX(($I$3:I2276=I2277)*($O$3:O2276),0))=0,"",MAX(INDEX(($I$3:I2276=I2277)*($O$3:O2276),0))),"")</f>
        <v/>
      </c>
      <c r="P2277" s="9" t="str">
        <f t="shared" si="107"/>
        <v/>
      </c>
      <c r="Q2277" s="2" t="str">
        <f>IFERROR(IF(AND(O2277&lt;&gt;"",N2277&lt;&gt;"",VLOOKUP(I2277,[1]data!$A$2:$C$100,3,0)&gt;=1),VLOOKUP(I2277,[1]data!$A$2:$C$100,3,0),P2277/M2277),"")</f>
        <v/>
      </c>
      <c r="R2277" s="9" t="str">
        <f>IFERROR(IF(AND(O2277&lt;&gt;"",VLOOKUP(I2277,[1]data!$A$2:$C$100,3,0)&gt;=1),VLOOKUP(I2277,[1]data!$A$2:$C$100,3,0)+O2277,""),"")</f>
        <v/>
      </c>
      <c r="S2277" t="e">
        <f>MAX(INDEX(($I$3:I2276=I2277)*($R$3:R2276),0))</f>
        <v>#VALUE!</v>
      </c>
    </row>
    <row r="2278" spans="2:19" x14ac:dyDescent="0.25">
      <c r="B2278" s="8" t="str">
        <f>IFERROR(VLOOKUP(A2278,[1]data!$D$2:$E$10,2,0),"")</f>
        <v/>
      </c>
      <c r="D2278" s="1" t="str">
        <f>IFERROR(VLOOKUP(C2278,[1]data!$F$2:$G$10,2,0),"")</f>
        <v/>
      </c>
      <c r="F2278" s="9" t="str">
        <f t="shared" si="105"/>
        <v/>
      </c>
      <c r="G2278" s="9" t="str">
        <f t="shared" si="106"/>
        <v/>
      </c>
      <c r="J2278" s="8" t="str">
        <f>IFERROR(VLOOKUP(I2278,[1]data!$A$2:$B$100,2,0),"")</f>
        <v/>
      </c>
      <c r="N2278" s="9" t="str">
        <f>IF(I2277&lt;&gt;"",IF(MAX(INDEX(($I$3:I2277=I2278)*($O$3:O2277),0))=0,"",MAX(INDEX(($I$3:I2277=I2278)*($O$3:O2277),0))),"")</f>
        <v/>
      </c>
      <c r="P2278" s="9" t="str">
        <f t="shared" si="107"/>
        <v/>
      </c>
      <c r="Q2278" s="2" t="str">
        <f>IFERROR(IF(AND(O2278&lt;&gt;"",N2278&lt;&gt;"",VLOOKUP(I2278,[1]data!$A$2:$C$100,3,0)&gt;=1),VLOOKUP(I2278,[1]data!$A$2:$C$100,3,0),P2278/M2278),"")</f>
        <v/>
      </c>
      <c r="R2278" s="9" t="str">
        <f>IFERROR(IF(AND(O2278&lt;&gt;"",VLOOKUP(I2278,[1]data!$A$2:$C$100,3,0)&gt;=1),VLOOKUP(I2278,[1]data!$A$2:$C$100,3,0)+O2278,""),"")</f>
        <v/>
      </c>
      <c r="S2278" t="e">
        <f>MAX(INDEX(($I$3:I2277=I2278)*($R$3:R2277),0))</f>
        <v>#VALUE!</v>
      </c>
    </row>
    <row r="2279" spans="2:19" x14ac:dyDescent="0.25">
      <c r="B2279" s="8" t="str">
        <f>IFERROR(VLOOKUP(A2279,[1]data!$D$2:$E$10,2,0),"")</f>
        <v/>
      </c>
      <c r="D2279" s="1" t="str">
        <f>IFERROR(VLOOKUP(C2279,[1]data!$F$2:$G$10,2,0),"")</f>
        <v/>
      </c>
      <c r="F2279" s="9" t="str">
        <f t="shared" si="105"/>
        <v/>
      </c>
      <c r="G2279" s="9" t="str">
        <f t="shared" si="106"/>
        <v/>
      </c>
      <c r="J2279" s="8" t="str">
        <f>IFERROR(VLOOKUP(I2279,[1]data!$A$2:$B$100,2,0),"")</f>
        <v/>
      </c>
      <c r="N2279" s="9" t="str">
        <f>IF(I2278&lt;&gt;"",IF(MAX(INDEX(($I$3:I2278=I2279)*($O$3:O2278),0))=0,"",MAX(INDEX(($I$3:I2278=I2279)*($O$3:O2278),0))),"")</f>
        <v/>
      </c>
      <c r="P2279" s="9" t="str">
        <f t="shared" si="107"/>
        <v/>
      </c>
      <c r="Q2279" s="2" t="str">
        <f>IFERROR(IF(AND(O2279&lt;&gt;"",N2279&lt;&gt;"",VLOOKUP(I2279,[1]data!$A$2:$C$100,3,0)&gt;=1),VLOOKUP(I2279,[1]data!$A$2:$C$100,3,0),P2279/M2279),"")</f>
        <v/>
      </c>
      <c r="R2279" s="9" t="str">
        <f>IFERROR(IF(AND(O2279&lt;&gt;"",VLOOKUP(I2279,[1]data!$A$2:$C$100,3,0)&gt;=1),VLOOKUP(I2279,[1]data!$A$2:$C$100,3,0)+O2279,""),"")</f>
        <v/>
      </c>
      <c r="S2279" t="e">
        <f>MAX(INDEX(($I$3:I2278=I2279)*($R$3:R2278),0))</f>
        <v>#VALUE!</v>
      </c>
    </row>
    <row r="2280" spans="2:19" x14ac:dyDescent="0.25">
      <c r="B2280" s="8" t="str">
        <f>IFERROR(VLOOKUP(A2280,[1]data!$D$2:$E$10,2,0),"")</f>
        <v/>
      </c>
      <c r="D2280" s="1" t="str">
        <f>IFERROR(VLOOKUP(C2280,[1]data!$F$2:$G$10,2,0),"")</f>
        <v/>
      </c>
      <c r="F2280" s="9" t="str">
        <f t="shared" si="105"/>
        <v/>
      </c>
      <c r="G2280" s="9" t="str">
        <f t="shared" si="106"/>
        <v/>
      </c>
      <c r="J2280" s="8" t="str">
        <f>IFERROR(VLOOKUP(I2280,[1]data!$A$2:$B$100,2,0),"")</f>
        <v/>
      </c>
      <c r="N2280" s="9" t="str">
        <f>IF(I2279&lt;&gt;"",IF(MAX(INDEX(($I$3:I2279=I2280)*($O$3:O2279),0))=0,"",MAX(INDEX(($I$3:I2279=I2280)*($O$3:O2279),0))),"")</f>
        <v/>
      </c>
      <c r="P2280" s="9" t="str">
        <f t="shared" si="107"/>
        <v/>
      </c>
      <c r="Q2280" s="2" t="str">
        <f>IFERROR(IF(AND(O2280&lt;&gt;"",N2280&lt;&gt;"",VLOOKUP(I2280,[1]data!$A$2:$C$100,3,0)&gt;=1),VLOOKUP(I2280,[1]data!$A$2:$C$100,3,0),P2280/M2280),"")</f>
        <v/>
      </c>
      <c r="R2280" s="9" t="str">
        <f>IFERROR(IF(AND(O2280&lt;&gt;"",VLOOKUP(I2280,[1]data!$A$2:$C$100,3,0)&gt;=1),VLOOKUP(I2280,[1]data!$A$2:$C$100,3,0)+O2280,""),"")</f>
        <v/>
      </c>
      <c r="S2280" t="e">
        <f>MAX(INDEX(($I$3:I2279=I2280)*($R$3:R2279),0))</f>
        <v>#VALUE!</v>
      </c>
    </row>
    <row r="2281" spans="2:19" x14ac:dyDescent="0.25">
      <c r="B2281" s="8" t="str">
        <f>IFERROR(VLOOKUP(A2281,[1]data!$D$2:$E$10,2,0),"")</f>
        <v/>
      </c>
      <c r="D2281" s="1" t="str">
        <f>IFERROR(VLOOKUP(C2281,[1]data!$F$2:$G$10,2,0),"")</f>
        <v/>
      </c>
      <c r="F2281" s="9" t="str">
        <f t="shared" si="105"/>
        <v/>
      </c>
      <c r="G2281" s="9" t="str">
        <f t="shared" si="106"/>
        <v/>
      </c>
      <c r="J2281" s="8" t="str">
        <f>IFERROR(VLOOKUP(I2281,[1]data!$A$2:$B$100,2,0),"")</f>
        <v/>
      </c>
      <c r="N2281" s="9" t="str">
        <f>IF(I2280&lt;&gt;"",IF(MAX(INDEX(($I$3:I2280=I2281)*($O$3:O2280),0))=0,"",MAX(INDEX(($I$3:I2280=I2281)*($O$3:O2280),0))),"")</f>
        <v/>
      </c>
      <c r="P2281" s="9" t="str">
        <f t="shared" si="107"/>
        <v/>
      </c>
      <c r="Q2281" s="2" t="str">
        <f>IFERROR(IF(AND(O2281&lt;&gt;"",N2281&lt;&gt;"",VLOOKUP(I2281,[1]data!$A$2:$C$100,3,0)&gt;=1),VLOOKUP(I2281,[1]data!$A$2:$C$100,3,0),P2281/M2281),"")</f>
        <v/>
      </c>
      <c r="R2281" s="9" t="str">
        <f>IFERROR(IF(AND(O2281&lt;&gt;"",VLOOKUP(I2281,[1]data!$A$2:$C$100,3,0)&gt;=1),VLOOKUP(I2281,[1]data!$A$2:$C$100,3,0)+O2281,""),"")</f>
        <v/>
      </c>
      <c r="S2281" t="e">
        <f>MAX(INDEX(($I$3:I2280=I2281)*($R$3:R2280),0))</f>
        <v>#VALUE!</v>
      </c>
    </row>
    <row r="2282" spans="2:19" x14ac:dyDescent="0.25">
      <c r="B2282" s="8" t="str">
        <f>IFERROR(VLOOKUP(A2282,[1]data!$D$2:$E$10,2,0),"")</f>
        <v/>
      </c>
      <c r="D2282" s="1" t="str">
        <f>IFERROR(VLOOKUP(C2282,[1]data!$F$2:$G$10,2,0),"")</f>
        <v/>
      </c>
      <c r="F2282" s="9" t="str">
        <f t="shared" si="105"/>
        <v/>
      </c>
      <c r="G2282" s="9" t="str">
        <f t="shared" si="106"/>
        <v/>
      </c>
      <c r="J2282" s="8" t="str">
        <f>IFERROR(VLOOKUP(I2282,[1]data!$A$2:$B$100,2,0),"")</f>
        <v/>
      </c>
      <c r="N2282" s="9" t="str">
        <f>IF(I2281&lt;&gt;"",IF(MAX(INDEX(($I$3:I2281=I2282)*($O$3:O2281),0))=0,"",MAX(INDEX(($I$3:I2281=I2282)*($O$3:O2281),0))),"")</f>
        <v/>
      </c>
      <c r="P2282" s="9" t="str">
        <f t="shared" si="107"/>
        <v/>
      </c>
      <c r="Q2282" s="2" t="str">
        <f>IFERROR(IF(AND(O2282&lt;&gt;"",N2282&lt;&gt;"",VLOOKUP(I2282,[1]data!$A$2:$C$100,3,0)&gt;=1),VLOOKUP(I2282,[1]data!$A$2:$C$100,3,0),P2282/M2282),"")</f>
        <v/>
      </c>
      <c r="R2282" s="9" t="str">
        <f>IFERROR(IF(AND(O2282&lt;&gt;"",VLOOKUP(I2282,[1]data!$A$2:$C$100,3,0)&gt;=1),VLOOKUP(I2282,[1]data!$A$2:$C$100,3,0)+O2282,""),"")</f>
        <v/>
      </c>
      <c r="S2282" t="e">
        <f>MAX(INDEX(($I$3:I2281=I2282)*($R$3:R2281),0))</f>
        <v>#VALUE!</v>
      </c>
    </row>
    <row r="2283" spans="2:19" x14ac:dyDescent="0.25">
      <c r="B2283" s="8" t="str">
        <f>IFERROR(VLOOKUP(A2283,[1]data!$D$2:$E$10,2,0),"")</f>
        <v/>
      </c>
      <c r="D2283" s="1" t="str">
        <f>IFERROR(VLOOKUP(C2283,[1]data!$F$2:$G$10,2,0),"")</f>
        <v/>
      </c>
      <c r="F2283" s="9" t="str">
        <f t="shared" si="105"/>
        <v/>
      </c>
      <c r="G2283" s="9" t="str">
        <f t="shared" si="106"/>
        <v/>
      </c>
      <c r="J2283" s="8" t="str">
        <f>IFERROR(VLOOKUP(I2283,[1]data!$A$2:$B$100,2,0),"")</f>
        <v/>
      </c>
      <c r="N2283" s="9" t="str">
        <f>IF(I2282&lt;&gt;"",IF(MAX(INDEX(($I$3:I2282=I2283)*($O$3:O2282),0))=0,"",MAX(INDEX(($I$3:I2282=I2283)*($O$3:O2282),0))),"")</f>
        <v/>
      </c>
      <c r="P2283" s="9" t="str">
        <f t="shared" si="107"/>
        <v/>
      </c>
      <c r="Q2283" s="2" t="str">
        <f>IFERROR(IF(AND(O2283&lt;&gt;"",N2283&lt;&gt;"",VLOOKUP(I2283,[1]data!$A$2:$C$100,3,0)&gt;=1),VLOOKUP(I2283,[1]data!$A$2:$C$100,3,0),P2283/M2283),"")</f>
        <v/>
      </c>
      <c r="R2283" s="9" t="str">
        <f>IFERROR(IF(AND(O2283&lt;&gt;"",VLOOKUP(I2283,[1]data!$A$2:$C$100,3,0)&gt;=1),VLOOKUP(I2283,[1]data!$A$2:$C$100,3,0)+O2283,""),"")</f>
        <v/>
      </c>
      <c r="S2283" t="e">
        <f>MAX(INDEX(($I$3:I2282=I2283)*($R$3:R2282),0))</f>
        <v>#VALUE!</v>
      </c>
    </row>
    <row r="2284" spans="2:19" x14ac:dyDescent="0.25">
      <c r="B2284" s="8" t="str">
        <f>IFERROR(VLOOKUP(A2284,[1]data!$D$2:$E$10,2,0),"")</f>
        <v/>
      </c>
      <c r="D2284" s="1" t="str">
        <f>IFERROR(VLOOKUP(C2284,[1]data!$F$2:$G$10,2,0),"")</f>
        <v/>
      </c>
      <c r="F2284" s="9" t="str">
        <f t="shared" si="105"/>
        <v/>
      </c>
      <c r="G2284" s="9" t="str">
        <f t="shared" si="106"/>
        <v/>
      </c>
      <c r="J2284" s="8" t="str">
        <f>IFERROR(VLOOKUP(I2284,[1]data!$A$2:$B$100,2,0),"")</f>
        <v/>
      </c>
      <c r="N2284" s="9" t="str">
        <f>IF(I2283&lt;&gt;"",IF(MAX(INDEX(($I$3:I2283=I2284)*($O$3:O2283),0))=0,"",MAX(INDEX(($I$3:I2283=I2284)*($O$3:O2283),0))),"")</f>
        <v/>
      </c>
      <c r="P2284" s="9" t="str">
        <f t="shared" si="107"/>
        <v/>
      </c>
      <c r="Q2284" s="2" t="str">
        <f>IFERROR(IF(AND(O2284&lt;&gt;"",N2284&lt;&gt;"",VLOOKUP(I2284,[1]data!$A$2:$C$100,3,0)&gt;=1),VLOOKUP(I2284,[1]data!$A$2:$C$100,3,0),P2284/M2284),"")</f>
        <v/>
      </c>
      <c r="R2284" s="9" t="str">
        <f>IFERROR(IF(AND(O2284&lt;&gt;"",VLOOKUP(I2284,[1]data!$A$2:$C$100,3,0)&gt;=1),VLOOKUP(I2284,[1]data!$A$2:$C$100,3,0)+O2284,""),"")</f>
        <v/>
      </c>
      <c r="S2284" t="e">
        <f>MAX(INDEX(($I$3:I2283=I2284)*($R$3:R2283),0))</f>
        <v>#VALUE!</v>
      </c>
    </row>
    <row r="2285" spans="2:19" x14ac:dyDescent="0.25">
      <c r="B2285" s="8" t="str">
        <f>IFERROR(VLOOKUP(A2285,[1]data!$D$2:$E$10,2,0),"")</f>
        <v/>
      </c>
      <c r="D2285" s="1" t="str">
        <f>IFERROR(VLOOKUP(C2285,[1]data!$F$2:$G$10,2,0),"")</f>
        <v/>
      </c>
      <c r="F2285" s="9" t="str">
        <f t="shared" si="105"/>
        <v/>
      </c>
      <c r="G2285" s="9" t="str">
        <f t="shared" si="106"/>
        <v/>
      </c>
      <c r="J2285" s="8" t="str">
        <f>IFERROR(VLOOKUP(I2285,[1]data!$A$2:$B$100,2,0),"")</f>
        <v/>
      </c>
      <c r="N2285" s="9" t="str">
        <f>IF(I2284&lt;&gt;"",IF(MAX(INDEX(($I$3:I2284=I2285)*($O$3:O2284),0))=0,"",MAX(INDEX(($I$3:I2284=I2285)*($O$3:O2284),0))),"")</f>
        <v/>
      </c>
      <c r="P2285" s="9" t="str">
        <f t="shared" si="107"/>
        <v/>
      </c>
      <c r="Q2285" s="2" t="str">
        <f>IFERROR(IF(AND(O2285&lt;&gt;"",N2285&lt;&gt;"",VLOOKUP(I2285,[1]data!$A$2:$C$100,3,0)&gt;=1),VLOOKUP(I2285,[1]data!$A$2:$C$100,3,0),P2285/M2285),"")</f>
        <v/>
      </c>
      <c r="R2285" s="9" t="str">
        <f>IFERROR(IF(AND(O2285&lt;&gt;"",VLOOKUP(I2285,[1]data!$A$2:$C$100,3,0)&gt;=1),VLOOKUP(I2285,[1]data!$A$2:$C$100,3,0)+O2285,""),"")</f>
        <v/>
      </c>
      <c r="S2285" t="e">
        <f>MAX(INDEX(($I$3:I2284=I2285)*($R$3:R2284),0))</f>
        <v>#VALUE!</v>
      </c>
    </row>
    <row r="2286" spans="2:19" x14ac:dyDescent="0.25">
      <c r="B2286" s="8" t="str">
        <f>IFERROR(VLOOKUP(A2286,[1]data!$D$2:$E$10,2,0),"")</f>
        <v/>
      </c>
      <c r="D2286" s="1" t="str">
        <f>IFERROR(VLOOKUP(C2286,[1]data!$F$2:$G$10,2,0),"")</f>
        <v/>
      </c>
      <c r="F2286" s="9" t="str">
        <f t="shared" si="105"/>
        <v/>
      </c>
      <c r="G2286" s="9" t="str">
        <f t="shared" si="106"/>
        <v/>
      </c>
      <c r="J2286" s="8" t="str">
        <f>IFERROR(VLOOKUP(I2286,[1]data!$A$2:$B$100,2,0),"")</f>
        <v/>
      </c>
      <c r="N2286" s="9" t="str">
        <f>IF(I2285&lt;&gt;"",IF(MAX(INDEX(($I$3:I2285=I2286)*($O$3:O2285),0))=0,"",MAX(INDEX(($I$3:I2285=I2286)*($O$3:O2285),0))),"")</f>
        <v/>
      </c>
      <c r="P2286" s="9" t="str">
        <f t="shared" si="107"/>
        <v/>
      </c>
      <c r="Q2286" s="2" t="str">
        <f>IFERROR(IF(AND(O2286&lt;&gt;"",N2286&lt;&gt;"",VLOOKUP(I2286,[1]data!$A$2:$C$100,3,0)&gt;=1),VLOOKUP(I2286,[1]data!$A$2:$C$100,3,0),P2286/M2286),"")</f>
        <v/>
      </c>
      <c r="R2286" s="9" t="str">
        <f>IFERROR(IF(AND(O2286&lt;&gt;"",VLOOKUP(I2286,[1]data!$A$2:$C$100,3,0)&gt;=1),VLOOKUP(I2286,[1]data!$A$2:$C$100,3,0)+O2286,""),"")</f>
        <v/>
      </c>
      <c r="S2286" t="e">
        <f>MAX(INDEX(($I$3:I2285=I2286)*($R$3:R2285),0))</f>
        <v>#VALUE!</v>
      </c>
    </row>
    <row r="2287" spans="2:19" x14ac:dyDescent="0.25">
      <c r="B2287" s="8" t="str">
        <f>IFERROR(VLOOKUP(A2287,[1]data!$D$2:$E$10,2,0),"")</f>
        <v/>
      </c>
      <c r="D2287" s="1" t="str">
        <f>IFERROR(VLOOKUP(C2287,[1]data!$F$2:$G$10,2,0),"")</f>
        <v/>
      </c>
      <c r="F2287" s="9" t="str">
        <f t="shared" si="105"/>
        <v/>
      </c>
      <c r="G2287" s="9" t="str">
        <f t="shared" si="106"/>
        <v/>
      </c>
      <c r="J2287" s="8" t="str">
        <f>IFERROR(VLOOKUP(I2287,[1]data!$A$2:$B$100,2,0),"")</f>
        <v/>
      </c>
      <c r="N2287" s="9" t="str">
        <f>IF(I2286&lt;&gt;"",IF(MAX(INDEX(($I$3:I2286=I2287)*($O$3:O2286),0))=0,"",MAX(INDEX(($I$3:I2286=I2287)*($O$3:O2286),0))),"")</f>
        <v/>
      </c>
      <c r="P2287" s="9" t="str">
        <f t="shared" si="107"/>
        <v/>
      </c>
      <c r="Q2287" s="2" t="str">
        <f>IFERROR(IF(AND(O2287&lt;&gt;"",N2287&lt;&gt;"",VLOOKUP(I2287,[1]data!$A$2:$C$100,3,0)&gt;=1),VLOOKUP(I2287,[1]data!$A$2:$C$100,3,0),P2287/M2287),"")</f>
        <v/>
      </c>
      <c r="R2287" s="9" t="str">
        <f>IFERROR(IF(AND(O2287&lt;&gt;"",VLOOKUP(I2287,[1]data!$A$2:$C$100,3,0)&gt;=1),VLOOKUP(I2287,[1]data!$A$2:$C$100,3,0)+O2287,""),"")</f>
        <v/>
      </c>
      <c r="S2287" t="e">
        <f>MAX(INDEX(($I$3:I2286=I2287)*($R$3:R2286),0))</f>
        <v>#VALUE!</v>
      </c>
    </row>
    <row r="2288" spans="2:19" x14ac:dyDescent="0.25">
      <c r="B2288" s="8" t="str">
        <f>IFERROR(VLOOKUP(A2288,[1]data!$D$2:$E$10,2,0),"")</f>
        <v/>
      </c>
      <c r="D2288" s="1" t="str">
        <f>IFERROR(VLOOKUP(C2288,[1]data!$F$2:$G$10,2,0),"")</f>
        <v/>
      </c>
      <c r="F2288" s="9" t="str">
        <f t="shared" si="105"/>
        <v/>
      </c>
      <c r="G2288" s="9" t="str">
        <f t="shared" si="106"/>
        <v/>
      </c>
      <c r="J2288" s="8" t="str">
        <f>IFERROR(VLOOKUP(I2288,[1]data!$A$2:$B$100,2,0),"")</f>
        <v/>
      </c>
      <c r="N2288" s="9" t="str">
        <f>IF(I2287&lt;&gt;"",IF(MAX(INDEX(($I$3:I2287=I2288)*($O$3:O2287),0))=0,"",MAX(INDEX(($I$3:I2287=I2288)*($O$3:O2287),0))),"")</f>
        <v/>
      </c>
      <c r="P2288" s="9" t="str">
        <f t="shared" si="107"/>
        <v/>
      </c>
      <c r="Q2288" s="2" t="str">
        <f>IFERROR(IF(AND(O2288&lt;&gt;"",N2288&lt;&gt;"",VLOOKUP(I2288,[1]data!$A$2:$C$100,3,0)&gt;=1),VLOOKUP(I2288,[1]data!$A$2:$C$100,3,0),P2288/M2288),"")</f>
        <v/>
      </c>
      <c r="R2288" s="9" t="str">
        <f>IFERROR(IF(AND(O2288&lt;&gt;"",VLOOKUP(I2288,[1]data!$A$2:$C$100,3,0)&gt;=1),VLOOKUP(I2288,[1]data!$A$2:$C$100,3,0)+O2288,""),"")</f>
        <v/>
      </c>
      <c r="S2288" t="e">
        <f>MAX(INDEX(($I$3:I2287=I2288)*($R$3:R2287),0))</f>
        <v>#VALUE!</v>
      </c>
    </row>
    <row r="2289" spans="2:19" x14ac:dyDescent="0.25">
      <c r="B2289" s="8" t="str">
        <f>IFERROR(VLOOKUP(A2289,[1]data!$D$2:$E$10,2,0),"")</f>
        <v/>
      </c>
      <c r="D2289" s="1" t="str">
        <f>IFERROR(VLOOKUP(C2289,[1]data!$F$2:$G$10,2,0),"")</f>
        <v/>
      </c>
      <c r="F2289" s="9" t="str">
        <f t="shared" si="105"/>
        <v/>
      </c>
      <c r="G2289" s="9" t="str">
        <f t="shared" si="106"/>
        <v/>
      </c>
      <c r="J2289" s="8" t="str">
        <f>IFERROR(VLOOKUP(I2289,[1]data!$A$2:$B$100,2,0),"")</f>
        <v/>
      </c>
      <c r="N2289" s="9" t="str">
        <f>IF(I2288&lt;&gt;"",IF(MAX(INDEX(($I$3:I2288=I2289)*($O$3:O2288),0))=0,"",MAX(INDEX(($I$3:I2288=I2289)*($O$3:O2288),0))),"")</f>
        <v/>
      </c>
      <c r="P2289" s="9" t="str">
        <f t="shared" si="107"/>
        <v/>
      </c>
      <c r="Q2289" s="2" t="str">
        <f>IFERROR(IF(AND(O2289&lt;&gt;"",N2289&lt;&gt;"",VLOOKUP(I2289,[1]data!$A$2:$C$100,3,0)&gt;=1),VLOOKUP(I2289,[1]data!$A$2:$C$100,3,0),P2289/M2289),"")</f>
        <v/>
      </c>
      <c r="R2289" s="9" t="str">
        <f>IFERROR(IF(AND(O2289&lt;&gt;"",VLOOKUP(I2289,[1]data!$A$2:$C$100,3,0)&gt;=1),VLOOKUP(I2289,[1]data!$A$2:$C$100,3,0)+O2289,""),"")</f>
        <v/>
      </c>
      <c r="S2289" t="e">
        <f>MAX(INDEX(($I$3:I2288=I2289)*($R$3:R2288),0))</f>
        <v>#VALUE!</v>
      </c>
    </row>
    <row r="2290" spans="2:19" x14ac:dyDescent="0.25">
      <c r="B2290" s="8" t="str">
        <f>IFERROR(VLOOKUP(A2290,[1]data!$D$2:$E$10,2,0),"")</f>
        <v/>
      </c>
      <c r="D2290" s="1" t="str">
        <f>IFERROR(VLOOKUP(C2290,[1]data!$F$2:$G$10,2,0),"")</f>
        <v/>
      </c>
      <c r="F2290" s="9" t="str">
        <f t="shared" si="105"/>
        <v/>
      </c>
      <c r="G2290" s="9" t="str">
        <f t="shared" si="106"/>
        <v/>
      </c>
      <c r="J2290" s="8" t="str">
        <f>IFERROR(VLOOKUP(I2290,[1]data!$A$2:$B$100,2,0),"")</f>
        <v/>
      </c>
      <c r="N2290" s="9" t="str">
        <f>IF(I2289&lt;&gt;"",IF(MAX(INDEX(($I$3:I2289=I2290)*($O$3:O2289),0))=0,"",MAX(INDEX(($I$3:I2289=I2290)*($O$3:O2289),0))),"")</f>
        <v/>
      </c>
      <c r="P2290" s="9" t="str">
        <f t="shared" si="107"/>
        <v/>
      </c>
      <c r="Q2290" s="2" t="str">
        <f>IFERROR(IF(AND(O2290&lt;&gt;"",N2290&lt;&gt;"",VLOOKUP(I2290,[1]data!$A$2:$C$100,3,0)&gt;=1),VLOOKUP(I2290,[1]data!$A$2:$C$100,3,0),P2290/M2290),"")</f>
        <v/>
      </c>
      <c r="R2290" s="9" t="str">
        <f>IFERROR(IF(AND(O2290&lt;&gt;"",VLOOKUP(I2290,[1]data!$A$2:$C$100,3,0)&gt;=1),VLOOKUP(I2290,[1]data!$A$2:$C$100,3,0)+O2290,""),"")</f>
        <v/>
      </c>
      <c r="S2290" t="e">
        <f>MAX(INDEX(($I$3:I2289=I2290)*($R$3:R2289),0))</f>
        <v>#VALUE!</v>
      </c>
    </row>
    <row r="2291" spans="2:19" x14ac:dyDescent="0.25">
      <c r="B2291" s="8" t="str">
        <f>IFERROR(VLOOKUP(A2291,[1]data!$D$2:$E$10,2,0),"")</f>
        <v/>
      </c>
      <c r="D2291" s="1" t="str">
        <f>IFERROR(VLOOKUP(C2291,[1]data!$F$2:$G$10,2,0),"")</f>
        <v/>
      </c>
      <c r="F2291" s="9" t="str">
        <f t="shared" si="105"/>
        <v/>
      </c>
      <c r="G2291" s="9" t="str">
        <f t="shared" si="106"/>
        <v/>
      </c>
      <c r="J2291" s="8" t="str">
        <f>IFERROR(VLOOKUP(I2291,[1]data!$A$2:$B$100,2,0),"")</f>
        <v/>
      </c>
      <c r="N2291" s="9" t="str">
        <f>IF(I2290&lt;&gt;"",IF(MAX(INDEX(($I$3:I2290=I2291)*($O$3:O2290),0))=0,"",MAX(INDEX(($I$3:I2290=I2291)*($O$3:O2290),0))),"")</f>
        <v/>
      </c>
      <c r="P2291" s="9" t="str">
        <f t="shared" si="107"/>
        <v/>
      </c>
      <c r="Q2291" s="2" t="str">
        <f>IFERROR(IF(AND(O2291&lt;&gt;"",N2291&lt;&gt;"",VLOOKUP(I2291,[1]data!$A$2:$C$100,3,0)&gt;=1),VLOOKUP(I2291,[1]data!$A$2:$C$100,3,0),P2291/M2291),"")</f>
        <v/>
      </c>
      <c r="R2291" s="9" t="str">
        <f>IFERROR(IF(AND(O2291&lt;&gt;"",VLOOKUP(I2291,[1]data!$A$2:$C$100,3,0)&gt;=1),VLOOKUP(I2291,[1]data!$A$2:$C$100,3,0)+O2291,""),"")</f>
        <v/>
      </c>
      <c r="S2291" t="e">
        <f>MAX(INDEX(($I$3:I2290=I2291)*($R$3:R2290),0))</f>
        <v>#VALUE!</v>
      </c>
    </row>
    <row r="2292" spans="2:19" x14ac:dyDescent="0.25">
      <c r="B2292" s="8" t="str">
        <f>IFERROR(VLOOKUP(A2292,[1]data!$D$2:$E$10,2,0),"")</f>
        <v/>
      </c>
      <c r="D2292" s="1" t="str">
        <f>IFERROR(VLOOKUP(C2292,[1]data!$F$2:$G$10,2,0),"")</f>
        <v/>
      </c>
      <c r="F2292" s="9" t="str">
        <f t="shared" si="105"/>
        <v/>
      </c>
      <c r="G2292" s="9" t="str">
        <f t="shared" si="106"/>
        <v/>
      </c>
      <c r="J2292" s="8" t="str">
        <f>IFERROR(VLOOKUP(I2292,[1]data!$A$2:$B$100,2,0),"")</f>
        <v/>
      </c>
      <c r="N2292" s="9" t="str">
        <f>IF(I2291&lt;&gt;"",IF(MAX(INDEX(($I$3:I2291=I2292)*($O$3:O2291),0))=0,"",MAX(INDEX(($I$3:I2291=I2292)*($O$3:O2291),0))),"")</f>
        <v/>
      </c>
      <c r="P2292" s="9" t="str">
        <f t="shared" si="107"/>
        <v/>
      </c>
      <c r="Q2292" s="2" t="str">
        <f>IFERROR(IF(AND(O2292&lt;&gt;"",N2292&lt;&gt;"",VLOOKUP(I2292,[1]data!$A$2:$C$100,3,0)&gt;=1),VLOOKUP(I2292,[1]data!$A$2:$C$100,3,0),P2292/M2292),"")</f>
        <v/>
      </c>
      <c r="R2292" s="9" t="str">
        <f>IFERROR(IF(AND(O2292&lt;&gt;"",VLOOKUP(I2292,[1]data!$A$2:$C$100,3,0)&gt;=1),VLOOKUP(I2292,[1]data!$A$2:$C$100,3,0)+O2292,""),"")</f>
        <v/>
      </c>
      <c r="S2292" t="e">
        <f>MAX(INDEX(($I$3:I2291=I2292)*($R$3:R2291),0))</f>
        <v>#VALUE!</v>
      </c>
    </row>
    <row r="2293" spans="2:19" x14ac:dyDescent="0.25">
      <c r="B2293" s="8" t="str">
        <f>IFERROR(VLOOKUP(A2293,[1]data!$D$2:$E$10,2,0),"")</f>
        <v/>
      </c>
      <c r="D2293" s="1" t="str">
        <f>IFERROR(VLOOKUP(C2293,[1]data!$F$2:$G$10,2,0),"")</f>
        <v/>
      </c>
      <c r="F2293" s="9" t="str">
        <f t="shared" si="105"/>
        <v/>
      </c>
      <c r="G2293" s="9" t="str">
        <f t="shared" si="106"/>
        <v/>
      </c>
      <c r="J2293" s="8" t="str">
        <f>IFERROR(VLOOKUP(I2293,[1]data!$A$2:$B$100,2,0),"")</f>
        <v/>
      </c>
      <c r="N2293" s="9" t="str">
        <f>IF(I2292&lt;&gt;"",IF(MAX(INDEX(($I$3:I2292=I2293)*($O$3:O2292),0))=0,"",MAX(INDEX(($I$3:I2292=I2293)*($O$3:O2292),0))),"")</f>
        <v/>
      </c>
      <c r="P2293" s="9" t="str">
        <f t="shared" si="107"/>
        <v/>
      </c>
      <c r="Q2293" s="2" t="str">
        <f>IFERROR(IF(AND(O2293&lt;&gt;"",N2293&lt;&gt;"",VLOOKUP(I2293,[1]data!$A$2:$C$100,3,0)&gt;=1),VLOOKUP(I2293,[1]data!$A$2:$C$100,3,0),P2293/M2293),"")</f>
        <v/>
      </c>
      <c r="R2293" s="9" t="str">
        <f>IFERROR(IF(AND(O2293&lt;&gt;"",VLOOKUP(I2293,[1]data!$A$2:$C$100,3,0)&gt;=1),VLOOKUP(I2293,[1]data!$A$2:$C$100,3,0)+O2293,""),"")</f>
        <v/>
      </c>
      <c r="S2293" t="e">
        <f>MAX(INDEX(($I$3:I2292=I2293)*($R$3:R2292),0))</f>
        <v>#VALUE!</v>
      </c>
    </row>
    <row r="2294" spans="2:19" x14ac:dyDescent="0.25">
      <c r="B2294" s="8" t="str">
        <f>IFERROR(VLOOKUP(A2294,[1]data!$D$2:$E$10,2,0),"")</f>
        <v/>
      </c>
      <c r="D2294" s="1" t="str">
        <f>IFERROR(VLOOKUP(C2294,[1]data!$F$2:$G$10,2,0),"")</f>
        <v/>
      </c>
      <c r="F2294" s="9" t="str">
        <f t="shared" si="105"/>
        <v/>
      </c>
      <c r="G2294" s="9" t="str">
        <f t="shared" si="106"/>
        <v/>
      </c>
      <c r="J2294" s="8" t="str">
        <f>IFERROR(VLOOKUP(I2294,[1]data!$A$2:$B$100,2,0),"")</f>
        <v/>
      </c>
      <c r="N2294" s="9" t="str">
        <f>IF(I2293&lt;&gt;"",IF(MAX(INDEX(($I$3:I2293=I2294)*($O$3:O2293),0))=0,"",MAX(INDEX(($I$3:I2293=I2294)*($O$3:O2293),0))),"")</f>
        <v/>
      </c>
      <c r="P2294" s="9" t="str">
        <f t="shared" si="107"/>
        <v/>
      </c>
      <c r="Q2294" s="2" t="str">
        <f>IFERROR(IF(AND(O2294&lt;&gt;"",N2294&lt;&gt;"",VLOOKUP(I2294,[1]data!$A$2:$C$100,3,0)&gt;=1),VLOOKUP(I2294,[1]data!$A$2:$C$100,3,0),P2294/M2294),"")</f>
        <v/>
      </c>
      <c r="R2294" s="9" t="str">
        <f>IFERROR(IF(AND(O2294&lt;&gt;"",VLOOKUP(I2294,[1]data!$A$2:$C$100,3,0)&gt;=1),VLOOKUP(I2294,[1]data!$A$2:$C$100,3,0)+O2294,""),"")</f>
        <v/>
      </c>
      <c r="S2294" t="e">
        <f>MAX(INDEX(($I$3:I2293=I2294)*($R$3:R2293),0))</f>
        <v>#VALUE!</v>
      </c>
    </row>
    <row r="2295" spans="2:19" x14ac:dyDescent="0.25">
      <c r="B2295" s="8" t="str">
        <f>IFERROR(VLOOKUP(A2295,[1]data!$D$2:$E$10,2,0),"")</f>
        <v/>
      </c>
      <c r="D2295" s="1" t="str">
        <f>IFERROR(VLOOKUP(C2295,[1]data!$F$2:$G$10,2,0),"")</f>
        <v/>
      </c>
      <c r="F2295" s="9" t="str">
        <f t="shared" si="105"/>
        <v/>
      </c>
      <c r="G2295" s="9" t="str">
        <f t="shared" si="106"/>
        <v/>
      </c>
      <c r="J2295" s="8" t="str">
        <f>IFERROR(VLOOKUP(I2295,[1]data!$A$2:$B$100,2,0),"")</f>
        <v/>
      </c>
      <c r="N2295" s="9" t="str">
        <f>IF(I2294&lt;&gt;"",IF(MAX(INDEX(($I$3:I2294=I2295)*($O$3:O2294),0))=0,"",MAX(INDEX(($I$3:I2294=I2295)*($O$3:O2294),0))),"")</f>
        <v/>
      </c>
      <c r="P2295" s="9" t="str">
        <f t="shared" si="107"/>
        <v/>
      </c>
      <c r="Q2295" s="2" t="str">
        <f>IFERROR(IF(AND(O2295&lt;&gt;"",N2295&lt;&gt;"",VLOOKUP(I2295,[1]data!$A$2:$C$100,3,0)&gt;=1),VLOOKUP(I2295,[1]data!$A$2:$C$100,3,0),P2295/M2295),"")</f>
        <v/>
      </c>
      <c r="R2295" s="9" t="str">
        <f>IFERROR(IF(AND(O2295&lt;&gt;"",VLOOKUP(I2295,[1]data!$A$2:$C$100,3,0)&gt;=1),VLOOKUP(I2295,[1]data!$A$2:$C$100,3,0)+O2295,""),"")</f>
        <v/>
      </c>
      <c r="S2295" t="e">
        <f>MAX(INDEX(($I$3:I2294=I2295)*($R$3:R2294),0))</f>
        <v>#VALUE!</v>
      </c>
    </row>
    <row r="2296" spans="2:19" x14ac:dyDescent="0.25">
      <c r="B2296" s="8" t="str">
        <f>IFERROR(VLOOKUP(A2296,[1]data!$D$2:$E$10,2,0),"")</f>
        <v/>
      </c>
      <c r="D2296" s="1" t="str">
        <f>IFERROR(VLOOKUP(C2296,[1]data!$F$2:$G$10,2,0),"")</f>
        <v/>
      </c>
      <c r="F2296" s="9" t="str">
        <f t="shared" si="105"/>
        <v/>
      </c>
      <c r="G2296" s="9" t="str">
        <f t="shared" si="106"/>
        <v/>
      </c>
      <c r="J2296" s="8" t="str">
        <f>IFERROR(VLOOKUP(I2296,[1]data!$A$2:$B$100,2,0),"")</f>
        <v/>
      </c>
      <c r="N2296" s="9" t="str">
        <f>IF(I2295&lt;&gt;"",IF(MAX(INDEX(($I$3:I2295=I2296)*($O$3:O2295),0))=0,"",MAX(INDEX(($I$3:I2295=I2296)*($O$3:O2295),0))),"")</f>
        <v/>
      </c>
      <c r="P2296" s="9" t="str">
        <f t="shared" si="107"/>
        <v/>
      </c>
      <c r="Q2296" s="2" t="str">
        <f>IFERROR(IF(AND(O2296&lt;&gt;"",N2296&lt;&gt;"",VLOOKUP(I2296,[1]data!$A$2:$C$100,3,0)&gt;=1),VLOOKUP(I2296,[1]data!$A$2:$C$100,3,0),P2296/M2296),"")</f>
        <v/>
      </c>
      <c r="R2296" s="9" t="str">
        <f>IFERROR(IF(AND(O2296&lt;&gt;"",VLOOKUP(I2296,[1]data!$A$2:$C$100,3,0)&gt;=1),VLOOKUP(I2296,[1]data!$A$2:$C$100,3,0)+O2296,""),"")</f>
        <v/>
      </c>
      <c r="S2296" t="e">
        <f>MAX(INDEX(($I$3:I2295=I2296)*($R$3:R2295),0))</f>
        <v>#VALUE!</v>
      </c>
    </row>
    <row r="2297" spans="2:19" x14ac:dyDescent="0.25">
      <c r="B2297" s="8" t="str">
        <f>IFERROR(VLOOKUP(A2297,[1]data!$D$2:$E$10,2,0),"")</f>
        <v/>
      </c>
      <c r="D2297" s="1" t="str">
        <f>IFERROR(VLOOKUP(C2297,[1]data!$F$2:$G$10,2,0),"")</f>
        <v/>
      </c>
      <c r="F2297" s="9" t="str">
        <f t="shared" si="105"/>
        <v/>
      </c>
      <c r="G2297" s="9" t="str">
        <f t="shared" si="106"/>
        <v/>
      </c>
      <c r="J2297" s="8" t="str">
        <f>IFERROR(VLOOKUP(I2297,[1]data!$A$2:$B$100,2,0),"")</f>
        <v/>
      </c>
      <c r="N2297" s="9" t="str">
        <f>IF(I2296&lt;&gt;"",IF(MAX(INDEX(($I$3:I2296=I2297)*($O$3:O2296),0))=0,"",MAX(INDEX(($I$3:I2296=I2297)*($O$3:O2296),0))),"")</f>
        <v/>
      </c>
      <c r="P2297" s="9" t="str">
        <f t="shared" si="107"/>
        <v/>
      </c>
      <c r="Q2297" s="2" t="str">
        <f>IFERROR(IF(AND(O2297&lt;&gt;"",N2297&lt;&gt;"",VLOOKUP(I2297,[1]data!$A$2:$C$100,3,0)&gt;=1),VLOOKUP(I2297,[1]data!$A$2:$C$100,3,0),P2297/M2297),"")</f>
        <v/>
      </c>
      <c r="R2297" s="9" t="str">
        <f>IFERROR(IF(AND(O2297&lt;&gt;"",VLOOKUP(I2297,[1]data!$A$2:$C$100,3,0)&gt;=1),VLOOKUP(I2297,[1]data!$A$2:$C$100,3,0)+O2297,""),"")</f>
        <v/>
      </c>
      <c r="S2297" t="e">
        <f>MAX(INDEX(($I$3:I2296=I2297)*($R$3:R2296),0))</f>
        <v>#VALUE!</v>
      </c>
    </row>
    <row r="2298" spans="2:19" x14ac:dyDescent="0.25">
      <c r="B2298" s="8" t="str">
        <f>IFERROR(VLOOKUP(A2298,[1]data!$D$2:$E$10,2,0),"")</f>
        <v/>
      </c>
      <c r="D2298" s="1" t="str">
        <f>IFERROR(VLOOKUP(C2298,[1]data!$F$2:$G$10,2,0),"")</f>
        <v/>
      </c>
      <c r="F2298" s="9" t="str">
        <f t="shared" si="105"/>
        <v/>
      </c>
      <c r="G2298" s="9" t="str">
        <f t="shared" si="106"/>
        <v/>
      </c>
      <c r="J2298" s="8" t="str">
        <f>IFERROR(VLOOKUP(I2298,[1]data!$A$2:$B$100,2,0),"")</f>
        <v/>
      </c>
      <c r="N2298" s="9" t="str">
        <f>IF(I2297&lt;&gt;"",IF(MAX(INDEX(($I$3:I2297=I2298)*($O$3:O2297),0))=0,"",MAX(INDEX(($I$3:I2297=I2298)*($O$3:O2297),0))),"")</f>
        <v/>
      </c>
      <c r="P2298" s="9" t="str">
        <f t="shared" si="107"/>
        <v/>
      </c>
      <c r="Q2298" s="2" t="str">
        <f>IFERROR(IF(AND(O2298&lt;&gt;"",N2298&lt;&gt;"",VLOOKUP(I2298,[1]data!$A$2:$C$100,3,0)&gt;=1),VLOOKUP(I2298,[1]data!$A$2:$C$100,3,0),P2298/M2298),"")</f>
        <v/>
      </c>
      <c r="R2298" s="9" t="str">
        <f>IFERROR(IF(AND(O2298&lt;&gt;"",VLOOKUP(I2298,[1]data!$A$2:$C$100,3,0)&gt;=1),VLOOKUP(I2298,[1]data!$A$2:$C$100,3,0)+O2298,""),"")</f>
        <v/>
      </c>
      <c r="S2298" t="e">
        <f>MAX(INDEX(($I$3:I2297=I2298)*($R$3:R2297),0))</f>
        <v>#VALUE!</v>
      </c>
    </row>
    <row r="2299" spans="2:19" x14ac:dyDescent="0.25">
      <c r="B2299" s="8" t="str">
        <f>IFERROR(VLOOKUP(A2299,[1]data!$D$2:$E$10,2,0),"")</f>
        <v/>
      </c>
      <c r="D2299" s="1" t="str">
        <f>IFERROR(VLOOKUP(C2299,[1]data!$F$2:$G$10,2,0),"")</f>
        <v/>
      </c>
      <c r="F2299" s="9" t="str">
        <f t="shared" si="105"/>
        <v/>
      </c>
      <c r="G2299" s="9" t="str">
        <f t="shared" si="106"/>
        <v/>
      </c>
      <c r="J2299" s="8" t="str">
        <f>IFERROR(VLOOKUP(I2299,[1]data!$A$2:$B$100,2,0),"")</f>
        <v/>
      </c>
      <c r="N2299" s="9" t="str">
        <f>IF(I2298&lt;&gt;"",IF(MAX(INDEX(($I$3:I2298=I2299)*($O$3:O2298),0))=0,"",MAX(INDEX(($I$3:I2298=I2299)*($O$3:O2298),0))),"")</f>
        <v/>
      </c>
      <c r="P2299" s="9" t="str">
        <f t="shared" si="107"/>
        <v/>
      </c>
      <c r="Q2299" s="2" t="str">
        <f>IFERROR(IF(AND(O2299&lt;&gt;"",N2299&lt;&gt;"",VLOOKUP(I2299,[1]data!$A$2:$C$100,3,0)&gt;=1),VLOOKUP(I2299,[1]data!$A$2:$C$100,3,0),P2299/M2299),"")</f>
        <v/>
      </c>
      <c r="R2299" s="9" t="str">
        <f>IFERROR(IF(AND(O2299&lt;&gt;"",VLOOKUP(I2299,[1]data!$A$2:$C$100,3,0)&gt;=1),VLOOKUP(I2299,[1]data!$A$2:$C$100,3,0)+O2299,""),"")</f>
        <v/>
      </c>
      <c r="S2299" t="e">
        <f>MAX(INDEX(($I$3:I2298=I2299)*($R$3:R2298),0))</f>
        <v>#VALUE!</v>
      </c>
    </row>
    <row r="2300" spans="2:19" x14ac:dyDescent="0.25">
      <c r="B2300" s="8" t="str">
        <f>IFERROR(VLOOKUP(A2300,[1]data!$D$2:$E$10,2,0),"")</f>
        <v/>
      </c>
      <c r="D2300" s="1" t="str">
        <f>IFERROR(VLOOKUP(C2300,[1]data!$F$2:$G$10,2,0),"")</f>
        <v/>
      </c>
      <c r="F2300" s="9" t="str">
        <f t="shared" si="105"/>
        <v/>
      </c>
      <c r="G2300" s="9" t="str">
        <f t="shared" si="106"/>
        <v/>
      </c>
      <c r="J2300" s="8" t="str">
        <f>IFERROR(VLOOKUP(I2300,[1]data!$A$2:$B$100,2,0),"")</f>
        <v/>
      </c>
      <c r="N2300" s="9" t="str">
        <f>IF(I2299&lt;&gt;"",IF(MAX(INDEX(($I$3:I2299=I2300)*($O$3:O2299),0))=0,"",MAX(INDEX(($I$3:I2299=I2300)*($O$3:O2299),0))),"")</f>
        <v/>
      </c>
      <c r="P2300" s="9" t="str">
        <f t="shared" si="107"/>
        <v/>
      </c>
      <c r="Q2300" s="2" t="str">
        <f>IFERROR(IF(AND(O2300&lt;&gt;"",N2300&lt;&gt;"",VLOOKUP(I2300,[1]data!$A$2:$C$100,3,0)&gt;=1),VLOOKUP(I2300,[1]data!$A$2:$C$100,3,0),P2300/M2300),"")</f>
        <v/>
      </c>
      <c r="R2300" s="9" t="str">
        <f>IFERROR(IF(AND(O2300&lt;&gt;"",VLOOKUP(I2300,[1]data!$A$2:$C$100,3,0)&gt;=1),VLOOKUP(I2300,[1]data!$A$2:$C$100,3,0)+O2300,""),"")</f>
        <v/>
      </c>
      <c r="S2300" t="e">
        <f>MAX(INDEX(($I$3:I2299=I2300)*($R$3:R2299),0))</f>
        <v>#VALUE!</v>
      </c>
    </row>
    <row r="2301" spans="2:19" x14ac:dyDescent="0.25">
      <c r="B2301" s="8" t="str">
        <f>IFERROR(VLOOKUP(A2301,[1]data!$D$2:$E$10,2,0),"")</f>
        <v/>
      </c>
      <c r="D2301" s="1" t="str">
        <f>IFERROR(VLOOKUP(C2301,[1]data!$F$2:$G$10,2,0),"")</f>
        <v/>
      </c>
      <c r="F2301" s="9" t="str">
        <f t="shared" si="105"/>
        <v/>
      </c>
      <c r="G2301" s="9" t="str">
        <f t="shared" si="106"/>
        <v/>
      </c>
      <c r="J2301" s="8" t="str">
        <f>IFERROR(VLOOKUP(I2301,[1]data!$A$2:$B$100,2,0),"")</f>
        <v/>
      </c>
      <c r="N2301" s="9" t="str">
        <f>IF(I2300&lt;&gt;"",IF(MAX(INDEX(($I$3:I2300=I2301)*($O$3:O2300),0))=0,"",MAX(INDEX(($I$3:I2300=I2301)*($O$3:O2300),0))),"")</f>
        <v/>
      </c>
      <c r="P2301" s="9" t="str">
        <f t="shared" si="107"/>
        <v/>
      </c>
      <c r="Q2301" s="2" t="str">
        <f>IFERROR(IF(AND(O2301&lt;&gt;"",N2301&lt;&gt;"",VLOOKUP(I2301,[1]data!$A$2:$C$100,3,0)&gt;=1),VLOOKUP(I2301,[1]data!$A$2:$C$100,3,0),P2301/M2301),"")</f>
        <v/>
      </c>
      <c r="R2301" s="9" t="str">
        <f>IFERROR(IF(AND(O2301&lt;&gt;"",VLOOKUP(I2301,[1]data!$A$2:$C$100,3,0)&gt;=1),VLOOKUP(I2301,[1]data!$A$2:$C$100,3,0)+O2301,""),"")</f>
        <v/>
      </c>
      <c r="S2301" t="e">
        <f>MAX(INDEX(($I$3:I2300=I2301)*($R$3:R2300),0))</f>
        <v>#VALUE!</v>
      </c>
    </row>
    <row r="2302" spans="2:19" x14ac:dyDescent="0.25">
      <c r="B2302" s="8" t="str">
        <f>IFERROR(VLOOKUP(A2302,[1]data!$D$2:$E$10,2,0),"")</f>
        <v/>
      </c>
      <c r="D2302" s="1" t="str">
        <f>IFERROR(VLOOKUP(C2302,[1]data!$F$2:$G$10,2,0),"")</f>
        <v/>
      </c>
      <c r="F2302" s="9" t="str">
        <f t="shared" si="105"/>
        <v/>
      </c>
      <c r="G2302" s="9" t="str">
        <f t="shared" si="106"/>
        <v/>
      </c>
      <c r="J2302" s="8" t="str">
        <f>IFERROR(VLOOKUP(I2302,[1]data!$A$2:$B$100,2,0),"")</f>
        <v/>
      </c>
      <c r="N2302" s="9" t="str">
        <f>IF(I2301&lt;&gt;"",IF(MAX(INDEX(($I$3:I2301=I2302)*($O$3:O2301),0))=0,"",MAX(INDEX(($I$3:I2301=I2302)*($O$3:O2301),0))),"")</f>
        <v/>
      </c>
      <c r="P2302" s="9" t="str">
        <f t="shared" si="107"/>
        <v/>
      </c>
      <c r="Q2302" s="2" t="str">
        <f>IFERROR(IF(AND(O2302&lt;&gt;"",N2302&lt;&gt;"",VLOOKUP(I2302,[1]data!$A$2:$C$100,3,0)&gt;=1),VLOOKUP(I2302,[1]data!$A$2:$C$100,3,0),P2302/M2302),"")</f>
        <v/>
      </c>
      <c r="R2302" s="9" t="str">
        <f>IFERROR(IF(AND(O2302&lt;&gt;"",VLOOKUP(I2302,[1]data!$A$2:$C$100,3,0)&gt;=1),VLOOKUP(I2302,[1]data!$A$2:$C$100,3,0)+O2302,""),"")</f>
        <v/>
      </c>
      <c r="S2302" t="e">
        <f>MAX(INDEX(($I$3:I2301=I2302)*($R$3:R2301),0))</f>
        <v>#VALUE!</v>
      </c>
    </row>
    <row r="2303" spans="2:19" x14ac:dyDescent="0.25">
      <c r="B2303" s="8" t="str">
        <f>IFERROR(VLOOKUP(A2303,[1]data!$D$2:$E$10,2,0),"")</f>
        <v/>
      </c>
      <c r="D2303" s="1" t="str">
        <f>IFERROR(VLOOKUP(C2303,[1]data!$F$2:$G$10,2,0),"")</f>
        <v/>
      </c>
      <c r="F2303" s="9" t="str">
        <f t="shared" si="105"/>
        <v/>
      </c>
      <c r="G2303" s="9" t="str">
        <f t="shared" si="106"/>
        <v/>
      </c>
      <c r="J2303" s="8" t="str">
        <f>IFERROR(VLOOKUP(I2303,[1]data!$A$2:$B$100,2,0),"")</f>
        <v/>
      </c>
      <c r="N2303" s="9" t="str">
        <f>IF(I2302&lt;&gt;"",IF(MAX(INDEX(($I$3:I2302=I2303)*($O$3:O2302),0))=0,"",MAX(INDEX(($I$3:I2302=I2303)*($O$3:O2302),0))),"")</f>
        <v/>
      </c>
      <c r="P2303" s="9" t="str">
        <f t="shared" si="107"/>
        <v/>
      </c>
      <c r="Q2303" s="2" t="str">
        <f>IFERROR(IF(AND(O2303&lt;&gt;"",N2303&lt;&gt;"",VLOOKUP(I2303,[1]data!$A$2:$C$100,3,0)&gt;=1),VLOOKUP(I2303,[1]data!$A$2:$C$100,3,0),P2303/M2303),"")</f>
        <v/>
      </c>
      <c r="R2303" s="9" t="str">
        <f>IFERROR(IF(AND(O2303&lt;&gt;"",VLOOKUP(I2303,[1]data!$A$2:$C$100,3,0)&gt;=1),VLOOKUP(I2303,[1]data!$A$2:$C$100,3,0)+O2303,""),"")</f>
        <v/>
      </c>
      <c r="S2303" t="e">
        <f>MAX(INDEX(($I$3:I2302=I2303)*($R$3:R2302),0))</f>
        <v>#VALUE!</v>
      </c>
    </row>
    <row r="2304" spans="2:19" x14ac:dyDescent="0.25">
      <c r="B2304" s="8" t="str">
        <f>IFERROR(VLOOKUP(A2304,[1]data!$D$2:$E$10,2,0),"")</f>
        <v/>
      </c>
      <c r="D2304" s="1" t="str">
        <f>IFERROR(VLOOKUP(C2304,[1]data!$F$2:$G$10,2,0),"")</f>
        <v/>
      </c>
      <c r="F2304" s="9" t="str">
        <f t="shared" si="105"/>
        <v/>
      </c>
      <c r="G2304" s="9" t="str">
        <f t="shared" si="106"/>
        <v/>
      </c>
      <c r="J2304" s="8" t="str">
        <f>IFERROR(VLOOKUP(I2304,[1]data!$A$2:$B$100,2,0),"")</f>
        <v/>
      </c>
      <c r="N2304" s="9" t="str">
        <f>IF(I2303&lt;&gt;"",IF(MAX(INDEX(($I$3:I2303=I2304)*($O$3:O2303),0))=0,"",MAX(INDEX(($I$3:I2303=I2304)*($O$3:O2303),0))),"")</f>
        <v/>
      </c>
      <c r="P2304" s="9" t="str">
        <f t="shared" si="107"/>
        <v/>
      </c>
      <c r="Q2304" s="2" t="str">
        <f>IFERROR(IF(AND(O2304&lt;&gt;"",N2304&lt;&gt;"",VLOOKUP(I2304,[1]data!$A$2:$C$100,3,0)&gt;=1),VLOOKUP(I2304,[1]data!$A$2:$C$100,3,0),P2304/M2304),"")</f>
        <v/>
      </c>
      <c r="R2304" s="9" t="str">
        <f>IFERROR(IF(AND(O2304&lt;&gt;"",VLOOKUP(I2304,[1]data!$A$2:$C$100,3,0)&gt;=1),VLOOKUP(I2304,[1]data!$A$2:$C$100,3,0)+O2304,""),"")</f>
        <v/>
      </c>
      <c r="S2304" t="e">
        <f>MAX(INDEX(($I$3:I2303=I2304)*($R$3:R2303),0))</f>
        <v>#VALUE!</v>
      </c>
    </row>
    <row r="2305" spans="2:19" x14ac:dyDescent="0.25">
      <c r="B2305" s="8" t="str">
        <f>IFERROR(VLOOKUP(A2305,[1]data!$D$2:$E$10,2,0),"")</f>
        <v/>
      </c>
      <c r="D2305" s="1" t="str">
        <f>IFERROR(VLOOKUP(C2305,[1]data!$F$2:$G$10,2,0),"")</f>
        <v/>
      </c>
      <c r="F2305" s="9" t="str">
        <f t="shared" si="105"/>
        <v/>
      </c>
      <c r="G2305" s="9" t="str">
        <f t="shared" si="106"/>
        <v/>
      </c>
      <c r="J2305" s="8" t="str">
        <f>IFERROR(VLOOKUP(I2305,[1]data!$A$2:$B$100,2,0),"")</f>
        <v/>
      </c>
      <c r="N2305" s="9" t="str">
        <f>IF(I2304&lt;&gt;"",IF(MAX(INDEX(($I$3:I2304=I2305)*($O$3:O2304),0))=0,"",MAX(INDEX(($I$3:I2304=I2305)*($O$3:O2304),0))),"")</f>
        <v/>
      </c>
      <c r="P2305" s="9" t="str">
        <f t="shared" si="107"/>
        <v/>
      </c>
      <c r="Q2305" s="2" t="str">
        <f>IFERROR(IF(AND(O2305&lt;&gt;"",N2305&lt;&gt;"",VLOOKUP(I2305,[1]data!$A$2:$C$100,3,0)&gt;=1),VLOOKUP(I2305,[1]data!$A$2:$C$100,3,0),P2305/M2305),"")</f>
        <v/>
      </c>
      <c r="R2305" s="9" t="str">
        <f>IFERROR(IF(AND(O2305&lt;&gt;"",VLOOKUP(I2305,[1]data!$A$2:$C$100,3,0)&gt;=1),VLOOKUP(I2305,[1]data!$A$2:$C$100,3,0)+O2305,""),"")</f>
        <v/>
      </c>
      <c r="S2305" t="e">
        <f>MAX(INDEX(($I$3:I2304=I2305)*($R$3:R2304),0))</f>
        <v>#VALUE!</v>
      </c>
    </row>
    <row r="2306" spans="2:19" x14ac:dyDescent="0.25">
      <c r="B2306" s="8" t="str">
        <f>IFERROR(VLOOKUP(A2306,[1]data!$D$2:$E$10,2,0),"")</f>
        <v/>
      </c>
      <c r="D2306" s="1" t="str">
        <f>IFERROR(VLOOKUP(C2306,[1]data!$F$2:$G$10,2,0),"")</f>
        <v/>
      </c>
      <c r="F2306" s="9" t="str">
        <f t="shared" si="105"/>
        <v/>
      </c>
      <c r="G2306" s="9" t="str">
        <f t="shared" si="106"/>
        <v/>
      </c>
      <c r="J2306" s="8" t="str">
        <f>IFERROR(VLOOKUP(I2306,[1]data!$A$2:$B$100,2,0),"")</f>
        <v/>
      </c>
      <c r="N2306" s="9" t="str">
        <f>IF(I2305&lt;&gt;"",IF(MAX(INDEX(($I$3:I2305=I2306)*($O$3:O2305),0))=0,"",MAX(INDEX(($I$3:I2305=I2306)*($O$3:O2305),0))),"")</f>
        <v/>
      </c>
      <c r="P2306" s="9" t="str">
        <f t="shared" si="107"/>
        <v/>
      </c>
      <c r="Q2306" s="2" t="str">
        <f>IFERROR(IF(AND(O2306&lt;&gt;"",N2306&lt;&gt;"",VLOOKUP(I2306,[1]data!$A$2:$C$100,3,0)&gt;=1),VLOOKUP(I2306,[1]data!$A$2:$C$100,3,0),P2306/M2306),"")</f>
        <v/>
      </c>
      <c r="R2306" s="9" t="str">
        <f>IFERROR(IF(AND(O2306&lt;&gt;"",VLOOKUP(I2306,[1]data!$A$2:$C$100,3,0)&gt;=1),VLOOKUP(I2306,[1]data!$A$2:$C$100,3,0)+O2306,""),"")</f>
        <v/>
      </c>
      <c r="S2306" t="e">
        <f>MAX(INDEX(($I$3:I2305=I2306)*($R$3:R2305),0))</f>
        <v>#VALUE!</v>
      </c>
    </row>
    <row r="2307" spans="2:19" x14ac:dyDescent="0.25">
      <c r="B2307" s="8" t="str">
        <f>IFERROR(VLOOKUP(A2307,[1]data!$D$2:$E$10,2,0),"")</f>
        <v/>
      </c>
      <c r="D2307" s="1" t="str">
        <f>IFERROR(VLOOKUP(C2307,[1]data!$F$2:$G$10,2,0),"")</f>
        <v/>
      </c>
      <c r="F2307" s="9" t="str">
        <f t="shared" ref="F2307:F2370" si="108">IF(H2307="","",H2307)</f>
        <v/>
      </c>
      <c r="G2307" s="9" t="str">
        <f t="shared" ref="G2307:G2370" si="109">IF(I2307=1,H2307*1.8,"")</f>
        <v/>
      </c>
      <c r="J2307" s="8" t="str">
        <f>IFERROR(VLOOKUP(I2307,[1]data!$A$2:$B$100,2,0),"")</f>
        <v/>
      </c>
      <c r="N2307" s="9" t="str">
        <f>IF(I2306&lt;&gt;"",IF(MAX(INDEX(($I$3:I2306=I2307)*($O$3:O2306),0))=0,"",MAX(INDEX(($I$3:I2306=I2307)*($O$3:O2306),0))),"")</f>
        <v/>
      </c>
      <c r="P2307" s="9" t="str">
        <f t="shared" si="107"/>
        <v/>
      </c>
      <c r="Q2307" s="2" t="str">
        <f>IFERROR(IF(AND(O2307&lt;&gt;"",N2307&lt;&gt;"",VLOOKUP(I2307,[1]data!$A$2:$C$100,3,0)&gt;=1),VLOOKUP(I2307,[1]data!$A$2:$C$100,3,0),P2307/M2307),"")</f>
        <v/>
      </c>
      <c r="R2307" s="9" t="str">
        <f>IFERROR(IF(AND(O2307&lt;&gt;"",VLOOKUP(I2307,[1]data!$A$2:$C$100,3,0)&gt;=1),VLOOKUP(I2307,[1]data!$A$2:$C$100,3,0)+O2307,""),"")</f>
        <v/>
      </c>
      <c r="S2307" t="e">
        <f>MAX(INDEX(($I$3:I2306=I2307)*($R$3:R2306),0))</f>
        <v>#VALUE!</v>
      </c>
    </row>
    <row r="2308" spans="2:19" x14ac:dyDescent="0.25">
      <c r="B2308" s="8" t="str">
        <f>IFERROR(VLOOKUP(A2308,[1]data!$D$2:$E$10,2,0),"")</f>
        <v/>
      </c>
      <c r="D2308" s="1" t="str">
        <f>IFERROR(VLOOKUP(C2308,[1]data!$F$2:$G$10,2,0),"")</f>
        <v/>
      </c>
      <c r="F2308" s="9" t="str">
        <f t="shared" si="108"/>
        <v/>
      </c>
      <c r="G2308" s="9" t="str">
        <f t="shared" si="109"/>
        <v/>
      </c>
      <c r="J2308" s="8" t="str">
        <f>IFERROR(VLOOKUP(I2308,[1]data!$A$2:$B$100,2,0),"")</f>
        <v/>
      </c>
      <c r="N2308" s="9" t="str">
        <f>IF(I2307&lt;&gt;"",IF(MAX(INDEX(($I$3:I2307=I2308)*($O$3:O2307),0))=0,"",MAX(INDEX(($I$3:I2307=I2308)*($O$3:O2307),0))),"")</f>
        <v/>
      </c>
      <c r="P2308" s="9" t="str">
        <f t="shared" ref="P2308:P2371" si="110">IF(OR(O2308="",N2308=""),"",O2308-N2308)</f>
        <v/>
      </c>
      <c r="Q2308" s="2" t="str">
        <f>IFERROR(IF(AND(O2308&lt;&gt;"",N2308&lt;&gt;"",VLOOKUP(I2308,[1]data!$A$2:$C$100,3,0)&gt;=1),VLOOKUP(I2308,[1]data!$A$2:$C$100,3,0),P2308/M2308),"")</f>
        <v/>
      </c>
      <c r="R2308" s="9" t="str">
        <f>IFERROR(IF(AND(O2308&lt;&gt;"",VLOOKUP(I2308,[1]data!$A$2:$C$100,3,0)&gt;=1),VLOOKUP(I2308,[1]data!$A$2:$C$100,3,0)+O2308,""),"")</f>
        <v/>
      </c>
      <c r="S2308" t="e">
        <f>MAX(INDEX(($I$3:I2307=I2308)*($R$3:R2307),0))</f>
        <v>#VALUE!</v>
      </c>
    </row>
    <row r="2309" spans="2:19" x14ac:dyDescent="0.25">
      <c r="B2309" s="8" t="str">
        <f>IFERROR(VLOOKUP(A2309,[1]data!$D$2:$E$10,2,0),"")</f>
        <v/>
      </c>
      <c r="D2309" s="1" t="str">
        <f>IFERROR(VLOOKUP(C2309,[1]data!$F$2:$G$10,2,0),"")</f>
        <v/>
      </c>
      <c r="F2309" s="9" t="str">
        <f t="shared" si="108"/>
        <v/>
      </c>
      <c r="G2309" s="9" t="str">
        <f t="shared" si="109"/>
        <v/>
      </c>
      <c r="J2309" s="8" t="str">
        <f>IFERROR(VLOOKUP(I2309,[1]data!$A$2:$B$100,2,0),"")</f>
        <v/>
      </c>
      <c r="N2309" s="9" t="str">
        <f>IF(I2308&lt;&gt;"",IF(MAX(INDEX(($I$3:I2308=I2309)*($O$3:O2308),0))=0,"",MAX(INDEX(($I$3:I2308=I2309)*($O$3:O2308),0))),"")</f>
        <v/>
      </c>
      <c r="P2309" s="9" t="str">
        <f t="shared" si="110"/>
        <v/>
      </c>
      <c r="Q2309" s="2" t="str">
        <f>IFERROR(IF(AND(O2309&lt;&gt;"",N2309&lt;&gt;"",VLOOKUP(I2309,[1]data!$A$2:$C$100,3,0)&gt;=1),VLOOKUP(I2309,[1]data!$A$2:$C$100,3,0),P2309/M2309),"")</f>
        <v/>
      </c>
      <c r="R2309" s="9" t="str">
        <f>IFERROR(IF(AND(O2309&lt;&gt;"",VLOOKUP(I2309,[1]data!$A$2:$C$100,3,0)&gt;=1),VLOOKUP(I2309,[1]data!$A$2:$C$100,3,0)+O2309,""),"")</f>
        <v/>
      </c>
      <c r="S2309" t="e">
        <f>MAX(INDEX(($I$3:I2308=I2309)*($R$3:R2308),0))</f>
        <v>#VALUE!</v>
      </c>
    </row>
    <row r="2310" spans="2:19" x14ac:dyDescent="0.25">
      <c r="B2310" s="8" t="str">
        <f>IFERROR(VLOOKUP(A2310,[1]data!$D$2:$E$10,2,0),"")</f>
        <v/>
      </c>
      <c r="D2310" s="1" t="str">
        <f>IFERROR(VLOOKUP(C2310,[1]data!$F$2:$G$10,2,0),"")</f>
        <v/>
      </c>
      <c r="F2310" s="9" t="str">
        <f t="shared" si="108"/>
        <v/>
      </c>
      <c r="G2310" s="9" t="str">
        <f t="shared" si="109"/>
        <v/>
      </c>
      <c r="J2310" s="8" t="str">
        <f>IFERROR(VLOOKUP(I2310,[1]data!$A$2:$B$100,2,0),"")</f>
        <v/>
      </c>
      <c r="N2310" s="9" t="str">
        <f>IF(I2309&lt;&gt;"",IF(MAX(INDEX(($I$3:I2309=I2310)*($O$3:O2309),0))=0,"",MAX(INDEX(($I$3:I2309=I2310)*($O$3:O2309),0))),"")</f>
        <v/>
      </c>
      <c r="P2310" s="9" t="str">
        <f t="shared" si="110"/>
        <v/>
      </c>
      <c r="Q2310" s="2" t="str">
        <f>IFERROR(IF(AND(O2310&lt;&gt;"",N2310&lt;&gt;"",VLOOKUP(I2310,[1]data!$A$2:$C$100,3,0)&gt;=1),VLOOKUP(I2310,[1]data!$A$2:$C$100,3,0),P2310/M2310),"")</f>
        <v/>
      </c>
      <c r="R2310" s="9" t="str">
        <f>IFERROR(IF(AND(O2310&lt;&gt;"",VLOOKUP(I2310,[1]data!$A$2:$C$100,3,0)&gt;=1),VLOOKUP(I2310,[1]data!$A$2:$C$100,3,0)+O2310,""),"")</f>
        <v/>
      </c>
      <c r="S2310" t="e">
        <f>MAX(INDEX(($I$3:I2309=I2310)*($R$3:R2309),0))</f>
        <v>#VALUE!</v>
      </c>
    </row>
    <row r="2311" spans="2:19" x14ac:dyDescent="0.25">
      <c r="B2311" s="8" t="str">
        <f>IFERROR(VLOOKUP(A2311,[1]data!$D$2:$E$10,2,0),"")</f>
        <v/>
      </c>
      <c r="D2311" s="1" t="str">
        <f>IFERROR(VLOOKUP(C2311,[1]data!$F$2:$G$10,2,0),"")</f>
        <v/>
      </c>
      <c r="F2311" s="9" t="str">
        <f t="shared" si="108"/>
        <v/>
      </c>
      <c r="G2311" s="9" t="str">
        <f t="shared" si="109"/>
        <v/>
      </c>
      <c r="J2311" s="8" t="str">
        <f>IFERROR(VLOOKUP(I2311,[1]data!$A$2:$B$100,2,0),"")</f>
        <v/>
      </c>
      <c r="N2311" s="9" t="str">
        <f>IF(I2310&lt;&gt;"",IF(MAX(INDEX(($I$3:I2310=I2311)*($O$3:O2310),0))=0,"",MAX(INDEX(($I$3:I2310=I2311)*($O$3:O2310),0))),"")</f>
        <v/>
      </c>
      <c r="P2311" s="9" t="str">
        <f t="shared" si="110"/>
        <v/>
      </c>
      <c r="Q2311" s="2" t="str">
        <f>IFERROR(IF(AND(O2311&lt;&gt;"",N2311&lt;&gt;"",VLOOKUP(I2311,[1]data!$A$2:$C$100,3,0)&gt;=1),VLOOKUP(I2311,[1]data!$A$2:$C$100,3,0),P2311/M2311),"")</f>
        <v/>
      </c>
      <c r="R2311" s="9" t="str">
        <f>IFERROR(IF(AND(O2311&lt;&gt;"",VLOOKUP(I2311,[1]data!$A$2:$C$100,3,0)&gt;=1),VLOOKUP(I2311,[1]data!$A$2:$C$100,3,0)+O2311,""),"")</f>
        <v/>
      </c>
      <c r="S2311" t="e">
        <f>MAX(INDEX(($I$3:I2310=I2311)*($R$3:R2310),0))</f>
        <v>#VALUE!</v>
      </c>
    </row>
    <row r="2312" spans="2:19" x14ac:dyDescent="0.25">
      <c r="B2312" s="8" t="str">
        <f>IFERROR(VLOOKUP(A2312,[1]data!$D$2:$E$10,2,0),"")</f>
        <v/>
      </c>
      <c r="D2312" s="1" t="str">
        <f>IFERROR(VLOOKUP(C2312,[1]data!$F$2:$G$10,2,0),"")</f>
        <v/>
      </c>
      <c r="F2312" s="9" t="str">
        <f t="shared" si="108"/>
        <v/>
      </c>
      <c r="G2312" s="9" t="str">
        <f t="shared" si="109"/>
        <v/>
      </c>
      <c r="J2312" s="8" t="str">
        <f>IFERROR(VLOOKUP(I2312,[1]data!$A$2:$B$100,2,0),"")</f>
        <v/>
      </c>
      <c r="N2312" s="9" t="str">
        <f>IF(I2311&lt;&gt;"",IF(MAX(INDEX(($I$3:I2311=I2312)*($O$3:O2311),0))=0,"",MAX(INDEX(($I$3:I2311=I2312)*($O$3:O2311),0))),"")</f>
        <v/>
      </c>
      <c r="P2312" s="9" t="str">
        <f t="shared" si="110"/>
        <v/>
      </c>
      <c r="Q2312" s="2" t="str">
        <f>IFERROR(IF(AND(O2312&lt;&gt;"",N2312&lt;&gt;"",VLOOKUP(I2312,[1]data!$A$2:$C$100,3,0)&gt;=1),VLOOKUP(I2312,[1]data!$A$2:$C$100,3,0),P2312/M2312),"")</f>
        <v/>
      </c>
      <c r="R2312" s="9" t="str">
        <f>IFERROR(IF(AND(O2312&lt;&gt;"",VLOOKUP(I2312,[1]data!$A$2:$C$100,3,0)&gt;=1),VLOOKUP(I2312,[1]data!$A$2:$C$100,3,0)+O2312,""),"")</f>
        <v/>
      </c>
      <c r="S2312" t="e">
        <f>MAX(INDEX(($I$3:I2311=I2312)*($R$3:R2311),0))</f>
        <v>#VALUE!</v>
      </c>
    </row>
    <row r="2313" spans="2:19" x14ac:dyDescent="0.25">
      <c r="B2313" s="8" t="str">
        <f>IFERROR(VLOOKUP(A2313,[1]data!$D$2:$E$10,2,0),"")</f>
        <v/>
      </c>
      <c r="D2313" s="1" t="str">
        <f>IFERROR(VLOOKUP(C2313,[1]data!$F$2:$G$10,2,0),"")</f>
        <v/>
      </c>
      <c r="F2313" s="9" t="str">
        <f t="shared" si="108"/>
        <v/>
      </c>
      <c r="G2313" s="9" t="str">
        <f t="shared" si="109"/>
        <v/>
      </c>
      <c r="J2313" s="8" t="str">
        <f>IFERROR(VLOOKUP(I2313,[1]data!$A$2:$B$100,2,0),"")</f>
        <v/>
      </c>
      <c r="N2313" s="9" t="str">
        <f>IF(I2312&lt;&gt;"",IF(MAX(INDEX(($I$3:I2312=I2313)*($O$3:O2312),0))=0,"",MAX(INDEX(($I$3:I2312=I2313)*($O$3:O2312),0))),"")</f>
        <v/>
      </c>
      <c r="P2313" s="9" t="str">
        <f t="shared" si="110"/>
        <v/>
      </c>
      <c r="Q2313" s="2" t="str">
        <f>IFERROR(IF(AND(O2313&lt;&gt;"",N2313&lt;&gt;"",VLOOKUP(I2313,[1]data!$A$2:$C$100,3,0)&gt;=1),VLOOKUP(I2313,[1]data!$A$2:$C$100,3,0),P2313/M2313),"")</f>
        <v/>
      </c>
      <c r="R2313" s="9" t="str">
        <f>IFERROR(IF(AND(O2313&lt;&gt;"",VLOOKUP(I2313,[1]data!$A$2:$C$100,3,0)&gt;=1),VLOOKUP(I2313,[1]data!$A$2:$C$100,3,0)+O2313,""),"")</f>
        <v/>
      </c>
      <c r="S2313" t="e">
        <f>MAX(INDEX(($I$3:I2312=I2313)*($R$3:R2312),0))</f>
        <v>#VALUE!</v>
      </c>
    </row>
    <row r="2314" spans="2:19" x14ac:dyDescent="0.25">
      <c r="B2314" s="8" t="str">
        <f>IFERROR(VLOOKUP(A2314,[1]data!$D$2:$E$10,2,0),"")</f>
        <v/>
      </c>
      <c r="D2314" s="1" t="str">
        <f>IFERROR(VLOOKUP(C2314,[1]data!$F$2:$G$10,2,0),"")</f>
        <v/>
      </c>
      <c r="F2314" s="9" t="str">
        <f t="shared" si="108"/>
        <v/>
      </c>
      <c r="G2314" s="9" t="str">
        <f t="shared" si="109"/>
        <v/>
      </c>
      <c r="J2314" s="8" t="str">
        <f>IFERROR(VLOOKUP(I2314,[1]data!$A$2:$B$100,2,0),"")</f>
        <v/>
      </c>
      <c r="N2314" s="9" t="str">
        <f>IF(I2313&lt;&gt;"",IF(MAX(INDEX(($I$3:I2313=I2314)*($O$3:O2313),0))=0,"",MAX(INDEX(($I$3:I2313=I2314)*($O$3:O2313),0))),"")</f>
        <v/>
      </c>
      <c r="P2314" s="9" t="str">
        <f t="shared" si="110"/>
        <v/>
      </c>
      <c r="Q2314" s="2" t="str">
        <f>IFERROR(IF(AND(O2314&lt;&gt;"",N2314&lt;&gt;"",VLOOKUP(I2314,[1]data!$A$2:$C$100,3,0)&gt;=1),VLOOKUP(I2314,[1]data!$A$2:$C$100,3,0),P2314/M2314),"")</f>
        <v/>
      </c>
      <c r="R2314" s="9" t="str">
        <f>IFERROR(IF(AND(O2314&lt;&gt;"",VLOOKUP(I2314,[1]data!$A$2:$C$100,3,0)&gt;=1),VLOOKUP(I2314,[1]data!$A$2:$C$100,3,0)+O2314,""),"")</f>
        <v/>
      </c>
      <c r="S2314" t="e">
        <f>MAX(INDEX(($I$3:I2313=I2314)*($R$3:R2313),0))</f>
        <v>#VALUE!</v>
      </c>
    </row>
    <row r="2315" spans="2:19" x14ac:dyDescent="0.25">
      <c r="B2315" s="8" t="str">
        <f>IFERROR(VLOOKUP(A2315,[1]data!$D$2:$E$10,2,0),"")</f>
        <v/>
      </c>
      <c r="D2315" s="1" t="str">
        <f>IFERROR(VLOOKUP(C2315,[1]data!$F$2:$G$10,2,0),"")</f>
        <v/>
      </c>
      <c r="F2315" s="9" t="str">
        <f t="shared" si="108"/>
        <v/>
      </c>
      <c r="G2315" s="9" t="str">
        <f t="shared" si="109"/>
        <v/>
      </c>
      <c r="J2315" s="8" t="str">
        <f>IFERROR(VLOOKUP(I2315,[1]data!$A$2:$B$100,2,0),"")</f>
        <v/>
      </c>
      <c r="N2315" s="9" t="str">
        <f>IF(I2314&lt;&gt;"",IF(MAX(INDEX(($I$3:I2314=I2315)*($O$3:O2314),0))=0,"",MAX(INDEX(($I$3:I2314=I2315)*($O$3:O2314),0))),"")</f>
        <v/>
      </c>
      <c r="P2315" s="9" t="str">
        <f t="shared" si="110"/>
        <v/>
      </c>
      <c r="Q2315" s="2" t="str">
        <f>IFERROR(IF(AND(O2315&lt;&gt;"",N2315&lt;&gt;"",VLOOKUP(I2315,[1]data!$A$2:$C$100,3,0)&gt;=1),VLOOKUP(I2315,[1]data!$A$2:$C$100,3,0),P2315/M2315),"")</f>
        <v/>
      </c>
      <c r="R2315" s="9" t="str">
        <f>IFERROR(IF(AND(O2315&lt;&gt;"",VLOOKUP(I2315,[1]data!$A$2:$C$100,3,0)&gt;=1),VLOOKUP(I2315,[1]data!$A$2:$C$100,3,0)+O2315,""),"")</f>
        <v/>
      </c>
      <c r="S2315" t="e">
        <f>MAX(INDEX(($I$3:I2314=I2315)*($R$3:R2314),0))</f>
        <v>#VALUE!</v>
      </c>
    </row>
    <row r="2316" spans="2:19" x14ac:dyDescent="0.25">
      <c r="B2316" s="8" t="str">
        <f>IFERROR(VLOOKUP(A2316,[1]data!$D$2:$E$10,2,0),"")</f>
        <v/>
      </c>
      <c r="D2316" s="1" t="str">
        <f>IFERROR(VLOOKUP(C2316,[1]data!$F$2:$G$10,2,0),"")</f>
        <v/>
      </c>
      <c r="F2316" s="9" t="str">
        <f t="shared" si="108"/>
        <v/>
      </c>
      <c r="G2316" s="9" t="str">
        <f t="shared" si="109"/>
        <v/>
      </c>
      <c r="J2316" s="8" t="str">
        <f>IFERROR(VLOOKUP(I2316,[1]data!$A$2:$B$100,2,0),"")</f>
        <v/>
      </c>
      <c r="N2316" s="9" t="str">
        <f>IF(I2315&lt;&gt;"",IF(MAX(INDEX(($I$3:I2315=I2316)*($O$3:O2315),0))=0,"",MAX(INDEX(($I$3:I2315=I2316)*($O$3:O2315),0))),"")</f>
        <v/>
      </c>
      <c r="P2316" s="9" t="str">
        <f t="shared" si="110"/>
        <v/>
      </c>
      <c r="Q2316" s="2" t="str">
        <f>IFERROR(IF(AND(O2316&lt;&gt;"",N2316&lt;&gt;"",VLOOKUP(I2316,[1]data!$A$2:$C$100,3,0)&gt;=1),VLOOKUP(I2316,[1]data!$A$2:$C$100,3,0),P2316/M2316),"")</f>
        <v/>
      </c>
      <c r="R2316" s="9" t="str">
        <f>IFERROR(IF(AND(O2316&lt;&gt;"",VLOOKUP(I2316,[1]data!$A$2:$C$100,3,0)&gt;=1),VLOOKUP(I2316,[1]data!$A$2:$C$100,3,0)+O2316,""),"")</f>
        <v/>
      </c>
      <c r="S2316" t="e">
        <f>MAX(INDEX(($I$3:I2315=I2316)*($R$3:R2315),0))</f>
        <v>#VALUE!</v>
      </c>
    </row>
    <row r="2317" spans="2:19" x14ac:dyDescent="0.25">
      <c r="B2317" s="8" t="str">
        <f>IFERROR(VLOOKUP(A2317,[1]data!$D$2:$E$10,2,0),"")</f>
        <v/>
      </c>
      <c r="D2317" s="1" t="str">
        <f>IFERROR(VLOOKUP(C2317,[1]data!$F$2:$G$10,2,0),"")</f>
        <v/>
      </c>
      <c r="F2317" s="9" t="str">
        <f t="shared" si="108"/>
        <v/>
      </c>
      <c r="G2317" s="9" t="str">
        <f t="shared" si="109"/>
        <v/>
      </c>
      <c r="J2317" s="8" t="str">
        <f>IFERROR(VLOOKUP(I2317,[1]data!$A$2:$B$100,2,0),"")</f>
        <v/>
      </c>
      <c r="N2317" s="9" t="str">
        <f>IF(I2316&lt;&gt;"",IF(MAX(INDEX(($I$3:I2316=I2317)*($O$3:O2316),0))=0,"",MAX(INDEX(($I$3:I2316=I2317)*($O$3:O2316),0))),"")</f>
        <v/>
      </c>
      <c r="P2317" s="9" t="str">
        <f t="shared" si="110"/>
        <v/>
      </c>
      <c r="Q2317" s="2" t="str">
        <f>IFERROR(IF(AND(O2317&lt;&gt;"",N2317&lt;&gt;"",VLOOKUP(I2317,[1]data!$A$2:$C$100,3,0)&gt;=1),VLOOKUP(I2317,[1]data!$A$2:$C$100,3,0),P2317/M2317),"")</f>
        <v/>
      </c>
      <c r="R2317" s="9" t="str">
        <f>IFERROR(IF(AND(O2317&lt;&gt;"",VLOOKUP(I2317,[1]data!$A$2:$C$100,3,0)&gt;=1),VLOOKUP(I2317,[1]data!$A$2:$C$100,3,0)+O2317,""),"")</f>
        <v/>
      </c>
      <c r="S2317" t="e">
        <f>MAX(INDEX(($I$3:I2316=I2317)*($R$3:R2316),0))</f>
        <v>#VALUE!</v>
      </c>
    </row>
    <row r="2318" spans="2:19" x14ac:dyDescent="0.25">
      <c r="B2318" s="8" t="str">
        <f>IFERROR(VLOOKUP(A2318,[1]data!$D$2:$E$10,2,0),"")</f>
        <v/>
      </c>
      <c r="D2318" s="1" t="str">
        <f>IFERROR(VLOOKUP(C2318,[1]data!$F$2:$G$10,2,0),"")</f>
        <v/>
      </c>
      <c r="F2318" s="9" t="str">
        <f t="shared" si="108"/>
        <v/>
      </c>
      <c r="G2318" s="9" t="str">
        <f t="shared" si="109"/>
        <v/>
      </c>
      <c r="J2318" s="8" t="str">
        <f>IFERROR(VLOOKUP(I2318,[1]data!$A$2:$B$100,2,0),"")</f>
        <v/>
      </c>
      <c r="N2318" s="9" t="str">
        <f>IF(I2317&lt;&gt;"",IF(MAX(INDEX(($I$3:I2317=I2318)*($O$3:O2317),0))=0,"",MAX(INDEX(($I$3:I2317=I2318)*($O$3:O2317),0))),"")</f>
        <v/>
      </c>
      <c r="P2318" s="9" t="str">
        <f t="shared" si="110"/>
        <v/>
      </c>
      <c r="Q2318" s="2" t="str">
        <f>IFERROR(IF(AND(O2318&lt;&gt;"",N2318&lt;&gt;"",VLOOKUP(I2318,[1]data!$A$2:$C$100,3,0)&gt;=1),VLOOKUP(I2318,[1]data!$A$2:$C$100,3,0),P2318/M2318),"")</f>
        <v/>
      </c>
      <c r="R2318" s="9" t="str">
        <f>IFERROR(IF(AND(O2318&lt;&gt;"",VLOOKUP(I2318,[1]data!$A$2:$C$100,3,0)&gt;=1),VLOOKUP(I2318,[1]data!$A$2:$C$100,3,0)+O2318,""),"")</f>
        <v/>
      </c>
      <c r="S2318" t="e">
        <f>MAX(INDEX(($I$3:I2317=I2318)*($R$3:R2317),0))</f>
        <v>#VALUE!</v>
      </c>
    </row>
    <row r="2319" spans="2:19" x14ac:dyDescent="0.25">
      <c r="B2319" s="8" t="str">
        <f>IFERROR(VLOOKUP(A2319,[1]data!$D$2:$E$10,2,0),"")</f>
        <v/>
      </c>
      <c r="D2319" s="1" t="str">
        <f>IFERROR(VLOOKUP(C2319,[1]data!$F$2:$G$10,2,0),"")</f>
        <v/>
      </c>
      <c r="F2319" s="9" t="str">
        <f t="shared" si="108"/>
        <v/>
      </c>
      <c r="G2319" s="9" t="str">
        <f t="shared" si="109"/>
        <v/>
      </c>
      <c r="J2319" s="8" t="str">
        <f>IFERROR(VLOOKUP(I2319,[1]data!$A$2:$B$100,2,0),"")</f>
        <v/>
      </c>
      <c r="N2319" s="9" t="str">
        <f>IF(I2318&lt;&gt;"",IF(MAX(INDEX(($I$3:I2318=I2319)*($O$3:O2318),0))=0,"",MAX(INDEX(($I$3:I2318=I2319)*($O$3:O2318),0))),"")</f>
        <v/>
      </c>
      <c r="P2319" s="9" t="str">
        <f t="shared" si="110"/>
        <v/>
      </c>
      <c r="Q2319" s="2" t="str">
        <f>IFERROR(IF(AND(O2319&lt;&gt;"",N2319&lt;&gt;"",VLOOKUP(I2319,[1]data!$A$2:$C$100,3,0)&gt;=1),VLOOKUP(I2319,[1]data!$A$2:$C$100,3,0),P2319/M2319),"")</f>
        <v/>
      </c>
      <c r="R2319" s="9" t="str">
        <f>IFERROR(IF(AND(O2319&lt;&gt;"",VLOOKUP(I2319,[1]data!$A$2:$C$100,3,0)&gt;=1),VLOOKUP(I2319,[1]data!$A$2:$C$100,3,0)+O2319,""),"")</f>
        <v/>
      </c>
      <c r="S2319" t="e">
        <f>MAX(INDEX(($I$3:I2318=I2319)*($R$3:R2318),0))</f>
        <v>#VALUE!</v>
      </c>
    </row>
    <row r="2320" spans="2:19" x14ac:dyDescent="0.25">
      <c r="B2320" s="8" t="str">
        <f>IFERROR(VLOOKUP(A2320,[1]data!$D$2:$E$10,2,0),"")</f>
        <v/>
      </c>
      <c r="D2320" s="1" t="str">
        <f>IFERROR(VLOOKUP(C2320,[1]data!$F$2:$G$10,2,0),"")</f>
        <v/>
      </c>
      <c r="F2320" s="9" t="str">
        <f t="shared" si="108"/>
        <v/>
      </c>
      <c r="G2320" s="9" t="str">
        <f t="shared" si="109"/>
        <v/>
      </c>
      <c r="J2320" s="8" t="str">
        <f>IFERROR(VLOOKUP(I2320,[1]data!$A$2:$B$100,2,0),"")</f>
        <v/>
      </c>
      <c r="N2320" s="9" t="str">
        <f>IF(I2319&lt;&gt;"",IF(MAX(INDEX(($I$3:I2319=I2320)*($O$3:O2319),0))=0,"",MAX(INDEX(($I$3:I2319=I2320)*($O$3:O2319),0))),"")</f>
        <v/>
      </c>
      <c r="P2320" s="9" t="str">
        <f t="shared" si="110"/>
        <v/>
      </c>
      <c r="Q2320" s="2" t="str">
        <f>IFERROR(IF(AND(O2320&lt;&gt;"",N2320&lt;&gt;"",VLOOKUP(I2320,[1]data!$A$2:$C$100,3,0)&gt;=1),VLOOKUP(I2320,[1]data!$A$2:$C$100,3,0),P2320/M2320),"")</f>
        <v/>
      </c>
      <c r="R2320" s="9" t="str">
        <f>IFERROR(IF(AND(O2320&lt;&gt;"",VLOOKUP(I2320,[1]data!$A$2:$C$100,3,0)&gt;=1),VLOOKUP(I2320,[1]data!$A$2:$C$100,3,0)+O2320,""),"")</f>
        <v/>
      </c>
      <c r="S2320" t="e">
        <f>MAX(INDEX(($I$3:I2319=I2320)*($R$3:R2319),0))</f>
        <v>#VALUE!</v>
      </c>
    </row>
    <row r="2321" spans="2:19" x14ac:dyDescent="0.25">
      <c r="B2321" s="8" t="str">
        <f>IFERROR(VLOOKUP(A2321,[1]data!$D$2:$E$10,2,0),"")</f>
        <v/>
      </c>
      <c r="D2321" s="1" t="str">
        <f>IFERROR(VLOOKUP(C2321,[1]data!$F$2:$G$10,2,0),"")</f>
        <v/>
      </c>
      <c r="F2321" s="9" t="str">
        <f t="shared" si="108"/>
        <v/>
      </c>
      <c r="G2321" s="9" t="str">
        <f t="shared" si="109"/>
        <v/>
      </c>
      <c r="J2321" s="8" t="str">
        <f>IFERROR(VLOOKUP(I2321,[1]data!$A$2:$B$100,2,0),"")</f>
        <v/>
      </c>
      <c r="N2321" s="9" t="str">
        <f>IF(I2320&lt;&gt;"",IF(MAX(INDEX(($I$3:I2320=I2321)*($O$3:O2320),0))=0,"",MAX(INDEX(($I$3:I2320=I2321)*($O$3:O2320),0))),"")</f>
        <v/>
      </c>
      <c r="P2321" s="9" t="str">
        <f t="shared" si="110"/>
        <v/>
      </c>
      <c r="Q2321" s="2" t="str">
        <f>IFERROR(IF(AND(O2321&lt;&gt;"",N2321&lt;&gt;"",VLOOKUP(I2321,[1]data!$A$2:$C$100,3,0)&gt;=1),VLOOKUP(I2321,[1]data!$A$2:$C$100,3,0),P2321/M2321),"")</f>
        <v/>
      </c>
      <c r="R2321" s="9" t="str">
        <f>IFERROR(IF(AND(O2321&lt;&gt;"",VLOOKUP(I2321,[1]data!$A$2:$C$100,3,0)&gt;=1),VLOOKUP(I2321,[1]data!$A$2:$C$100,3,0)+O2321,""),"")</f>
        <v/>
      </c>
      <c r="S2321" t="e">
        <f>MAX(INDEX(($I$3:I2320=I2321)*($R$3:R2320),0))</f>
        <v>#VALUE!</v>
      </c>
    </row>
    <row r="2322" spans="2:19" x14ac:dyDescent="0.25">
      <c r="B2322" s="8" t="str">
        <f>IFERROR(VLOOKUP(A2322,[1]data!$D$2:$E$10,2,0),"")</f>
        <v/>
      </c>
      <c r="D2322" s="1" t="str">
        <f>IFERROR(VLOOKUP(C2322,[1]data!$F$2:$G$10,2,0),"")</f>
        <v/>
      </c>
      <c r="F2322" s="9" t="str">
        <f t="shared" si="108"/>
        <v/>
      </c>
      <c r="G2322" s="9" t="str">
        <f t="shared" si="109"/>
        <v/>
      </c>
      <c r="J2322" s="8" t="str">
        <f>IFERROR(VLOOKUP(I2322,[1]data!$A$2:$B$100,2,0),"")</f>
        <v/>
      </c>
      <c r="N2322" s="9" t="str">
        <f>IF(I2321&lt;&gt;"",IF(MAX(INDEX(($I$3:I2321=I2322)*($O$3:O2321),0))=0,"",MAX(INDEX(($I$3:I2321=I2322)*($O$3:O2321),0))),"")</f>
        <v/>
      </c>
      <c r="P2322" s="9" t="str">
        <f t="shared" si="110"/>
        <v/>
      </c>
      <c r="Q2322" s="2" t="str">
        <f>IFERROR(IF(AND(O2322&lt;&gt;"",N2322&lt;&gt;"",VLOOKUP(I2322,[1]data!$A$2:$C$100,3,0)&gt;=1),VLOOKUP(I2322,[1]data!$A$2:$C$100,3,0),P2322/M2322),"")</f>
        <v/>
      </c>
      <c r="R2322" s="9" t="str">
        <f>IFERROR(IF(AND(O2322&lt;&gt;"",VLOOKUP(I2322,[1]data!$A$2:$C$100,3,0)&gt;=1),VLOOKUP(I2322,[1]data!$A$2:$C$100,3,0)+O2322,""),"")</f>
        <v/>
      </c>
      <c r="S2322" t="e">
        <f>MAX(INDEX(($I$3:I2321=I2322)*($R$3:R2321),0))</f>
        <v>#VALUE!</v>
      </c>
    </row>
    <row r="2323" spans="2:19" x14ac:dyDescent="0.25">
      <c r="B2323" s="8" t="str">
        <f>IFERROR(VLOOKUP(A2323,[1]data!$D$2:$E$10,2,0),"")</f>
        <v/>
      </c>
      <c r="D2323" s="1" t="str">
        <f>IFERROR(VLOOKUP(C2323,[1]data!$F$2:$G$10,2,0),"")</f>
        <v/>
      </c>
      <c r="F2323" s="9" t="str">
        <f t="shared" si="108"/>
        <v/>
      </c>
      <c r="G2323" s="9" t="str">
        <f t="shared" si="109"/>
        <v/>
      </c>
      <c r="J2323" s="8" t="str">
        <f>IFERROR(VLOOKUP(I2323,[1]data!$A$2:$B$100,2,0),"")</f>
        <v/>
      </c>
      <c r="N2323" s="9" t="str">
        <f>IF(I2322&lt;&gt;"",IF(MAX(INDEX(($I$3:I2322=I2323)*($O$3:O2322),0))=0,"",MAX(INDEX(($I$3:I2322=I2323)*($O$3:O2322),0))),"")</f>
        <v/>
      </c>
      <c r="P2323" s="9" t="str">
        <f t="shared" si="110"/>
        <v/>
      </c>
      <c r="Q2323" s="2" t="str">
        <f>IFERROR(IF(AND(O2323&lt;&gt;"",N2323&lt;&gt;"",VLOOKUP(I2323,[1]data!$A$2:$C$100,3,0)&gt;=1),VLOOKUP(I2323,[1]data!$A$2:$C$100,3,0),P2323/M2323),"")</f>
        <v/>
      </c>
      <c r="R2323" s="9" t="str">
        <f>IFERROR(IF(AND(O2323&lt;&gt;"",VLOOKUP(I2323,[1]data!$A$2:$C$100,3,0)&gt;=1),VLOOKUP(I2323,[1]data!$A$2:$C$100,3,0)+O2323,""),"")</f>
        <v/>
      </c>
      <c r="S2323" t="e">
        <f>MAX(INDEX(($I$3:I2322=I2323)*($R$3:R2322),0))</f>
        <v>#VALUE!</v>
      </c>
    </row>
    <row r="2324" spans="2:19" x14ac:dyDescent="0.25">
      <c r="B2324" s="8" t="str">
        <f>IFERROR(VLOOKUP(A2324,[1]data!$D$2:$E$10,2,0),"")</f>
        <v/>
      </c>
      <c r="D2324" s="1" t="str">
        <f>IFERROR(VLOOKUP(C2324,[1]data!$F$2:$G$10,2,0),"")</f>
        <v/>
      </c>
      <c r="F2324" s="9" t="str">
        <f t="shared" si="108"/>
        <v/>
      </c>
      <c r="G2324" s="9" t="str">
        <f t="shared" si="109"/>
        <v/>
      </c>
      <c r="J2324" s="8" t="str">
        <f>IFERROR(VLOOKUP(I2324,[1]data!$A$2:$B$100,2,0),"")</f>
        <v/>
      </c>
      <c r="N2324" s="9" t="str">
        <f>IF(I2323&lt;&gt;"",IF(MAX(INDEX(($I$3:I2323=I2324)*($O$3:O2323),0))=0,"",MAX(INDEX(($I$3:I2323=I2324)*($O$3:O2323),0))),"")</f>
        <v/>
      </c>
      <c r="P2324" s="9" t="str">
        <f t="shared" si="110"/>
        <v/>
      </c>
      <c r="Q2324" s="2" t="str">
        <f>IFERROR(IF(AND(O2324&lt;&gt;"",N2324&lt;&gt;"",VLOOKUP(I2324,[1]data!$A$2:$C$100,3,0)&gt;=1),VLOOKUP(I2324,[1]data!$A$2:$C$100,3,0),P2324/M2324),"")</f>
        <v/>
      </c>
      <c r="R2324" s="9" t="str">
        <f>IFERROR(IF(AND(O2324&lt;&gt;"",VLOOKUP(I2324,[1]data!$A$2:$C$100,3,0)&gt;=1),VLOOKUP(I2324,[1]data!$A$2:$C$100,3,0)+O2324,""),"")</f>
        <v/>
      </c>
      <c r="S2324" t="e">
        <f>MAX(INDEX(($I$3:I2323=I2324)*($R$3:R2323),0))</f>
        <v>#VALUE!</v>
      </c>
    </row>
    <row r="2325" spans="2:19" x14ac:dyDescent="0.25">
      <c r="B2325" s="8" t="str">
        <f>IFERROR(VLOOKUP(A2325,[1]data!$D$2:$E$10,2,0),"")</f>
        <v/>
      </c>
      <c r="D2325" s="1" t="str">
        <f>IFERROR(VLOOKUP(C2325,[1]data!$F$2:$G$10,2,0),"")</f>
        <v/>
      </c>
      <c r="F2325" s="9" t="str">
        <f t="shared" si="108"/>
        <v/>
      </c>
      <c r="G2325" s="9" t="str">
        <f t="shared" si="109"/>
        <v/>
      </c>
      <c r="J2325" s="8" t="str">
        <f>IFERROR(VLOOKUP(I2325,[1]data!$A$2:$B$100,2,0),"")</f>
        <v/>
      </c>
      <c r="N2325" s="9" t="str">
        <f>IF(I2324&lt;&gt;"",IF(MAX(INDEX(($I$3:I2324=I2325)*($O$3:O2324),0))=0,"",MAX(INDEX(($I$3:I2324=I2325)*($O$3:O2324),0))),"")</f>
        <v/>
      </c>
      <c r="P2325" s="9" t="str">
        <f t="shared" si="110"/>
        <v/>
      </c>
      <c r="Q2325" s="2" t="str">
        <f>IFERROR(IF(AND(O2325&lt;&gt;"",N2325&lt;&gt;"",VLOOKUP(I2325,[1]data!$A$2:$C$100,3,0)&gt;=1),VLOOKUP(I2325,[1]data!$A$2:$C$100,3,0),P2325/M2325),"")</f>
        <v/>
      </c>
      <c r="R2325" s="9" t="str">
        <f>IFERROR(IF(AND(O2325&lt;&gt;"",VLOOKUP(I2325,[1]data!$A$2:$C$100,3,0)&gt;=1),VLOOKUP(I2325,[1]data!$A$2:$C$100,3,0)+O2325,""),"")</f>
        <v/>
      </c>
      <c r="S2325" t="e">
        <f>MAX(INDEX(($I$3:I2324=I2325)*($R$3:R2324),0))</f>
        <v>#VALUE!</v>
      </c>
    </row>
    <row r="2326" spans="2:19" x14ac:dyDescent="0.25">
      <c r="B2326" s="8" t="str">
        <f>IFERROR(VLOOKUP(A2326,[1]data!$D$2:$E$10,2,0),"")</f>
        <v/>
      </c>
      <c r="D2326" s="1" t="str">
        <f>IFERROR(VLOOKUP(C2326,[1]data!$F$2:$G$10,2,0),"")</f>
        <v/>
      </c>
      <c r="F2326" s="9" t="str">
        <f t="shared" si="108"/>
        <v/>
      </c>
      <c r="G2326" s="9" t="str">
        <f t="shared" si="109"/>
        <v/>
      </c>
      <c r="J2326" s="8" t="str">
        <f>IFERROR(VLOOKUP(I2326,[1]data!$A$2:$B$100,2,0),"")</f>
        <v/>
      </c>
      <c r="N2326" s="9" t="str">
        <f>IF(I2325&lt;&gt;"",IF(MAX(INDEX(($I$3:I2325=I2326)*($O$3:O2325),0))=0,"",MAX(INDEX(($I$3:I2325=I2326)*($O$3:O2325),0))),"")</f>
        <v/>
      </c>
      <c r="P2326" s="9" t="str">
        <f t="shared" si="110"/>
        <v/>
      </c>
      <c r="Q2326" s="2" t="str">
        <f>IFERROR(IF(AND(O2326&lt;&gt;"",N2326&lt;&gt;"",VLOOKUP(I2326,[1]data!$A$2:$C$100,3,0)&gt;=1),VLOOKUP(I2326,[1]data!$A$2:$C$100,3,0),P2326/M2326),"")</f>
        <v/>
      </c>
      <c r="R2326" s="9" t="str">
        <f>IFERROR(IF(AND(O2326&lt;&gt;"",VLOOKUP(I2326,[1]data!$A$2:$C$100,3,0)&gt;=1),VLOOKUP(I2326,[1]data!$A$2:$C$100,3,0)+O2326,""),"")</f>
        <v/>
      </c>
      <c r="S2326" t="e">
        <f>MAX(INDEX(($I$3:I2325=I2326)*($R$3:R2325),0))</f>
        <v>#VALUE!</v>
      </c>
    </row>
    <row r="2327" spans="2:19" x14ac:dyDescent="0.25">
      <c r="B2327" s="8" t="str">
        <f>IFERROR(VLOOKUP(A2327,[1]data!$D$2:$E$10,2,0),"")</f>
        <v/>
      </c>
      <c r="D2327" s="1" t="str">
        <f>IFERROR(VLOOKUP(C2327,[1]data!$F$2:$G$10,2,0),"")</f>
        <v/>
      </c>
      <c r="F2327" s="9" t="str">
        <f t="shared" si="108"/>
        <v/>
      </c>
      <c r="G2327" s="9" t="str">
        <f t="shared" si="109"/>
        <v/>
      </c>
      <c r="J2327" s="8" t="str">
        <f>IFERROR(VLOOKUP(I2327,[1]data!$A$2:$B$100,2,0),"")</f>
        <v/>
      </c>
      <c r="N2327" s="9" t="str">
        <f>IF(I2326&lt;&gt;"",IF(MAX(INDEX(($I$3:I2326=I2327)*($O$3:O2326),0))=0,"",MAX(INDEX(($I$3:I2326=I2327)*($O$3:O2326),0))),"")</f>
        <v/>
      </c>
      <c r="P2327" s="9" t="str">
        <f t="shared" si="110"/>
        <v/>
      </c>
      <c r="Q2327" s="2" t="str">
        <f>IFERROR(IF(AND(O2327&lt;&gt;"",N2327&lt;&gt;"",VLOOKUP(I2327,[1]data!$A$2:$C$100,3,0)&gt;=1),VLOOKUP(I2327,[1]data!$A$2:$C$100,3,0),P2327/M2327),"")</f>
        <v/>
      </c>
      <c r="R2327" s="9" t="str">
        <f>IFERROR(IF(AND(O2327&lt;&gt;"",VLOOKUP(I2327,[1]data!$A$2:$C$100,3,0)&gt;=1),VLOOKUP(I2327,[1]data!$A$2:$C$100,3,0)+O2327,""),"")</f>
        <v/>
      </c>
      <c r="S2327" t="e">
        <f>MAX(INDEX(($I$3:I2326=I2327)*($R$3:R2326),0))</f>
        <v>#VALUE!</v>
      </c>
    </row>
    <row r="2328" spans="2:19" x14ac:dyDescent="0.25">
      <c r="B2328" s="8" t="str">
        <f>IFERROR(VLOOKUP(A2328,[1]data!$D$2:$E$10,2,0),"")</f>
        <v/>
      </c>
      <c r="D2328" s="1" t="str">
        <f>IFERROR(VLOOKUP(C2328,[1]data!$F$2:$G$10,2,0),"")</f>
        <v/>
      </c>
      <c r="F2328" s="9" t="str">
        <f t="shared" si="108"/>
        <v/>
      </c>
      <c r="G2328" s="9" t="str">
        <f t="shared" si="109"/>
        <v/>
      </c>
      <c r="J2328" s="8" t="str">
        <f>IFERROR(VLOOKUP(I2328,[1]data!$A$2:$B$100,2,0),"")</f>
        <v/>
      </c>
      <c r="N2328" s="9" t="str">
        <f>IF(I2327&lt;&gt;"",IF(MAX(INDEX(($I$3:I2327=I2328)*($O$3:O2327),0))=0,"",MAX(INDEX(($I$3:I2327=I2328)*($O$3:O2327),0))),"")</f>
        <v/>
      </c>
      <c r="P2328" s="9" t="str">
        <f t="shared" si="110"/>
        <v/>
      </c>
      <c r="Q2328" s="2" t="str">
        <f>IFERROR(IF(AND(O2328&lt;&gt;"",N2328&lt;&gt;"",VLOOKUP(I2328,[1]data!$A$2:$C$100,3,0)&gt;=1),VLOOKUP(I2328,[1]data!$A$2:$C$100,3,0),P2328/M2328),"")</f>
        <v/>
      </c>
      <c r="R2328" s="9" t="str">
        <f>IFERROR(IF(AND(O2328&lt;&gt;"",VLOOKUP(I2328,[1]data!$A$2:$C$100,3,0)&gt;=1),VLOOKUP(I2328,[1]data!$A$2:$C$100,3,0)+O2328,""),"")</f>
        <v/>
      </c>
      <c r="S2328" t="e">
        <f>MAX(INDEX(($I$3:I2327=I2328)*($R$3:R2327),0))</f>
        <v>#VALUE!</v>
      </c>
    </row>
    <row r="2329" spans="2:19" x14ac:dyDescent="0.25">
      <c r="B2329" s="8" t="str">
        <f>IFERROR(VLOOKUP(A2329,[1]data!$D$2:$E$10,2,0),"")</f>
        <v/>
      </c>
      <c r="D2329" s="1" t="str">
        <f>IFERROR(VLOOKUP(C2329,[1]data!$F$2:$G$10,2,0),"")</f>
        <v/>
      </c>
      <c r="F2329" s="9" t="str">
        <f t="shared" si="108"/>
        <v/>
      </c>
      <c r="G2329" s="9" t="str">
        <f t="shared" si="109"/>
        <v/>
      </c>
      <c r="J2329" s="8" t="str">
        <f>IFERROR(VLOOKUP(I2329,[1]data!$A$2:$B$100,2,0),"")</f>
        <v/>
      </c>
      <c r="N2329" s="9" t="str">
        <f>IF(I2328&lt;&gt;"",IF(MAX(INDEX(($I$3:I2328=I2329)*($O$3:O2328),0))=0,"",MAX(INDEX(($I$3:I2328=I2329)*($O$3:O2328),0))),"")</f>
        <v/>
      </c>
      <c r="P2329" s="9" t="str">
        <f t="shared" si="110"/>
        <v/>
      </c>
      <c r="Q2329" s="2" t="str">
        <f>IFERROR(IF(AND(O2329&lt;&gt;"",N2329&lt;&gt;"",VLOOKUP(I2329,[1]data!$A$2:$C$100,3,0)&gt;=1),VLOOKUP(I2329,[1]data!$A$2:$C$100,3,0),P2329/M2329),"")</f>
        <v/>
      </c>
      <c r="R2329" s="9" t="str">
        <f>IFERROR(IF(AND(O2329&lt;&gt;"",VLOOKUP(I2329,[1]data!$A$2:$C$100,3,0)&gt;=1),VLOOKUP(I2329,[1]data!$A$2:$C$100,3,0)+O2329,""),"")</f>
        <v/>
      </c>
      <c r="S2329" t="e">
        <f>MAX(INDEX(($I$3:I2328=I2329)*($R$3:R2328),0))</f>
        <v>#VALUE!</v>
      </c>
    </row>
    <row r="2330" spans="2:19" x14ac:dyDescent="0.25">
      <c r="B2330" s="8" t="str">
        <f>IFERROR(VLOOKUP(A2330,[1]data!$D$2:$E$10,2,0),"")</f>
        <v/>
      </c>
      <c r="D2330" s="1" t="str">
        <f>IFERROR(VLOOKUP(C2330,[1]data!$F$2:$G$10,2,0),"")</f>
        <v/>
      </c>
      <c r="F2330" s="9" t="str">
        <f t="shared" si="108"/>
        <v/>
      </c>
      <c r="G2330" s="9" t="str">
        <f t="shared" si="109"/>
        <v/>
      </c>
      <c r="J2330" s="8" t="str">
        <f>IFERROR(VLOOKUP(I2330,[1]data!$A$2:$B$100,2,0),"")</f>
        <v/>
      </c>
      <c r="N2330" s="9" t="str">
        <f>IF(I2329&lt;&gt;"",IF(MAX(INDEX(($I$3:I2329=I2330)*($O$3:O2329),0))=0,"",MAX(INDEX(($I$3:I2329=I2330)*($O$3:O2329),0))),"")</f>
        <v/>
      </c>
      <c r="P2330" s="9" t="str">
        <f t="shared" si="110"/>
        <v/>
      </c>
      <c r="Q2330" s="2" t="str">
        <f>IFERROR(IF(AND(O2330&lt;&gt;"",N2330&lt;&gt;"",VLOOKUP(I2330,[1]data!$A$2:$C$100,3,0)&gt;=1),VLOOKUP(I2330,[1]data!$A$2:$C$100,3,0),P2330/M2330),"")</f>
        <v/>
      </c>
      <c r="R2330" s="9" t="str">
        <f>IFERROR(IF(AND(O2330&lt;&gt;"",VLOOKUP(I2330,[1]data!$A$2:$C$100,3,0)&gt;=1),VLOOKUP(I2330,[1]data!$A$2:$C$100,3,0)+O2330,""),"")</f>
        <v/>
      </c>
      <c r="S2330" t="e">
        <f>MAX(INDEX(($I$3:I2329=I2330)*($R$3:R2329),0))</f>
        <v>#VALUE!</v>
      </c>
    </row>
    <row r="2331" spans="2:19" x14ac:dyDescent="0.25">
      <c r="B2331" s="8" t="str">
        <f>IFERROR(VLOOKUP(A2331,[1]data!$D$2:$E$10,2,0),"")</f>
        <v/>
      </c>
      <c r="D2331" s="1" t="str">
        <f>IFERROR(VLOOKUP(C2331,[1]data!$F$2:$G$10,2,0),"")</f>
        <v/>
      </c>
      <c r="F2331" s="9" t="str">
        <f t="shared" si="108"/>
        <v/>
      </c>
      <c r="G2331" s="9" t="str">
        <f t="shared" si="109"/>
        <v/>
      </c>
      <c r="J2331" s="8" t="str">
        <f>IFERROR(VLOOKUP(I2331,[1]data!$A$2:$B$100,2,0),"")</f>
        <v/>
      </c>
      <c r="N2331" s="9" t="str">
        <f>IF(I2330&lt;&gt;"",IF(MAX(INDEX(($I$3:I2330=I2331)*($O$3:O2330),0))=0,"",MAX(INDEX(($I$3:I2330=I2331)*($O$3:O2330),0))),"")</f>
        <v/>
      </c>
      <c r="P2331" s="9" t="str">
        <f t="shared" si="110"/>
        <v/>
      </c>
      <c r="Q2331" s="2" t="str">
        <f>IFERROR(IF(AND(O2331&lt;&gt;"",N2331&lt;&gt;"",VLOOKUP(I2331,[1]data!$A$2:$C$100,3,0)&gt;=1),VLOOKUP(I2331,[1]data!$A$2:$C$100,3,0),P2331/M2331),"")</f>
        <v/>
      </c>
      <c r="R2331" s="9" t="str">
        <f>IFERROR(IF(AND(O2331&lt;&gt;"",VLOOKUP(I2331,[1]data!$A$2:$C$100,3,0)&gt;=1),VLOOKUP(I2331,[1]data!$A$2:$C$100,3,0)+O2331,""),"")</f>
        <v/>
      </c>
      <c r="S2331" t="e">
        <f>MAX(INDEX(($I$3:I2330=I2331)*($R$3:R2330),0))</f>
        <v>#VALUE!</v>
      </c>
    </row>
    <row r="2332" spans="2:19" x14ac:dyDescent="0.25">
      <c r="B2332" s="8" t="str">
        <f>IFERROR(VLOOKUP(A2332,[1]data!$D$2:$E$10,2,0),"")</f>
        <v/>
      </c>
      <c r="D2332" s="1" t="str">
        <f>IFERROR(VLOOKUP(C2332,[1]data!$F$2:$G$10,2,0),"")</f>
        <v/>
      </c>
      <c r="F2332" s="9" t="str">
        <f t="shared" si="108"/>
        <v/>
      </c>
      <c r="G2332" s="9" t="str">
        <f t="shared" si="109"/>
        <v/>
      </c>
      <c r="J2332" s="8" t="str">
        <f>IFERROR(VLOOKUP(I2332,[1]data!$A$2:$B$100,2,0),"")</f>
        <v/>
      </c>
      <c r="N2332" s="9" t="str">
        <f>IF(I2331&lt;&gt;"",IF(MAX(INDEX(($I$3:I2331=I2332)*($O$3:O2331),0))=0,"",MAX(INDEX(($I$3:I2331=I2332)*($O$3:O2331),0))),"")</f>
        <v/>
      </c>
      <c r="P2332" s="9" t="str">
        <f t="shared" si="110"/>
        <v/>
      </c>
      <c r="Q2332" s="2" t="str">
        <f>IFERROR(IF(AND(O2332&lt;&gt;"",N2332&lt;&gt;"",VLOOKUP(I2332,[1]data!$A$2:$C$100,3,0)&gt;=1),VLOOKUP(I2332,[1]data!$A$2:$C$100,3,0),P2332/M2332),"")</f>
        <v/>
      </c>
      <c r="R2332" s="9" t="str">
        <f>IFERROR(IF(AND(O2332&lt;&gt;"",VLOOKUP(I2332,[1]data!$A$2:$C$100,3,0)&gt;=1),VLOOKUP(I2332,[1]data!$A$2:$C$100,3,0)+O2332,""),"")</f>
        <v/>
      </c>
      <c r="S2332" t="e">
        <f>MAX(INDEX(($I$3:I2331=I2332)*($R$3:R2331),0))</f>
        <v>#VALUE!</v>
      </c>
    </row>
    <row r="2333" spans="2:19" x14ac:dyDescent="0.25">
      <c r="B2333" s="8" t="str">
        <f>IFERROR(VLOOKUP(A2333,[1]data!$D$2:$E$10,2,0),"")</f>
        <v/>
      </c>
      <c r="D2333" s="1" t="str">
        <f>IFERROR(VLOOKUP(C2333,[1]data!$F$2:$G$10,2,0),"")</f>
        <v/>
      </c>
      <c r="F2333" s="9" t="str">
        <f t="shared" si="108"/>
        <v/>
      </c>
      <c r="G2333" s="9" t="str">
        <f t="shared" si="109"/>
        <v/>
      </c>
      <c r="J2333" s="8" t="str">
        <f>IFERROR(VLOOKUP(I2333,[1]data!$A$2:$B$100,2,0),"")</f>
        <v/>
      </c>
      <c r="N2333" s="9" t="str">
        <f>IF(I2332&lt;&gt;"",IF(MAX(INDEX(($I$3:I2332=I2333)*($O$3:O2332),0))=0,"",MAX(INDEX(($I$3:I2332=I2333)*($O$3:O2332),0))),"")</f>
        <v/>
      </c>
      <c r="P2333" s="9" t="str">
        <f t="shared" si="110"/>
        <v/>
      </c>
      <c r="Q2333" s="2" t="str">
        <f>IFERROR(IF(AND(O2333&lt;&gt;"",N2333&lt;&gt;"",VLOOKUP(I2333,[1]data!$A$2:$C$100,3,0)&gt;=1),VLOOKUP(I2333,[1]data!$A$2:$C$100,3,0),P2333/M2333),"")</f>
        <v/>
      </c>
      <c r="R2333" s="9" t="str">
        <f>IFERROR(IF(AND(O2333&lt;&gt;"",VLOOKUP(I2333,[1]data!$A$2:$C$100,3,0)&gt;=1),VLOOKUP(I2333,[1]data!$A$2:$C$100,3,0)+O2333,""),"")</f>
        <v/>
      </c>
      <c r="S2333" t="e">
        <f>MAX(INDEX(($I$3:I2332=I2333)*($R$3:R2332),0))</f>
        <v>#VALUE!</v>
      </c>
    </row>
    <row r="2334" spans="2:19" x14ac:dyDescent="0.25">
      <c r="B2334" s="8" t="str">
        <f>IFERROR(VLOOKUP(A2334,[1]data!$D$2:$E$10,2,0),"")</f>
        <v/>
      </c>
      <c r="D2334" s="1" t="str">
        <f>IFERROR(VLOOKUP(C2334,[1]data!$F$2:$G$10,2,0),"")</f>
        <v/>
      </c>
      <c r="F2334" s="9" t="str">
        <f t="shared" si="108"/>
        <v/>
      </c>
      <c r="G2334" s="9" t="str">
        <f t="shared" si="109"/>
        <v/>
      </c>
      <c r="J2334" s="8" t="str">
        <f>IFERROR(VLOOKUP(I2334,[1]data!$A$2:$B$100,2,0),"")</f>
        <v/>
      </c>
      <c r="N2334" s="9" t="str">
        <f>IF(I2333&lt;&gt;"",IF(MAX(INDEX(($I$3:I2333=I2334)*($O$3:O2333),0))=0,"",MAX(INDEX(($I$3:I2333=I2334)*($O$3:O2333),0))),"")</f>
        <v/>
      </c>
      <c r="P2334" s="9" t="str">
        <f t="shared" si="110"/>
        <v/>
      </c>
      <c r="Q2334" s="2" t="str">
        <f>IFERROR(IF(AND(O2334&lt;&gt;"",N2334&lt;&gt;"",VLOOKUP(I2334,[1]data!$A$2:$C$100,3,0)&gt;=1),VLOOKUP(I2334,[1]data!$A$2:$C$100,3,0),P2334/M2334),"")</f>
        <v/>
      </c>
      <c r="R2334" s="9" t="str">
        <f>IFERROR(IF(AND(O2334&lt;&gt;"",VLOOKUP(I2334,[1]data!$A$2:$C$100,3,0)&gt;=1),VLOOKUP(I2334,[1]data!$A$2:$C$100,3,0)+O2334,""),"")</f>
        <v/>
      </c>
      <c r="S2334" t="e">
        <f>MAX(INDEX(($I$3:I2333=I2334)*($R$3:R2333),0))</f>
        <v>#VALUE!</v>
      </c>
    </row>
    <row r="2335" spans="2:19" x14ac:dyDescent="0.25">
      <c r="B2335" s="8" t="str">
        <f>IFERROR(VLOOKUP(A2335,[1]data!$D$2:$E$10,2,0),"")</f>
        <v/>
      </c>
      <c r="D2335" s="1" t="str">
        <f>IFERROR(VLOOKUP(C2335,[1]data!$F$2:$G$10,2,0),"")</f>
        <v/>
      </c>
      <c r="F2335" s="9" t="str">
        <f t="shared" si="108"/>
        <v/>
      </c>
      <c r="G2335" s="9" t="str">
        <f t="shared" si="109"/>
        <v/>
      </c>
      <c r="J2335" s="8" t="str">
        <f>IFERROR(VLOOKUP(I2335,[1]data!$A$2:$B$100,2,0),"")</f>
        <v/>
      </c>
      <c r="N2335" s="9" t="str">
        <f>IF(I2334&lt;&gt;"",IF(MAX(INDEX(($I$3:I2334=I2335)*($O$3:O2334),0))=0,"",MAX(INDEX(($I$3:I2334=I2335)*($O$3:O2334),0))),"")</f>
        <v/>
      </c>
      <c r="P2335" s="9" t="str">
        <f t="shared" si="110"/>
        <v/>
      </c>
      <c r="Q2335" s="2" t="str">
        <f>IFERROR(IF(AND(O2335&lt;&gt;"",N2335&lt;&gt;"",VLOOKUP(I2335,[1]data!$A$2:$C$100,3,0)&gt;=1),VLOOKUP(I2335,[1]data!$A$2:$C$100,3,0),P2335/M2335),"")</f>
        <v/>
      </c>
      <c r="R2335" s="9" t="str">
        <f>IFERROR(IF(AND(O2335&lt;&gt;"",VLOOKUP(I2335,[1]data!$A$2:$C$100,3,0)&gt;=1),VLOOKUP(I2335,[1]data!$A$2:$C$100,3,0)+O2335,""),"")</f>
        <v/>
      </c>
      <c r="S2335" t="e">
        <f>MAX(INDEX(($I$3:I2334=I2335)*($R$3:R2334),0))</f>
        <v>#VALUE!</v>
      </c>
    </row>
    <row r="2336" spans="2:19" x14ac:dyDescent="0.25">
      <c r="B2336" s="8" t="str">
        <f>IFERROR(VLOOKUP(A2336,[1]data!$D$2:$E$10,2,0),"")</f>
        <v/>
      </c>
      <c r="D2336" s="1" t="str">
        <f>IFERROR(VLOOKUP(C2336,[1]data!$F$2:$G$10,2,0),"")</f>
        <v/>
      </c>
      <c r="F2336" s="9" t="str">
        <f t="shared" si="108"/>
        <v/>
      </c>
      <c r="G2336" s="9" t="str">
        <f t="shared" si="109"/>
        <v/>
      </c>
      <c r="J2336" s="8" t="str">
        <f>IFERROR(VLOOKUP(I2336,[1]data!$A$2:$B$100,2,0),"")</f>
        <v/>
      </c>
      <c r="N2336" s="9" t="str">
        <f>IF(I2335&lt;&gt;"",IF(MAX(INDEX(($I$3:I2335=I2336)*($O$3:O2335),0))=0,"",MAX(INDEX(($I$3:I2335=I2336)*($O$3:O2335),0))),"")</f>
        <v/>
      </c>
      <c r="P2336" s="9" t="str">
        <f t="shared" si="110"/>
        <v/>
      </c>
      <c r="Q2336" s="2" t="str">
        <f>IFERROR(IF(AND(O2336&lt;&gt;"",N2336&lt;&gt;"",VLOOKUP(I2336,[1]data!$A$2:$C$100,3,0)&gt;=1),VLOOKUP(I2336,[1]data!$A$2:$C$100,3,0),P2336/M2336),"")</f>
        <v/>
      </c>
      <c r="R2336" s="9" t="str">
        <f>IFERROR(IF(AND(O2336&lt;&gt;"",VLOOKUP(I2336,[1]data!$A$2:$C$100,3,0)&gt;=1),VLOOKUP(I2336,[1]data!$A$2:$C$100,3,0)+O2336,""),"")</f>
        <v/>
      </c>
      <c r="S2336" t="e">
        <f>MAX(INDEX(($I$3:I2335=I2336)*($R$3:R2335),0))</f>
        <v>#VALUE!</v>
      </c>
    </row>
    <row r="2337" spans="2:19" x14ac:dyDescent="0.25">
      <c r="B2337" s="8" t="str">
        <f>IFERROR(VLOOKUP(A2337,[1]data!$D$2:$E$10,2,0),"")</f>
        <v/>
      </c>
      <c r="D2337" s="1" t="str">
        <f>IFERROR(VLOOKUP(C2337,[1]data!$F$2:$G$10,2,0),"")</f>
        <v/>
      </c>
      <c r="F2337" s="9" t="str">
        <f t="shared" si="108"/>
        <v/>
      </c>
      <c r="G2337" s="9" t="str">
        <f t="shared" si="109"/>
        <v/>
      </c>
      <c r="J2337" s="8" t="str">
        <f>IFERROR(VLOOKUP(I2337,[1]data!$A$2:$B$100,2,0),"")</f>
        <v/>
      </c>
      <c r="N2337" s="9" t="str">
        <f>IF(I2336&lt;&gt;"",IF(MAX(INDEX(($I$3:I2336=I2337)*($O$3:O2336),0))=0,"",MAX(INDEX(($I$3:I2336=I2337)*($O$3:O2336),0))),"")</f>
        <v/>
      </c>
      <c r="P2337" s="9" t="str">
        <f t="shared" si="110"/>
        <v/>
      </c>
      <c r="Q2337" s="2" t="str">
        <f>IFERROR(IF(AND(O2337&lt;&gt;"",N2337&lt;&gt;"",VLOOKUP(I2337,[1]data!$A$2:$C$100,3,0)&gt;=1),VLOOKUP(I2337,[1]data!$A$2:$C$100,3,0),P2337/M2337),"")</f>
        <v/>
      </c>
      <c r="R2337" s="9" t="str">
        <f>IFERROR(IF(AND(O2337&lt;&gt;"",VLOOKUP(I2337,[1]data!$A$2:$C$100,3,0)&gt;=1),VLOOKUP(I2337,[1]data!$A$2:$C$100,3,0)+O2337,""),"")</f>
        <v/>
      </c>
      <c r="S2337" t="e">
        <f>MAX(INDEX(($I$3:I2336=I2337)*($R$3:R2336),0))</f>
        <v>#VALUE!</v>
      </c>
    </row>
    <row r="2338" spans="2:19" x14ac:dyDescent="0.25">
      <c r="B2338" s="8" t="str">
        <f>IFERROR(VLOOKUP(A2338,[1]data!$D$2:$E$10,2,0),"")</f>
        <v/>
      </c>
      <c r="D2338" s="1" t="str">
        <f>IFERROR(VLOOKUP(C2338,[1]data!$F$2:$G$10,2,0),"")</f>
        <v/>
      </c>
      <c r="F2338" s="9" t="str">
        <f t="shared" si="108"/>
        <v/>
      </c>
      <c r="G2338" s="9" t="str">
        <f t="shared" si="109"/>
        <v/>
      </c>
      <c r="J2338" s="8" t="str">
        <f>IFERROR(VLOOKUP(I2338,[1]data!$A$2:$B$100,2,0),"")</f>
        <v/>
      </c>
      <c r="N2338" s="9" t="str">
        <f>IF(I2337&lt;&gt;"",IF(MAX(INDEX(($I$3:I2337=I2338)*($O$3:O2337),0))=0,"",MAX(INDEX(($I$3:I2337=I2338)*($O$3:O2337),0))),"")</f>
        <v/>
      </c>
      <c r="P2338" s="9" t="str">
        <f t="shared" si="110"/>
        <v/>
      </c>
      <c r="Q2338" s="2" t="str">
        <f>IFERROR(IF(AND(O2338&lt;&gt;"",N2338&lt;&gt;"",VLOOKUP(I2338,[1]data!$A$2:$C$100,3,0)&gt;=1),VLOOKUP(I2338,[1]data!$A$2:$C$100,3,0),P2338/M2338),"")</f>
        <v/>
      </c>
      <c r="R2338" s="9" t="str">
        <f>IFERROR(IF(AND(O2338&lt;&gt;"",VLOOKUP(I2338,[1]data!$A$2:$C$100,3,0)&gt;=1),VLOOKUP(I2338,[1]data!$A$2:$C$100,3,0)+O2338,""),"")</f>
        <v/>
      </c>
      <c r="S2338" t="e">
        <f>MAX(INDEX(($I$3:I2337=I2338)*($R$3:R2337),0))</f>
        <v>#VALUE!</v>
      </c>
    </row>
    <row r="2339" spans="2:19" x14ac:dyDescent="0.25">
      <c r="B2339" s="8" t="str">
        <f>IFERROR(VLOOKUP(A2339,[1]data!$D$2:$E$10,2,0),"")</f>
        <v/>
      </c>
      <c r="D2339" s="1" t="str">
        <f>IFERROR(VLOOKUP(C2339,[1]data!$F$2:$G$10,2,0),"")</f>
        <v/>
      </c>
      <c r="F2339" s="9" t="str">
        <f t="shared" si="108"/>
        <v/>
      </c>
      <c r="G2339" s="9" t="str">
        <f t="shared" si="109"/>
        <v/>
      </c>
      <c r="J2339" s="8" t="str">
        <f>IFERROR(VLOOKUP(I2339,[1]data!$A$2:$B$100,2,0),"")</f>
        <v/>
      </c>
      <c r="N2339" s="9" t="str">
        <f>IF(I2338&lt;&gt;"",IF(MAX(INDEX(($I$3:I2338=I2339)*($O$3:O2338),0))=0,"",MAX(INDEX(($I$3:I2338=I2339)*($O$3:O2338),0))),"")</f>
        <v/>
      </c>
      <c r="P2339" s="9" t="str">
        <f t="shared" si="110"/>
        <v/>
      </c>
      <c r="Q2339" s="2" t="str">
        <f>IFERROR(IF(AND(O2339&lt;&gt;"",N2339&lt;&gt;"",VLOOKUP(I2339,[1]data!$A$2:$C$100,3,0)&gt;=1),VLOOKUP(I2339,[1]data!$A$2:$C$100,3,0),P2339/M2339),"")</f>
        <v/>
      </c>
      <c r="R2339" s="9" t="str">
        <f>IFERROR(IF(AND(O2339&lt;&gt;"",VLOOKUP(I2339,[1]data!$A$2:$C$100,3,0)&gt;=1),VLOOKUP(I2339,[1]data!$A$2:$C$100,3,0)+O2339,""),"")</f>
        <v/>
      </c>
      <c r="S2339" t="e">
        <f>MAX(INDEX(($I$3:I2338=I2339)*($R$3:R2338),0))</f>
        <v>#VALUE!</v>
      </c>
    </row>
    <row r="2340" spans="2:19" x14ac:dyDescent="0.25">
      <c r="B2340" s="8" t="str">
        <f>IFERROR(VLOOKUP(A2340,[1]data!$D$2:$E$10,2,0),"")</f>
        <v/>
      </c>
      <c r="D2340" s="1" t="str">
        <f>IFERROR(VLOOKUP(C2340,[1]data!$F$2:$G$10,2,0),"")</f>
        <v/>
      </c>
      <c r="F2340" s="9" t="str">
        <f t="shared" si="108"/>
        <v/>
      </c>
      <c r="G2340" s="9" t="str">
        <f t="shared" si="109"/>
        <v/>
      </c>
      <c r="J2340" s="8" t="str">
        <f>IFERROR(VLOOKUP(I2340,[1]data!$A$2:$B$100,2,0),"")</f>
        <v/>
      </c>
      <c r="N2340" s="9" t="str">
        <f>IF(I2339&lt;&gt;"",IF(MAX(INDEX(($I$3:I2339=I2340)*($O$3:O2339),0))=0,"",MAX(INDEX(($I$3:I2339=I2340)*($O$3:O2339),0))),"")</f>
        <v/>
      </c>
      <c r="P2340" s="9" t="str">
        <f t="shared" si="110"/>
        <v/>
      </c>
      <c r="Q2340" s="2" t="str">
        <f>IFERROR(IF(AND(O2340&lt;&gt;"",N2340&lt;&gt;"",VLOOKUP(I2340,[1]data!$A$2:$C$100,3,0)&gt;=1),VLOOKUP(I2340,[1]data!$A$2:$C$100,3,0),P2340/M2340),"")</f>
        <v/>
      </c>
      <c r="R2340" s="9" t="str">
        <f>IFERROR(IF(AND(O2340&lt;&gt;"",VLOOKUP(I2340,[1]data!$A$2:$C$100,3,0)&gt;=1),VLOOKUP(I2340,[1]data!$A$2:$C$100,3,0)+O2340,""),"")</f>
        <v/>
      </c>
      <c r="S2340" t="e">
        <f>MAX(INDEX(($I$3:I2339=I2340)*($R$3:R2339),0))</f>
        <v>#VALUE!</v>
      </c>
    </row>
    <row r="2341" spans="2:19" x14ac:dyDescent="0.25">
      <c r="B2341" s="8" t="str">
        <f>IFERROR(VLOOKUP(A2341,[1]data!$D$2:$E$10,2,0),"")</f>
        <v/>
      </c>
      <c r="D2341" s="1" t="str">
        <f>IFERROR(VLOOKUP(C2341,[1]data!$F$2:$G$10,2,0),"")</f>
        <v/>
      </c>
      <c r="F2341" s="9" t="str">
        <f t="shared" si="108"/>
        <v/>
      </c>
      <c r="G2341" s="9" t="str">
        <f t="shared" si="109"/>
        <v/>
      </c>
      <c r="J2341" s="8" t="str">
        <f>IFERROR(VLOOKUP(I2341,[1]data!$A$2:$B$100,2,0),"")</f>
        <v/>
      </c>
      <c r="N2341" s="9" t="str">
        <f>IF(I2340&lt;&gt;"",IF(MAX(INDEX(($I$3:I2340=I2341)*($O$3:O2340),0))=0,"",MAX(INDEX(($I$3:I2340=I2341)*($O$3:O2340),0))),"")</f>
        <v/>
      </c>
      <c r="P2341" s="9" t="str">
        <f t="shared" si="110"/>
        <v/>
      </c>
      <c r="Q2341" s="2" t="str">
        <f>IFERROR(IF(AND(O2341&lt;&gt;"",N2341&lt;&gt;"",VLOOKUP(I2341,[1]data!$A$2:$C$100,3,0)&gt;=1),VLOOKUP(I2341,[1]data!$A$2:$C$100,3,0),P2341/M2341),"")</f>
        <v/>
      </c>
      <c r="R2341" s="9" t="str">
        <f>IFERROR(IF(AND(O2341&lt;&gt;"",VLOOKUP(I2341,[1]data!$A$2:$C$100,3,0)&gt;=1),VLOOKUP(I2341,[1]data!$A$2:$C$100,3,0)+O2341,""),"")</f>
        <v/>
      </c>
      <c r="S2341" t="e">
        <f>MAX(INDEX(($I$3:I2340=I2341)*($R$3:R2340),0))</f>
        <v>#VALUE!</v>
      </c>
    </row>
    <row r="2342" spans="2:19" x14ac:dyDescent="0.25">
      <c r="B2342" s="8" t="str">
        <f>IFERROR(VLOOKUP(A2342,[1]data!$D$2:$E$10,2,0),"")</f>
        <v/>
      </c>
      <c r="D2342" s="1" t="str">
        <f>IFERROR(VLOOKUP(C2342,[1]data!$F$2:$G$10,2,0),"")</f>
        <v/>
      </c>
      <c r="F2342" s="9" t="str">
        <f t="shared" si="108"/>
        <v/>
      </c>
      <c r="G2342" s="9" t="str">
        <f t="shared" si="109"/>
        <v/>
      </c>
      <c r="J2342" s="8" t="str">
        <f>IFERROR(VLOOKUP(I2342,[1]data!$A$2:$B$100,2,0),"")</f>
        <v/>
      </c>
      <c r="N2342" s="9" t="str">
        <f>IF(I2341&lt;&gt;"",IF(MAX(INDEX(($I$3:I2341=I2342)*($O$3:O2341),0))=0,"",MAX(INDEX(($I$3:I2341=I2342)*($O$3:O2341),0))),"")</f>
        <v/>
      </c>
      <c r="P2342" s="9" t="str">
        <f t="shared" si="110"/>
        <v/>
      </c>
      <c r="Q2342" s="2" t="str">
        <f>IFERROR(IF(AND(O2342&lt;&gt;"",N2342&lt;&gt;"",VLOOKUP(I2342,[1]data!$A$2:$C$100,3,0)&gt;=1),VLOOKUP(I2342,[1]data!$A$2:$C$100,3,0),P2342/M2342),"")</f>
        <v/>
      </c>
      <c r="R2342" s="9" t="str">
        <f>IFERROR(IF(AND(O2342&lt;&gt;"",VLOOKUP(I2342,[1]data!$A$2:$C$100,3,0)&gt;=1),VLOOKUP(I2342,[1]data!$A$2:$C$100,3,0)+O2342,""),"")</f>
        <v/>
      </c>
      <c r="S2342" t="e">
        <f>MAX(INDEX(($I$3:I2341=I2342)*($R$3:R2341),0))</f>
        <v>#VALUE!</v>
      </c>
    </row>
    <row r="2343" spans="2:19" x14ac:dyDescent="0.25">
      <c r="B2343" s="8" t="str">
        <f>IFERROR(VLOOKUP(A2343,[1]data!$D$2:$E$10,2,0),"")</f>
        <v/>
      </c>
      <c r="D2343" s="1" t="str">
        <f>IFERROR(VLOOKUP(C2343,[1]data!$F$2:$G$10,2,0),"")</f>
        <v/>
      </c>
      <c r="F2343" s="9" t="str">
        <f t="shared" si="108"/>
        <v/>
      </c>
      <c r="G2343" s="9" t="str">
        <f t="shared" si="109"/>
        <v/>
      </c>
      <c r="J2343" s="8" t="str">
        <f>IFERROR(VLOOKUP(I2343,[1]data!$A$2:$B$100,2,0),"")</f>
        <v/>
      </c>
      <c r="N2343" s="9" t="str">
        <f>IF(I2342&lt;&gt;"",IF(MAX(INDEX(($I$3:I2342=I2343)*($O$3:O2342),0))=0,"",MAX(INDEX(($I$3:I2342=I2343)*($O$3:O2342),0))),"")</f>
        <v/>
      </c>
      <c r="P2343" s="9" t="str">
        <f t="shared" si="110"/>
        <v/>
      </c>
      <c r="Q2343" s="2" t="str">
        <f>IFERROR(IF(AND(O2343&lt;&gt;"",N2343&lt;&gt;"",VLOOKUP(I2343,[1]data!$A$2:$C$100,3,0)&gt;=1),VLOOKUP(I2343,[1]data!$A$2:$C$100,3,0),P2343/M2343),"")</f>
        <v/>
      </c>
      <c r="R2343" s="9" t="str">
        <f>IFERROR(IF(AND(O2343&lt;&gt;"",VLOOKUP(I2343,[1]data!$A$2:$C$100,3,0)&gt;=1),VLOOKUP(I2343,[1]data!$A$2:$C$100,3,0)+O2343,""),"")</f>
        <v/>
      </c>
      <c r="S2343" t="e">
        <f>MAX(INDEX(($I$3:I2342=I2343)*($R$3:R2342),0))</f>
        <v>#VALUE!</v>
      </c>
    </row>
    <row r="2344" spans="2:19" x14ac:dyDescent="0.25">
      <c r="B2344" s="8" t="str">
        <f>IFERROR(VLOOKUP(A2344,[1]data!$D$2:$E$10,2,0),"")</f>
        <v/>
      </c>
      <c r="D2344" s="1" t="str">
        <f>IFERROR(VLOOKUP(C2344,[1]data!$F$2:$G$10,2,0),"")</f>
        <v/>
      </c>
      <c r="F2344" s="9" t="str">
        <f t="shared" si="108"/>
        <v/>
      </c>
      <c r="G2344" s="9" t="str">
        <f t="shared" si="109"/>
        <v/>
      </c>
      <c r="J2344" s="8" t="str">
        <f>IFERROR(VLOOKUP(I2344,[1]data!$A$2:$B$100,2,0),"")</f>
        <v/>
      </c>
      <c r="N2344" s="9" t="str">
        <f>IF(I2343&lt;&gt;"",IF(MAX(INDEX(($I$3:I2343=I2344)*($O$3:O2343),0))=0,"",MAX(INDEX(($I$3:I2343=I2344)*($O$3:O2343),0))),"")</f>
        <v/>
      </c>
      <c r="P2344" s="9" t="str">
        <f t="shared" si="110"/>
        <v/>
      </c>
      <c r="Q2344" s="2" t="str">
        <f>IFERROR(IF(AND(O2344&lt;&gt;"",N2344&lt;&gt;"",VLOOKUP(I2344,[1]data!$A$2:$C$100,3,0)&gt;=1),VLOOKUP(I2344,[1]data!$A$2:$C$100,3,0),P2344/M2344),"")</f>
        <v/>
      </c>
      <c r="R2344" s="9" t="str">
        <f>IFERROR(IF(AND(O2344&lt;&gt;"",VLOOKUP(I2344,[1]data!$A$2:$C$100,3,0)&gt;=1),VLOOKUP(I2344,[1]data!$A$2:$C$100,3,0)+O2344,""),"")</f>
        <v/>
      </c>
      <c r="S2344" t="e">
        <f>MAX(INDEX(($I$3:I2343=I2344)*($R$3:R2343),0))</f>
        <v>#VALUE!</v>
      </c>
    </row>
    <row r="2345" spans="2:19" x14ac:dyDescent="0.25">
      <c r="B2345" s="8" t="str">
        <f>IFERROR(VLOOKUP(A2345,[1]data!$D$2:$E$10,2,0),"")</f>
        <v/>
      </c>
      <c r="D2345" s="1" t="str">
        <f>IFERROR(VLOOKUP(C2345,[1]data!$F$2:$G$10,2,0),"")</f>
        <v/>
      </c>
      <c r="F2345" s="9" t="str">
        <f t="shared" si="108"/>
        <v/>
      </c>
      <c r="G2345" s="9" t="str">
        <f t="shared" si="109"/>
        <v/>
      </c>
      <c r="J2345" s="8" t="str">
        <f>IFERROR(VLOOKUP(I2345,[1]data!$A$2:$B$100,2,0),"")</f>
        <v/>
      </c>
      <c r="N2345" s="9" t="str">
        <f>IF(I2344&lt;&gt;"",IF(MAX(INDEX(($I$3:I2344=I2345)*($O$3:O2344),0))=0,"",MAX(INDEX(($I$3:I2344=I2345)*($O$3:O2344),0))),"")</f>
        <v/>
      </c>
      <c r="P2345" s="9" t="str">
        <f t="shared" si="110"/>
        <v/>
      </c>
      <c r="Q2345" s="2" t="str">
        <f>IFERROR(IF(AND(O2345&lt;&gt;"",N2345&lt;&gt;"",VLOOKUP(I2345,[1]data!$A$2:$C$100,3,0)&gt;=1),VLOOKUP(I2345,[1]data!$A$2:$C$100,3,0),P2345/M2345),"")</f>
        <v/>
      </c>
      <c r="R2345" s="9" t="str">
        <f>IFERROR(IF(AND(O2345&lt;&gt;"",VLOOKUP(I2345,[1]data!$A$2:$C$100,3,0)&gt;=1),VLOOKUP(I2345,[1]data!$A$2:$C$100,3,0)+O2345,""),"")</f>
        <v/>
      </c>
      <c r="S2345" t="e">
        <f>MAX(INDEX(($I$3:I2344=I2345)*($R$3:R2344),0))</f>
        <v>#VALUE!</v>
      </c>
    </row>
    <row r="2346" spans="2:19" x14ac:dyDescent="0.25">
      <c r="B2346" s="8" t="str">
        <f>IFERROR(VLOOKUP(A2346,[1]data!$D$2:$E$10,2,0),"")</f>
        <v/>
      </c>
      <c r="D2346" s="1" t="str">
        <f>IFERROR(VLOOKUP(C2346,[1]data!$F$2:$G$10,2,0),"")</f>
        <v/>
      </c>
      <c r="F2346" s="9" t="str">
        <f t="shared" si="108"/>
        <v/>
      </c>
      <c r="G2346" s="9" t="str">
        <f t="shared" si="109"/>
        <v/>
      </c>
      <c r="J2346" s="8" t="str">
        <f>IFERROR(VLOOKUP(I2346,[1]data!$A$2:$B$100,2,0),"")</f>
        <v/>
      </c>
      <c r="N2346" s="9" t="str">
        <f>IF(I2345&lt;&gt;"",IF(MAX(INDEX(($I$3:I2345=I2346)*($O$3:O2345),0))=0,"",MAX(INDEX(($I$3:I2345=I2346)*($O$3:O2345),0))),"")</f>
        <v/>
      </c>
      <c r="P2346" s="9" t="str">
        <f t="shared" si="110"/>
        <v/>
      </c>
      <c r="Q2346" s="2" t="str">
        <f>IFERROR(IF(AND(O2346&lt;&gt;"",N2346&lt;&gt;"",VLOOKUP(I2346,[1]data!$A$2:$C$100,3,0)&gt;=1),VLOOKUP(I2346,[1]data!$A$2:$C$100,3,0),P2346/M2346),"")</f>
        <v/>
      </c>
      <c r="R2346" s="9" t="str">
        <f>IFERROR(IF(AND(O2346&lt;&gt;"",VLOOKUP(I2346,[1]data!$A$2:$C$100,3,0)&gt;=1),VLOOKUP(I2346,[1]data!$A$2:$C$100,3,0)+O2346,""),"")</f>
        <v/>
      </c>
      <c r="S2346" t="e">
        <f>MAX(INDEX(($I$3:I2345=I2346)*($R$3:R2345),0))</f>
        <v>#VALUE!</v>
      </c>
    </row>
    <row r="2347" spans="2:19" x14ac:dyDescent="0.25">
      <c r="B2347" s="8" t="str">
        <f>IFERROR(VLOOKUP(A2347,[1]data!$D$2:$E$10,2,0),"")</f>
        <v/>
      </c>
      <c r="D2347" s="1" t="str">
        <f>IFERROR(VLOOKUP(C2347,[1]data!$F$2:$G$10,2,0),"")</f>
        <v/>
      </c>
      <c r="F2347" s="9" t="str">
        <f t="shared" si="108"/>
        <v/>
      </c>
      <c r="G2347" s="9" t="str">
        <f t="shared" si="109"/>
        <v/>
      </c>
      <c r="J2347" s="8" t="str">
        <f>IFERROR(VLOOKUP(I2347,[1]data!$A$2:$B$100,2,0),"")</f>
        <v/>
      </c>
      <c r="N2347" s="9" t="str">
        <f>IF(I2346&lt;&gt;"",IF(MAX(INDEX(($I$3:I2346=I2347)*($O$3:O2346),0))=0,"",MAX(INDEX(($I$3:I2346=I2347)*($O$3:O2346),0))),"")</f>
        <v/>
      </c>
      <c r="P2347" s="9" t="str">
        <f t="shared" si="110"/>
        <v/>
      </c>
      <c r="Q2347" s="2" t="str">
        <f>IFERROR(IF(AND(O2347&lt;&gt;"",N2347&lt;&gt;"",VLOOKUP(I2347,[1]data!$A$2:$C$100,3,0)&gt;=1),VLOOKUP(I2347,[1]data!$A$2:$C$100,3,0),P2347/M2347),"")</f>
        <v/>
      </c>
      <c r="R2347" s="9" t="str">
        <f>IFERROR(IF(AND(O2347&lt;&gt;"",VLOOKUP(I2347,[1]data!$A$2:$C$100,3,0)&gt;=1),VLOOKUP(I2347,[1]data!$A$2:$C$100,3,0)+O2347,""),"")</f>
        <v/>
      </c>
      <c r="S2347" t="e">
        <f>MAX(INDEX(($I$3:I2346=I2347)*($R$3:R2346),0))</f>
        <v>#VALUE!</v>
      </c>
    </row>
    <row r="2348" spans="2:19" x14ac:dyDescent="0.25">
      <c r="B2348" s="8" t="str">
        <f>IFERROR(VLOOKUP(A2348,[1]data!$D$2:$E$10,2,0),"")</f>
        <v/>
      </c>
      <c r="D2348" s="1" t="str">
        <f>IFERROR(VLOOKUP(C2348,[1]data!$F$2:$G$10,2,0),"")</f>
        <v/>
      </c>
      <c r="F2348" s="9" t="str">
        <f t="shared" si="108"/>
        <v/>
      </c>
      <c r="G2348" s="9" t="str">
        <f t="shared" si="109"/>
        <v/>
      </c>
      <c r="J2348" s="8" t="str">
        <f>IFERROR(VLOOKUP(I2348,[1]data!$A$2:$B$100,2,0),"")</f>
        <v/>
      </c>
      <c r="N2348" s="9" t="str">
        <f>IF(I2347&lt;&gt;"",IF(MAX(INDEX(($I$3:I2347=I2348)*($O$3:O2347),0))=0,"",MAX(INDEX(($I$3:I2347=I2348)*($O$3:O2347),0))),"")</f>
        <v/>
      </c>
      <c r="P2348" s="9" t="str">
        <f t="shared" si="110"/>
        <v/>
      </c>
      <c r="Q2348" s="2" t="str">
        <f>IFERROR(IF(AND(O2348&lt;&gt;"",N2348&lt;&gt;"",VLOOKUP(I2348,[1]data!$A$2:$C$100,3,0)&gt;=1),VLOOKUP(I2348,[1]data!$A$2:$C$100,3,0),P2348/M2348),"")</f>
        <v/>
      </c>
      <c r="R2348" s="9" t="str">
        <f>IFERROR(IF(AND(O2348&lt;&gt;"",VLOOKUP(I2348,[1]data!$A$2:$C$100,3,0)&gt;=1),VLOOKUP(I2348,[1]data!$A$2:$C$100,3,0)+O2348,""),"")</f>
        <v/>
      </c>
      <c r="S2348" t="e">
        <f>MAX(INDEX(($I$3:I2347=I2348)*($R$3:R2347),0))</f>
        <v>#VALUE!</v>
      </c>
    </row>
    <row r="2349" spans="2:19" x14ac:dyDescent="0.25">
      <c r="B2349" s="8" t="str">
        <f>IFERROR(VLOOKUP(A2349,[1]data!$D$2:$E$10,2,0),"")</f>
        <v/>
      </c>
      <c r="D2349" s="1" t="str">
        <f>IFERROR(VLOOKUP(C2349,[1]data!$F$2:$G$10,2,0),"")</f>
        <v/>
      </c>
      <c r="F2349" s="9" t="str">
        <f t="shared" si="108"/>
        <v/>
      </c>
      <c r="G2349" s="9" t="str">
        <f t="shared" si="109"/>
        <v/>
      </c>
      <c r="J2349" s="8" t="str">
        <f>IFERROR(VLOOKUP(I2349,[1]data!$A$2:$B$100,2,0),"")</f>
        <v/>
      </c>
      <c r="N2349" s="9" t="str">
        <f>IF(I2348&lt;&gt;"",IF(MAX(INDEX(($I$3:I2348=I2349)*($O$3:O2348),0))=0,"",MAX(INDEX(($I$3:I2348=I2349)*($O$3:O2348),0))),"")</f>
        <v/>
      </c>
      <c r="P2349" s="9" t="str">
        <f t="shared" si="110"/>
        <v/>
      </c>
      <c r="Q2349" s="2" t="str">
        <f>IFERROR(IF(AND(O2349&lt;&gt;"",N2349&lt;&gt;"",VLOOKUP(I2349,[1]data!$A$2:$C$100,3,0)&gt;=1),VLOOKUP(I2349,[1]data!$A$2:$C$100,3,0),P2349/M2349),"")</f>
        <v/>
      </c>
      <c r="R2349" s="9" t="str">
        <f>IFERROR(IF(AND(O2349&lt;&gt;"",VLOOKUP(I2349,[1]data!$A$2:$C$100,3,0)&gt;=1),VLOOKUP(I2349,[1]data!$A$2:$C$100,3,0)+O2349,""),"")</f>
        <v/>
      </c>
      <c r="S2349" t="e">
        <f>MAX(INDEX(($I$3:I2348=I2349)*($R$3:R2348),0))</f>
        <v>#VALUE!</v>
      </c>
    </row>
    <row r="2350" spans="2:19" x14ac:dyDescent="0.25">
      <c r="B2350" s="8" t="str">
        <f>IFERROR(VLOOKUP(A2350,[1]data!$D$2:$E$10,2,0),"")</f>
        <v/>
      </c>
      <c r="D2350" s="1" t="str">
        <f>IFERROR(VLOOKUP(C2350,[1]data!$F$2:$G$10,2,0),"")</f>
        <v/>
      </c>
      <c r="F2350" s="9" t="str">
        <f t="shared" si="108"/>
        <v/>
      </c>
      <c r="G2350" s="9" t="str">
        <f t="shared" si="109"/>
        <v/>
      </c>
      <c r="J2350" s="8" t="str">
        <f>IFERROR(VLOOKUP(I2350,[1]data!$A$2:$B$100,2,0),"")</f>
        <v/>
      </c>
      <c r="N2350" s="9" t="str">
        <f>IF(I2349&lt;&gt;"",IF(MAX(INDEX(($I$3:I2349=I2350)*($O$3:O2349),0))=0,"",MAX(INDEX(($I$3:I2349=I2350)*($O$3:O2349),0))),"")</f>
        <v/>
      </c>
      <c r="P2350" s="9" t="str">
        <f t="shared" si="110"/>
        <v/>
      </c>
      <c r="Q2350" s="2" t="str">
        <f>IFERROR(IF(AND(O2350&lt;&gt;"",N2350&lt;&gt;"",VLOOKUP(I2350,[1]data!$A$2:$C$100,3,0)&gt;=1),VLOOKUP(I2350,[1]data!$A$2:$C$100,3,0),P2350/M2350),"")</f>
        <v/>
      </c>
      <c r="R2350" s="9" t="str">
        <f>IFERROR(IF(AND(O2350&lt;&gt;"",VLOOKUP(I2350,[1]data!$A$2:$C$100,3,0)&gt;=1),VLOOKUP(I2350,[1]data!$A$2:$C$100,3,0)+O2350,""),"")</f>
        <v/>
      </c>
      <c r="S2350" t="e">
        <f>MAX(INDEX(($I$3:I2349=I2350)*($R$3:R2349),0))</f>
        <v>#VALUE!</v>
      </c>
    </row>
    <row r="2351" spans="2:19" x14ac:dyDescent="0.25">
      <c r="B2351" s="8" t="str">
        <f>IFERROR(VLOOKUP(A2351,[1]data!$D$2:$E$10,2,0),"")</f>
        <v/>
      </c>
      <c r="D2351" s="1" t="str">
        <f>IFERROR(VLOOKUP(C2351,[1]data!$F$2:$G$10,2,0),"")</f>
        <v/>
      </c>
      <c r="F2351" s="9" t="str">
        <f t="shared" si="108"/>
        <v/>
      </c>
      <c r="G2351" s="9" t="str">
        <f t="shared" si="109"/>
        <v/>
      </c>
      <c r="J2351" s="8" t="str">
        <f>IFERROR(VLOOKUP(I2351,[1]data!$A$2:$B$100,2,0),"")</f>
        <v/>
      </c>
      <c r="N2351" s="9" t="str">
        <f>IF(I2350&lt;&gt;"",IF(MAX(INDEX(($I$3:I2350=I2351)*($O$3:O2350),0))=0,"",MAX(INDEX(($I$3:I2350=I2351)*($O$3:O2350),0))),"")</f>
        <v/>
      </c>
      <c r="P2351" s="9" t="str">
        <f t="shared" si="110"/>
        <v/>
      </c>
      <c r="Q2351" s="2" t="str">
        <f>IFERROR(IF(AND(O2351&lt;&gt;"",N2351&lt;&gt;"",VLOOKUP(I2351,[1]data!$A$2:$C$100,3,0)&gt;=1),VLOOKUP(I2351,[1]data!$A$2:$C$100,3,0),P2351/M2351),"")</f>
        <v/>
      </c>
      <c r="R2351" s="9" t="str">
        <f>IFERROR(IF(AND(O2351&lt;&gt;"",VLOOKUP(I2351,[1]data!$A$2:$C$100,3,0)&gt;=1),VLOOKUP(I2351,[1]data!$A$2:$C$100,3,0)+O2351,""),"")</f>
        <v/>
      </c>
      <c r="S2351" t="e">
        <f>MAX(INDEX(($I$3:I2350=I2351)*($R$3:R2350),0))</f>
        <v>#VALUE!</v>
      </c>
    </row>
    <row r="2352" spans="2:19" x14ac:dyDescent="0.25">
      <c r="B2352" s="8" t="str">
        <f>IFERROR(VLOOKUP(A2352,[1]data!$D$2:$E$10,2,0),"")</f>
        <v/>
      </c>
      <c r="D2352" s="1" t="str">
        <f>IFERROR(VLOOKUP(C2352,[1]data!$F$2:$G$10,2,0),"")</f>
        <v/>
      </c>
      <c r="F2352" s="9" t="str">
        <f t="shared" si="108"/>
        <v/>
      </c>
      <c r="G2352" s="9" t="str">
        <f t="shared" si="109"/>
        <v/>
      </c>
      <c r="J2352" s="8" t="str">
        <f>IFERROR(VLOOKUP(I2352,[1]data!$A$2:$B$100,2,0),"")</f>
        <v/>
      </c>
      <c r="N2352" s="9" t="str">
        <f>IF(I2351&lt;&gt;"",IF(MAX(INDEX(($I$3:I2351=I2352)*($O$3:O2351),0))=0,"",MAX(INDEX(($I$3:I2351=I2352)*($O$3:O2351),0))),"")</f>
        <v/>
      </c>
      <c r="P2352" s="9" t="str">
        <f t="shared" si="110"/>
        <v/>
      </c>
      <c r="Q2352" s="2" t="str">
        <f>IFERROR(IF(AND(O2352&lt;&gt;"",N2352&lt;&gt;"",VLOOKUP(I2352,[1]data!$A$2:$C$100,3,0)&gt;=1),VLOOKUP(I2352,[1]data!$A$2:$C$100,3,0),P2352/M2352),"")</f>
        <v/>
      </c>
      <c r="R2352" s="9" t="str">
        <f>IFERROR(IF(AND(O2352&lt;&gt;"",VLOOKUP(I2352,[1]data!$A$2:$C$100,3,0)&gt;=1),VLOOKUP(I2352,[1]data!$A$2:$C$100,3,0)+O2352,""),"")</f>
        <v/>
      </c>
      <c r="S2352" t="e">
        <f>MAX(INDEX(($I$3:I2351=I2352)*($R$3:R2351),0))</f>
        <v>#VALUE!</v>
      </c>
    </row>
    <row r="2353" spans="2:19" x14ac:dyDescent="0.25">
      <c r="B2353" s="8" t="str">
        <f>IFERROR(VLOOKUP(A2353,[1]data!$D$2:$E$10,2,0),"")</f>
        <v/>
      </c>
      <c r="D2353" s="1" t="str">
        <f>IFERROR(VLOOKUP(C2353,[1]data!$F$2:$G$10,2,0),"")</f>
        <v/>
      </c>
      <c r="F2353" s="9" t="str">
        <f t="shared" si="108"/>
        <v/>
      </c>
      <c r="G2353" s="9" t="str">
        <f t="shared" si="109"/>
        <v/>
      </c>
      <c r="J2353" s="8" t="str">
        <f>IFERROR(VLOOKUP(I2353,[1]data!$A$2:$B$100,2,0),"")</f>
        <v/>
      </c>
      <c r="N2353" s="9" t="str">
        <f>IF(I2352&lt;&gt;"",IF(MAX(INDEX(($I$3:I2352=I2353)*($O$3:O2352),0))=0,"",MAX(INDEX(($I$3:I2352=I2353)*($O$3:O2352),0))),"")</f>
        <v/>
      </c>
      <c r="P2353" s="9" t="str">
        <f t="shared" si="110"/>
        <v/>
      </c>
      <c r="Q2353" s="2" t="str">
        <f>IFERROR(IF(AND(O2353&lt;&gt;"",N2353&lt;&gt;"",VLOOKUP(I2353,[1]data!$A$2:$C$100,3,0)&gt;=1),VLOOKUP(I2353,[1]data!$A$2:$C$100,3,0),P2353/M2353),"")</f>
        <v/>
      </c>
      <c r="R2353" s="9" t="str">
        <f>IFERROR(IF(AND(O2353&lt;&gt;"",VLOOKUP(I2353,[1]data!$A$2:$C$100,3,0)&gt;=1),VLOOKUP(I2353,[1]data!$A$2:$C$100,3,0)+O2353,""),"")</f>
        <v/>
      </c>
      <c r="S2353" t="e">
        <f>MAX(INDEX(($I$3:I2352=I2353)*($R$3:R2352),0))</f>
        <v>#VALUE!</v>
      </c>
    </row>
    <row r="2354" spans="2:19" x14ac:dyDescent="0.25">
      <c r="B2354" s="8" t="str">
        <f>IFERROR(VLOOKUP(A2354,[1]data!$D$2:$E$10,2,0),"")</f>
        <v/>
      </c>
      <c r="D2354" s="1" t="str">
        <f>IFERROR(VLOOKUP(C2354,[1]data!$F$2:$G$10,2,0),"")</f>
        <v/>
      </c>
      <c r="F2354" s="9" t="str">
        <f t="shared" si="108"/>
        <v/>
      </c>
      <c r="G2354" s="9" t="str">
        <f t="shared" si="109"/>
        <v/>
      </c>
      <c r="J2354" s="8" t="str">
        <f>IFERROR(VLOOKUP(I2354,[1]data!$A$2:$B$100,2,0),"")</f>
        <v/>
      </c>
      <c r="N2354" s="9" t="str">
        <f>IF(I2353&lt;&gt;"",IF(MAX(INDEX(($I$3:I2353=I2354)*($O$3:O2353),0))=0,"",MAX(INDEX(($I$3:I2353=I2354)*($O$3:O2353),0))),"")</f>
        <v/>
      </c>
      <c r="P2354" s="9" t="str">
        <f t="shared" si="110"/>
        <v/>
      </c>
      <c r="Q2354" s="2" t="str">
        <f>IFERROR(IF(AND(O2354&lt;&gt;"",N2354&lt;&gt;"",VLOOKUP(I2354,[1]data!$A$2:$C$100,3,0)&gt;=1),VLOOKUP(I2354,[1]data!$A$2:$C$100,3,0),P2354/M2354),"")</f>
        <v/>
      </c>
      <c r="R2354" s="9" t="str">
        <f>IFERROR(IF(AND(O2354&lt;&gt;"",VLOOKUP(I2354,[1]data!$A$2:$C$100,3,0)&gt;=1),VLOOKUP(I2354,[1]data!$A$2:$C$100,3,0)+O2354,""),"")</f>
        <v/>
      </c>
      <c r="S2354" t="e">
        <f>MAX(INDEX(($I$3:I2353=I2354)*($R$3:R2353),0))</f>
        <v>#VALUE!</v>
      </c>
    </row>
    <row r="2355" spans="2:19" x14ac:dyDescent="0.25">
      <c r="B2355" s="8" t="str">
        <f>IFERROR(VLOOKUP(A2355,[1]data!$D$2:$E$10,2,0),"")</f>
        <v/>
      </c>
      <c r="D2355" s="1" t="str">
        <f>IFERROR(VLOOKUP(C2355,[1]data!$F$2:$G$10,2,0),"")</f>
        <v/>
      </c>
      <c r="F2355" s="9" t="str">
        <f t="shared" si="108"/>
        <v/>
      </c>
      <c r="G2355" s="9" t="str">
        <f t="shared" si="109"/>
        <v/>
      </c>
      <c r="J2355" s="8" t="str">
        <f>IFERROR(VLOOKUP(I2355,[1]data!$A$2:$B$100,2,0),"")</f>
        <v/>
      </c>
      <c r="N2355" s="9" t="str">
        <f>IF(I2354&lt;&gt;"",IF(MAX(INDEX(($I$3:I2354=I2355)*($O$3:O2354),0))=0,"",MAX(INDEX(($I$3:I2354=I2355)*($O$3:O2354),0))),"")</f>
        <v/>
      </c>
      <c r="P2355" s="9" t="str">
        <f t="shared" si="110"/>
        <v/>
      </c>
      <c r="Q2355" s="2" t="str">
        <f>IFERROR(IF(AND(O2355&lt;&gt;"",N2355&lt;&gt;"",VLOOKUP(I2355,[1]data!$A$2:$C$100,3,0)&gt;=1),VLOOKUP(I2355,[1]data!$A$2:$C$100,3,0),P2355/M2355),"")</f>
        <v/>
      </c>
      <c r="R2355" s="9" t="str">
        <f>IFERROR(IF(AND(O2355&lt;&gt;"",VLOOKUP(I2355,[1]data!$A$2:$C$100,3,0)&gt;=1),VLOOKUP(I2355,[1]data!$A$2:$C$100,3,0)+O2355,""),"")</f>
        <v/>
      </c>
      <c r="S2355" t="e">
        <f>MAX(INDEX(($I$3:I2354=I2355)*($R$3:R2354),0))</f>
        <v>#VALUE!</v>
      </c>
    </row>
    <row r="2356" spans="2:19" x14ac:dyDescent="0.25">
      <c r="B2356" s="8" t="str">
        <f>IFERROR(VLOOKUP(A2356,[1]data!$D$2:$E$10,2,0),"")</f>
        <v/>
      </c>
      <c r="D2356" s="1" t="str">
        <f>IFERROR(VLOOKUP(C2356,[1]data!$F$2:$G$10,2,0),"")</f>
        <v/>
      </c>
      <c r="F2356" s="9" t="str">
        <f t="shared" si="108"/>
        <v/>
      </c>
      <c r="G2356" s="9" t="str">
        <f t="shared" si="109"/>
        <v/>
      </c>
      <c r="J2356" s="8" t="str">
        <f>IFERROR(VLOOKUP(I2356,[1]data!$A$2:$B$100,2,0),"")</f>
        <v/>
      </c>
      <c r="N2356" s="9" t="str">
        <f>IF(I2355&lt;&gt;"",IF(MAX(INDEX(($I$3:I2355=I2356)*($O$3:O2355),0))=0,"",MAX(INDEX(($I$3:I2355=I2356)*($O$3:O2355),0))),"")</f>
        <v/>
      </c>
      <c r="P2356" s="9" t="str">
        <f t="shared" si="110"/>
        <v/>
      </c>
      <c r="Q2356" s="2" t="str">
        <f>IFERROR(IF(AND(O2356&lt;&gt;"",N2356&lt;&gt;"",VLOOKUP(I2356,[1]data!$A$2:$C$100,3,0)&gt;=1),VLOOKUP(I2356,[1]data!$A$2:$C$100,3,0),P2356/M2356),"")</f>
        <v/>
      </c>
      <c r="R2356" s="9" t="str">
        <f>IFERROR(IF(AND(O2356&lt;&gt;"",VLOOKUP(I2356,[1]data!$A$2:$C$100,3,0)&gt;=1),VLOOKUP(I2356,[1]data!$A$2:$C$100,3,0)+O2356,""),"")</f>
        <v/>
      </c>
      <c r="S2356" t="e">
        <f>MAX(INDEX(($I$3:I2355=I2356)*($R$3:R2355),0))</f>
        <v>#VALUE!</v>
      </c>
    </row>
    <row r="2357" spans="2:19" x14ac:dyDescent="0.25">
      <c r="B2357" s="8" t="str">
        <f>IFERROR(VLOOKUP(A2357,[1]data!$D$2:$E$10,2,0),"")</f>
        <v/>
      </c>
      <c r="D2357" s="1" t="str">
        <f>IFERROR(VLOOKUP(C2357,[1]data!$F$2:$G$10,2,0),"")</f>
        <v/>
      </c>
      <c r="F2357" s="9" t="str">
        <f t="shared" si="108"/>
        <v/>
      </c>
      <c r="G2357" s="9" t="str">
        <f t="shared" si="109"/>
        <v/>
      </c>
      <c r="J2357" s="8" t="str">
        <f>IFERROR(VLOOKUP(I2357,[1]data!$A$2:$B$100,2,0),"")</f>
        <v/>
      </c>
      <c r="N2357" s="9" t="str">
        <f>IF(I2356&lt;&gt;"",IF(MAX(INDEX(($I$3:I2356=I2357)*($O$3:O2356),0))=0,"",MAX(INDEX(($I$3:I2356=I2357)*($O$3:O2356),0))),"")</f>
        <v/>
      </c>
      <c r="P2357" s="9" t="str">
        <f t="shared" si="110"/>
        <v/>
      </c>
      <c r="Q2357" s="2" t="str">
        <f>IFERROR(IF(AND(O2357&lt;&gt;"",N2357&lt;&gt;"",VLOOKUP(I2357,[1]data!$A$2:$C$100,3,0)&gt;=1),VLOOKUP(I2357,[1]data!$A$2:$C$100,3,0),P2357/M2357),"")</f>
        <v/>
      </c>
      <c r="R2357" s="9" t="str">
        <f>IFERROR(IF(AND(O2357&lt;&gt;"",VLOOKUP(I2357,[1]data!$A$2:$C$100,3,0)&gt;=1),VLOOKUP(I2357,[1]data!$A$2:$C$100,3,0)+O2357,""),"")</f>
        <v/>
      </c>
      <c r="S2357" t="e">
        <f>MAX(INDEX(($I$3:I2356=I2357)*($R$3:R2356),0))</f>
        <v>#VALUE!</v>
      </c>
    </row>
    <row r="2358" spans="2:19" x14ac:dyDescent="0.25">
      <c r="B2358" s="8" t="str">
        <f>IFERROR(VLOOKUP(A2358,[1]data!$D$2:$E$10,2,0),"")</f>
        <v/>
      </c>
      <c r="D2358" s="1" t="str">
        <f>IFERROR(VLOOKUP(C2358,[1]data!$F$2:$G$10,2,0),"")</f>
        <v/>
      </c>
      <c r="F2358" s="9" t="str">
        <f t="shared" si="108"/>
        <v/>
      </c>
      <c r="G2358" s="9" t="str">
        <f t="shared" si="109"/>
        <v/>
      </c>
      <c r="J2358" s="8" t="str">
        <f>IFERROR(VLOOKUP(I2358,[1]data!$A$2:$B$100,2,0),"")</f>
        <v/>
      </c>
      <c r="N2358" s="9" t="str">
        <f>IF(I2357&lt;&gt;"",IF(MAX(INDEX(($I$3:I2357=I2358)*($O$3:O2357),0))=0,"",MAX(INDEX(($I$3:I2357=I2358)*($O$3:O2357),0))),"")</f>
        <v/>
      </c>
      <c r="P2358" s="9" t="str">
        <f t="shared" si="110"/>
        <v/>
      </c>
      <c r="Q2358" s="2" t="str">
        <f>IFERROR(IF(AND(O2358&lt;&gt;"",N2358&lt;&gt;"",VLOOKUP(I2358,[1]data!$A$2:$C$100,3,0)&gt;=1),VLOOKUP(I2358,[1]data!$A$2:$C$100,3,0),P2358/M2358),"")</f>
        <v/>
      </c>
      <c r="R2358" s="9" t="str">
        <f>IFERROR(IF(AND(O2358&lt;&gt;"",VLOOKUP(I2358,[1]data!$A$2:$C$100,3,0)&gt;=1),VLOOKUP(I2358,[1]data!$A$2:$C$100,3,0)+O2358,""),"")</f>
        <v/>
      </c>
      <c r="S2358" t="e">
        <f>MAX(INDEX(($I$3:I2357=I2358)*($R$3:R2357),0))</f>
        <v>#VALUE!</v>
      </c>
    </row>
    <row r="2359" spans="2:19" x14ac:dyDescent="0.25">
      <c r="B2359" s="8" t="str">
        <f>IFERROR(VLOOKUP(A2359,[1]data!$D$2:$E$10,2,0),"")</f>
        <v/>
      </c>
      <c r="D2359" s="1" t="str">
        <f>IFERROR(VLOOKUP(C2359,[1]data!$F$2:$G$10,2,0),"")</f>
        <v/>
      </c>
      <c r="F2359" s="9" t="str">
        <f t="shared" si="108"/>
        <v/>
      </c>
      <c r="G2359" s="9" t="str">
        <f t="shared" si="109"/>
        <v/>
      </c>
      <c r="J2359" s="8" t="str">
        <f>IFERROR(VLOOKUP(I2359,[1]data!$A$2:$B$100,2,0),"")</f>
        <v/>
      </c>
      <c r="N2359" s="9" t="str">
        <f>IF(I2358&lt;&gt;"",IF(MAX(INDEX(($I$3:I2358=I2359)*($O$3:O2358),0))=0,"",MAX(INDEX(($I$3:I2358=I2359)*($O$3:O2358),0))),"")</f>
        <v/>
      </c>
      <c r="P2359" s="9" t="str">
        <f t="shared" si="110"/>
        <v/>
      </c>
      <c r="Q2359" s="2" t="str">
        <f>IFERROR(IF(AND(O2359&lt;&gt;"",N2359&lt;&gt;"",VLOOKUP(I2359,[1]data!$A$2:$C$100,3,0)&gt;=1),VLOOKUP(I2359,[1]data!$A$2:$C$100,3,0),P2359/M2359),"")</f>
        <v/>
      </c>
      <c r="R2359" s="9" t="str">
        <f>IFERROR(IF(AND(O2359&lt;&gt;"",VLOOKUP(I2359,[1]data!$A$2:$C$100,3,0)&gt;=1),VLOOKUP(I2359,[1]data!$A$2:$C$100,3,0)+O2359,""),"")</f>
        <v/>
      </c>
      <c r="S2359" t="e">
        <f>MAX(INDEX(($I$3:I2358=I2359)*($R$3:R2358),0))</f>
        <v>#VALUE!</v>
      </c>
    </row>
    <row r="2360" spans="2:19" x14ac:dyDescent="0.25">
      <c r="B2360" s="8" t="str">
        <f>IFERROR(VLOOKUP(A2360,[1]data!$D$2:$E$10,2,0),"")</f>
        <v/>
      </c>
      <c r="D2360" s="1" t="str">
        <f>IFERROR(VLOOKUP(C2360,[1]data!$F$2:$G$10,2,0),"")</f>
        <v/>
      </c>
      <c r="F2360" s="9" t="str">
        <f t="shared" si="108"/>
        <v/>
      </c>
      <c r="G2360" s="9" t="str">
        <f t="shared" si="109"/>
        <v/>
      </c>
      <c r="J2360" s="8" t="str">
        <f>IFERROR(VLOOKUP(I2360,[1]data!$A$2:$B$100,2,0),"")</f>
        <v/>
      </c>
      <c r="N2360" s="9" t="str">
        <f>IF(I2359&lt;&gt;"",IF(MAX(INDEX(($I$3:I2359=I2360)*($O$3:O2359),0))=0,"",MAX(INDEX(($I$3:I2359=I2360)*($O$3:O2359),0))),"")</f>
        <v/>
      </c>
      <c r="P2360" s="9" t="str">
        <f t="shared" si="110"/>
        <v/>
      </c>
      <c r="Q2360" s="2" t="str">
        <f>IFERROR(IF(AND(O2360&lt;&gt;"",N2360&lt;&gt;"",VLOOKUP(I2360,[1]data!$A$2:$C$100,3,0)&gt;=1),VLOOKUP(I2360,[1]data!$A$2:$C$100,3,0),P2360/M2360),"")</f>
        <v/>
      </c>
      <c r="R2360" s="9" t="str">
        <f>IFERROR(IF(AND(O2360&lt;&gt;"",VLOOKUP(I2360,[1]data!$A$2:$C$100,3,0)&gt;=1),VLOOKUP(I2360,[1]data!$A$2:$C$100,3,0)+O2360,""),"")</f>
        <v/>
      </c>
      <c r="S2360" t="e">
        <f>MAX(INDEX(($I$3:I2359=I2360)*($R$3:R2359),0))</f>
        <v>#VALUE!</v>
      </c>
    </row>
    <row r="2361" spans="2:19" x14ac:dyDescent="0.25">
      <c r="B2361" s="8" t="str">
        <f>IFERROR(VLOOKUP(A2361,[1]data!$D$2:$E$10,2,0),"")</f>
        <v/>
      </c>
      <c r="D2361" s="1" t="str">
        <f>IFERROR(VLOOKUP(C2361,[1]data!$F$2:$G$10,2,0),"")</f>
        <v/>
      </c>
      <c r="F2361" s="9" t="str">
        <f t="shared" si="108"/>
        <v/>
      </c>
      <c r="G2361" s="9" t="str">
        <f t="shared" si="109"/>
        <v/>
      </c>
      <c r="J2361" s="8" t="str">
        <f>IFERROR(VLOOKUP(I2361,[1]data!$A$2:$B$100,2,0),"")</f>
        <v/>
      </c>
      <c r="N2361" s="9" t="str">
        <f>IF(I2360&lt;&gt;"",IF(MAX(INDEX(($I$3:I2360=I2361)*($O$3:O2360),0))=0,"",MAX(INDEX(($I$3:I2360=I2361)*($O$3:O2360),0))),"")</f>
        <v/>
      </c>
      <c r="P2361" s="9" t="str">
        <f t="shared" si="110"/>
        <v/>
      </c>
      <c r="Q2361" s="2" t="str">
        <f>IFERROR(IF(AND(O2361&lt;&gt;"",N2361&lt;&gt;"",VLOOKUP(I2361,[1]data!$A$2:$C$100,3,0)&gt;=1),VLOOKUP(I2361,[1]data!$A$2:$C$100,3,0),P2361/M2361),"")</f>
        <v/>
      </c>
      <c r="R2361" s="9" t="str">
        <f>IFERROR(IF(AND(O2361&lt;&gt;"",VLOOKUP(I2361,[1]data!$A$2:$C$100,3,0)&gt;=1),VLOOKUP(I2361,[1]data!$A$2:$C$100,3,0)+O2361,""),"")</f>
        <v/>
      </c>
      <c r="S2361" t="e">
        <f>MAX(INDEX(($I$3:I2360=I2361)*($R$3:R2360),0))</f>
        <v>#VALUE!</v>
      </c>
    </row>
    <row r="2362" spans="2:19" x14ac:dyDescent="0.25">
      <c r="B2362" s="8" t="str">
        <f>IFERROR(VLOOKUP(A2362,[1]data!$D$2:$E$10,2,0),"")</f>
        <v/>
      </c>
      <c r="D2362" s="1" t="str">
        <f>IFERROR(VLOOKUP(C2362,[1]data!$F$2:$G$10,2,0),"")</f>
        <v/>
      </c>
      <c r="F2362" s="9" t="str">
        <f t="shared" si="108"/>
        <v/>
      </c>
      <c r="G2362" s="9" t="str">
        <f t="shared" si="109"/>
        <v/>
      </c>
      <c r="J2362" s="8" t="str">
        <f>IFERROR(VLOOKUP(I2362,[1]data!$A$2:$B$100,2,0),"")</f>
        <v/>
      </c>
      <c r="N2362" s="9" t="str">
        <f>IF(I2361&lt;&gt;"",IF(MAX(INDEX(($I$3:I2361=I2362)*($O$3:O2361),0))=0,"",MAX(INDEX(($I$3:I2361=I2362)*($O$3:O2361),0))),"")</f>
        <v/>
      </c>
      <c r="P2362" s="9" t="str">
        <f t="shared" si="110"/>
        <v/>
      </c>
      <c r="Q2362" s="2" t="str">
        <f>IFERROR(IF(AND(O2362&lt;&gt;"",N2362&lt;&gt;"",VLOOKUP(I2362,[1]data!$A$2:$C$100,3,0)&gt;=1),VLOOKUP(I2362,[1]data!$A$2:$C$100,3,0),P2362/M2362),"")</f>
        <v/>
      </c>
      <c r="R2362" s="9" t="str">
        <f>IFERROR(IF(AND(O2362&lt;&gt;"",VLOOKUP(I2362,[1]data!$A$2:$C$100,3,0)&gt;=1),VLOOKUP(I2362,[1]data!$A$2:$C$100,3,0)+O2362,""),"")</f>
        <v/>
      </c>
      <c r="S2362" t="e">
        <f>MAX(INDEX(($I$3:I2361=I2362)*($R$3:R2361),0))</f>
        <v>#VALUE!</v>
      </c>
    </row>
    <row r="2363" spans="2:19" x14ac:dyDescent="0.25">
      <c r="B2363" s="8" t="str">
        <f>IFERROR(VLOOKUP(A2363,[1]data!$D$2:$E$10,2,0),"")</f>
        <v/>
      </c>
      <c r="D2363" s="1" t="str">
        <f>IFERROR(VLOOKUP(C2363,[1]data!$F$2:$G$10,2,0),"")</f>
        <v/>
      </c>
      <c r="F2363" s="9" t="str">
        <f t="shared" si="108"/>
        <v/>
      </c>
      <c r="G2363" s="9" t="str">
        <f t="shared" si="109"/>
        <v/>
      </c>
      <c r="J2363" s="8" t="str">
        <f>IFERROR(VLOOKUP(I2363,[1]data!$A$2:$B$100,2,0),"")</f>
        <v/>
      </c>
      <c r="N2363" s="9" t="str">
        <f>IF(I2362&lt;&gt;"",IF(MAX(INDEX(($I$3:I2362=I2363)*($O$3:O2362),0))=0,"",MAX(INDEX(($I$3:I2362=I2363)*($O$3:O2362),0))),"")</f>
        <v/>
      </c>
      <c r="P2363" s="9" t="str">
        <f t="shared" si="110"/>
        <v/>
      </c>
      <c r="Q2363" s="2" t="str">
        <f>IFERROR(IF(AND(O2363&lt;&gt;"",N2363&lt;&gt;"",VLOOKUP(I2363,[1]data!$A$2:$C$100,3,0)&gt;=1),VLOOKUP(I2363,[1]data!$A$2:$C$100,3,0),P2363/M2363),"")</f>
        <v/>
      </c>
      <c r="R2363" s="9" t="str">
        <f>IFERROR(IF(AND(O2363&lt;&gt;"",VLOOKUP(I2363,[1]data!$A$2:$C$100,3,0)&gt;=1),VLOOKUP(I2363,[1]data!$A$2:$C$100,3,0)+O2363,""),"")</f>
        <v/>
      </c>
      <c r="S2363" t="e">
        <f>MAX(INDEX(($I$3:I2362=I2363)*($R$3:R2362),0))</f>
        <v>#VALUE!</v>
      </c>
    </row>
    <row r="2364" spans="2:19" x14ac:dyDescent="0.25">
      <c r="B2364" s="8" t="str">
        <f>IFERROR(VLOOKUP(A2364,[1]data!$D$2:$E$10,2,0),"")</f>
        <v/>
      </c>
      <c r="D2364" s="1" t="str">
        <f>IFERROR(VLOOKUP(C2364,[1]data!$F$2:$G$10,2,0),"")</f>
        <v/>
      </c>
      <c r="F2364" s="9" t="str">
        <f t="shared" si="108"/>
        <v/>
      </c>
      <c r="G2364" s="9" t="str">
        <f t="shared" si="109"/>
        <v/>
      </c>
      <c r="J2364" s="8" t="str">
        <f>IFERROR(VLOOKUP(I2364,[1]data!$A$2:$B$100,2,0),"")</f>
        <v/>
      </c>
      <c r="N2364" s="9" t="str">
        <f>IF(I2363&lt;&gt;"",IF(MAX(INDEX(($I$3:I2363=I2364)*($O$3:O2363),0))=0,"",MAX(INDEX(($I$3:I2363=I2364)*($O$3:O2363),0))),"")</f>
        <v/>
      </c>
      <c r="P2364" s="9" t="str">
        <f t="shared" si="110"/>
        <v/>
      </c>
      <c r="Q2364" s="2" t="str">
        <f>IFERROR(IF(AND(O2364&lt;&gt;"",N2364&lt;&gt;"",VLOOKUP(I2364,[1]data!$A$2:$C$100,3,0)&gt;=1),VLOOKUP(I2364,[1]data!$A$2:$C$100,3,0),P2364/M2364),"")</f>
        <v/>
      </c>
      <c r="R2364" s="9" t="str">
        <f>IFERROR(IF(AND(O2364&lt;&gt;"",VLOOKUP(I2364,[1]data!$A$2:$C$100,3,0)&gt;=1),VLOOKUP(I2364,[1]data!$A$2:$C$100,3,0)+O2364,""),"")</f>
        <v/>
      </c>
      <c r="S2364" t="e">
        <f>MAX(INDEX(($I$3:I2363=I2364)*($R$3:R2363),0))</f>
        <v>#VALUE!</v>
      </c>
    </row>
    <row r="2365" spans="2:19" x14ac:dyDescent="0.25">
      <c r="B2365" s="8" t="str">
        <f>IFERROR(VLOOKUP(A2365,[1]data!$D$2:$E$10,2,0),"")</f>
        <v/>
      </c>
      <c r="D2365" s="1" t="str">
        <f>IFERROR(VLOOKUP(C2365,[1]data!$F$2:$G$10,2,0),"")</f>
        <v/>
      </c>
      <c r="F2365" s="9" t="str">
        <f t="shared" si="108"/>
        <v/>
      </c>
      <c r="G2365" s="9" t="str">
        <f t="shared" si="109"/>
        <v/>
      </c>
      <c r="J2365" s="8" t="str">
        <f>IFERROR(VLOOKUP(I2365,[1]data!$A$2:$B$100,2,0),"")</f>
        <v/>
      </c>
      <c r="N2365" s="9" t="str">
        <f>IF(I2364&lt;&gt;"",IF(MAX(INDEX(($I$3:I2364=I2365)*($O$3:O2364),0))=0,"",MAX(INDEX(($I$3:I2364=I2365)*($O$3:O2364),0))),"")</f>
        <v/>
      </c>
      <c r="P2365" s="9" t="str">
        <f t="shared" si="110"/>
        <v/>
      </c>
      <c r="Q2365" s="2" t="str">
        <f>IFERROR(IF(AND(O2365&lt;&gt;"",N2365&lt;&gt;"",VLOOKUP(I2365,[1]data!$A$2:$C$100,3,0)&gt;=1),VLOOKUP(I2365,[1]data!$A$2:$C$100,3,0),P2365/M2365),"")</f>
        <v/>
      </c>
      <c r="R2365" s="9" t="str">
        <f>IFERROR(IF(AND(O2365&lt;&gt;"",VLOOKUP(I2365,[1]data!$A$2:$C$100,3,0)&gt;=1),VLOOKUP(I2365,[1]data!$A$2:$C$100,3,0)+O2365,""),"")</f>
        <v/>
      </c>
      <c r="S2365" t="e">
        <f>MAX(INDEX(($I$3:I2364=I2365)*($R$3:R2364),0))</f>
        <v>#VALUE!</v>
      </c>
    </row>
    <row r="2366" spans="2:19" x14ac:dyDescent="0.25">
      <c r="B2366" s="8" t="str">
        <f>IFERROR(VLOOKUP(A2366,[1]data!$D$2:$E$10,2,0),"")</f>
        <v/>
      </c>
      <c r="D2366" s="1" t="str">
        <f>IFERROR(VLOOKUP(C2366,[1]data!$F$2:$G$10,2,0),"")</f>
        <v/>
      </c>
      <c r="F2366" s="9" t="str">
        <f t="shared" si="108"/>
        <v/>
      </c>
      <c r="G2366" s="9" t="str">
        <f t="shared" si="109"/>
        <v/>
      </c>
      <c r="J2366" s="8" t="str">
        <f>IFERROR(VLOOKUP(I2366,[1]data!$A$2:$B$100,2,0),"")</f>
        <v/>
      </c>
      <c r="N2366" s="9" t="str">
        <f>IF(I2365&lt;&gt;"",IF(MAX(INDEX(($I$3:I2365=I2366)*($O$3:O2365),0))=0,"",MAX(INDEX(($I$3:I2365=I2366)*($O$3:O2365),0))),"")</f>
        <v/>
      </c>
      <c r="P2366" s="9" t="str">
        <f t="shared" si="110"/>
        <v/>
      </c>
      <c r="Q2366" s="2" t="str">
        <f>IFERROR(IF(AND(O2366&lt;&gt;"",N2366&lt;&gt;"",VLOOKUP(I2366,[1]data!$A$2:$C$100,3,0)&gt;=1),VLOOKUP(I2366,[1]data!$A$2:$C$100,3,0),P2366/M2366),"")</f>
        <v/>
      </c>
      <c r="R2366" s="9" t="str">
        <f>IFERROR(IF(AND(O2366&lt;&gt;"",VLOOKUP(I2366,[1]data!$A$2:$C$100,3,0)&gt;=1),VLOOKUP(I2366,[1]data!$A$2:$C$100,3,0)+O2366,""),"")</f>
        <v/>
      </c>
      <c r="S2366" t="e">
        <f>MAX(INDEX(($I$3:I2365=I2366)*($R$3:R2365),0))</f>
        <v>#VALUE!</v>
      </c>
    </row>
    <row r="2367" spans="2:19" x14ac:dyDescent="0.25">
      <c r="B2367" s="8" t="str">
        <f>IFERROR(VLOOKUP(A2367,[1]data!$D$2:$E$10,2,0),"")</f>
        <v/>
      </c>
      <c r="D2367" s="1" t="str">
        <f>IFERROR(VLOOKUP(C2367,[1]data!$F$2:$G$10,2,0),"")</f>
        <v/>
      </c>
      <c r="F2367" s="9" t="str">
        <f t="shared" si="108"/>
        <v/>
      </c>
      <c r="G2367" s="9" t="str">
        <f t="shared" si="109"/>
        <v/>
      </c>
      <c r="J2367" s="8" t="str">
        <f>IFERROR(VLOOKUP(I2367,[1]data!$A$2:$B$100,2,0),"")</f>
        <v/>
      </c>
      <c r="N2367" s="9" t="str">
        <f>IF(I2366&lt;&gt;"",IF(MAX(INDEX(($I$3:I2366=I2367)*($O$3:O2366),0))=0,"",MAX(INDEX(($I$3:I2366=I2367)*($O$3:O2366),0))),"")</f>
        <v/>
      </c>
      <c r="P2367" s="9" t="str">
        <f t="shared" si="110"/>
        <v/>
      </c>
      <c r="Q2367" s="2" t="str">
        <f>IFERROR(IF(AND(O2367&lt;&gt;"",N2367&lt;&gt;"",VLOOKUP(I2367,[1]data!$A$2:$C$100,3,0)&gt;=1),VLOOKUP(I2367,[1]data!$A$2:$C$100,3,0),P2367/M2367),"")</f>
        <v/>
      </c>
      <c r="R2367" s="9" t="str">
        <f>IFERROR(IF(AND(O2367&lt;&gt;"",VLOOKUP(I2367,[1]data!$A$2:$C$100,3,0)&gt;=1),VLOOKUP(I2367,[1]data!$A$2:$C$100,3,0)+O2367,""),"")</f>
        <v/>
      </c>
      <c r="S2367" t="e">
        <f>MAX(INDEX(($I$3:I2366=I2367)*($R$3:R2366),0))</f>
        <v>#VALUE!</v>
      </c>
    </row>
    <row r="2368" spans="2:19" x14ac:dyDescent="0.25">
      <c r="B2368" s="8" t="str">
        <f>IFERROR(VLOOKUP(A2368,[1]data!$D$2:$E$10,2,0),"")</f>
        <v/>
      </c>
      <c r="D2368" s="1" t="str">
        <f>IFERROR(VLOOKUP(C2368,[1]data!$F$2:$G$10,2,0),"")</f>
        <v/>
      </c>
      <c r="F2368" s="9" t="str">
        <f t="shared" si="108"/>
        <v/>
      </c>
      <c r="G2368" s="9" t="str">
        <f t="shared" si="109"/>
        <v/>
      </c>
      <c r="J2368" s="8" t="str">
        <f>IFERROR(VLOOKUP(I2368,[1]data!$A$2:$B$100,2,0),"")</f>
        <v/>
      </c>
      <c r="N2368" s="9" t="str">
        <f>IF(I2367&lt;&gt;"",IF(MAX(INDEX(($I$3:I2367=I2368)*($O$3:O2367),0))=0,"",MAX(INDEX(($I$3:I2367=I2368)*($O$3:O2367),0))),"")</f>
        <v/>
      </c>
      <c r="P2368" s="9" t="str">
        <f t="shared" si="110"/>
        <v/>
      </c>
      <c r="Q2368" s="2" t="str">
        <f>IFERROR(IF(AND(O2368&lt;&gt;"",N2368&lt;&gt;"",VLOOKUP(I2368,[1]data!$A$2:$C$100,3,0)&gt;=1),VLOOKUP(I2368,[1]data!$A$2:$C$100,3,0),P2368/M2368),"")</f>
        <v/>
      </c>
      <c r="R2368" s="9" t="str">
        <f>IFERROR(IF(AND(O2368&lt;&gt;"",VLOOKUP(I2368,[1]data!$A$2:$C$100,3,0)&gt;=1),VLOOKUP(I2368,[1]data!$A$2:$C$100,3,0)+O2368,""),"")</f>
        <v/>
      </c>
      <c r="S2368" t="e">
        <f>MAX(INDEX(($I$3:I2367=I2368)*($R$3:R2367),0))</f>
        <v>#VALUE!</v>
      </c>
    </row>
    <row r="2369" spans="2:19" x14ac:dyDescent="0.25">
      <c r="B2369" s="8" t="str">
        <f>IFERROR(VLOOKUP(A2369,[1]data!$D$2:$E$10,2,0),"")</f>
        <v/>
      </c>
      <c r="D2369" s="1" t="str">
        <f>IFERROR(VLOOKUP(C2369,[1]data!$F$2:$G$10,2,0),"")</f>
        <v/>
      </c>
      <c r="F2369" s="9" t="str">
        <f t="shared" si="108"/>
        <v/>
      </c>
      <c r="G2369" s="9" t="str">
        <f t="shared" si="109"/>
        <v/>
      </c>
      <c r="J2369" s="8" t="str">
        <f>IFERROR(VLOOKUP(I2369,[1]data!$A$2:$B$100,2,0),"")</f>
        <v/>
      </c>
      <c r="N2369" s="9" t="str">
        <f>IF(I2368&lt;&gt;"",IF(MAX(INDEX(($I$3:I2368=I2369)*($O$3:O2368),0))=0,"",MAX(INDEX(($I$3:I2368=I2369)*($O$3:O2368),0))),"")</f>
        <v/>
      </c>
      <c r="P2369" s="9" t="str">
        <f t="shared" si="110"/>
        <v/>
      </c>
      <c r="Q2369" s="2" t="str">
        <f>IFERROR(IF(AND(O2369&lt;&gt;"",N2369&lt;&gt;"",VLOOKUP(I2369,[1]data!$A$2:$C$100,3,0)&gt;=1),VLOOKUP(I2369,[1]data!$A$2:$C$100,3,0),P2369/M2369),"")</f>
        <v/>
      </c>
      <c r="R2369" s="9" t="str">
        <f>IFERROR(IF(AND(O2369&lt;&gt;"",VLOOKUP(I2369,[1]data!$A$2:$C$100,3,0)&gt;=1),VLOOKUP(I2369,[1]data!$A$2:$C$100,3,0)+O2369,""),"")</f>
        <v/>
      </c>
      <c r="S2369" t="e">
        <f>MAX(INDEX(($I$3:I2368=I2369)*($R$3:R2368),0))</f>
        <v>#VALUE!</v>
      </c>
    </row>
    <row r="2370" spans="2:19" x14ac:dyDescent="0.25">
      <c r="B2370" s="8" t="str">
        <f>IFERROR(VLOOKUP(A2370,[1]data!$D$2:$E$10,2,0),"")</f>
        <v/>
      </c>
      <c r="D2370" s="1" t="str">
        <f>IFERROR(VLOOKUP(C2370,[1]data!$F$2:$G$10,2,0),"")</f>
        <v/>
      </c>
      <c r="F2370" s="9" t="str">
        <f t="shared" si="108"/>
        <v/>
      </c>
      <c r="G2370" s="9" t="str">
        <f t="shared" si="109"/>
        <v/>
      </c>
      <c r="J2370" s="8" t="str">
        <f>IFERROR(VLOOKUP(I2370,[1]data!$A$2:$B$100,2,0),"")</f>
        <v/>
      </c>
      <c r="N2370" s="9" t="str">
        <f>IF(I2369&lt;&gt;"",IF(MAX(INDEX(($I$3:I2369=I2370)*($O$3:O2369),0))=0,"",MAX(INDEX(($I$3:I2369=I2370)*($O$3:O2369),0))),"")</f>
        <v/>
      </c>
      <c r="P2370" s="9" t="str">
        <f t="shared" si="110"/>
        <v/>
      </c>
      <c r="Q2370" s="2" t="str">
        <f>IFERROR(IF(AND(O2370&lt;&gt;"",N2370&lt;&gt;"",VLOOKUP(I2370,[1]data!$A$2:$C$100,3,0)&gt;=1),VLOOKUP(I2370,[1]data!$A$2:$C$100,3,0),P2370/M2370),"")</f>
        <v/>
      </c>
      <c r="R2370" s="9" t="str">
        <f>IFERROR(IF(AND(O2370&lt;&gt;"",VLOOKUP(I2370,[1]data!$A$2:$C$100,3,0)&gt;=1),VLOOKUP(I2370,[1]data!$A$2:$C$100,3,0)+O2370,""),"")</f>
        <v/>
      </c>
      <c r="S2370" t="e">
        <f>MAX(INDEX(($I$3:I2369=I2370)*($R$3:R2369),0))</f>
        <v>#VALUE!</v>
      </c>
    </row>
    <row r="2371" spans="2:19" x14ac:dyDescent="0.25">
      <c r="B2371" s="8" t="str">
        <f>IFERROR(VLOOKUP(A2371,[1]data!$D$2:$E$10,2,0),"")</f>
        <v/>
      </c>
      <c r="D2371" s="1" t="str">
        <f>IFERROR(VLOOKUP(C2371,[1]data!$F$2:$G$10,2,0),"")</f>
        <v/>
      </c>
      <c r="F2371" s="9" t="str">
        <f t="shared" ref="F2371:F2434" si="111">IF(H2371="","",H2371)</f>
        <v/>
      </c>
      <c r="G2371" s="9" t="str">
        <f t="shared" ref="G2371:G2434" si="112">IF(I2371=1,H2371*1.8,"")</f>
        <v/>
      </c>
      <c r="J2371" s="8" t="str">
        <f>IFERROR(VLOOKUP(I2371,[1]data!$A$2:$B$100,2,0),"")</f>
        <v/>
      </c>
      <c r="N2371" s="9" t="str">
        <f>IF(I2370&lt;&gt;"",IF(MAX(INDEX(($I$3:I2370=I2371)*($O$3:O2370),0))=0,"",MAX(INDEX(($I$3:I2370=I2371)*($O$3:O2370),0))),"")</f>
        <v/>
      </c>
      <c r="P2371" s="9" t="str">
        <f t="shared" si="110"/>
        <v/>
      </c>
      <c r="Q2371" s="2" t="str">
        <f>IFERROR(IF(AND(O2371&lt;&gt;"",N2371&lt;&gt;"",VLOOKUP(I2371,[1]data!$A$2:$C$100,3,0)&gt;=1),VLOOKUP(I2371,[1]data!$A$2:$C$100,3,0),P2371/M2371),"")</f>
        <v/>
      </c>
      <c r="R2371" s="9" t="str">
        <f>IFERROR(IF(AND(O2371&lt;&gt;"",VLOOKUP(I2371,[1]data!$A$2:$C$100,3,0)&gt;=1),VLOOKUP(I2371,[1]data!$A$2:$C$100,3,0)+O2371,""),"")</f>
        <v/>
      </c>
      <c r="S2371" t="e">
        <f>MAX(INDEX(($I$3:I2370=I2371)*($R$3:R2370),0))</f>
        <v>#VALUE!</v>
      </c>
    </row>
    <row r="2372" spans="2:19" x14ac:dyDescent="0.25">
      <c r="B2372" s="8" t="str">
        <f>IFERROR(VLOOKUP(A2372,[1]data!$D$2:$E$10,2,0),"")</f>
        <v/>
      </c>
      <c r="D2372" s="1" t="str">
        <f>IFERROR(VLOOKUP(C2372,[1]data!$F$2:$G$10,2,0),"")</f>
        <v/>
      </c>
      <c r="F2372" s="9" t="str">
        <f t="shared" si="111"/>
        <v/>
      </c>
      <c r="G2372" s="9" t="str">
        <f t="shared" si="112"/>
        <v/>
      </c>
      <c r="J2372" s="8" t="str">
        <f>IFERROR(VLOOKUP(I2372,[1]data!$A$2:$B$100,2,0),"")</f>
        <v/>
      </c>
      <c r="N2372" s="9" t="str">
        <f>IF(I2371&lt;&gt;"",IF(MAX(INDEX(($I$3:I2371=I2372)*($O$3:O2371),0))=0,"",MAX(INDEX(($I$3:I2371=I2372)*($O$3:O2371),0))),"")</f>
        <v/>
      </c>
      <c r="P2372" s="9" t="str">
        <f t="shared" ref="P2372:P2435" si="113">IF(OR(O2372="",N2372=""),"",O2372-N2372)</f>
        <v/>
      </c>
      <c r="Q2372" s="2" t="str">
        <f>IFERROR(IF(AND(O2372&lt;&gt;"",N2372&lt;&gt;"",VLOOKUP(I2372,[1]data!$A$2:$C$100,3,0)&gt;=1),VLOOKUP(I2372,[1]data!$A$2:$C$100,3,0),P2372/M2372),"")</f>
        <v/>
      </c>
      <c r="R2372" s="9" t="str">
        <f>IFERROR(IF(AND(O2372&lt;&gt;"",VLOOKUP(I2372,[1]data!$A$2:$C$100,3,0)&gt;=1),VLOOKUP(I2372,[1]data!$A$2:$C$100,3,0)+O2372,""),"")</f>
        <v/>
      </c>
      <c r="S2372" t="e">
        <f>MAX(INDEX(($I$3:I2371=I2372)*($R$3:R2371),0))</f>
        <v>#VALUE!</v>
      </c>
    </row>
    <row r="2373" spans="2:19" x14ac:dyDescent="0.25">
      <c r="B2373" s="8" t="str">
        <f>IFERROR(VLOOKUP(A2373,[1]data!$D$2:$E$10,2,0),"")</f>
        <v/>
      </c>
      <c r="D2373" s="1" t="str">
        <f>IFERROR(VLOOKUP(C2373,[1]data!$F$2:$G$10,2,0),"")</f>
        <v/>
      </c>
      <c r="F2373" s="9" t="str">
        <f t="shared" si="111"/>
        <v/>
      </c>
      <c r="G2373" s="9" t="str">
        <f t="shared" si="112"/>
        <v/>
      </c>
      <c r="J2373" s="8" t="str">
        <f>IFERROR(VLOOKUP(I2373,[1]data!$A$2:$B$100,2,0),"")</f>
        <v/>
      </c>
      <c r="N2373" s="9" t="str">
        <f>IF(I2372&lt;&gt;"",IF(MAX(INDEX(($I$3:I2372=I2373)*($O$3:O2372),0))=0,"",MAX(INDEX(($I$3:I2372=I2373)*($O$3:O2372),0))),"")</f>
        <v/>
      </c>
      <c r="P2373" s="9" t="str">
        <f t="shared" si="113"/>
        <v/>
      </c>
      <c r="Q2373" s="2" t="str">
        <f>IFERROR(IF(AND(O2373&lt;&gt;"",N2373&lt;&gt;"",VLOOKUP(I2373,[1]data!$A$2:$C$100,3,0)&gt;=1),VLOOKUP(I2373,[1]data!$A$2:$C$100,3,0),P2373/M2373),"")</f>
        <v/>
      </c>
      <c r="R2373" s="9" t="str">
        <f>IFERROR(IF(AND(O2373&lt;&gt;"",VLOOKUP(I2373,[1]data!$A$2:$C$100,3,0)&gt;=1),VLOOKUP(I2373,[1]data!$A$2:$C$100,3,0)+O2373,""),"")</f>
        <v/>
      </c>
      <c r="S2373" t="e">
        <f>MAX(INDEX(($I$3:I2372=I2373)*($R$3:R2372),0))</f>
        <v>#VALUE!</v>
      </c>
    </row>
    <row r="2374" spans="2:19" x14ac:dyDescent="0.25">
      <c r="B2374" s="8" t="str">
        <f>IFERROR(VLOOKUP(A2374,[1]data!$D$2:$E$10,2,0),"")</f>
        <v/>
      </c>
      <c r="D2374" s="1" t="str">
        <f>IFERROR(VLOOKUP(C2374,[1]data!$F$2:$G$10,2,0),"")</f>
        <v/>
      </c>
      <c r="F2374" s="9" t="str">
        <f t="shared" si="111"/>
        <v/>
      </c>
      <c r="G2374" s="9" t="str">
        <f t="shared" si="112"/>
        <v/>
      </c>
      <c r="J2374" s="8" t="str">
        <f>IFERROR(VLOOKUP(I2374,[1]data!$A$2:$B$100,2,0),"")</f>
        <v/>
      </c>
      <c r="N2374" s="9" t="str">
        <f>IF(I2373&lt;&gt;"",IF(MAX(INDEX(($I$3:I2373=I2374)*($O$3:O2373),0))=0,"",MAX(INDEX(($I$3:I2373=I2374)*($O$3:O2373),0))),"")</f>
        <v/>
      </c>
      <c r="P2374" s="9" t="str">
        <f t="shared" si="113"/>
        <v/>
      </c>
      <c r="Q2374" s="2" t="str">
        <f>IFERROR(IF(AND(O2374&lt;&gt;"",N2374&lt;&gt;"",VLOOKUP(I2374,[1]data!$A$2:$C$100,3,0)&gt;=1),VLOOKUP(I2374,[1]data!$A$2:$C$100,3,0),P2374/M2374),"")</f>
        <v/>
      </c>
      <c r="R2374" s="9" t="str">
        <f>IFERROR(IF(AND(O2374&lt;&gt;"",VLOOKUP(I2374,[1]data!$A$2:$C$100,3,0)&gt;=1),VLOOKUP(I2374,[1]data!$A$2:$C$100,3,0)+O2374,""),"")</f>
        <v/>
      </c>
      <c r="S2374" t="e">
        <f>MAX(INDEX(($I$3:I2373=I2374)*($R$3:R2373),0))</f>
        <v>#VALUE!</v>
      </c>
    </row>
    <row r="2375" spans="2:19" x14ac:dyDescent="0.25">
      <c r="B2375" s="8" t="str">
        <f>IFERROR(VLOOKUP(A2375,[1]data!$D$2:$E$10,2,0),"")</f>
        <v/>
      </c>
      <c r="D2375" s="1" t="str">
        <f>IFERROR(VLOOKUP(C2375,[1]data!$F$2:$G$10,2,0),"")</f>
        <v/>
      </c>
      <c r="F2375" s="9" t="str">
        <f t="shared" si="111"/>
        <v/>
      </c>
      <c r="G2375" s="9" t="str">
        <f t="shared" si="112"/>
        <v/>
      </c>
      <c r="J2375" s="8" t="str">
        <f>IFERROR(VLOOKUP(I2375,[1]data!$A$2:$B$100,2,0),"")</f>
        <v/>
      </c>
      <c r="N2375" s="9" t="str">
        <f>IF(I2374&lt;&gt;"",IF(MAX(INDEX(($I$3:I2374=I2375)*($O$3:O2374),0))=0,"",MAX(INDEX(($I$3:I2374=I2375)*($O$3:O2374),0))),"")</f>
        <v/>
      </c>
      <c r="P2375" s="9" t="str">
        <f t="shared" si="113"/>
        <v/>
      </c>
      <c r="Q2375" s="2" t="str">
        <f>IFERROR(IF(AND(O2375&lt;&gt;"",N2375&lt;&gt;"",VLOOKUP(I2375,[1]data!$A$2:$C$100,3,0)&gt;=1),VLOOKUP(I2375,[1]data!$A$2:$C$100,3,0),P2375/M2375),"")</f>
        <v/>
      </c>
      <c r="R2375" s="9" t="str">
        <f>IFERROR(IF(AND(O2375&lt;&gt;"",VLOOKUP(I2375,[1]data!$A$2:$C$100,3,0)&gt;=1),VLOOKUP(I2375,[1]data!$A$2:$C$100,3,0)+O2375,""),"")</f>
        <v/>
      </c>
      <c r="S2375" t="e">
        <f>MAX(INDEX(($I$3:I2374=I2375)*($R$3:R2374),0))</f>
        <v>#VALUE!</v>
      </c>
    </row>
    <row r="2376" spans="2:19" x14ac:dyDescent="0.25">
      <c r="B2376" s="8" t="str">
        <f>IFERROR(VLOOKUP(A2376,[1]data!$D$2:$E$10,2,0),"")</f>
        <v/>
      </c>
      <c r="D2376" s="1" t="str">
        <f>IFERROR(VLOOKUP(C2376,[1]data!$F$2:$G$10,2,0),"")</f>
        <v/>
      </c>
      <c r="F2376" s="9" t="str">
        <f t="shared" si="111"/>
        <v/>
      </c>
      <c r="G2376" s="9" t="str">
        <f t="shared" si="112"/>
        <v/>
      </c>
      <c r="J2376" s="8" t="str">
        <f>IFERROR(VLOOKUP(I2376,[1]data!$A$2:$B$100,2,0),"")</f>
        <v/>
      </c>
      <c r="N2376" s="9" t="str">
        <f>IF(I2375&lt;&gt;"",IF(MAX(INDEX(($I$3:I2375=I2376)*($O$3:O2375),0))=0,"",MAX(INDEX(($I$3:I2375=I2376)*($O$3:O2375),0))),"")</f>
        <v/>
      </c>
      <c r="P2376" s="9" t="str">
        <f t="shared" si="113"/>
        <v/>
      </c>
      <c r="Q2376" s="2" t="str">
        <f>IFERROR(IF(AND(O2376&lt;&gt;"",N2376&lt;&gt;"",VLOOKUP(I2376,[1]data!$A$2:$C$100,3,0)&gt;=1),VLOOKUP(I2376,[1]data!$A$2:$C$100,3,0),P2376/M2376),"")</f>
        <v/>
      </c>
      <c r="R2376" s="9" t="str">
        <f>IFERROR(IF(AND(O2376&lt;&gt;"",VLOOKUP(I2376,[1]data!$A$2:$C$100,3,0)&gt;=1),VLOOKUP(I2376,[1]data!$A$2:$C$100,3,0)+O2376,""),"")</f>
        <v/>
      </c>
      <c r="S2376" t="e">
        <f>MAX(INDEX(($I$3:I2375=I2376)*($R$3:R2375),0))</f>
        <v>#VALUE!</v>
      </c>
    </row>
    <row r="2377" spans="2:19" x14ac:dyDescent="0.25">
      <c r="B2377" s="8" t="str">
        <f>IFERROR(VLOOKUP(A2377,[1]data!$D$2:$E$10,2,0),"")</f>
        <v/>
      </c>
      <c r="D2377" s="1" t="str">
        <f>IFERROR(VLOOKUP(C2377,[1]data!$F$2:$G$10,2,0),"")</f>
        <v/>
      </c>
      <c r="F2377" s="9" t="str">
        <f t="shared" si="111"/>
        <v/>
      </c>
      <c r="G2377" s="9" t="str">
        <f t="shared" si="112"/>
        <v/>
      </c>
      <c r="J2377" s="8" t="str">
        <f>IFERROR(VLOOKUP(I2377,[1]data!$A$2:$B$100,2,0),"")</f>
        <v/>
      </c>
      <c r="N2377" s="9" t="str">
        <f>IF(I2376&lt;&gt;"",IF(MAX(INDEX(($I$3:I2376=I2377)*($O$3:O2376),0))=0,"",MAX(INDEX(($I$3:I2376=I2377)*($O$3:O2376),0))),"")</f>
        <v/>
      </c>
      <c r="P2377" s="9" t="str">
        <f t="shared" si="113"/>
        <v/>
      </c>
      <c r="Q2377" s="2" t="str">
        <f>IFERROR(IF(AND(O2377&lt;&gt;"",N2377&lt;&gt;"",VLOOKUP(I2377,[1]data!$A$2:$C$100,3,0)&gt;=1),VLOOKUP(I2377,[1]data!$A$2:$C$100,3,0),P2377/M2377),"")</f>
        <v/>
      </c>
      <c r="R2377" s="9" t="str">
        <f>IFERROR(IF(AND(O2377&lt;&gt;"",VLOOKUP(I2377,[1]data!$A$2:$C$100,3,0)&gt;=1),VLOOKUP(I2377,[1]data!$A$2:$C$100,3,0)+O2377,""),"")</f>
        <v/>
      </c>
      <c r="S2377" t="e">
        <f>MAX(INDEX(($I$3:I2376=I2377)*($R$3:R2376),0))</f>
        <v>#VALUE!</v>
      </c>
    </row>
    <row r="2378" spans="2:19" x14ac:dyDescent="0.25">
      <c r="B2378" s="8" t="str">
        <f>IFERROR(VLOOKUP(A2378,[1]data!$D$2:$E$10,2,0),"")</f>
        <v/>
      </c>
      <c r="D2378" s="1" t="str">
        <f>IFERROR(VLOOKUP(C2378,[1]data!$F$2:$G$10,2,0),"")</f>
        <v/>
      </c>
      <c r="F2378" s="9" t="str">
        <f t="shared" si="111"/>
        <v/>
      </c>
      <c r="G2378" s="9" t="str">
        <f t="shared" si="112"/>
        <v/>
      </c>
      <c r="J2378" s="8" t="str">
        <f>IFERROR(VLOOKUP(I2378,[1]data!$A$2:$B$100,2,0),"")</f>
        <v/>
      </c>
      <c r="N2378" s="9" t="str">
        <f>IF(I2377&lt;&gt;"",IF(MAX(INDEX(($I$3:I2377=I2378)*($O$3:O2377),0))=0,"",MAX(INDEX(($I$3:I2377=I2378)*($O$3:O2377),0))),"")</f>
        <v/>
      </c>
      <c r="P2378" s="9" t="str">
        <f t="shared" si="113"/>
        <v/>
      </c>
      <c r="Q2378" s="2" t="str">
        <f>IFERROR(IF(AND(O2378&lt;&gt;"",N2378&lt;&gt;"",VLOOKUP(I2378,[1]data!$A$2:$C$100,3,0)&gt;=1),VLOOKUP(I2378,[1]data!$A$2:$C$100,3,0),P2378/M2378),"")</f>
        <v/>
      </c>
      <c r="R2378" s="9" t="str">
        <f>IFERROR(IF(AND(O2378&lt;&gt;"",VLOOKUP(I2378,[1]data!$A$2:$C$100,3,0)&gt;=1),VLOOKUP(I2378,[1]data!$A$2:$C$100,3,0)+O2378,""),"")</f>
        <v/>
      </c>
      <c r="S2378" t="e">
        <f>MAX(INDEX(($I$3:I2377=I2378)*($R$3:R2377),0))</f>
        <v>#VALUE!</v>
      </c>
    </row>
    <row r="2379" spans="2:19" x14ac:dyDescent="0.25">
      <c r="B2379" s="8" t="str">
        <f>IFERROR(VLOOKUP(A2379,[1]data!$D$2:$E$10,2,0),"")</f>
        <v/>
      </c>
      <c r="D2379" s="1" t="str">
        <f>IFERROR(VLOOKUP(C2379,[1]data!$F$2:$G$10,2,0),"")</f>
        <v/>
      </c>
      <c r="F2379" s="9" t="str">
        <f t="shared" si="111"/>
        <v/>
      </c>
      <c r="G2379" s="9" t="str">
        <f t="shared" si="112"/>
        <v/>
      </c>
      <c r="J2379" s="8" t="str">
        <f>IFERROR(VLOOKUP(I2379,[1]data!$A$2:$B$100,2,0),"")</f>
        <v/>
      </c>
      <c r="N2379" s="9" t="str">
        <f>IF(I2378&lt;&gt;"",IF(MAX(INDEX(($I$3:I2378=I2379)*($O$3:O2378),0))=0,"",MAX(INDEX(($I$3:I2378=I2379)*($O$3:O2378),0))),"")</f>
        <v/>
      </c>
      <c r="P2379" s="9" t="str">
        <f t="shared" si="113"/>
        <v/>
      </c>
      <c r="Q2379" s="2" t="str">
        <f>IFERROR(IF(AND(O2379&lt;&gt;"",N2379&lt;&gt;"",VLOOKUP(I2379,[1]data!$A$2:$C$100,3,0)&gt;=1),VLOOKUP(I2379,[1]data!$A$2:$C$100,3,0),P2379/M2379),"")</f>
        <v/>
      </c>
      <c r="R2379" s="9" t="str">
        <f>IFERROR(IF(AND(O2379&lt;&gt;"",VLOOKUP(I2379,[1]data!$A$2:$C$100,3,0)&gt;=1),VLOOKUP(I2379,[1]data!$A$2:$C$100,3,0)+O2379,""),"")</f>
        <v/>
      </c>
      <c r="S2379" t="e">
        <f>MAX(INDEX(($I$3:I2378=I2379)*($R$3:R2378),0))</f>
        <v>#VALUE!</v>
      </c>
    </row>
    <row r="2380" spans="2:19" x14ac:dyDescent="0.25">
      <c r="B2380" s="8" t="str">
        <f>IFERROR(VLOOKUP(A2380,[1]data!$D$2:$E$10,2,0),"")</f>
        <v/>
      </c>
      <c r="D2380" s="1" t="str">
        <f>IFERROR(VLOOKUP(C2380,[1]data!$F$2:$G$10,2,0),"")</f>
        <v/>
      </c>
      <c r="F2380" s="9" t="str">
        <f t="shared" si="111"/>
        <v/>
      </c>
      <c r="G2380" s="9" t="str">
        <f t="shared" si="112"/>
        <v/>
      </c>
      <c r="J2380" s="8" t="str">
        <f>IFERROR(VLOOKUP(I2380,[1]data!$A$2:$B$100,2,0),"")</f>
        <v/>
      </c>
      <c r="N2380" s="9" t="str">
        <f>IF(I2379&lt;&gt;"",IF(MAX(INDEX(($I$3:I2379=I2380)*($O$3:O2379),0))=0,"",MAX(INDEX(($I$3:I2379=I2380)*($O$3:O2379),0))),"")</f>
        <v/>
      </c>
      <c r="P2380" s="9" t="str">
        <f t="shared" si="113"/>
        <v/>
      </c>
      <c r="Q2380" s="2" t="str">
        <f>IFERROR(IF(AND(O2380&lt;&gt;"",N2380&lt;&gt;"",VLOOKUP(I2380,[1]data!$A$2:$C$100,3,0)&gt;=1),VLOOKUP(I2380,[1]data!$A$2:$C$100,3,0),P2380/M2380),"")</f>
        <v/>
      </c>
      <c r="R2380" s="9" t="str">
        <f>IFERROR(IF(AND(O2380&lt;&gt;"",VLOOKUP(I2380,[1]data!$A$2:$C$100,3,0)&gt;=1),VLOOKUP(I2380,[1]data!$A$2:$C$100,3,0)+O2380,""),"")</f>
        <v/>
      </c>
      <c r="S2380" t="e">
        <f>MAX(INDEX(($I$3:I2379=I2380)*($R$3:R2379),0))</f>
        <v>#VALUE!</v>
      </c>
    </row>
    <row r="2381" spans="2:19" x14ac:dyDescent="0.25">
      <c r="B2381" s="8" t="str">
        <f>IFERROR(VLOOKUP(A2381,[1]data!$D$2:$E$10,2,0),"")</f>
        <v/>
      </c>
      <c r="D2381" s="1" t="str">
        <f>IFERROR(VLOOKUP(C2381,[1]data!$F$2:$G$10,2,0),"")</f>
        <v/>
      </c>
      <c r="F2381" s="9" t="str">
        <f t="shared" si="111"/>
        <v/>
      </c>
      <c r="G2381" s="9" t="str">
        <f t="shared" si="112"/>
        <v/>
      </c>
      <c r="J2381" s="8" t="str">
        <f>IFERROR(VLOOKUP(I2381,[1]data!$A$2:$B$100,2,0),"")</f>
        <v/>
      </c>
      <c r="N2381" s="9" t="str">
        <f>IF(I2380&lt;&gt;"",IF(MAX(INDEX(($I$3:I2380=I2381)*($O$3:O2380),0))=0,"",MAX(INDEX(($I$3:I2380=I2381)*($O$3:O2380),0))),"")</f>
        <v/>
      </c>
      <c r="P2381" s="9" t="str">
        <f t="shared" si="113"/>
        <v/>
      </c>
      <c r="Q2381" s="2" t="str">
        <f>IFERROR(IF(AND(O2381&lt;&gt;"",N2381&lt;&gt;"",VLOOKUP(I2381,[1]data!$A$2:$C$100,3,0)&gt;=1),VLOOKUP(I2381,[1]data!$A$2:$C$100,3,0),P2381/M2381),"")</f>
        <v/>
      </c>
      <c r="R2381" s="9" t="str">
        <f>IFERROR(IF(AND(O2381&lt;&gt;"",VLOOKUP(I2381,[1]data!$A$2:$C$100,3,0)&gt;=1),VLOOKUP(I2381,[1]data!$A$2:$C$100,3,0)+O2381,""),"")</f>
        <v/>
      </c>
      <c r="S2381" t="e">
        <f>MAX(INDEX(($I$3:I2380=I2381)*($R$3:R2380),0))</f>
        <v>#VALUE!</v>
      </c>
    </row>
    <row r="2382" spans="2:19" x14ac:dyDescent="0.25">
      <c r="B2382" s="8" t="str">
        <f>IFERROR(VLOOKUP(A2382,[1]data!$D$2:$E$10,2,0),"")</f>
        <v/>
      </c>
      <c r="D2382" s="1" t="str">
        <f>IFERROR(VLOOKUP(C2382,[1]data!$F$2:$G$10,2,0),"")</f>
        <v/>
      </c>
      <c r="F2382" s="9" t="str">
        <f t="shared" si="111"/>
        <v/>
      </c>
      <c r="G2382" s="9" t="str">
        <f t="shared" si="112"/>
        <v/>
      </c>
      <c r="J2382" s="8" t="str">
        <f>IFERROR(VLOOKUP(I2382,[1]data!$A$2:$B$100,2,0),"")</f>
        <v/>
      </c>
      <c r="N2382" s="9" t="str">
        <f>IF(I2381&lt;&gt;"",IF(MAX(INDEX(($I$3:I2381=I2382)*($O$3:O2381),0))=0,"",MAX(INDEX(($I$3:I2381=I2382)*($O$3:O2381),0))),"")</f>
        <v/>
      </c>
      <c r="P2382" s="9" t="str">
        <f t="shared" si="113"/>
        <v/>
      </c>
      <c r="Q2382" s="2" t="str">
        <f>IFERROR(IF(AND(O2382&lt;&gt;"",N2382&lt;&gt;"",VLOOKUP(I2382,[1]data!$A$2:$C$100,3,0)&gt;=1),VLOOKUP(I2382,[1]data!$A$2:$C$100,3,0),P2382/M2382),"")</f>
        <v/>
      </c>
      <c r="R2382" s="9" t="str">
        <f>IFERROR(IF(AND(O2382&lt;&gt;"",VLOOKUP(I2382,[1]data!$A$2:$C$100,3,0)&gt;=1),VLOOKUP(I2382,[1]data!$A$2:$C$100,3,0)+O2382,""),"")</f>
        <v/>
      </c>
      <c r="S2382" t="e">
        <f>MAX(INDEX(($I$3:I2381=I2382)*($R$3:R2381),0))</f>
        <v>#VALUE!</v>
      </c>
    </row>
    <row r="2383" spans="2:19" x14ac:dyDescent="0.25">
      <c r="B2383" s="8" t="str">
        <f>IFERROR(VLOOKUP(A2383,[1]data!$D$2:$E$10,2,0),"")</f>
        <v/>
      </c>
      <c r="D2383" s="1" t="str">
        <f>IFERROR(VLOOKUP(C2383,[1]data!$F$2:$G$10,2,0),"")</f>
        <v/>
      </c>
      <c r="F2383" s="9" t="str">
        <f t="shared" si="111"/>
        <v/>
      </c>
      <c r="G2383" s="9" t="str">
        <f t="shared" si="112"/>
        <v/>
      </c>
      <c r="J2383" s="8" t="str">
        <f>IFERROR(VLOOKUP(I2383,[1]data!$A$2:$B$100,2,0),"")</f>
        <v/>
      </c>
      <c r="N2383" s="9" t="str">
        <f>IF(I2382&lt;&gt;"",IF(MAX(INDEX(($I$3:I2382=I2383)*($O$3:O2382),0))=0,"",MAX(INDEX(($I$3:I2382=I2383)*($O$3:O2382),0))),"")</f>
        <v/>
      </c>
      <c r="P2383" s="9" t="str">
        <f t="shared" si="113"/>
        <v/>
      </c>
      <c r="Q2383" s="2" t="str">
        <f>IFERROR(IF(AND(O2383&lt;&gt;"",N2383&lt;&gt;"",VLOOKUP(I2383,[1]data!$A$2:$C$100,3,0)&gt;=1),VLOOKUP(I2383,[1]data!$A$2:$C$100,3,0),P2383/M2383),"")</f>
        <v/>
      </c>
      <c r="R2383" s="9" t="str">
        <f>IFERROR(IF(AND(O2383&lt;&gt;"",VLOOKUP(I2383,[1]data!$A$2:$C$100,3,0)&gt;=1),VLOOKUP(I2383,[1]data!$A$2:$C$100,3,0)+O2383,""),"")</f>
        <v/>
      </c>
      <c r="S2383" t="e">
        <f>MAX(INDEX(($I$3:I2382=I2383)*($R$3:R2382),0))</f>
        <v>#VALUE!</v>
      </c>
    </row>
    <row r="2384" spans="2:19" x14ac:dyDescent="0.25">
      <c r="B2384" s="8" t="str">
        <f>IFERROR(VLOOKUP(A2384,[1]data!$D$2:$E$10,2,0),"")</f>
        <v/>
      </c>
      <c r="D2384" s="1" t="str">
        <f>IFERROR(VLOOKUP(C2384,[1]data!$F$2:$G$10,2,0),"")</f>
        <v/>
      </c>
      <c r="F2384" s="9" t="str">
        <f t="shared" si="111"/>
        <v/>
      </c>
      <c r="G2384" s="9" t="str">
        <f t="shared" si="112"/>
        <v/>
      </c>
      <c r="J2384" s="8" t="str">
        <f>IFERROR(VLOOKUP(I2384,[1]data!$A$2:$B$100,2,0),"")</f>
        <v/>
      </c>
      <c r="N2384" s="9" t="str">
        <f>IF(I2383&lt;&gt;"",IF(MAX(INDEX(($I$3:I2383=I2384)*($O$3:O2383),0))=0,"",MAX(INDEX(($I$3:I2383=I2384)*($O$3:O2383),0))),"")</f>
        <v/>
      </c>
      <c r="P2384" s="9" t="str">
        <f t="shared" si="113"/>
        <v/>
      </c>
      <c r="Q2384" s="2" t="str">
        <f>IFERROR(IF(AND(O2384&lt;&gt;"",N2384&lt;&gt;"",VLOOKUP(I2384,[1]data!$A$2:$C$100,3,0)&gt;=1),VLOOKUP(I2384,[1]data!$A$2:$C$100,3,0),P2384/M2384),"")</f>
        <v/>
      </c>
      <c r="R2384" s="9" t="str">
        <f>IFERROR(IF(AND(O2384&lt;&gt;"",VLOOKUP(I2384,[1]data!$A$2:$C$100,3,0)&gt;=1),VLOOKUP(I2384,[1]data!$A$2:$C$100,3,0)+O2384,""),"")</f>
        <v/>
      </c>
      <c r="S2384" t="e">
        <f>MAX(INDEX(($I$3:I2383=I2384)*($R$3:R2383),0))</f>
        <v>#VALUE!</v>
      </c>
    </row>
    <row r="2385" spans="2:19" x14ac:dyDescent="0.25">
      <c r="B2385" s="8" t="str">
        <f>IFERROR(VLOOKUP(A2385,[1]data!$D$2:$E$10,2,0),"")</f>
        <v/>
      </c>
      <c r="D2385" s="1" t="str">
        <f>IFERROR(VLOOKUP(C2385,[1]data!$F$2:$G$10,2,0),"")</f>
        <v/>
      </c>
      <c r="F2385" s="9" t="str">
        <f t="shared" si="111"/>
        <v/>
      </c>
      <c r="G2385" s="9" t="str">
        <f t="shared" si="112"/>
        <v/>
      </c>
      <c r="J2385" s="8" t="str">
        <f>IFERROR(VLOOKUP(I2385,[1]data!$A$2:$B$100,2,0),"")</f>
        <v/>
      </c>
      <c r="N2385" s="9" t="str">
        <f>IF(I2384&lt;&gt;"",IF(MAX(INDEX(($I$3:I2384=I2385)*($O$3:O2384),0))=0,"",MAX(INDEX(($I$3:I2384=I2385)*($O$3:O2384),0))),"")</f>
        <v/>
      </c>
      <c r="P2385" s="9" t="str">
        <f t="shared" si="113"/>
        <v/>
      </c>
      <c r="Q2385" s="2" t="str">
        <f>IFERROR(IF(AND(O2385&lt;&gt;"",N2385&lt;&gt;"",VLOOKUP(I2385,[1]data!$A$2:$C$100,3,0)&gt;=1),VLOOKUP(I2385,[1]data!$A$2:$C$100,3,0),P2385/M2385),"")</f>
        <v/>
      </c>
      <c r="R2385" s="9" t="str">
        <f>IFERROR(IF(AND(O2385&lt;&gt;"",VLOOKUP(I2385,[1]data!$A$2:$C$100,3,0)&gt;=1),VLOOKUP(I2385,[1]data!$A$2:$C$100,3,0)+O2385,""),"")</f>
        <v/>
      </c>
      <c r="S2385" t="e">
        <f>MAX(INDEX(($I$3:I2384=I2385)*($R$3:R2384),0))</f>
        <v>#VALUE!</v>
      </c>
    </row>
    <row r="2386" spans="2:19" x14ac:dyDescent="0.25">
      <c r="B2386" s="8" t="str">
        <f>IFERROR(VLOOKUP(A2386,[1]data!$D$2:$E$10,2,0),"")</f>
        <v/>
      </c>
      <c r="D2386" s="1" t="str">
        <f>IFERROR(VLOOKUP(C2386,[1]data!$F$2:$G$10,2,0),"")</f>
        <v/>
      </c>
      <c r="F2386" s="9" t="str">
        <f t="shared" si="111"/>
        <v/>
      </c>
      <c r="G2386" s="9" t="str">
        <f t="shared" si="112"/>
        <v/>
      </c>
      <c r="J2386" s="8" t="str">
        <f>IFERROR(VLOOKUP(I2386,[1]data!$A$2:$B$100,2,0),"")</f>
        <v/>
      </c>
      <c r="N2386" s="9" t="str">
        <f>IF(I2385&lt;&gt;"",IF(MAX(INDEX(($I$3:I2385=I2386)*($O$3:O2385),0))=0,"",MAX(INDEX(($I$3:I2385=I2386)*($O$3:O2385),0))),"")</f>
        <v/>
      </c>
      <c r="P2386" s="9" t="str">
        <f t="shared" si="113"/>
        <v/>
      </c>
      <c r="Q2386" s="2" t="str">
        <f>IFERROR(IF(AND(O2386&lt;&gt;"",N2386&lt;&gt;"",VLOOKUP(I2386,[1]data!$A$2:$C$100,3,0)&gt;=1),VLOOKUP(I2386,[1]data!$A$2:$C$100,3,0),P2386/M2386),"")</f>
        <v/>
      </c>
      <c r="R2386" s="9" t="str">
        <f>IFERROR(IF(AND(O2386&lt;&gt;"",VLOOKUP(I2386,[1]data!$A$2:$C$100,3,0)&gt;=1),VLOOKUP(I2386,[1]data!$A$2:$C$100,3,0)+O2386,""),"")</f>
        <v/>
      </c>
      <c r="S2386" t="e">
        <f>MAX(INDEX(($I$3:I2385=I2386)*($R$3:R2385),0))</f>
        <v>#VALUE!</v>
      </c>
    </row>
    <row r="2387" spans="2:19" x14ac:dyDescent="0.25">
      <c r="B2387" s="8" t="str">
        <f>IFERROR(VLOOKUP(A2387,[1]data!$D$2:$E$10,2,0),"")</f>
        <v/>
      </c>
      <c r="D2387" s="1" t="str">
        <f>IFERROR(VLOOKUP(C2387,[1]data!$F$2:$G$10,2,0),"")</f>
        <v/>
      </c>
      <c r="F2387" s="9" t="str">
        <f t="shared" si="111"/>
        <v/>
      </c>
      <c r="G2387" s="9" t="str">
        <f t="shared" si="112"/>
        <v/>
      </c>
      <c r="J2387" s="8" t="str">
        <f>IFERROR(VLOOKUP(I2387,[1]data!$A$2:$B$100,2,0),"")</f>
        <v/>
      </c>
      <c r="N2387" s="9" t="str">
        <f>IF(I2386&lt;&gt;"",IF(MAX(INDEX(($I$3:I2386=I2387)*($O$3:O2386),0))=0,"",MAX(INDEX(($I$3:I2386=I2387)*($O$3:O2386),0))),"")</f>
        <v/>
      </c>
      <c r="P2387" s="9" t="str">
        <f t="shared" si="113"/>
        <v/>
      </c>
      <c r="Q2387" s="2" t="str">
        <f>IFERROR(IF(AND(O2387&lt;&gt;"",N2387&lt;&gt;"",VLOOKUP(I2387,[1]data!$A$2:$C$100,3,0)&gt;=1),VLOOKUP(I2387,[1]data!$A$2:$C$100,3,0),P2387/M2387),"")</f>
        <v/>
      </c>
      <c r="R2387" s="9" t="str">
        <f>IFERROR(IF(AND(O2387&lt;&gt;"",VLOOKUP(I2387,[1]data!$A$2:$C$100,3,0)&gt;=1),VLOOKUP(I2387,[1]data!$A$2:$C$100,3,0)+O2387,""),"")</f>
        <v/>
      </c>
      <c r="S2387" t="e">
        <f>MAX(INDEX(($I$3:I2386=I2387)*($R$3:R2386),0))</f>
        <v>#VALUE!</v>
      </c>
    </row>
    <row r="2388" spans="2:19" x14ac:dyDescent="0.25">
      <c r="B2388" s="8" t="str">
        <f>IFERROR(VLOOKUP(A2388,[1]data!$D$2:$E$10,2,0),"")</f>
        <v/>
      </c>
      <c r="D2388" s="1" t="str">
        <f>IFERROR(VLOOKUP(C2388,[1]data!$F$2:$G$10,2,0),"")</f>
        <v/>
      </c>
      <c r="F2388" s="9" t="str">
        <f t="shared" si="111"/>
        <v/>
      </c>
      <c r="G2388" s="9" t="str">
        <f t="shared" si="112"/>
        <v/>
      </c>
      <c r="J2388" s="8" t="str">
        <f>IFERROR(VLOOKUP(I2388,[1]data!$A$2:$B$100,2,0),"")</f>
        <v/>
      </c>
      <c r="N2388" s="9" t="str">
        <f>IF(I2387&lt;&gt;"",IF(MAX(INDEX(($I$3:I2387=I2388)*($O$3:O2387),0))=0,"",MAX(INDEX(($I$3:I2387=I2388)*($O$3:O2387),0))),"")</f>
        <v/>
      </c>
      <c r="P2388" s="9" t="str">
        <f t="shared" si="113"/>
        <v/>
      </c>
      <c r="Q2388" s="2" t="str">
        <f>IFERROR(IF(AND(O2388&lt;&gt;"",N2388&lt;&gt;"",VLOOKUP(I2388,[1]data!$A$2:$C$100,3,0)&gt;=1),VLOOKUP(I2388,[1]data!$A$2:$C$100,3,0),P2388/M2388),"")</f>
        <v/>
      </c>
      <c r="R2388" s="9" t="str">
        <f>IFERROR(IF(AND(O2388&lt;&gt;"",VLOOKUP(I2388,[1]data!$A$2:$C$100,3,0)&gt;=1),VLOOKUP(I2388,[1]data!$A$2:$C$100,3,0)+O2388,""),"")</f>
        <v/>
      </c>
      <c r="S2388" t="e">
        <f>MAX(INDEX(($I$3:I2387=I2388)*($R$3:R2387),0))</f>
        <v>#VALUE!</v>
      </c>
    </row>
    <row r="2389" spans="2:19" x14ac:dyDescent="0.25">
      <c r="B2389" s="8" t="str">
        <f>IFERROR(VLOOKUP(A2389,[1]data!$D$2:$E$10,2,0),"")</f>
        <v/>
      </c>
      <c r="D2389" s="1" t="str">
        <f>IFERROR(VLOOKUP(C2389,[1]data!$F$2:$G$10,2,0),"")</f>
        <v/>
      </c>
      <c r="F2389" s="9" t="str">
        <f t="shared" si="111"/>
        <v/>
      </c>
      <c r="G2389" s="9" t="str">
        <f t="shared" si="112"/>
        <v/>
      </c>
      <c r="J2389" s="8" t="str">
        <f>IFERROR(VLOOKUP(I2389,[1]data!$A$2:$B$100,2,0),"")</f>
        <v/>
      </c>
      <c r="N2389" s="9" t="str">
        <f>IF(I2388&lt;&gt;"",IF(MAX(INDEX(($I$3:I2388=I2389)*($O$3:O2388),0))=0,"",MAX(INDEX(($I$3:I2388=I2389)*($O$3:O2388),0))),"")</f>
        <v/>
      </c>
      <c r="P2389" s="9" t="str">
        <f t="shared" si="113"/>
        <v/>
      </c>
      <c r="Q2389" s="2" t="str">
        <f>IFERROR(IF(AND(O2389&lt;&gt;"",N2389&lt;&gt;"",VLOOKUP(I2389,[1]data!$A$2:$C$100,3,0)&gt;=1),VLOOKUP(I2389,[1]data!$A$2:$C$100,3,0),P2389/M2389),"")</f>
        <v/>
      </c>
      <c r="R2389" s="9" t="str">
        <f>IFERROR(IF(AND(O2389&lt;&gt;"",VLOOKUP(I2389,[1]data!$A$2:$C$100,3,0)&gt;=1),VLOOKUP(I2389,[1]data!$A$2:$C$100,3,0)+O2389,""),"")</f>
        <v/>
      </c>
      <c r="S2389" t="e">
        <f>MAX(INDEX(($I$3:I2388=I2389)*($R$3:R2388),0))</f>
        <v>#VALUE!</v>
      </c>
    </row>
    <row r="2390" spans="2:19" x14ac:dyDescent="0.25">
      <c r="B2390" s="8" t="str">
        <f>IFERROR(VLOOKUP(A2390,[1]data!$D$2:$E$10,2,0),"")</f>
        <v/>
      </c>
      <c r="D2390" s="1" t="str">
        <f>IFERROR(VLOOKUP(C2390,[1]data!$F$2:$G$10,2,0),"")</f>
        <v/>
      </c>
      <c r="F2390" s="9" t="str">
        <f t="shared" si="111"/>
        <v/>
      </c>
      <c r="G2390" s="9" t="str">
        <f t="shared" si="112"/>
        <v/>
      </c>
      <c r="J2390" s="8" t="str">
        <f>IFERROR(VLOOKUP(I2390,[1]data!$A$2:$B$100,2,0),"")</f>
        <v/>
      </c>
      <c r="N2390" s="9" t="str">
        <f>IF(I2389&lt;&gt;"",IF(MAX(INDEX(($I$3:I2389=I2390)*($O$3:O2389),0))=0,"",MAX(INDEX(($I$3:I2389=I2390)*($O$3:O2389),0))),"")</f>
        <v/>
      </c>
      <c r="P2390" s="9" t="str">
        <f t="shared" si="113"/>
        <v/>
      </c>
      <c r="Q2390" s="2" t="str">
        <f>IFERROR(IF(AND(O2390&lt;&gt;"",N2390&lt;&gt;"",VLOOKUP(I2390,[1]data!$A$2:$C$100,3,0)&gt;=1),VLOOKUP(I2390,[1]data!$A$2:$C$100,3,0),P2390/M2390),"")</f>
        <v/>
      </c>
      <c r="R2390" s="9" t="str">
        <f>IFERROR(IF(AND(O2390&lt;&gt;"",VLOOKUP(I2390,[1]data!$A$2:$C$100,3,0)&gt;=1),VLOOKUP(I2390,[1]data!$A$2:$C$100,3,0)+O2390,""),"")</f>
        <v/>
      </c>
      <c r="S2390" t="e">
        <f>MAX(INDEX(($I$3:I2389=I2390)*($R$3:R2389),0))</f>
        <v>#VALUE!</v>
      </c>
    </row>
    <row r="2391" spans="2:19" x14ac:dyDescent="0.25">
      <c r="B2391" s="8" t="str">
        <f>IFERROR(VLOOKUP(A2391,[1]data!$D$2:$E$10,2,0),"")</f>
        <v/>
      </c>
      <c r="D2391" s="1" t="str">
        <f>IFERROR(VLOOKUP(C2391,[1]data!$F$2:$G$10,2,0),"")</f>
        <v/>
      </c>
      <c r="F2391" s="9" t="str">
        <f t="shared" si="111"/>
        <v/>
      </c>
      <c r="G2391" s="9" t="str">
        <f t="shared" si="112"/>
        <v/>
      </c>
      <c r="J2391" s="8" t="str">
        <f>IFERROR(VLOOKUP(I2391,[1]data!$A$2:$B$100,2,0),"")</f>
        <v/>
      </c>
      <c r="N2391" s="9" t="str">
        <f>IF(I2390&lt;&gt;"",IF(MAX(INDEX(($I$3:I2390=I2391)*($O$3:O2390),0))=0,"",MAX(INDEX(($I$3:I2390=I2391)*($O$3:O2390),0))),"")</f>
        <v/>
      </c>
      <c r="P2391" s="9" t="str">
        <f t="shared" si="113"/>
        <v/>
      </c>
      <c r="Q2391" s="2" t="str">
        <f>IFERROR(IF(AND(O2391&lt;&gt;"",N2391&lt;&gt;"",VLOOKUP(I2391,[1]data!$A$2:$C$100,3,0)&gt;=1),VLOOKUP(I2391,[1]data!$A$2:$C$100,3,0),P2391/M2391),"")</f>
        <v/>
      </c>
      <c r="R2391" s="9" t="str">
        <f>IFERROR(IF(AND(O2391&lt;&gt;"",VLOOKUP(I2391,[1]data!$A$2:$C$100,3,0)&gt;=1),VLOOKUP(I2391,[1]data!$A$2:$C$100,3,0)+O2391,""),"")</f>
        <v/>
      </c>
      <c r="S2391" t="e">
        <f>MAX(INDEX(($I$3:I2390=I2391)*($R$3:R2390),0))</f>
        <v>#VALUE!</v>
      </c>
    </row>
    <row r="2392" spans="2:19" x14ac:dyDescent="0.25">
      <c r="B2392" s="8" t="str">
        <f>IFERROR(VLOOKUP(A2392,[1]data!$D$2:$E$10,2,0),"")</f>
        <v/>
      </c>
      <c r="D2392" s="1" t="str">
        <f>IFERROR(VLOOKUP(C2392,[1]data!$F$2:$G$10,2,0),"")</f>
        <v/>
      </c>
      <c r="F2392" s="9" t="str">
        <f t="shared" si="111"/>
        <v/>
      </c>
      <c r="G2392" s="9" t="str">
        <f t="shared" si="112"/>
        <v/>
      </c>
      <c r="J2392" s="8" t="str">
        <f>IFERROR(VLOOKUP(I2392,[1]data!$A$2:$B$100,2,0),"")</f>
        <v/>
      </c>
      <c r="N2392" s="9" t="str">
        <f>IF(I2391&lt;&gt;"",IF(MAX(INDEX(($I$3:I2391=I2392)*($O$3:O2391),0))=0,"",MAX(INDEX(($I$3:I2391=I2392)*($O$3:O2391),0))),"")</f>
        <v/>
      </c>
      <c r="P2392" s="9" t="str">
        <f t="shared" si="113"/>
        <v/>
      </c>
      <c r="Q2392" s="2" t="str">
        <f>IFERROR(IF(AND(O2392&lt;&gt;"",N2392&lt;&gt;"",VLOOKUP(I2392,[1]data!$A$2:$C$100,3,0)&gt;=1),VLOOKUP(I2392,[1]data!$A$2:$C$100,3,0),P2392/M2392),"")</f>
        <v/>
      </c>
      <c r="R2392" s="9" t="str">
        <f>IFERROR(IF(AND(O2392&lt;&gt;"",VLOOKUP(I2392,[1]data!$A$2:$C$100,3,0)&gt;=1),VLOOKUP(I2392,[1]data!$A$2:$C$100,3,0)+O2392,""),"")</f>
        <v/>
      </c>
      <c r="S2392" t="e">
        <f>MAX(INDEX(($I$3:I2391=I2392)*($R$3:R2391),0))</f>
        <v>#VALUE!</v>
      </c>
    </row>
    <row r="2393" spans="2:19" x14ac:dyDescent="0.25">
      <c r="B2393" s="8" t="str">
        <f>IFERROR(VLOOKUP(A2393,[1]data!$D$2:$E$10,2,0),"")</f>
        <v/>
      </c>
      <c r="D2393" s="1" t="str">
        <f>IFERROR(VLOOKUP(C2393,[1]data!$F$2:$G$10,2,0),"")</f>
        <v/>
      </c>
      <c r="F2393" s="9" t="str">
        <f t="shared" si="111"/>
        <v/>
      </c>
      <c r="G2393" s="9" t="str">
        <f t="shared" si="112"/>
        <v/>
      </c>
      <c r="J2393" s="8" t="str">
        <f>IFERROR(VLOOKUP(I2393,[1]data!$A$2:$B$100,2,0),"")</f>
        <v/>
      </c>
      <c r="N2393" s="9" t="str">
        <f>IF(I2392&lt;&gt;"",IF(MAX(INDEX(($I$3:I2392=I2393)*($O$3:O2392),0))=0,"",MAX(INDEX(($I$3:I2392=I2393)*($O$3:O2392),0))),"")</f>
        <v/>
      </c>
      <c r="P2393" s="9" t="str">
        <f t="shared" si="113"/>
        <v/>
      </c>
      <c r="Q2393" s="2" t="str">
        <f>IFERROR(IF(AND(O2393&lt;&gt;"",N2393&lt;&gt;"",VLOOKUP(I2393,[1]data!$A$2:$C$100,3,0)&gt;=1),VLOOKUP(I2393,[1]data!$A$2:$C$100,3,0),P2393/M2393),"")</f>
        <v/>
      </c>
      <c r="R2393" s="9" t="str">
        <f>IFERROR(IF(AND(O2393&lt;&gt;"",VLOOKUP(I2393,[1]data!$A$2:$C$100,3,0)&gt;=1),VLOOKUP(I2393,[1]data!$A$2:$C$100,3,0)+O2393,""),"")</f>
        <v/>
      </c>
      <c r="S2393" t="e">
        <f>MAX(INDEX(($I$3:I2392=I2393)*($R$3:R2392),0))</f>
        <v>#VALUE!</v>
      </c>
    </row>
    <row r="2394" spans="2:19" x14ac:dyDescent="0.25">
      <c r="B2394" s="8" t="str">
        <f>IFERROR(VLOOKUP(A2394,[1]data!$D$2:$E$10,2,0),"")</f>
        <v/>
      </c>
      <c r="D2394" s="1" t="str">
        <f>IFERROR(VLOOKUP(C2394,[1]data!$F$2:$G$10,2,0),"")</f>
        <v/>
      </c>
      <c r="F2394" s="9" t="str">
        <f t="shared" si="111"/>
        <v/>
      </c>
      <c r="G2394" s="9" t="str">
        <f t="shared" si="112"/>
        <v/>
      </c>
      <c r="J2394" s="8" t="str">
        <f>IFERROR(VLOOKUP(I2394,[1]data!$A$2:$B$100,2,0),"")</f>
        <v/>
      </c>
      <c r="N2394" s="9" t="str">
        <f>IF(I2393&lt;&gt;"",IF(MAX(INDEX(($I$3:I2393=I2394)*($O$3:O2393),0))=0,"",MAX(INDEX(($I$3:I2393=I2394)*($O$3:O2393),0))),"")</f>
        <v/>
      </c>
      <c r="P2394" s="9" t="str">
        <f t="shared" si="113"/>
        <v/>
      </c>
      <c r="Q2394" s="2" t="str">
        <f>IFERROR(IF(AND(O2394&lt;&gt;"",N2394&lt;&gt;"",VLOOKUP(I2394,[1]data!$A$2:$C$100,3,0)&gt;=1),VLOOKUP(I2394,[1]data!$A$2:$C$100,3,0),P2394/M2394),"")</f>
        <v/>
      </c>
      <c r="R2394" s="9" t="str">
        <f>IFERROR(IF(AND(O2394&lt;&gt;"",VLOOKUP(I2394,[1]data!$A$2:$C$100,3,0)&gt;=1),VLOOKUP(I2394,[1]data!$A$2:$C$100,3,0)+O2394,""),"")</f>
        <v/>
      </c>
      <c r="S2394" t="e">
        <f>MAX(INDEX(($I$3:I2393=I2394)*($R$3:R2393),0))</f>
        <v>#VALUE!</v>
      </c>
    </row>
    <row r="2395" spans="2:19" x14ac:dyDescent="0.25">
      <c r="B2395" s="8" t="str">
        <f>IFERROR(VLOOKUP(A2395,[1]data!$D$2:$E$10,2,0),"")</f>
        <v/>
      </c>
      <c r="D2395" s="1" t="str">
        <f>IFERROR(VLOOKUP(C2395,[1]data!$F$2:$G$10,2,0),"")</f>
        <v/>
      </c>
      <c r="F2395" s="9" t="str">
        <f t="shared" si="111"/>
        <v/>
      </c>
      <c r="G2395" s="9" t="str">
        <f t="shared" si="112"/>
        <v/>
      </c>
      <c r="J2395" s="8" t="str">
        <f>IFERROR(VLOOKUP(I2395,[1]data!$A$2:$B$100,2,0),"")</f>
        <v/>
      </c>
      <c r="N2395" s="9" t="str">
        <f>IF(I2394&lt;&gt;"",IF(MAX(INDEX(($I$3:I2394=I2395)*($O$3:O2394),0))=0,"",MAX(INDEX(($I$3:I2394=I2395)*($O$3:O2394),0))),"")</f>
        <v/>
      </c>
      <c r="P2395" s="9" t="str">
        <f t="shared" si="113"/>
        <v/>
      </c>
      <c r="Q2395" s="2" t="str">
        <f>IFERROR(IF(AND(O2395&lt;&gt;"",N2395&lt;&gt;"",VLOOKUP(I2395,[1]data!$A$2:$C$100,3,0)&gt;=1),VLOOKUP(I2395,[1]data!$A$2:$C$100,3,0),P2395/M2395),"")</f>
        <v/>
      </c>
      <c r="R2395" s="9" t="str">
        <f>IFERROR(IF(AND(O2395&lt;&gt;"",VLOOKUP(I2395,[1]data!$A$2:$C$100,3,0)&gt;=1),VLOOKUP(I2395,[1]data!$A$2:$C$100,3,0)+O2395,""),"")</f>
        <v/>
      </c>
      <c r="S2395" t="e">
        <f>MAX(INDEX(($I$3:I2394=I2395)*($R$3:R2394),0))</f>
        <v>#VALUE!</v>
      </c>
    </row>
    <row r="2396" spans="2:19" x14ac:dyDescent="0.25">
      <c r="B2396" s="8" t="str">
        <f>IFERROR(VLOOKUP(A2396,[1]data!$D$2:$E$10,2,0),"")</f>
        <v/>
      </c>
      <c r="D2396" s="1" t="str">
        <f>IFERROR(VLOOKUP(C2396,[1]data!$F$2:$G$10,2,0),"")</f>
        <v/>
      </c>
      <c r="F2396" s="9" t="str">
        <f t="shared" si="111"/>
        <v/>
      </c>
      <c r="G2396" s="9" t="str">
        <f t="shared" si="112"/>
        <v/>
      </c>
      <c r="J2396" s="8" t="str">
        <f>IFERROR(VLOOKUP(I2396,[1]data!$A$2:$B$100,2,0),"")</f>
        <v/>
      </c>
      <c r="N2396" s="9" t="str">
        <f>IF(I2395&lt;&gt;"",IF(MAX(INDEX(($I$3:I2395=I2396)*($O$3:O2395),0))=0,"",MAX(INDEX(($I$3:I2395=I2396)*($O$3:O2395),0))),"")</f>
        <v/>
      </c>
      <c r="P2396" s="9" t="str">
        <f t="shared" si="113"/>
        <v/>
      </c>
      <c r="Q2396" s="2" t="str">
        <f>IFERROR(IF(AND(O2396&lt;&gt;"",N2396&lt;&gt;"",VLOOKUP(I2396,[1]data!$A$2:$C$100,3,0)&gt;=1),VLOOKUP(I2396,[1]data!$A$2:$C$100,3,0),P2396/M2396),"")</f>
        <v/>
      </c>
      <c r="R2396" s="9" t="str">
        <f>IFERROR(IF(AND(O2396&lt;&gt;"",VLOOKUP(I2396,[1]data!$A$2:$C$100,3,0)&gt;=1),VLOOKUP(I2396,[1]data!$A$2:$C$100,3,0)+O2396,""),"")</f>
        <v/>
      </c>
      <c r="S2396" t="e">
        <f>MAX(INDEX(($I$3:I2395=I2396)*($R$3:R2395),0))</f>
        <v>#VALUE!</v>
      </c>
    </row>
    <row r="2397" spans="2:19" x14ac:dyDescent="0.25">
      <c r="B2397" s="8" t="str">
        <f>IFERROR(VLOOKUP(A2397,[1]data!$D$2:$E$10,2,0),"")</f>
        <v/>
      </c>
      <c r="D2397" s="1" t="str">
        <f>IFERROR(VLOOKUP(C2397,[1]data!$F$2:$G$10,2,0),"")</f>
        <v/>
      </c>
      <c r="F2397" s="9" t="str">
        <f t="shared" si="111"/>
        <v/>
      </c>
      <c r="G2397" s="9" t="str">
        <f t="shared" si="112"/>
        <v/>
      </c>
      <c r="J2397" s="8" t="str">
        <f>IFERROR(VLOOKUP(I2397,[1]data!$A$2:$B$100,2,0),"")</f>
        <v/>
      </c>
      <c r="N2397" s="9" t="str">
        <f>IF(I2396&lt;&gt;"",IF(MAX(INDEX(($I$3:I2396=I2397)*($O$3:O2396),0))=0,"",MAX(INDEX(($I$3:I2396=I2397)*($O$3:O2396),0))),"")</f>
        <v/>
      </c>
      <c r="P2397" s="9" t="str">
        <f t="shared" si="113"/>
        <v/>
      </c>
      <c r="Q2397" s="2" t="str">
        <f>IFERROR(IF(AND(O2397&lt;&gt;"",N2397&lt;&gt;"",VLOOKUP(I2397,[1]data!$A$2:$C$100,3,0)&gt;=1),VLOOKUP(I2397,[1]data!$A$2:$C$100,3,0),P2397/M2397),"")</f>
        <v/>
      </c>
      <c r="R2397" s="9" t="str">
        <f>IFERROR(IF(AND(O2397&lt;&gt;"",VLOOKUP(I2397,[1]data!$A$2:$C$100,3,0)&gt;=1),VLOOKUP(I2397,[1]data!$A$2:$C$100,3,0)+O2397,""),"")</f>
        <v/>
      </c>
      <c r="S2397" t="e">
        <f>MAX(INDEX(($I$3:I2396=I2397)*($R$3:R2396),0))</f>
        <v>#VALUE!</v>
      </c>
    </row>
    <row r="2398" spans="2:19" x14ac:dyDescent="0.25">
      <c r="B2398" s="8" t="str">
        <f>IFERROR(VLOOKUP(A2398,[1]data!$D$2:$E$10,2,0),"")</f>
        <v/>
      </c>
      <c r="D2398" s="1" t="str">
        <f>IFERROR(VLOOKUP(C2398,[1]data!$F$2:$G$10,2,0),"")</f>
        <v/>
      </c>
      <c r="F2398" s="9" t="str">
        <f t="shared" si="111"/>
        <v/>
      </c>
      <c r="G2398" s="9" t="str">
        <f t="shared" si="112"/>
        <v/>
      </c>
      <c r="J2398" s="8" t="str">
        <f>IFERROR(VLOOKUP(I2398,[1]data!$A$2:$B$100,2,0),"")</f>
        <v/>
      </c>
      <c r="N2398" s="9" t="str">
        <f>IF(I2397&lt;&gt;"",IF(MAX(INDEX(($I$3:I2397=I2398)*($O$3:O2397),0))=0,"",MAX(INDEX(($I$3:I2397=I2398)*($O$3:O2397),0))),"")</f>
        <v/>
      </c>
      <c r="P2398" s="9" t="str">
        <f t="shared" si="113"/>
        <v/>
      </c>
      <c r="Q2398" s="2" t="str">
        <f>IFERROR(IF(AND(O2398&lt;&gt;"",N2398&lt;&gt;"",VLOOKUP(I2398,[1]data!$A$2:$C$100,3,0)&gt;=1),VLOOKUP(I2398,[1]data!$A$2:$C$100,3,0),P2398/M2398),"")</f>
        <v/>
      </c>
      <c r="R2398" s="9" t="str">
        <f>IFERROR(IF(AND(O2398&lt;&gt;"",VLOOKUP(I2398,[1]data!$A$2:$C$100,3,0)&gt;=1),VLOOKUP(I2398,[1]data!$A$2:$C$100,3,0)+O2398,""),"")</f>
        <v/>
      </c>
      <c r="S2398" t="e">
        <f>MAX(INDEX(($I$3:I2397=I2398)*($R$3:R2397),0))</f>
        <v>#VALUE!</v>
      </c>
    </row>
    <row r="2399" spans="2:19" x14ac:dyDescent="0.25">
      <c r="B2399" s="8" t="str">
        <f>IFERROR(VLOOKUP(A2399,[1]data!$D$2:$E$10,2,0),"")</f>
        <v/>
      </c>
      <c r="D2399" s="1" t="str">
        <f>IFERROR(VLOOKUP(C2399,[1]data!$F$2:$G$10,2,0),"")</f>
        <v/>
      </c>
      <c r="F2399" s="9" t="str">
        <f t="shared" si="111"/>
        <v/>
      </c>
      <c r="G2399" s="9" t="str">
        <f t="shared" si="112"/>
        <v/>
      </c>
      <c r="J2399" s="8" t="str">
        <f>IFERROR(VLOOKUP(I2399,[1]data!$A$2:$B$100,2,0),"")</f>
        <v/>
      </c>
      <c r="N2399" s="9" t="str">
        <f>IF(I2398&lt;&gt;"",IF(MAX(INDEX(($I$3:I2398=I2399)*($O$3:O2398),0))=0,"",MAX(INDEX(($I$3:I2398=I2399)*($O$3:O2398),0))),"")</f>
        <v/>
      </c>
      <c r="P2399" s="9" t="str">
        <f t="shared" si="113"/>
        <v/>
      </c>
      <c r="Q2399" s="2" t="str">
        <f>IFERROR(IF(AND(O2399&lt;&gt;"",N2399&lt;&gt;"",VLOOKUP(I2399,[1]data!$A$2:$C$100,3,0)&gt;=1),VLOOKUP(I2399,[1]data!$A$2:$C$100,3,0),P2399/M2399),"")</f>
        <v/>
      </c>
      <c r="R2399" s="9" t="str">
        <f>IFERROR(IF(AND(O2399&lt;&gt;"",VLOOKUP(I2399,[1]data!$A$2:$C$100,3,0)&gt;=1),VLOOKUP(I2399,[1]data!$A$2:$C$100,3,0)+O2399,""),"")</f>
        <v/>
      </c>
      <c r="S2399" t="e">
        <f>MAX(INDEX(($I$3:I2398=I2399)*($R$3:R2398),0))</f>
        <v>#VALUE!</v>
      </c>
    </row>
    <row r="2400" spans="2:19" x14ac:dyDescent="0.25">
      <c r="B2400" s="8" t="str">
        <f>IFERROR(VLOOKUP(A2400,[1]data!$D$2:$E$10,2,0),"")</f>
        <v/>
      </c>
      <c r="D2400" s="1" t="str">
        <f>IFERROR(VLOOKUP(C2400,[1]data!$F$2:$G$10,2,0),"")</f>
        <v/>
      </c>
      <c r="F2400" s="9" t="str">
        <f t="shared" si="111"/>
        <v/>
      </c>
      <c r="G2400" s="9" t="str">
        <f t="shared" si="112"/>
        <v/>
      </c>
      <c r="J2400" s="8" t="str">
        <f>IFERROR(VLOOKUP(I2400,[1]data!$A$2:$B$100,2,0),"")</f>
        <v/>
      </c>
      <c r="N2400" s="9" t="str">
        <f>IF(I2399&lt;&gt;"",IF(MAX(INDEX(($I$3:I2399=I2400)*($O$3:O2399),0))=0,"",MAX(INDEX(($I$3:I2399=I2400)*($O$3:O2399),0))),"")</f>
        <v/>
      </c>
      <c r="P2400" s="9" t="str">
        <f t="shared" si="113"/>
        <v/>
      </c>
      <c r="Q2400" s="2" t="str">
        <f>IFERROR(IF(AND(O2400&lt;&gt;"",N2400&lt;&gt;"",VLOOKUP(I2400,[1]data!$A$2:$C$100,3,0)&gt;=1),VLOOKUP(I2400,[1]data!$A$2:$C$100,3,0),P2400/M2400),"")</f>
        <v/>
      </c>
      <c r="R2400" s="9" t="str">
        <f>IFERROR(IF(AND(O2400&lt;&gt;"",VLOOKUP(I2400,[1]data!$A$2:$C$100,3,0)&gt;=1),VLOOKUP(I2400,[1]data!$A$2:$C$100,3,0)+O2400,""),"")</f>
        <v/>
      </c>
      <c r="S2400" t="e">
        <f>MAX(INDEX(($I$3:I2399=I2400)*($R$3:R2399),0))</f>
        <v>#VALUE!</v>
      </c>
    </row>
    <row r="2401" spans="2:19" x14ac:dyDescent="0.25">
      <c r="B2401" s="8" t="str">
        <f>IFERROR(VLOOKUP(A2401,[1]data!$D$2:$E$10,2,0),"")</f>
        <v/>
      </c>
      <c r="D2401" s="1" t="str">
        <f>IFERROR(VLOOKUP(C2401,[1]data!$F$2:$G$10,2,0),"")</f>
        <v/>
      </c>
      <c r="F2401" s="9" t="str">
        <f t="shared" si="111"/>
        <v/>
      </c>
      <c r="G2401" s="9" t="str">
        <f t="shared" si="112"/>
        <v/>
      </c>
      <c r="J2401" s="8" t="str">
        <f>IFERROR(VLOOKUP(I2401,[1]data!$A$2:$B$100,2,0),"")</f>
        <v/>
      </c>
      <c r="N2401" s="9" t="str">
        <f>IF(I2400&lt;&gt;"",IF(MAX(INDEX(($I$3:I2400=I2401)*($O$3:O2400),0))=0,"",MAX(INDEX(($I$3:I2400=I2401)*($O$3:O2400),0))),"")</f>
        <v/>
      </c>
      <c r="P2401" s="9" t="str">
        <f t="shared" si="113"/>
        <v/>
      </c>
      <c r="Q2401" s="2" t="str">
        <f>IFERROR(IF(AND(O2401&lt;&gt;"",N2401&lt;&gt;"",VLOOKUP(I2401,[1]data!$A$2:$C$100,3,0)&gt;=1),VLOOKUP(I2401,[1]data!$A$2:$C$100,3,0),P2401/M2401),"")</f>
        <v/>
      </c>
      <c r="R2401" s="9" t="str">
        <f>IFERROR(IF(AND(O2401&lt;&gt;"",VLOOKUP(I2401,[1]data!$A$2:$C$100,3,0)&gt;=1),VLOOKUP(I2401,[1]data!$A$2:$C$100,3,0)+O2401,""),"")</f>
        <v/>
      </c>
      <c r="S2401" t="e">
        <f>MAX(INDEX(($I$3:I2400=I2401)*($R$3:R2400),0))</f>
        <v>#VALUE!</v>
      </c>
    </row>
    <row r="2402" spans="2:19" x14ac:dyDescent="0.25">
      <c r="B2402" s="8" t="str">
        <f>IFERROR(VLOOKUP(A2402,[1]data!$D$2:$E$10,2,0),"")</f>
        <v/>
      </c>
      <c r="D2402" s="1" t="str">
        <f>IFERROR(VLOOKUP(C2402,[1]data!$F$2:$G$10,2,0),"")</f>
        <v/>
      </c>
      <c r="F2402" s="9" t="str">
        <f t="shared" si="111"/>
        <v/>
      </c>
      <c r="G2402" s="9" t="str">
        <f t="shared" si="112"/>
        <v/>
      </c>
      <c r="J2402" s="8" t="str">
        <f>IFERROR(VLOOKUP(I2402,[1]data!$A$2:$B$100,2,0),"")</f>
        <v/>
      </c>
      <c r="N2402" s="9" t="str">
        <f>IF(I2401&lt;&gt;"",IF(MAX(INDEX(($I$3:I2401=I2402)*($O$3:O2401),0))=0,"",MAX(INDEX(($I$3:I2401=I2402)*($O$3:O2401),0))),"")</f>
        <v/>
      </c>
      <c r="P2402" s="9" t="str">
        <f t="shared" si="113"/>
        <v/>
      </c>
      <c r="Q2402" s="2" t="str">
        <f>IFERROR(IF(AND(O2402&lt;&gt;"",N2402&lt;&gt;"",VLOOKUP(I2402,[1]data!$A$2:$C$100,3,0)&gt;=1),VLOOKUP(I2402,[1]data!$A$2:$C$100,3,0),P2402/M2402),"")</f>
        <v/>
      </c>
      <c r="R2402" s="9" t="str">
        <f>IFERROR(IF(AND(O2402&lt;&gt;"",VLOOKUP(I2402,[1]data!$A$2:$C$100,3,0)&gt;=1),VLOOKUP(I2402,[1]data!$A$2:$C$100,3,0)+O2402,""),"")</f>
        <v/>
      </c>
      <c r="S2402" t="e">
        <f>MAX(INDEX(($I$3:I2401=I2402)*($R$3:R2401),0))</f>
        <v>#VALUE!</v>
      </c>
    </row>
    <row r="2403" spans="2:19" x14ac:dyDescent="0.25">
      <c r="B2403" s="8" t="str">
        <f>IFERROR(VLOOKUP(A2403,[1]data!$D$2:$E$10,2,0),"")</f>
        <v/>
      </c>
      <c r="D2403" s="1" t="str">
        <f>IFERROR(VLOOKUP(C2403,[1]data!$F$2:$G$10,2,0),"")</f>
        <v/>
      </c>
      <c r="F2403" s="9" t="str">
        <f t="shared" si="111"/>
        <v/>
      </c>
      <c r="G2403" s="9" t="str">
        <f t="shared" si="112"/>
        <v/>
      </c>
      <c r="J2403" s="8" t="str">
        <f>IFERROR(VLOOKUP(I2403,[1]data!$A$2:$B$100,2,0),"")</f>
        <v/>
      </c>
      <c r="N2403" s="9" t="str">
        <f>IF(I2402&lt;&gt;"",IF(MAX(INDEX(($I$3:I2402=I2403)*($O$3:O2402),0))=0,"",MAX(INDEX(($I$3:I2402=I2403)*($O$3:O2402),0))),"")</f>
        <v/>
      </c>
      <c r="P2403" s="9" t="str">
        <f t="shared" si="113"/>
        <v/>
      </c>
      <c r="Q2403" s="2" t="str">
        <f>IFERROR(IF(AND(O2403&lt;&gt;"",N2403&lt;&gt;"",VLOOKUP(I2403,[1]data!$A$2:$C$100,3,0)&gt;=1),VLOOKUP(I2403,[1]data!$A$2:$C$100,3,0),P2403/M2403),"")</f>
        <v/>
      </c>
      <c r="R2403" s="9" t="str">
        <f>IFERROR(IF(AND(O2403&lt;&gt;"",VLOOKUP(I2403,[1]data!$A$2:$C$100,3,0)&gt;=1),VLOOKUP(I2403,[1]data!$A$2:$C$100,3,0)+O2403,""),"")</f>
        <v/>
      </c>
      <c r="S2403" t="e">
        <f>MAX(INDEX(($I$3:I2402=I2403)*($R$3:R2402),0))</f>
        <v>#VALUE!</v>
      </c>
    </row>
    <row r="2404" spans="2:19" x14ac:dyDescent="0.25">
      <c r="B2404" s="8" t="str">
        <f>IFERROR(VLOOKUP(A2404,[1]data!$D$2:$E$10,2,0),"")</f>
        <v/>
      </c>
      <c r="D2404" s="1" t="str">
        <f>IFERROR(VLOOKUP(C2404,[1]data!$F$2:$G$10,2,0),"")</f>
        <v/>
      </c>
      <c r="F2404" s="9" t="str">
        <f t="shared" si="111"/>
        <v/>
      </c>
      <c r="G2404" s="9" t="str">
        <f t="shared" si="112"/>
        <v/>
      </c>
      <c r="J2404" s="8" t="str">
        <f>IFERROR(VLOOKUP(I2404,[1]data!$A$2:$B$100,2,0),"")</f>
        <v/>
      </c>
      <c r="N2404" s="9" t="str">
        <f>IF(I2403&lt;&gt;"",IF(MAX(INDEX(($I$3:I2403=I2404)*($O$3:O2403),0))=0,"",MAX(INDEX(($I$3:I2403=I2404)*($O$3:O2403),0))),"")</f>
        <v/>
      </c>
      <c r="P2404" s="9" t="str">
        <f t="shared" si="113"/>
        <v/>
      </c>
      <c r="Q2404" s="2" t="str">
        <f>IFERROR(IF(AND(O2404&lt;&gt;"",N2404&lt;&gt;"",VLOOKUP(I2404,[1]data!$A$2:$C$100,3,0)&gt;=1),VLOOKUP(I2404,[1]data!$A$2:$C$100,3,0),P2404/M2404),"")</f>
        <v/>
      </c>
      <c r="R2404" s="9" t="str">
        <f>IFERROR(IF(AND(O2404&lt;&gt;"",VLOOKUP(I2404,[1]data!$A$2:$C$100,3,0)&gt;=1),VLOOKUP(I2404,[1]data!$A$2:$C$100,3,0)+O2404,""),"")</f>
        <v/>
      </c>
      <c r="S2404" t="e">
        <f>MAX(INDEX(($I$3:I2403=I2404)*($R$3:R2403),0))</f>
        <v>#VALUE!</v>
      </c>
    </row>
    <row r="2405" spans="2:19" x14ac:dyDescent="0.25">
      <c r="B2405" s="8" t="str">
        <f>IFERROR(VLOOKUP(A2405,[1]data!$D$2:$E$10,2,0),"")</f>
        <v/>
      </c>
      <c r="D2405" s="1" t="str">
        <f>IFERROR(VLOOKUP(C2405,[1]data!$F$2:$G$10,2,0),"")</f>
        <v/>
      </c>
      <c r="F2405" s="9" t="str">
        <f t="shared" si="111"/>
        <v/>
      </c>
      <c r="G2405" s="9" t="str">
        <f t="shared" si="112"/>
        <v/>
      </c>
      <c r="J2405" s="8" t="str">
        <f>IFERROR(VLOOKUP(I2405,[1]data!$A$2:$B$100,2,0),"")</f>
        <v/>
      </c>
      <c r="N2405" s="9" t="str">
        <f>IF(I2404&lt;&gt;"",IF(MAX(INDEX(($I$3:I2404=I2405)*($O$3:O2404),0))=0,"",MAX(INDEX(($I$3:I2404=I2405)*($O$3:O2404),0))),"")</f>
        <v/>
      </c>
      <c r="P2405" s="9" t="str">
        <f t="shared" si="113"/>
        <v/>
      </c>
      <c r="Q2405" s="2" t="str">
        <f>IFERROR(IF(AND(O2405&lt;&gt;"",N2405&lt;&gt;"",VLOOKUP(I2405,[1]data!$A$2:$C$100,3,0)&gt;=1),VLOOKUP(I2405,[1]data!$A$2:$C$100,3,0),P2405/M2405),"")</f>
        <v/>
      </c>
      <c r="R2405" s="9" t="str">
        <f>IFERROR(IF(AND(O2405&lt;&gt;"",VLOOKUP(I2405,[1]data!$A$2:$C$100,3,0)&gt;=1),VLOOKUP(I2405,[1]data!$A$2:$C$100,3,0)+O2405,""),"")</f>
        <v/>
      </c>
      <c r="S2405" t="e">
        <f>MAX(INDEX(($I$3:I2404=I2405)*($R$3:R2404),0))</f>
        <v>#VALUE!</v>
      </c>
    </row>
    <row r="2406" spans="2:19" x14ac:dyDescent="0.25">
      <c r="B2406" s="8" t="str">
        <f>IFERROR(VLOOKUP(A2406,[1]data!$D$2:$E$10,2,0),"")</f>
        <v/>
      </c>
      <c r="D2406" s="1" t="str">
        <f>IFERROR(VLOOKUP(C2406,[1]data!$F$2:$G$10,2,0),"")</f>
        <v/>
      </c>
      <c r="F2406" s="9" t="str">
        <f t="shared" si="111"/>
        <v/>
      </c>
      <c r="G2406" s="9" t="str">
        <f t="shared" si="112"/>
        <v/>
      </c>
      <c r="J2406" s="8" t="str">
        <f>IFERROR(VLOOKUP(I2406,[1]data!$A$2:$B$100,2,0),"")</f>
        <v/>
      </c>
      <c r="N2406" s="9" t="str">
        <f>IF(I2405&lt;&gt;"",IF(MAX(INDEX(($I$3:I2405=I2406)*($O$3:O2405),0))=0,"",MAX(INDEX(($I$3:I2405=I2406)*($O$3:O2405),0))),"")</f>
        <v/>
      </c>
      <c r="P2406" s="9" t="str">
        <f t="shared" si="113"/>
        <v/>
      </c>
      <c r="Q2406" s="2" t="str">
        <f>IFERROR(IF(AND(O2406&lt;&gt;"",N2406&lt;&gt;"",VLOOKUP(I2406,[1]data!$A$2:$C$100,3,0)&gt;=1),VLOOKUP(I2406,[1]data!$A$2:$C$100,3,0),P2406/M2406),"")</f>
        <v/>
      </c>
      <c r="R2406" s="9" t="str">
        <f>IFERROR(IF(AND(O2406&lt;&gt;"",VLOOKUP(I2406,[1]data!$A$2:$C$100,3,0)&gt;=1),VLOOKUP(I2406,[1]data!$A$2:$C$100,3,0)+O2406,""),"")</f>
        <v/>
      </c>
      <c r="S2406" t="e">
        <f>MAX(INDEX(($I$3:I2405=I2406)*($R$3:R2405),0))</f>
        <v>#VALUE!</v>
      </c>
    </row>
    <row r="2407" spans="2:19" x14ac:dyDescent="0.25">
      <c r="B2407" s="8" t="str">
        <f>IFERROR(VLOOKUP(A2407,[1]data!$D$2:$E$10,2,0),"")</f>
        <v/>
      </c>
      <c r="D2407" s="1" t="str">
        <f>IFERROR(VLOOKUP(C2407,[1]data!$F$2:$G$10,2,0),"")</f>
        <v/>
      </c>
      <c r="F2407" s="9" t="str">
        <f t="shared" si="111"/>
        <v/>
      </c>
      <c r="G2407" s="9" t="str">
        <f t="shared" si="112"/>
        <v/>
      </c>
      <c r="J2407" s="8" t="str">
        <f>IFERROR(VLOOKUP(I2407,[1]data!$A$2:$B$100,2,0),"")</f>
        <v/>
      </c>
      <c r="N2407" s="9" t="str">
        <f>IF(I2406&lt;&gt;"",IF(MAX(INDEX(($I$3:I2406=I2407)*($O$3:O2406),0))=0,"",MAX(INDEX(($I$3:I2406=I2407)*($O$3:O2406),0))),"")</f>
        <v/>
      </c>
      <c r="P2407" s="9" t="str">
        <f t="shared" si="113"/>
        <v/>
      </c>
      <c r="Q2407" s="2" t="str">
        <f>IFERROR(IF(AND(O2407&lt;&gt;"",N2407&lt;&gt;"",VLOOKUP(I2407,[1]data!$A$2:$C$100,3,0)&gt;=1),VLOOKUP(I2407,[1]data!$A$2:$C$100,3,0),P2407/M2407),"")</f>
        <v/>
      </c>
      <c r="R2407" s="9" t="str">
        <f>IFERROR(IF(AND(O2407&lt;&gt;"",VLOOKUP(I2407,[1]data!$A$2:$C$100,3,0)&gt;=1),VLOOKUP(I2407,[1]data!$A$2:$C$100,3,0)+O2407,""),"")</f>
        <v/>
      </c>
      <c r="S2407" t="e">
        <f>MAX(INDEX(($I$3:I2406=I2407)*($R$3:R2406),0))</f>
        <v>#VALUE!</v>
      </c>
    </row>
    <row r="2408" spans="2:19" x14ac:dyDescent="0.25">
      <c r="B2408" s="8" t="str">
        <f>IFERROR(VLOOKUP(A2408,[1]data!$D$2:$E$10,2,0),"")</f>
        <v/>
      </c>
      <c r="D2408" s="1" t="str">
        <f>IFERROR(VLOOKUP(C2408,[1]data!$F$2:$G$10,2,0),"")</f>
        <v/>
      </c>
      <c r="F2408" s="9" t="str">
        <f t="shared" si="111"/>
        <v/>
      </c>
      <c r="G2408" s="9" t="str">
        <f t="shared" si="112"/>
        <v/>
      </c>
      <c r="J2408" s="8" t="str">
        <f>IFERROR(VLOOKUP(I2408,[1]data!$A$2:$B$100,2,0),"")</f>
        <v/>
      </c>
      <c r="N2408" s="9" t="str">
        <f>IF(I2407&lt;&gt;"",IF(MAX(INDEX(($I$3:I2407=I2408)*($O$3:O2407),0))=0,"",MAX(INDEX(($I$3:I2407=I2408)*($O$3:O2407),0))),"")</f>
        <v/>
      </c>
      <c r="P2408" s="9" t="str">
        <f t="shared" si="113"/>
        <v/>
      </c>
      <c r="Q2408" s="2" t="str">
        <f>IFERROR(IF(AND(O2408&lt;&gt;"",N2408&lt;&gt;"",VLOOKUP(I2408,[1]data!$A$2:$C$100,3,0)&gt;=1),VLOOKUP(I2408,[1]data!$A$2:$C$100,3,0),P2408/M2408),"")</f>
        <v/>
      </c>
      <c r="R2408" s="9" t="str">
        <f>IFERROR(IF(AND(O2408&lt;&gt;"",VLOOKUP(I2408,[1]data!$A$2:$C$100,3,0)&gt;=1),VLOOKUP(I2408,[1]data!$A$2:$C$100,3,0)+O2408,""),"")</f>
        <v/>
      </c>
      <c r="S2408" t="e">
        <f>MAX(INDEX(($I$3:I2407=I2408)*($R$3:R2407),0))</f>
        <v>#VALUE!</v>
      </c>
    </row>
    <row r="2409" spans="2:19" x14ac:dyDescent="0.25">
      <c r="B2409" s="8" t="str">
        <f>IFERROR(VLOOKUP(A2409,[1]data!$D$2:$E$10,2,0),"")</f>
        <v/>
      </c>
      <c r="D2409" s="1" t="str">
        <f>IFERROR(VLOOKUP(C2409,[1]data!$F$2:$G$10,2,0),"")</f>
        <v/>
      </c>
      <c r="F2409" s="9" t="str">
        <f t="shared" si="111"/>
        <v/>
      </c>
      <c r="G2409" s="9" t="str">
        <f t="shared" si="112"/>
        <v/>
      </c>
      <c r="J2409" s="8" t="str">
        <f>IFERROR(VLOOKUP(I2409,[1]data!$A$2:$B$100,2,0),"")</f>
        <v/>
      </c>
      <c r="N2409" s="9" t="str">
        <f>IF(I2408&lt;&gt;"",IF(MAX(INDEX(($I$3:I2408=I2409)*($O$3:O2408),0))=0,"",MAX(INDEX(($I$3:I2408=I2409)*($O$3:O2408),0))),"")</f>
        <v/>
      </c>
      <c r="P2409" s="9" t="str">
        <f t="shared" si="113"/>
        <v/>
      </c>
      <c r="Q2409" s="2" t="str">
        <f>IFERROR(IF(AND(O2409&lt;&gt;"",N2409&lt;&gt;"",VLOOKUP(I2409,[1]data!$A$2:$C$100,3,0)&gt;=1),VLOOKUP(I2409,[1]data!$A$2:$C$100,3,0),P2409/M2409),"")</f>
        <v/>
      </c>
      <c r="R2409" s="9" t="str">
        <f>IFERROR(IF(AND(O2409&lt;&gt;"",VLOOKUP(I2409,[1]data!$A$2:$C$100,3,0)&gt;=1),VLOOKUP(I2409,[1]data!$A$2:$C$100,3,0)+O2409,""),"")</f>
        <v/>
      </c>
      <c r="S2409" t="e">
        <f>MAX(INDEX(($I$3:I2408=I2409)*($R$3:R2408),0))</f>
        <v>#VALUE!</v>
      </c>
    </row>
    <row r="2410" spans="2:19" x14ac:dyDescent="0.25">
      <c r="B2410" s="8" t="str">
        <f>IFERROR(VLOOKUP(A2410,[1]data!$D$2:$E$10,2,0),"")</f>
        <v/>
      </c>
      <c r="D2410" s="1" t="str">
        <f>IFERROR(VLOOKUP(C2410,[1]data!$F$2:$G$10,2,0),"")</f>
        <v/>
      </c>
      <c r="F2410" s="9" t="str">
        <f t="shared" si="111"/>
        <v/>
      </c>
      <c r="G2410" s="9" t="str">
        <f t="shared" si="112"/>
        <v/>
      </c>
      <c r="J2410" s="8" t="str">
        <f>IFERROR(VLOOKUP(I2410,[1]data!$A$2:$B$100,2,0),"")</f>
        <v/>
      </c>
      <c r="N2410" s="9" t="str">
        <f>IF(I2409&lt;&gt;"",IF(MAX(INDEX(($I$3:I2409=I2410)*($O$3:O2409),0))=0,"",MAX(INDEX(($I$3:I2409=I2410)*($O$3:O2409),0))),"")</f>
        <v/>
      </c>
      <c r="P2410" s="9" t="str">
        <f t="shared" si="113"/>
        <v/>
      </c>
      <c r="Q2410" s="2" t="str">
        <f>IFERROR(IF(AND(O2410&lt;&gt;"",N2410&lt;&gt;"",VLOOKUP(I2410,[1]data!$A$2:$C$100,3,0)&gt;=1),VLOOKUP(I2410,[1]data!$A$2:$C$100,3,0),P2410/M2410),"")</f>
        <v/>
      </c>
      <c r="R2410" s="9" t="str">
        <f>IFERROR(IF(AND(O2410&lt;&gt;"",VLOOKUP(I2410,[1]data!$A$2:$C$100,3,0)&gt;=1),VLOOKUP(I2410,[1]data!$A$2:$C$100,3,0)+O2410,""),"")</f>
        <v/>
      </c>
      <c r="S2410" t="e">
        <f>MAX(INDEX(($I$3:I2409=I2410)*($R$3:R2409),0))</f>
        <v>#VALUE!</v>
      </c>
    </row>
    <row r="2411" spans="2:19" x14ac:dyDescent="0.25">
      <c r="B2411" s="8" t="str">
        <f>IFERROR(VLOOKUP(A2411,[1]data!$D$2:$E$10,2,0),"")</f>
        <v/>
      </c>
      <c r="D2411" s="1" t="str">
        <f>IFERROR(VLOOKUP(C2411,[1]data!$F$2:$G$10,2,0),"")</f>
        <v/>
      </c>
      <c r="F2411" s="9" t="str">
        <f t="shared" si="111"/>
        <v/>
      </c>
      <c r="G2411" s="9" t="str">
        <f t="shared" si="112"/>
        <v/>
      </c>
      <c r="J2411" s="8" t="str">
        <f>IFERROR(VLOOKUP(I2411,[1]data!$A$2:$B$100,2,0),"")</f>
        <v/>
      </c>
      <c r="N2411" s="9" t="str">
        <f>IF(I2410&lt;&gt;"",IF(MAX(INDEX(($I$3:I2410=I2411)*($O$3:O2410),0))=0,"",MAX(INDEX(($I$3:I2410=I2411)*($O$3:O2410),0))),"")</f>
        <v/>
      </c>
      <c r="P2411" s="9" t="str">
        <f t="shared" si="113"/>
        <v/>
      </c>
      <c r="Q2411" s="2" t="str">
        <f>IFERROR(IF(AND(O2411&lt;&gt;"",N2411&lt;&gt;"",VLOOKUP(I2411,[1]data!$A$2:$C$100,3,0)&gt;=1),VLOOKUP(I2411,[1]data!$A$2:$C$100,3,0),P2411/M2411),"")</f>
        <v/>
      </c>
      <c r="R2411" s="9" t="str">
        <f>IFERROR(IF(AND(O2411&lt;&gt;"",VLOOKUP(I2411,[1]data!$A$2:$C$100,3,0)&gt;=1),VLOOKUP(I2411,[1]data!$A$2:$C$100,3,0)+O2411,""),"")</f>
        <v/>
      </c>
      <c r="S2411" t="e">
        <f>MAX(INDEX(($I$3:I2410=I2411)*($R$3:R2410),0))</f>
        <v>#VALUE!</v>
      </c>
    </row>
    <row r="2412" spans="2:19" x14ac:dyDescent="0.25">
      <c r="B2412" s="8" t="str">
        <f>IFERROR(VLOOKUP(A2412,[1]data!$D$2:$E$10,2,0),"")</f>
        <v/>
      </c>
      <c r="D2412" s="1" t="str">
        <f>IFERROR(VLOOKUP(C2412,[1]data!$F$2:$G$10,2,0),"")</f>
        <v/>
      </c>
      <c r="F2412" s="9" t="str">
        <f t="shared" si="111"/>
        <v/>
      </c>
      <c r="G2412" s="9" t="str">
        <f t="shared" si="112"/>
        <v/>
      </c>
      <c r="J2412" s="8" t="str">
        <f>IFERROR(VLOOKUP(I2412,[1]data!$A$2:$B$100,2,0),"")</f>
        <v/>
      </c>
      <c r="N2412" s="9" t="str">
        <f>IF(I2411&lt;&gt;"",IF(MAX(INDEX(($I$3:I2411=I2412)*($O$3:O2411),0))=0,"",MAX(INDEX(($I$3:I2411=I2412)*($O$3:O2411),0))),"")</f>
        <v/>
      </c>
      <c r="P2412" s="9" t="str">
        <f t="shared" si="113"/>
        <v/>
      </c>
      <c r="Q2412" s="2" t="str">
        <f>IFERROR(IF(AND(O2412&lt;&gt;"",N2412&lt;&gt;"",VLOOKUP(I2412,[1]data!$A$2:$C$100,3,0)&gt;=1),VLOOKUP(I2412,[1]data!$A$2:$C$100,3,0),P2412/M2412),"")</f>
        <v/>
      </c>
      <c r="R2412" s="9" t="str">
        <f>IFERROR(IF(AND(O2412&lt;&gt;"",VLOOKUP(I2412,[1]data!$A$2:$C$100,3,0)&gt;=1),VLOOKUP(I2412,[1]data!$A$2:$C$100,3,0)+O2412,""),"")</f>
        <v/>
      </c>
      <c r="S2412" t="e">
        <f>MAX(INDEX(($I$3:I2411=I2412)*($R$3:R2411),0))</f>
        <v>#VALUE!</v>
      </c>
    </row>
    <row r="2413" spans="2:19" x14ac:dyDescent="0.25">
      <c r="B2413" s="8" t="str">
        <f>IFERROR(VLOOKUP(A2413,[1]data!$D$2:$E$10,2,0),"")</f>
        <v/>
      </c>
      <c r="D2413" s="1" t="str">
        <f>IFERROR(VLOOKUP(C2413,[1]data!$F$2:$G$10,2,0),"")</f>
        <v/>
      </c>
      <c r="F2413" s="9" t="str">
        <f t="shared" si="111"/>
        <v/>
      </c>
      <c r="G2413" s="9" t="str">
        <f t="shared" si="112"/>
        <v/>
      </c>
      <c r="J2413" s="8" t="str">
        <f>IFERROR(VLOOKUP(I2413,[1]data!$A$2:$B$100,2,0),"")</f>
        <v/>
      </c>
      <c r="N2413" s="9" t="str">
        <f>IF(I2412&lt;&gt;"",IF(MAX(INDEX(($I$3:I2412=I2413)*($O$3:O2412),0))=0,"",MAX(INDEX(($I$3:I2412=I2413)*($O$3:O2412),0))),"")</f>
        <v/>
      </c>
      <c r="P2413" s="9" t="str">
        <f t="shared" si="113"/>
        <v/>
      </c>
      <c r="Q2413" s="2" t="str">
        <f>IFERROR(IF(AND(O2413&lt;&gt;"",N2413&lt;&gt;"",VLOOKUP(I2413,[1]data!$A$2:$C$100,3,0)&gt;=1),VLOOKUP(I2413,[1]data!$A$2:$C$100,3,0),P2413/M2413),"")</f>
        <v/>
      </c>
      <c r="R2413" s="9" t="str">
        <f>IFERROR(IF(AND(O2413&lt;&gt;"",VLOOKUP(I2413,[1]data!$A$2:$C$100,3,0)&gt;=1),VLOOKUP(I2413,[1]data!$A$2:$C$100,3,0)+O2413,""),"")</f>
        <v/>
      </c>
      <c r="S2413" t="e">
        <f>MAX(INDEX(($I$3:I2412=I2413)*($R$3:R2412),0))</f>
        <v>#VALUE!</v>
      </c>
    </row>
    <row r="2414" spans="2:19" x14ac:dyDescent="0.25">
      <c r="B2414" s="8" t="str">
        <f>IFERROR(VLOOKUP(A2414,[1]data!$D$2:$E$10,2,0),"")</f>
        <v/>
      </c>
      <c r="D2414" s="1" t="str">
        <f>IFERROR(VLOOKUP(C2414,[1]data!$F$2:$G$10,2,0),"")</f>
        <v/>
      </c>
      <c r="F2414" s="9" t="str">
        <f t="shared" si="111"/>
        <v/>
      </c>
      <c r="G2414" s="9" t="str">
        <f t="shared" si="112"/>
        <v/>
      </c>
      <c r="J2414" s="8" t="str">
        <f>IFERROR(VLOOKUP(I2414,[1]data!$A$2:$B$100,2,0),"")</f>
        <v/>
      </c>
      <c r="N2414" s="9" t="str">
        <f>IF(I2413&lt;&gt;"",IF(MAX(INDEX(($I$3:I2413=I2414)*($O$3:O2413),0))=0,"",MAX(INDEX(($I$3:I2413=I2414)*($O$3:O2413),0))),"")</f>
        <v/>
      </c>
      <c r="P2414" s="9" t="str">
        <f t="shared" si="113"/>
        <v/>
      </c>
      <c r="Q2414" s="2" t="str">
        <f>IFERROR(IF(AND(O2414&lt;&gt;"",N2414&lt;&gt;"",VLOOKUP(I2414,[1]data!$A$2:$C$100,3,0)&gt;=1),VLOOKUP(I2414,[1]data!$A$2:$C$100,3,0),P2414/M2414),"")</f>
        <v/>
      </c>
      <c r="R2414" s="9" t="str">
        <f>IFERROR(IF(AND(O2414&lt;&gt;"",VLOOKUP(I2414,[1]data!$A$2:$C$100,3,0)&gt;=1),VLOOKUP(I2414,[1]data!$A$2:$C$100,3,0)+O2414,""),"")</f>
        <v/>
      </c>
      <c r="S2414" t="e">
        <f>MAX(INDEX(($I$3:I2413=I2414)*($R$3:R2413),0))</f>
        <v>#VALUE!</v>
      </c>
    </row>
    <row r="2415" spans="2:19" x14ac:dyDescent="0.25">
      <c r="B2415" s="8" t="str">
        <f>IFERROR(VLOOKUP(A2415,[1]data!$D$2:$E$10,2,0),"")</f>
        <v/>
      </c>
      <c r="D2415" s="1" t="str">
        <f>IFERROR(VLOOKUP(C2415,[1]data!$F$2:$G$10,2,0),"")</f>
        <v/>
      </c>
      <c r="F2415" s="9" t="str">
        <f t="shared" si="111"/>
        <v/>
      </c>
      <c r="G2415" s="9" t="str">
        <f t="shared" si="112"/>
        <v/>
      </c>
      <c r="J2415" s="8" t="str">
        <f>IFERROR(VLOOKUP(I2415,[1]data!$A$2:$B$100,2,0),"")</f>
        <v/>
      </c>
      <c r="N2415" s="9" t="str">
        <f>IF(I2414&lt;&gt;"",IF(MAX(INDEX(($I$3:I2414=I2415)*($O$3:O2414),0))=0,"",MAX(INDEX(($I$3:I2414=I2415)*($O$3:O2414),0))),"")</f>
        <v/>
      </c>
      <c r="P2415" s="9" t="str">
        <f t="shared" si="113"/>
        <v/>
      </c>
      <c r="Q2415" s="2" t="str">
        <f>IFERROR(IF(AND(O2415&lt;&gt;"",N2415&lt;&gt;"",VLOOKUP(I2415,[1]data!$A$2:$C$100,3,0)&gt;=1),VLOOKUP(I2415,[1]data!$A$2:$C$100,3,0),P2415/M2415),"")</f>
        <v/>
      </c>
      <c r="R2415" s="9" t="str">
        <f>IFERROR(IF(AND(O2415&lt;&gt;"",VLOOKUP(I2415,[1]data!$A$2:$C$100,3,0)&gt;=1),VLOOKUP(I2415,[1]data!$A$2:$C$100,3,0)+O2415,""),"")</f>
        <v/>
      </c>
      <c r="S2415" t="e">
        <f>MAX(INDEX(($I$3:I2414=I2415)*($R$3:R2414),0))</f>
        <v>#VALUE!</v>
      </c>
    </row>
    <row r="2416" spans="2:19" x14ac:dyDescent="0.25">
      <c r="B2416" s="8" t="str">
        <f>IFERROR(VLOOKUP(A2416,[1]data!$D$2:$E$10,2,0),"")</f>
        <v/>
      </c>
      <c r="D2416" s="1" t="str">
        <f>IFERROR(VLOOKUP(C2416,[1]data!$F$2:$G$10,2,0),"")</f>
        <v/>
      </c>
      <c r="F2416" s="9" t="str">
        <f t="shared" si="111"/>
        <v/>
      </c>
      <c r="G2416" s="9" t="str">
        <f t="shared" si="112"/>
        <v/>
      </c>
      <c r="J2416" s="8" t="str">
        <f>IFERROR(VLOOKUP(I2416,[1]data!$A$2:$B$100,2,0),"")</f>
        <v/>
      </c>
      <c r="N2416" s="9" t="str">
        <f>IF(I2415&lt;&gt;"",IF(MAX(INDEX(($I$3:I2415=I2416)*($O$3:O2415),0))=0,"",MAX(INDEX(($I$3:I2415=I2416)*($O$3:O2415),0))),"")</f>
        <v/>
      </c>
      <c r="P2416" s="9" t="str">
        <f t="shared" si="113"/>
        <v/>
      </c>
      <c r="Q2416" s="2" t="str">
        <f>IFERROR(IF(AND(O2416&lt;&gt;"",N2416&lt;&gt;"",VLOOKUP(I2416,[1]data!$A$2:$C$100,3,0)&gt;=1),VLOOKUP(I2416,[1]data!$A$2:$C$100,3,0),P2416/M2416),"")</f>
        <v/>
      </c>
      <c r="R2416" s="9" t="str">
        <f>IFERROR(IF(AND(O2416&lt;&gt;"",VLOOKUP(I2416,[1]data!$A$2:$C$100,3,0)&gt;=1),VLOOKUP(I2416,[1]data!$A$2:$C$100,3,0)+O2416,""),"")</f>
        <v/>
      </c>
      <c r="S2416" t="e">
        <f>MAX(INDEX(($I$3:I2415=I2416)*($R$3:R2415),0))</f>
        <v>#VALUE!</v>
      </c>
    </row>
    <row r="2417" spans="2:19" x14ac:dyDescent="0.25">
      <c r="B2417" s="8" t="str">
        <f>IFERROR(VLOOKUP(A2417,[1]data!$D$2:$E$10,2,0),"")</f>
        <v/>
      </c>
      <c r="D2417" s="1" t="str">
        <f>IFERROR(VLOOKUP(C2417,[1]data!$F$2:$G$10,2,0),"")</f>
        <v/>
      </c>
      <c r="F2417" s="9" t="str">
        <f t="shared" si="111"/>
        <v/>
      </c>
      <c r="G2417" s="9" t="str">
        <f t="shared" si="112"/>
        <v/>
      </c>
      <c r="J2417" s="8" t="str">
        <f>IFERROR(VLOOKUP(I2417,[1]data!$A$2:$B$100,2,0),"")</f>
        <v/>
      </c>
      <c r="N2417" s="9" t="str">
        <f>IF(I2416&lt;&gt;"",IF(MAX(INDEX(($I$3:I2416=I2417)*($O$3:O2416),0))=0,"",MAX(INDEX(($I$3:I2416=I2417)*($O$3:O2416),0))),"")</f>
        <v/>
      </c>
      <c r="P2417" s="9" t="str">
        <f t="shared" si="113"/>
        <v/>
      </c>
      <c r="Q2417" s="2" t="str">
        <f>IFERROR(IF(AND(O2417&lt;&gt;"",N2417&lt;&gt;"",VLOOKUP(I2417,[1]data!$A$2:$C$100,3,0)&gt;=1),VLOOKUP(I2417,[1]data!$A$2:$C$100,3,0),P2417/M2417),"")</f>
        <v/>
      </c>
      <c r="R2417" s="9" t="str">
        <f>IFERROR(IF(AND(O2417&lt;&gt;"",VLOOKUP(I2417,[1]data!$A$2:$C$100,3,0)&gt;=1),VLOOKUP(I2417,[1]data!$A$2:$C$100,3,0)+O2417,""),"")</f>
        <v/>
      </c>
      <c r="S2417" t="e">
        <f>MAX(INDEX(($I$3:I2416=I2417)*($R$3:R2416),0))</f>
        <v>#VALUE!</v>
      </c>
    </row>
    <row r="2418" spans="2:19" x14ac:dyDescent="0.25">
      <c r="B2418" s="8" t="str">
        <f>IFERROR(VLOOKUP(A2418,[1]data!$D$2:$E$10,2,0),"")</f>
        <v/>
      </c>
      <c r="D2418" s="1" t="str">
        <f>IFERROR(VLOOKUP(C2418,[1]data!$F$2:$G$10,2,0),"")</f>
        <v/>
      </c>
      <c r="F2418" s="9" t="str">
        <f t="shared" si="111"/>
        <v/>
      </c>
      <c r="G2418" s="9" t="str">
        <f t="shared" si="112"/>
        <v/>
      </c>
      <c r="J2418" s="8" t="str">
        <f>IFERROR(VLOOKUP(I2418,[1]data!$A$2:$B$100,2,0),"")</f>
        <v/>
      </c>
      <c r="N2418" s="9" t="str">
        <f>IF(I2417&lt;&gt;"",IF(MAX(INDEX(($I$3:I2417=I2418)*($O$3:O2417),0))=0,"",MAX(INDEX(($I$3:I2417=I2418)*($O$3:O2417),0))),"")</f>
        <v/>
      </c>
      <c r="P2418" s="9" t="str">
        <f t="shared" si="113"/>
        <v/>
      </c>
      <c r="Q2418" s="2" t="str">
        <f>IFERROR(IF(AND(O2418&lt;&gt;"",N2418&lt;&gt;"",VLOOKUP(I2418,[1]data!$A$2:$C$100,3,0)&gt;=1),VLOOKUP(I2418,[1]data!$A$2:$C$100,3,0),P2418/M2418),"")</f>
        <v/>
      </c>
      <c r="R2418" s="9" t="str">
        <f>IFERROR(IF(AND(O2418&lt;&gt;"",VLOOKUP(I2418,[1]data!$A$2:$C$100,3,0)&gt;=1),VLOOKUP(I2418,[1]data!$A$2:$C$100,3,0)+O2418,""),"")</f>
        <v/>
      </c>
      <c r="S2418" t="e">
        <f>MAX(INDEX(($I$3:I2417=I2418)*($R$3:R2417),0))</f>
        <v>#VALUE!</v>
      </c>
    </row>
    <row r="2419" spans="2:19" x14ac:dyDescent="0.25">
      <c r="B2419" s="8" t="str">
        <f>IFERROR(VLOOKUP(A2419,[1]data!$D$2:$E$10,2,0),"")</f>
        <v/>
      </c>
      <c r="D2419" s="1" t="str">
        <f>IFERROR(VLOOKUP(C2419,[1]data!$F$2:$G$10,2,0),"")</f>
        <v/>
      </c>
      <c r="F2419" s="9" t="str">
        <f t="shared" si="111"/>
        <v/>
      </c>
      <c r="G2419" s="9" t="str">
        <f t="shared" si="112"/>
        <v/>
      </c>
      <c r="J2419" s="8" t="str">
        <f>IFERROR(VLOOKUP(I2419,[1]data!$A$2:$B$100,2,0),"")</f>
        <v/>
      </c>
      <c r="N2419" s="9" t="str">
        <f>IF(I2418&lt;&gt;"",IF(MAX(INDEX(($I$3:I2418=I2419)*($O$3:O2418),0))=0,"",MAX(INDEX(($I$3:I2418=I2419)*($O$3:O2418),0))),"")</f>
        <v/>
      </c>
      <c r="P2419" s="9" t="str">
        <f t="shared" si="113"/>
        <v/>
      </c>
      <c r="Q2419" s="2" t="str">
        <f>IFERROR(IF(AND(O2419&lt;&gt;"",N2419&lt;&gt;"",VLOOKUP(I2419,[1]data!$A$2:$C$100,3,0)&gt;=1),VLOOKUP(I2419,[1]data!$A$2:$C$100,3,0),P2419/M2419),"")</f>
        <v/>
      </c>
      <c r="R2419" s="9" t="str">
        <f>IFERROR(IF(AND(O2419&lt;&gt;"",VLOOKUP(I2419,[1]data!$A$2:$C$100,3,0)&gt;=1),VLOOKUP(I2419,[1]data!$A$2:$C$100,3,0)+O2419,""),"")</f>
        <v/>
      </c>
      <c r="S2419" t="e">
        <f>MAX(INDEX(($I$3:I2418=I2419)*($R$3:R2418),0))</f>
        <v>#VALUE!</v>
      </c>
    </row>
    <row r="2420" spans="2:19" x14ac:dyDescent="0.25">
      <c r="B2420" s="8" t="str">
        <f>IFERROR(VLOOKUP(A2420,[1]data!$D$2:$E$10,2,0),"")</f>
        <v/>
      </c>
      <c r="D2420" s="1" t="str">
        <f>IFERROR(VLOOKUP(C2420,[1]data!$F$2:$G$10,2,0),"")</f>
        <v/>
      </c>
      <c r="F2420" s="9" t="str">
        <f t="shared" si="111"/>
        <v/>
      </c>
      <c r="G2420" s="9" t="str">
        <f t="shared" si="112"/>
        <v/>
      </c>
      <c r="J2420" s="8" t="str">
        <f>IFERROR(VLOOKUP(I2420,[1]data!$A$2:$B$100,2,0),"")</f>
        <v/>
      </c>
      <c r="N2420" s="9" t="str">
        <f>IF(I2419&lt;&gt;"",IF(MAX(INDEX(($I$3:I2419=I2420)*($O$3:O2419),0))=0,"",MAX(INDEX(($I$3:I2419=I2420)*($O$3:O2419),0))),"")</f>
        <v/>
      </c>
      <c r="P2420" s="9" t="str">
        <f t="shared" si="113"/>
        <v/>
      </c>
      <c r="Q2420" s="2" t="str">
        <f>IFERROR(IF(AND(O2420&lt;&gt;"",N2420&lt;&gt;"",VLOOKUP(I2420,[1]data!$A$2:$C$100,3,0)&gt;=1),VLOOKUP(I2420,[1]data!$A$2:$C$100,3,0),P2420/M2420),"")</f>
        <v/>
      </c>
      <c r="R2420" s="9" t="str">
        <f>IFERROR(IF(AND(O2420&lt;&gt;"",VLOOKUP(I2420,[1]data!$A$2:$C$100,3,0)&gt;=1),VLOOKUP(I2420,[1]data!$A$2:$C$100,3,0)+O2420,""),"")</f>
        <v/>
      </c>
      <c r="S2420" t="e">
        <f>MAX(INDEX(($I$3:I2419=I2420)*($R$3:R2419),0))</f>
        <v>#VALUE!</v>
      </c>
    </row>
    <row r="2421" spans="2:19" x14ac:dyDescent="0.25">
      <c r="B2421" s="8" t="str">
        <f>IFERROR(VLOOKUP(A2421,[1]data!$D$2:$E$10,2,0),"")</f>
        <v/>
      </c>
      <c r="D2421" s="1" t="str">
        <f>IFERROR(VLOOKUP(C2421,[1]data!$F$2:$G$10,2,0),"")</f>
        <v/>
      </c>
      <c r="F2421" s="9" t="str">
        <f t="shared" si="111"/>
        <v/>
      </c>
      <c r="G2421" s="9" t="str">
        <f t="shared" si="112"/>
        <v/>
      </c>
      <c r="J2421" s="8" t="str">
        <f>IFERROR(VLOOKUP(I2421,[1]data!$A$2:$B$100,2,0),"")</f>
        <v/>
      </c>
      <c r="N2421" s="9" t="str">
        <f>IF(I2420&lt;&gt;"",IF(MAX(INDEX(($I$3:I2420=I2421)*($O$3:O2420),0))=0,"",MAX(INDEX(($I$3:I2420=I2421)*($O$3:O2420),0))),"")</f>
        <v/>
      </c>
      <c r="P2421" s="9" t="str">
        <f t="shared" si="113"/>
        <v/>
      </c>
      <c r="Q2421" s="2" t="str">
        <f>IFERROR(IF(AND(O2421&lt;&gt;"",N2421&lt;&gt;"",VLOOKUP(I2421,[1]data!$A$2:$C$100,3,0)&gt;=1),VLOOKUP(I2421,[1]data!$A$2:$C$100,3,0),P2421/M2421),"")</f>
        <v/>
      </c>
      <c r="R2421" s="9" t="str">
        <f>IFERROR(IF(AND(O2421&lt;&gt;"",VLOOKUP(I2421,[1]data!$A$2:$C$100,3,0)&gt;=1),VLOOKUP(I2421,[1]data!$A$2:$C$100,3,0)+O2421,""),"")</f>
        <v/>
      </c>
      <c r="S2421" t="e">
        <f>MAX(INDEX(($I$3:I2420=I2421)*($R$3:R2420),0))</f>
        <v>#VALUE!</v>
      </c>
    </row>
    <row r="2422" spans="2:19" x14ac:dyDescent="0.25">
      <c r="B2422" s="8" t="str">
        <f>IFERROR(VLOOKUP(A2422,[1]data!$D$2:$E$10,2,0),"")</f>
        <v/>
      </c>
      <c r="D2422" s="1" t="str">
        <f>IFERROR(VLOOKUP(C2422,[1]data!$F$2:$G$10,2,0),"")</f>
        <v/>
      </c>
      <c r="F2422" s="9" t="str">
        <f t="shared" si="111"/>
        <v/>
      </c>
      <c r="G2422" s="9" t="str">
        <f t="shared" si="112"/>
        <v/>
      </c>
      <c r="J2422" s="8" t="str">
        <f>IFERROR(VLOOKUP(I2422,[1]data!$A$2:$B$100,2,0),"")</f>
        <v/>
      </c>
      <c r="N2422" s="9" t="str">
        <f>IF(I2421&lt;&gt;"",IF(MAX(INDEX(($I$3:I2421=I2422)*($O$3:O2421),0))=0,"",MAX(INDEX(($I$3:I2421=I2422)*($O$3:O2421),0))),"")</f>
        <v/>
      </c>
      <c r="P2422" s="9" t="str">
        <f t="shared" si="113"/>
        <v/>
      </c>
      <c r="Q2422" s="2" t="str">
        <f>IFERROR(IF(AND(O2422&lt;&gt;"",N2422&lt;&gt;"",VLOOKUP(I2422,[1]data!$A$2:$C$100,3,0)&gt;=1),VLOOKUP(I2422,[1]data!$A$2:$C$100,3,0),P2422/M2422),"")</f>
        <v/>
      </c>
      <c r="R2422" s="9" t="str">
        <f>IFERROR(IF(AND(O2422&lt;&gt;"",VLOOKUP(I2422,[1]data!$A$2:$C$100,3,0)&gt;=1),VLOOKUP(I2422,[1]data!$A$2:$C$100,3,0)+O2422,""),"")</f>
        <v/>
      </c>
      <c r="S2422" t="e">
        <f>MAX(INDEX(($I$3:I2421=I2422)*($R$3:R2421),0))</f>
        <v>#VALUE!</v>
      </c>
    </row>
    <row r="2423" spans="2:19" x14ac:dyDescent="0.25">
      <c r="B2423" s="8" t="str">
        <f>IFERROR(VLOOKUP(A2423,[1]data!$D$2:$E$10,2,0),"")</f>
        <v/>
      </c>
      <c r="D2423" s="1" t="str">
        <f>IFERROR(VLOOKUP(C2423,[1]data!$F$2:$G$10,2,0),"")</f>
        <v/>
      </c>
      <c r="F2423" s="9" t="str">
        <f t="shared" si="111"/>
        <v/>
      </c>
      <c r="G2423" s="9" t="str">
        <f t="shared" si="112"/>
        <v/>
      </c>
      <c r="J2423" s="8" t="str">
        <f>IFERROR(VLOOKUP(I2423,[1]data!$A$2:$B$100,2,0),"")</f>
        <v/>
      </c>
      <c r="N2423" s="9" t="str">
        <f>IF(I2422&lt;&gt;"",IF(MAX(INDEX(($I$3:I2422=I2423)*($O$3:O2422),0))=0,"",MAX(INDEX(($I$3:I2422=I2423)*($O$3:O2422),0))),"")</f>
        <v/>
      </c>
      <c r="P2423" s="9" t="str">
        <f t="shared" si="113"/>
        <v/>
      </c>
      <c r="Q2423" s="2" t="str">
        <f>IFERROR(IF(AND(O2423&lt;&gt;"",N2423&lt;&gt;"",VLOOKUP(I2423,[1]data!$A$2:$C$100,3,0)&gt;=1),VLOOKUP(I2423,[1]data!$A$2:$C$100,3,0),P2423/M2423),"")</f>
        <v/>
      </c>
      <c r="R2423" s="9" t="str">
        <f>IFERROR(IF(AND(O2423&lt;&gt;"",VLOOKUP(I2423,[1]data!$A$2:$C$100,3,0)&gt;=1),VLOOKUP(I2423,[1]data!$A$2:$C$100,3,0)+O2423,""),"")</f>
        <v/>
      </c>
      <c r="S2423" t="e">
        <f>MAX(INDEX(($I$3:I2422=I2423)*($R$3:R2422),0))</f>
        <v>#VALUE!</v>
      </c>
    </row>
    <row r="2424" spans="2:19" x14ac:dyDescent="0.25">
      <c r="B2424" s="8" t="str">
        <f>IFERROR(VLOOKUP(A2424,[1]data!$D$2:$E$10,2,0),"")</f>
        <v/>
      </c>
      <c r="D2424" s="1" t="str">
        <f>IFERROR(VLOOKUP(C2424,[1]data!$F$2:$G$10,2,0),"")</f>
        <v/>
      </c>
      <c r="F2424" s="9" t="str">
        <f t="shared" si="111"/>
        <v/>
      </c>
      <c r="G2424" s="9" t="str">
        <f t="shared" si="112"/>
        <v/>
      </c>
      <c r="J2424" s="8" t="str">
        <f>IFERROR(VLOOKUP(I2424,[1]data!$A$2:$B$100,2,0),"")</f>
        <v/>
      </c>
      <c r="N2424" s="9" t="str">
        <f>IF(I2423&lt;&gt;"",IF(MAX(INDEX(($I$3:I2423=I2424)*($O$3:O2423),0))=0,"",MAX(INDEX(($I$3:I2423=I2424)*($O$3:O2423),0))),"")</f>
        <v/>
      </c>
      <c r="P2424" s="9" t="str">
        <f t="shared" si="113"/>
        <v/>
      </c>
      <c r="Q2424" s="2" t="str">
        <f>IFERROR(IF(AND(O2424&lt;&gt;"",N2424&lt;&gt;"",VLOOKUP(I2424,[1]data!$A$2:$C$100,3,0)&gt;=1),VLOOKUP(I2424,[1]data!$A$2:$C$100,3,0),P2424/M2424),"")</f>
        <v/>
      </c>
      <c r="R2424" s="9" t="str">
        <f>IFERROR(IF(AND(O2424&lt;&gt;"",VLOOKUP(I2424,[1]data!$A$2:$C$100,3,0)&gt;=1),VLOOKUP(I2424,[1]data!$A$2:$C$100,3,0)+O2424,""),"")</f>
        <v/>
      </c>
      <c r="S2424" t="e">
        <f>MAX(INDEX(($I$3:I2423=I2424)*($R$3:R2423),0))</f>
        <v>#VALUE!</v>
      </c>
    </row>
    <row r="2425" spans="2:19" x14ac:dyDescent="0.25">
      <c r="B2425" s="8" t="str">
        <f>IFERROR(VLOOKUP(A2425,[1]data!$D$2:$E$10,2,0),"")</f>
        <v/>
      </c>
      <c r="D2425" s="1" t="str">
        <f>IFERROR(VLOOKUP(C2425,[1]data!$F$2:$G$10,2,0),"")</f>
        <v/>
      </c>
      <c r="F2425" s="9" t="str">
        <f t="shared" si="111"/>
        <v/>
      </c>
      <c r="G2425" s="9" t="str">
        <f t="shared" si="112"/>
        <v/>
      </c>
      <c r="J2425" s="8" t="str">
        <f>IFERROR(VLOOKUP(I2425,[1]data!$A$2:$B$100,2,0),"")</f>
        <v/>
      </c>
      <c r="N2425" s="9" t="str">
        <f>IF(I2424&lt;&gt;"",IF(MAX(INDEX(($I$3:I2424=I2425)*($O$3:O2424),0))=0,"",MAX(INDEX(($I$3:I2424=I2425)*($O$3:O2424),0))),"")</f>
        <v/>
      </c>
      <c r="P2425" s="9" t="str">
        <f t="shared" si="113"/>
        <v/>
      </c>
      <c r="Q2425" s="2" t="str">
        <f>IFERROR(IF(AND(O2425&lt;&gt;"",N2425&lt;&gt;"",VLOOKUP(I2425,[1]data!$A$2:$C$100,3,0)&gt;=1),VLOOKUP(I2425,[1]data!$A$2:$C$100,3,0),P2425/M2425),"")</f>
        <v/>
      </c>
      <c r="R2425" s="9" t="str">
        <f>IFERROR(IF(AND(O2425&lt;&gt;"",VLOOKUP(I2425,[1]data!$A$2:$C$100,3,0)&gt;=1),VLOOKUP(I2425,[1]data!$A$2:$C$100,3,0)+O2425,""),"")</f>
        <v/>
      </c>
      <c r="S2425" t="e">
        <f>MAX(INDEX(($I$3:I2424=I2425)*($R$3:R2424),0))</f>
        <v>#VALUE!</v>
      </c>
    </row>
    <row r="2426" spans="2:19" x14ac:dyDescent="0.25">
      <c r="B2426" s="8" t="str">
        <f>IFERROR(VLOOKUP(A2426,[1]data!$D$2:$E$10,2,0),"")</f>
        <v/>
      </c>
      <c r="D2426" s="1" t="str">
        <f>IFERROR(VLOOKUP(C2426,[1]data!$F$2:$G$10,2,0),"")</f>
        <v/>
      </c>
      <c r="F2426" s="9" t="str">
        <f t="shared" si="111"/>
        <v/>
      </c>
      <c r="G2426" s="9" t="str">
        <f t="shared" si="112"/>
        <v/>
      </c>
      <c r="J2426" s="8" t="str">
        <f>IFERROR(VLOOKUP(I2426,[1]data!$A$2:$B$100,2,0),"")</f>
        <v/>
      </c>
      <c r="N2426" s="9" t="str">
        <f>IF(I2425&lt;&gt;"",IF(MAX(INDEX(($I$3:I2425=I2426)*($O$3:O2425),0))=0,"",MAX(INDEX(($I$3:I2425=I2426)*($O$3:O2425),0))),"")</f>
        <v/>
      </c>
      <c r="P2426" s="9" t="str">
        <f t="shared" si="113"/>
        <v/>
      </c>
      <c r="Q2426" s="2" t="str">
        <f>IFERROR(IF(AND(O2426&lt;&gt;"",N2426&lt;&gt;"",VLOOKUP(I2426,[1]data!$A$2:$C$100,3,0)&gt;=1),VLOOKUP(I2426,[1]data!$A$2:$C$100,3,0),P2426/M2426),"")</f>
        <v/>
      </c>
      <c r="R2426" s="9" t="str">
        <f>IFERROR(IF(AND(O2426&lt;&gt;"",VLOOKUP(I2426,[1]data!$A$2:$C$100,3,0)&gt;=1),VLOOKUP(I2426,[1]data!$A$2:$C$100,3,0)+O2426,""),"")</f>
        <v/>
      </c>
      <c r="S2426" t="e">
        <f>MAX(INDEX(($I$3:I2425=I2426)*($R$3:R2425),0))</f>
        <v>#VALUE!</v>
      </c>
    </row>
    <row r="2427" spans="2:19" x14ac:dyDescent="0.25">
      <c r="B2427" s="8" t="str">
        <f>IFERROR(VLOOKUP(A2427,[1]data!$D$2:$E$10,2,0),"")</f>
        <v/>
      </c>
      <c r="D2427" s="1" t="str">
        <f>IFERROR(VLOOKUP(C2427,[1]data!$F$2:$G$10,2,0),"")</f>
        <v/>
      </c>
      <c r="F2427" s="9" t="str">
        <f t="shared" si="111"/>
        <v/>
      </c>
      <c r="G2427" s="9" t="str">
        <f t="shared" si="112"/>
        <v/>
      </c>
      <c r="J2427" s="8" t="str">
        <f>IFERROR(VLOOKUP(I2427,[1]data!$A$2:$B$100,2,0),"")</f>
        <v/>
      </c>
      <c r="N2427" s="9" t="str">
        <f>IF(I2426&lt;&gt;"",IF(MAX(INDEX(($I$3:I2426=I2427)*($O$3:O2426),0))=0,"",MAX(INDEX(($I$3:I2426=I2427)*($O$3:O2426),0))),"")</f>
        <v/>
      </c>
      <c r="P2427" s="9" t="str">
        <f t="shared" si="113"/>
        <v/>
      </c>
      <c r="Q2427" s="2" t="str">
        <f>IFERROR(IF(AND(O2427&lt;&gt;"",N2427&lt;&gt;"",VLOOKUP(I2427,[1]data!$A$2:$C$100,3,0)&gt;=1),VLOOKUP(I2427,[1]data!$A$2:$C$100,3,0),P2427/M2427),"")</f>
        <v/>
      </c>
      <c r="R2427" s="9" t="str">
        <f>IFERROR(IF(AND(O2427&lt;&gt;"",VLOOKUP(I2427,[1]data!$A$2:$C$100,3,0)&gt;=1),VLOOKUP(I2427,[1]data!$A$2:$C$100,3,0)+O2427,""),"")</f>
        <v/>
      </c>
      <c r="S2427" t="e">
        <f>MAX(INDEX(($I$3:I2426=I2427)*($R$3:R2426),0))</f>
        <v>#VALUE!</v>
      </c>
    </row>
    <row r="2428" spans="2:19" x14ac:dyDescent="0.25">
      <c r="B2428" s="8" t="str">
        <f>IFERROR(VLOOKUP(A2428,[1]data!$D$2:$E$10,2,0),"")</f>
        <v/>
      </c>
      <c r="D2428" s="1" t="str">
        <f>IFERROR(VLOOKUP(C2428,[1]data!$F$2:$G$10,2,0),"")</f>
        <v/>
      </c>
      <c r="F2428" s="9" t="str">
        <f t="shared" si="111"/>
        <v/>
      </c>
      <c r="G2428" s="9" t="str">
        <f t="shared" si="112"/>
        <v/>
      </c>
      <c r="J2428" s="8" t="str">
        <f>IFERROR(VLOOKUP(I2428,[1]data!$A$2:$B$100,2,0),"")</f>
        <v/>
      </c>
      <c r="N2428" s="9" t="str">
        <f>IF(I2427&lt;&gt;"",IF(MAX(INDEX(($I$3:I2427=I2428)*($O$3:O2427),0))=0,"",MAX(INDEX(($I$3:I2427=I2428)*($O$3:O2427),0))),"")</f>
        <v/>
      </c>
      <c r="P2428" s="9" t="str">
        <f t="shared" si="113"/>
        <v/>
      </c>
      <c r="Q2428" s="2" t="str">
        <f>IFERROR(IF(AND(O2428&lt;&gt;"",N2428&lt;&gt;"",VLOOKUP(I2428,[1]data!$A$2:$C$100,3,0)&gt;=1),VLOOKUP(I2428,[1]data!$A$2:$C$100,3,0),P2428/M2428),"")</f>
        <v/>
      </c>
      <c r="R2428" s="9" t="str">
        <f>IFERROR(IF(AND(O2428&lt;&gt;"",VLOOKUP(I2428,[1]data!$A$2:$C$100,3,0)&gt;=1),VLOOKUP(I2428,[1]data!$A$2:$C$100,3,0)+O2428,""),"")</f>
        <v/>
      </c>
      <c r="S2428" t="e">
        <f>MAX(INDEX(($I$3:I2427=I2428)*($R$3:R2427),0))</f>
        <v>#VALUE!</v>
      </c>
    </row>
    <row r="2429" spans="2:19" x14ac:dyDescent="0.25">
      <c r="B2429" s="8" t="str">
        <f>IFERROR(VLOOKUP(A2429,[1]data!$D$2:$E$10,2,0),"")</f>
        <v/>
      </c>
      <c r="D2429" s="1" t="str">
        <f>IFERROR(VLOOKUP(C2429,[1]data!$F$2:$G$10,2,0),"")</f>
        <v/>
      </c>
      <c r="F2429" s="9" t="str">
        <f t="shared" si="111"/>
        <v/>
      </c>
      <c r="G2429" s="9" t="str">
        <f t="shared" si="112"/>
        <v/>
      </c>
      <c r="J2429" s="8" t="str">
        <f>IFERROR(VLOOKUP(I2429,[1]data!$A$2:$B$100,2,0),"")</f>
        <v/>
      </c>
      <c r="N2429" s="9" t="str">
        <f>IF(I2428&lt;&gt;"",IF(MAX(INDEX(($I$3:I2428=I2429)*($O$3:O2428),0))=0,"",MAX(INDEX(($I$3:I2428=I2429)*($O$3:O2428),0))),"")</f>
        <v/>
      </c>
      <c r="P2429" s="9" t="str">
        <f t="shared" si="113"/>
        <v/>
      </c>
      <c r="Q2429" s="2" t="str">
        <f>IFERROR(IF(AND(O2429&lt;&gt;"",N2429&lt;&gt;"",VLOOKUP(I2429,[1]data!$A$2:$C$100,3,0)&gt;=1),VLOOKUP(I2429,[1]data!$A$2:$C$100,3,0),P2429/M2429),"")</f>
        <v/>
      </c>
      <c r="R2429" s="9" t="str">
        <f>IFERROR(IF(AND(O2429&lt;&gt;"",VLOOKUP(I2429,[1]data!$A$2:$C$100,3,0)&gt;=1),VLOOKUP(I2429,[1]data!$A$2:$C$100,3,0)+O2429,""),"")</f>
        <v/>
      </c>
      <c r="S2429" t="e">
        <f>MAX(INDEX(($I$3:I2428=I2429)*($R$3:R2428),0))</f>
        <v>#VALUE!</v>
      </c>
    </row>
    <row r="2430" spans="2:19" x14ac:dyDescent="0.25">
      <c r="B2430" s="8" t="str">
        <f>IFERROR(VLOOKUP(A2430,[1]data!$D$2:$E$10,2,0),"")</f>
        <v/>
      </c>
      <c r="D2430" s="1" t="str">
        <f>IFERROR(VLOOKUP(C2430,[1]data!$F$2:$G$10,2,0),"")</f>
        <v/>
      </c>
      <c r="F2430" s="9" t="str">
        <f t="shared" si="111"/>
        <v/>
      </c>
      <c r="G2430" s="9" t="str">
        <f t="shared" si="112"/>
        <v/>
      </c>
      <c r="J2430" s="8" t="str">
        <f>IFERROR(VLOOKUP(I2430,[1]data!$A$2:$B$100,2,0),"")</f>
        <v/>
      </c>
      <c r="N2430" s="9" t="str">
        <f>IF(I2429&lt;&gt;"",IF(MAX(INDEX(($I$3:I2429=I2430)*($O$3:O2429),0))=0,"",MAX(INDEX(($I$3:I2429=I2430)*($O$3:O2429),0))),"")</f>
        <v/>
      </c>
      <c r="P2430" s="9" t="str">
        <f t="shared" si="113"/>
        <v/>
      </c>
      <c r="Q2430" s="2" t="str">
        <f>IFERROR(IF(AND(O2430&lt;&gt;"",N2430&lt;&gt;"",VLOOKUP(I2430,[1]data!$A$2:$C$100,3,0)&gt;=1),VLOOKUP(I2430,[1]data!$A$2:$C$100,3,0),P2430/M2430),"")</f>
        <v/>
      </c>
      <c r="R2430" s="9" t="str">
        <f>IFERROR(IF(AND(O2430&lt;&gt;"",VLOOKUP(I2430,[1]data!$A$2:$C$100,3,0)&gt;=1),VLOOKUP(I2430,[1]data!$A$2:$C$100,3,0)+O2430,""),"")</f>
        <v/>
      </c>
      <c r="S2430" t="e">
        <f>MAX(INDEX(($I$3:I2429=I2430)*($R$3:R2429),0))</f>
        <v>#VALUE!</v>
      </c>
    </row>
    <row r="2431" spans="2:19" x14ac:dyDescent="0.25">
      <c r="B2431" s="8" t="str">
        <f>IFERROR(VLOOKUP(A2431,[1]data!$D$2:$E$10,2,0),"")</f>
        <v/>
      </c>
      <c r="D2431" s="1" t="str">
        <f>IFERROR(VLOOKUP(C2431,[1]data!$F$2:$G$10,2,0),"")</f>
        <v/>
      </c>
      <c r="F2431" s="9" t="str">
        <f t="shared" si="111"/>
        <v/>
      </c>
      <c r="G2431" s="9" t="str">
        <f t="shared" si="112"/>
        <v/>
      </c>
      <c r="J2431" s="8" t="str">
        <f>IFERROR(VLOOKUP(I2431,[1]data!$A$2:$B$100,2,0),"")</f>
        <v/>
      </c>
      <c r="N2431" s="9" t="str">
        <f>IF(I2430&lt;&gt;"",IF(MAX(INDEX(($I$3:I2430=I2431)*($O$3:O2430),0))=0,"",MAX(INDEX(($I$3:I2430=I2431)*($O$3:O2430),0))),"")</f>
        <v/>
      </c>
      <c r="P2431" s="9" t="str">
        <f t="shared" si="113"/>
        <v/>
      </c>
      <c r="Q2431" s="2" t="str">
        <f>IFERROR(IF(AND(O2431&lt;&gt;"",N2431&lt;&gt;"",VLOOKUP(I2431,[1]data!$A$2:$C$100,3,0)&gt;=1),VLOOKUP(I2431,[1]data!$A$2:$C$100,3,0),P2431/M2431),"")</f>
        <v/>
      </c>
      <c r="R2431" s="9" t="str">
        <f>IFERROR(IF(AND(O2431&lt;&gt;"",VLOOKUP(I2431,[1]data!$A$2:$C$100,3,0)&gt;=1),VLOOKUP(I2431,[1]data!$A$2:$C$100,3,0)+O2431,""),"")</f>
        <v/>
      </c>
      <c r="S2431" t="e">
        <f>MAX(INDEX(($I$3:I2430=I2431)*($R$3:R2430),0))</f>
        <v>#VALUE!</v>
      </c>
    </row>
    <row r="2432" spans="2:19" x14ac:dyDescent="0.25">
      <c r="B2432" s="8" t="str">
        <f>IFERROR(VLOOKUP(A2432,[1]data!$D$2:$E$10,2,0),"")</f>
        <v/>
      </c>
      <c r="D2432" s="1" t="str">
        <f>IFERROR(VLOOKUP(C2432,[1]data!$F$2:$G$10,2,0),"")</f>
        <v/>
      </c>
      <c r="F2432" s="9" t="str">
        <f t="shared" si="111"/>
        <v/>
      </c>
      <c r="G2432" s="9" t="str">
        <f t="shared" si="112"/>
        <v/>
      </c>
      <c r="J2432" s="8" t="str">
        <f>IFERROR(VLOOKUP(I2432,[1]data!$A$2:$B$100,2,0),"")</f>
        <v/>
      </c>
      <c r="N2432" s="9" t="str">
        <f>IF(I2431&lt;&gt;"",IF(MAX(INDEX(($I$3:I2431=I2432)*($O$3:O2431),0))=0,"",MAX(INDEX(($I$3:I2431=I2432)*($O$3:O2431),0))),"")</f>
        <v/>
      </c>
      <c r="P2432" s="9" t="str">
        <f t="shared" si="113"/>
        <v/>
      </c>
      <c r="Q2432" s="2" t="str">
        <f>IFERROR(IF(AND(O2432&lt;&gt;"",N2432&lt;&gt;"",VLOOKUP(I2432,[1]data!$A$2:$C$100,3,0)&gt;=1),VLOOKUP(I2432,[1]data!$A$2:$C$100,3,0),P2432/M2432),"")</f>
        <v/>
      </c>
      <c r="R2432" s="9" t="str">
        <f>IFERROR(IF(AND(O2432&lt;&gt;"",VLOOKUP(I2432,[1]data!$A$2:$C$100,3,0)&gt;=1),VLOOKUP(I2432,[1]data!$A$2:$C$100,3,0)+O2432,""),"")</f>
        <v/>
      </c>
      <c r="S2432" t="e">
        <f>MAX(INDEX(($I$3:I2431=I2432)*($R$3:R2431),0))</f>
        <v>#VALUE!</v>
      </c>
    </row>
    <row r="2433" spans="2:19" x14ac:dyDescent="0.25">
      <c r="B2433" s="8" t="str">
        <f>IFERROR(VLOOKUP(A2433,[1]data!$D$2:$E$10,2,0),"")</f>
        <v/>
      </c>
      <c r="D2433" s="1" t="str">
        <f>IFERROR(VLOOKUP(C2433,[1]data!$F$2:$G$10,2,0),"")</f>
        <v/>
      </c>
      <c r="F2433" s="9" t="str">
        <f t="shared" si="111"/>
        <v/>
      </c>
      <c r="G2433" s="9" t="str">
        <f t="shared" si="112"/>
        <v/>
      </c>
      <c r="J2433" s="8" t="str">
        <f>IFERROR(VLOOKUP(I2433,[1]data!$A$2:$B$100,2,0),"")</f>
        <v/>
      </c>
      <c r="N2433" s="9" t="str">
        <f>IF(I2432&lt;&gt;"",IF(MAX(INDEX(($I$3:I2432=I2433)*($O$3:O2432),0))=0,"",MAX(INDEX(($I$3:I2432=I2433)*($O$3:O2432),0))),"")</f>
        <v/>
      </c>
      <c r="P2433" s="9" t="str">
        <f t="shared" si="113"/>
        <v/>
      </c>
      <c r="Q2433" s="2" t="str">
        <f>IFERROR(IF(AND(O2433&lt;&gt;"",N2433&lt;&gt;"",VLOOKUP(I2433,[1]data!$A$2:$C$100,3,0)&gt;=1),VLOOKUP(I2433,[1]data!$A$2:$C$100,3,0),P2433/M2433),"")</f>
        <v/>
      </c>
      <c r="R2433" s="9" t="str">
        <f>IFERROR(IF(AND(O2433&lt;&gt;"",VLOOKUP(I2433,[1]data!$A$2:$C$100,3,0)&gt;=1),VLOOKUP(I2433,[1]data!$A$2:$C$100,3,0)+O2433,""),"")</f>
        <v/>
      </c>
      <c r="S2433" t="e">
        <f>MAX(INDEX(($I$3:I2432=I2433)*($R$3:R2432),0))</f>
        <v>#VALUE!</v>
      </c>
    </row>
    <row r="2434" spans="2:19" x14ac:dyDescent="0.25">
      <c r="B2434" s="8" t="str">
        <f>IFERROR(VLOOKUP(A2434,[1]data!$D$2:$E$10,2,0),"")</f>
        <v/>
      </c>
      <c r="D2434" s="1" t="str">
        <f>IFERROR(VLOOKUP(C2434,[1]data!$F$2:$G$10,2,0),"")</f>
        <v/>
      </c>
      <c r="F2434" s="9" t="str">
        <f t="shared" si="111"/>
        <v/>
      </c>
      <c r="G2434" s="9" t="str">
        <f t="shared" si="112"/>
        <v/>
      </c>
      <c r="J2434" s="8" t="str">
        <f>IFERROR(VLOOKUP(I2434,[1]data!$A$2:$B$100,2,0),"")</f>
        <v/>
      </c>
      <c r="N2434" s="9" t="str">
        <f>IF(I2433&lt;&gt;"",IF(MAX(INDEX(($I$3:I2433=I2434)*($O$3:O2433),0))=0,"",MAX(INDEX(($I$3:I2433=I2434)*($O$3:O2433),0))),"")</f>
        <v/>
      </c>
      <c r="P2434" s="9" t="str">
        <f t="shared" si="113"/>
        <v/>
      </c>
      <c r="Q2434" s="2" t="str">
        <f>IFERROR(IF(AND(O2434&lt;&gt;"",N2434&lt;&gt;"",VLOOKUP(I2434,[1]data!$A$2:$C$100,3,0)&gt;=1),VLOOKUP(I2434,[1]data!$A$2:$C$100,3,0),P2434/M2434),"")</f>
        <v/>
      </c>
      <c r="R2434" s="9" t="str">
        <f>IFERROR(IF(AND(O2434&lt;&gt;"",VLOOKUP(I2434,[1]data!$A$2:$C$100,3,0)&gt;=1),VLOOKUP(I2434,[1]data!$A$2:$C$100,3,0)+O2434,""),"")</f>
        <v/>
      </c>
      <c r="S2434" t="e">
        <f>MAX(INDEX(($I$3:I2433=I2434)*($R$3:R2433),0))</f>
        <v>#VALUE!</v>
      </c>
    </row>
    <row r="2435" spans="2:19" x14ac:dyDescent="0.25">
      <c r="B2435" s="8" t="str">
        <f>IFERROR(VLOOKUP(A2435,[1]data!$D$2:$E$10,2,0),"")</f>
        <v/>
      </c>
      <c r="D2435" s="1" t="str">
        <f>IFERROR(VLOOKUP(C2435,[1]data!$F$2:$G$10,2,0),"")</f>
        <v/>
      </c>
      <c r="F2435" s="9" t="str">
        <f t="shared" ref="F2435:F2498" si="114">IF(H2435="","",H2435)</f>
        <v/>
      </c>
      <c r="G2435" s="9" t="str">
        <f t="shared" ref="G2435:G2498" si="115">IF(I2435=1,H2435*1.8,"")</f>
        <v/>
      </c>
      <c r="J2435" s="8" t="str">
        <f>IFERROR(VLOOKUP(I2435,[1]data!$A$2:$B$100,2,0),"")</f>
        <v/>
      </c>
      <c r="N2435" s="9" t="str">
        <f>IF(I2434&lt;&gt;"",IF(MAX(INDEX(($I$3:I2434=I2435)*($O$3:O2434),0))=0,"",MAX(INDEX(($I$3:I2434=I2435)*($O$3:O2434),0))),"")</f>
        <v/>
      </c>
      <c r="P2435" s="9" t="str">
        <f t="shared" si="113"/>
        <v/>
      </c>
      <c r="Q2435" s="2" t="str">
        <f>IFERROR(IF(AND(O2435&lt;&gt;"",N2435&lt;&gt;"",VLOOKUP(I2435,[1]data!$A$2:$C$100,3,0)&gt;=1),VLOOKUP(I2435,[1]data!$A$2:$C$100,3,0),P2435/M2435),"")</f>
        <v/>
      </c>
      <c r="R2435" s="9" t="str">
        <f>IFERROR(IF(AND(O2435&lt;&gt;"",VLOOKUP(I2435,[1]data!$A$2:$C$100,3,0)&gt;=1),VLOOKUP(I2435,[1]data!$A$2:$C$100,3,0)+O2435,""),"")</f>
        <v/>
      </c>
      <c r="S2435" t="e">
        <f>MAX(INDEX(($I$3:I2434=I2435)*($R$3:R2434),0))</f>
        <v>#VALUE!</v>
      </c>
    </row>
    <row r="2436" spans="2:19" x14ac:dyDescent="0.25">
      <c r="B2436" s="8" t="str">
        <f>IFERROR(VLOOKUP(A2436,[1]data!$D$2:$E$10,2,0),"")</f>
        <v/>
      </c>
      <c r="D2436" s="1" t="str">
        <f>IFERROR(VLOOKUP(C2436,[1]data!$F$2:$G$10,2,0),"")</f>
        <v/>
      </c>
      <c r="F2436" s="9" t="str">
        <f t="shared" si="114"/>
        <v/>
      </c>
      <c r="G2436" s="9" t="str">
        <f t="shared" si="115"/>
        <v/>
      </c>
      <c r="J2436" s="8" t="str">
        <f>IFERROR(VLOOKUP(I2436,[1]data!$A$2:$B$100,2,0),"")</f>
        <v/>
      </c>
      <c r="N2436" s="9" t="str">
        <f>IF(I2435&lt;&gt;"",IF(MAX(INDEX(($I$3:I2435=I2436)*($O$3:O2435),0))=0,"",MAX(INDEX(($I$3:I2435=I2436)*($O$3:O2435),0))),"")</f>
        <v/>
      </c>
      <c r="P2436" s="9" t="str">
        <f t="shared" ref="P2436:P2499" si="116">IF(OR(O2436="",N2436=""),"",O2436-N2436)</f>
        <v/>
      </c>
      <c r="Q2436" s="2" t="str">
        <f>IFERROR(IF(AND(O2436&lt;&gt;"",N2436&lt;&gt;"",VLOOKUP(I2436,[1]data!$A$2:$C$100,3,0)&gt;=1),VLOOKUP(I2436,[1]data!$A$2:$C$100,3,0),P2436/M2436),"")</f>
        <v/>
      </c>
      <c r="R2436" s="9" t="str">
        <f>IFERROR(IF(AND(O2436&lt;&gt;"",VLOOKUP(I2436,[1]data!$A$2:$C$100,3,0)&gt;=1),VLOOKUP(I2436,[1]data!$A$2:$C$100,3,0)+O2436,""),"")</f>
        <v/>
      </c>
      <c r="S2436" t="e">
        <f>MAX(INDEX(($I$3:I2435=I2436)*($R$3:R2435),0))</f>
        <v>#VALUE!</v>
      </c>
    </row>
    <row r="2437" spans="2:19" x14ac:dyDescent="0.25">
      <c r="B2437" s="8" t="str">
        <f>IFERROR(VLOOKUP(A2437,[1]data!$D$2:$E$10,2,0),"")</f>
        <v/>
      </c>
      <c r="D2437" s="1" t="str">
        <f>IFERROR(VLOOKUP(C2437,[1]data!$F$2:$G$10,2,0),"")</f>
        <v/>
      </c>
      <c r="F2437" s="9" t="str">
        <f t="shared" si="114"/>
        <v/>
      </c>
      <c r="G2437" s="9" t="str">
        <f t="shared" si="115"/>
        <v/>
      </c>
      <c r="J2437" s="8" t="str">
        <f>IFERROR(VLOOKUP(I2437,[1]data!$A$2:$B$100,2,0),"")</f>
        <v/>
      </c>
      <c r="N2437" s="9" t="str">
        <f>IF(I2436&lt;&gt;"",IF(MAX(INDEX(($I$3:I2436=I2437)*($O$3:O2436),0))=0,"",MAX(INDEX(($I$3:I2436=I2437)*($O$3:O2436),0))),"")</f>
        <v/>
      </c>
      <c r="P2437" s="9" t="str">
        <f t="shared" si="116"/>
        <v/>
      </c>
      <c r="Q2437" s="2" t="str">
        <f>IFERROR(IF(AND(O2437&lt;&gt;"",N2437&lt;&gt;"",VLOOKUP(I2437,[1]data!$A$2:$C$100,3,0)&gt;=1),VLOOKUP(I2437,[1]data!$A$2:$C$100,3,0),P2437/M2437),"")</f>
        <v/>
      </c>
      <c r="R2437" s="9" t="str">
        <f>IFERROR(IF(AND(O2437&lt;&gt;"",VLOOKUP(I2437,[1]data!$A$2:$C$100,3,0)&gt;=1),VLOOKUP(I2437,[1]data!$A$2:$C$100,3,0)+O2437,""),"")</f>
        <v/>
      </c>
      <c r="S2437" t="e">
        <f>MAX(INDEX(($I$3:I2436=I2437)*($R$3:R2436),0))</f>
        <v>#VALUE!</v>
      </c>
    </row>
    <row r="2438" spans="2:19" x14ac:dyDescent="0.25">
      <c r="B2438" s="8" t="str">
        <f>IFERROR(VLOOKUP(A2438,[1]data!$D$2:$E$10,2,0),"")</f>
        <v/>
      </c>
      <c r="D2438" s="1" t="str">
        <f>IFERROR(VLOOKUP(C2438,[1]data!$F$2:$G$10,2,0),"")</f>
        <v/>
      </c>
      <c r="F2438" s="9" t="str">
        <f t="shared" si="114"/>
        <v/>
      </c>
      <c r="G2438" s="9" t="str">
        <f t="shared" si="115"/>
        <v/>
      </c>
      <c r="J2438" s="8" t="str">
        <f>IFERROR(VLOOKUP(I2438,[1]data!$A$2:$B$100,2,0),"")</f>
        <v/>
      </c>
      <c r="N2438" s="9" t="str">
        <f>IF(I2437&lt;&gt;"",IF(MAX(INDEX(($I$3:I2437=I2438)*($O$3:O2437),0))=0,"",MAX(INDEX(($I$3:I2437=I2438)*($O$3:O2437),0))),"")</f>
        <v/>
      </c>
      <c r="P2438" s="9" t="str">
        <f t="shared" si="116"/>
        <v/>
      </c>
      <c r="Q2438" s="2" t="str">
        <f>IFERROR(IF(AND(O2438&lt;&gt;"",N2438&lt;&gt;"",VLOOKUP(I2438,[1]data!$A$2:$C$100,3,0)&gt;=1),VLOOKUP(I2438,[1]data!$A$2:$C$100,3,0),P2438/M2438),"")</f>
        <v/>
      </c>
      <c r="R2438" s="9" t="str">
        <f>IFERROR(IF(AND(O2438&lt;&gt;"",VLOOKUP(I2438,[1]data!$A$2:$C$100,3,0)&gt;=1),VLOOKUP(I2438,[1]data!$A$2:$C$100,3,0)+O2438,""),"")</f>
        <v/>
      </c>
      <c r="S2438" t="e">
        <f>MAX(INDEX(($I$3:I2437=I2438)*($R$3:R2437),0))</f>
        <v>#VALUE!</v>
      </c>
    </row>
    <row r="2439" spans="2:19" x14ac:dyDescent="0.25">
      <c r="B2439" s="8" t="str">
        <f>IFERROR(VLOOKUP(A2439,[1]data!$D$2:$E$10,2,0),"")</f>
        <v/>
      </c>
      <c r="D2439" s="1" t="str">
        <f>IFERROR(VLOOKUP(C2439,[1]data!$F$2:$G$10,2,0),"")</f>
        <v/>
      </c>
      <c r="F2439" s="9" t="str">
        <f t="shared" si="114"/>
        <v/>
      </c>
      <c r="G2439" s="9" t="str">
        <f t="shared" si="115"/>
        <v/>
      </c>
      <c r="J2439" s="8" t="str">
        <f>IFERROR(VLOOKUP(I2439,[1]data!$A$2:$B$100,2,0),"")</f>
        <v/>
      </c>
      <c r="N2439" s="9" t="str">
        <f>IF(I2438&lt;&gt;"",IF(MAX(INDEX(($I$3:I2438=I2439)*($O$3:O2438),0))=0,"",MAX(INDEX(($I$3:I2438=I2439)*($O$3:O2438),0))),"")</f>
        <v/>
      </c>
      <c r="P2439" s="9" t="str">
        <f t="shared" si="116"/>
        <v/>
      </c>
      <c r="Q2439" s="2" t="str">
        <f>IFERROR(IF(AND(O2439&lt;&gt;"",N2439&lt;&gt;"",VLOOKUP(I2439,[1]data!$A$2:$C$100,3,0)&gt;=1),VLOOKUP(I2439,[1]data!$A$2:$C$100,3,0),P2439/M2439),"")</f>
        <v/>
      </c>
      <c r="R2439" s="9" t="str">
        <f>IFERROR(IF(AND(O2439&lt;&gt;"",VLOOKUP(I2439,[1]data!$A$2:$C$100,3,0)&gt;=1),VLOOKUP(I2439,[1]data!$A$2:$C$100,3,0)+O2439,""),"")</f>
        <v/>
      </c>
      <c r="S2439" t="e">
        <f>MAX(INDEX(($I$3:I2438=I2439)*($R$3:R2438),0))</f>
        <v>#VALUE!</v>
      </c>
    </row>
    <row r="2440" spans="2:19" x14ac:dyDescent="0.25">
      <c r="B2440" s="8" t="str">
        <f>IFERROR(VLOOKUP(A2440,[1]data!$D$2:$E$10,2,0),"")</f>
        <v/>
      </c>
      <c r="D2440" s="1" t="str">
        <f>IFERROR(VLOOKUP(C2440,[1]data!$F$2:$G$10,2,0),"")</f>
        <v/>
      </c>
      <c r="F2440" s="9" t="str">
        <f t="shared" si="114"/>
        <v/>
      </c>
      <c r="G2440" s="9" t="str">
        <f t="shared" si="115"/>
        <v/>
      </c>
      <c r="J2440" s="8" t="str">
        <f>IFERROR(VLOOKUP(I2440,[1]data!$A$2:$B$100,2,0),"")</f>
        <v/>
      </c>
      <c r="N2440" s="9" t="str">
        <f>IF(I2439&lt;&gt;"",IF(MAX(INDEX(($I$3:I2439=I2440)*($O$3:O2439),0))=0,"",MAX(INDEX(($I$3:I2439=I2440)*($O$3:O2439),0))),"")</f>
        <v/>
      </c>
      <c r="P2440" s="9" t="str">
        <f t="shared" si="116"/>
        <v/>
      </c>
      <c r="Q2440" s="2" t="str">
        <f>IFERROR(IF(AND(O2440&lt;&gt;"",N2440&lt;&gt;"",VLOOKUP(I2440,[1]data!$A$2:$C$100,3,0)&gt;=1),VLOOKUP(I2440,[1]data!$A$2:$C$100,3,0),P2440/M2440),"")</f>
        <v/>
      </c>
      <c r="R2440" s="9" t="str">
        <f>IFERROR(IF(AND(O2440&lt;&gt;"",VLOOKUP(I2440,[1]data!$A$2:$C$100,3,0)&gt;=1),VLOOKUP(I2440,[1]data!$A$2:$C$100,3,0)+O2440,""),"")</f>
        <v/>
      </c>
      <c r="S2440" t="e">
        <f>MAX(INDEX(($I$3:I2439=I2440)*($R$3:R2439),0))</f>
        <v>#VALUE!</v>
      </c>
    </row>
    <row r="2441" spans="2:19" x14ac:dyDescent="0.25">
      <c r="B2441" s="8" t="str">
        <f>IFERROR(VLOOKUP(A2441,[1]data!$D$2:$E$10,2,0),"")</f>
        <v/>
      </c>
      <c r="D2441" s="1" t="str">
        <f>IFERROR(VLOOKUP(C2441,[1]data!$F$2:$G$10,2,0),"")</f>
        <v/>
      </c>
      <c r="F2441" s="9" t="str">
        <f t="shared" si="114"/>
        <v/>
      </c>
      <c r="G2441" s="9" t="str">
        <f t="shared" si="115"/>
        <v/>
      </c>
      <c r="J2441" s="8" t="str">
        <f>IFERROR(VLOOKUP(I2441,[1]data!$A$2:$B$100,2,0),"")</f>
        <v/>
      </c>
      <c r="N2441" s="9" t="str">
        <f>IF(I2440&lt;&gt;"",IF(MAX(INDEX(($I$3:I2440=I2441)*($O$3:O2440),0))=0,"",MAX(INDEX(($I$3:I2440=I2441)*($O$3:O2440),0))),"")</f>
        <v/>
      </c>
      <c r="P2441" s="9" t="str">
        <f t="shared" si="116"/>
        <v/>
      </c>
      <c r="Q2441" s="2" t="str">
        <f>IFERROR(IF(AND(O2441&lt;&gt;"",N2441&lt;&gt;"",VLOOKUP(I2441,[1]data!$A$2:$C$100,3,0)&gt;=1),VLOOKUP(I2441,[1]data!$A$2:$C$100,3,0),P2441/M2441),"")</f>
        <v/>
      </c>
      <c r="R2441" s="9" t="str">
        <f>IFERROR(IF(AND(O2441&lt;&gt;"",VLOOKUP(I2441,[1]data!$A$2:$C$100,3,0)&gt;=1),VLOOKUP(I2441,[1]data!$A$2:$C$100,3,0)+O2441,""),"")</f>
        <v/>
      </c>
      <c r="S2441" t="e">
        <f>MAX(INDEX(($I$3:I2440=I2441)*($R$3:R2440),0))</f>
        <v>#VALUE!</v>
      </c>
    </row>
    <row r="2442" spans="2:19" x14ac:dyDescent="0.25">
      <c r="B2442" s="8" t="str">
        <f>IFERROR(VLOOKUP(A2442,[1]data!$D$2:$E$10,2,0),"")</f>
        <v/>
      </c>
      <c r="D2442" s="1" t="str">
        <f>IFERROR(VLOOKUP(C2442,[1]data!$F$2:$G$10,2,0),"")</f>
        <v/>
      </c>
      <c r="F2442" s="9" t="str">
        <f t="shared" si="114"/>
        <v/>
      </c>
      <c r="G2442" s="9" t="str">
        <f t="shared" si="115"/>
        <v/>
      </c>
      <c r="J2442" s="8" t="str">
        <f>IFERROR(VLOOKUP(I2442,[1]data!$A$2:$B$100,2,0),"")</f>
        <v/>
      </c>
      <c r="N2442" s="9" t="str">
        <f>IF(I2441&lt;&gt;"",IF(MAX(INDEX(($I$3:I2441=I2442)*($O$3:O2441),0))=0,"",MAX(INDEX(($I$3:I2441=I2442)*($O$3:O2441),0))),"")</f>
        <v/>
      </c>
      <c r="P2442" s="9" t="str">
        <f t="shared" si="116"/>
        <v/>
      </c>
      <c r="Q2442" s="2" t="str">
        <f>IFERROR(IF(AND(O2442&lt;&gt;"",N2442&lt;&gt;"",VLOOKUP(I2442,[1]data!$A$2:$C$100,3,0)&gt;=1),VLOOKUP(I2442,[1]data!$A$2:$C$100,3,0),P2442/M2442),"")</f>
        <v/>
      </c>
      <c r="R2442" s="9" t="str">
        <f>IFERROR(IF(AND(O2442&lt;&gt;"",VLOOKUP(I2442,[1]data!$A$2:$C$100,3,0)&gt;=1),VLOOKUP(I2442,[1]data!$A$2:$C$100,3,0)+O2442,""),"")</f>
        <v/>
      </c>
      <c r="S2442" t="e">
        <f>MAX(INDEX(($I$3:I2441=I2442)*($R$3:R2441),0))</f>
        <v>#VALUE!</v>
      </c>
    </row>
    <row r="2443" spans="2:19" x14ac:dyDescent="0.25">
      <c r="B2443" s="8" t="str">
        <f>IFERROR(VLOOKUP(A2443,[1]data!$D$2:$E$10,2,0),"")</f>
        <v/>
      </c>
      <c r="D2443" s="1" t="str">
        <f>IFERROR(VLOOKUP(C2443,[1]data!$F$2:$G$10,2,0),"")</f>
        <v/>
      </c>
      <c r="F2443" s="9" t="str">
        <f t="shared" si="114"/>
        <v/>
      </c>
      <c r="G2443" s="9" t="str">
        <f t="shared" si="115"/>
        <v/>
      </c>
      <c r="J2443" s="8" t="str">
        <f>IFERROR(VLOOKUP(I2443,[1]data!$A$2:$B$100,2,0),"")</f>
        <v/>
      </c>
      <c r="N2443" s="9" t="str">
        <f>IF(I2442&lt;&gt;"",IF(MAX(INDEX(($I$3:I2442=I2443)*($O$3:O2442),0))=0,"",MAX(INDEX(($I$3:I2442=I2443)*($O$3:O2442),0))),"")</f>
        <v/>
      </c>
      <c r="P2443" s="9" t="str">
        <f t="shared" si="116"/>
        <v/>
      </c>
      <c r="Q2443" s="2" t="str">
        <f>IFERROR(IF(AND(O2443&lt;&gt;"",N2443&lt;&gt;"",VLOOKUP(I2443,[1]data!$A$2:$C$100,3,0)&gt;=1),VLOOKUP(I2443,[1]data!$A$2:$C$100,3,0),P2443/M2443),"")</f>
        <v/>
      </c>
      <c r="R2443" s="9" t="str">
        <f>IFERROR(IF(AND(O2443&lt;&gt;"",VLOOKUP(I2443,[1]data!$A$2:$C$100,3,0)&gt;=1),VLOOKUP(I2443,[1]data!$A$2:$C$100,3,0)+O2443,""),"")</f>
        <v/>
      </c>
      <c r="S2443" t="e">
        <f>MAX(INDEX(($I$3:I2442=I2443)*($R$3:R2442),0))</f>
        <v>#VALUE!</v>
      </c>
    </row>
    <row r="2444" spans="2:19" x14ac:dyDescent="0.25">
      <c r="B2444" s="8" t="str">
        <f>IFERROR(VLOOKUP(A2444,[1]data!$D$2:$E$10,2,0),"")</f>
        <v/>
      </c>
      <c r="D2444" s="1" t="str">
        <f>IFERROR(VLOOKUP(C2444,[1]data!$F$2:$G$10,2,0),"")</f>
        <v/>
      </c>
      <c r="F2444" s="9" t="str">
        <f t="shared" si="114"/>
        <v/>
      </c>
      <c r="G2444" s="9" t="str">
        <f t="shared" si="115"/>
        <v/>
      </c>
      <c r="J2444" s="8" t="str">
        <f>IFERROR(VLOOKUP(I2444,[1]data!$A$2:$B$100,2,0),"")</f>
        <v/>
      </c>
      <c r="N2444" s="9" t="str">
        <f>IF(I2443&lt;&gt;"",IF(MAX(INDEX(($I$3:I2443=I2444)*($O$3:O2443),0))=0,"",MAX(INDEX(($I$3:I2443=I2444)*($O$3:O2443),0))),"")</f>
        <v/>
      </c>
      <c r="P2444" s="9" t="str">
        <f t="shared" si="116"/>
        <v/>
      </c>
      <c r="Q2444" s="2" t="str">
        <f>IFERROR(IF(AND(O2444&lt;&gt;"",N2444&lt;&gt;"",VLOOKUP(I2444,[1]data!$A$2:$C$100,3,0)&gt;=1),VLOOKUP(I2444,[1]data!$A$2:$C$100,3,0),P2444/M2444),"")</f>
        <v/>
      </c>
      <c r="R2444" s="9" t="str">
        <f>IFERROR(IF(AND(O2444&lt;&gt;"",VLOOKUP(I2444,[1]data!$A$2:$C$100,3,0)&gt;=1),VLOOKUP(I2444,[1]data!$A$2:$C$100,3,0)+O2444,""),"")</f>
        <v/>
      </c>
      <c r="S2444" t="e">
        <f>MAX(INDEX(($I$3:I2443=I2444)*($R$3:R2443),0))</f>
        <v>#VALUE!</v>
      </c>
    </row>
    <row r="2445" spans="2:19" x14ac:dyDescent="0.25">
      <c r="B2445" s="8" t="str">
        <f>IFERROR(VLOOKUP(A2445,[1]data!$D$2:$E$10,2,0),"")</f>
        <v/>
      </c>
      <c r="D2445" s="1" t="str">
        <f>IFERROR(VLOOKUP(C2445,[1]data!$F$2:$G$10,2,0),"")</f>
        <v/>
      </c>
      <c r="F2445" s="9" t="str">
        <f t="shared" si="114"/>
        <v/>
      </c>
      <c r="G2445" s="9" t="str">
        <f t="shared" si="115"/>
        <v/>
      </c>
      <c r="J2445" s="8" t="str">
        <f>IFERROR(VLOOKUP(I2445,[1]data!$A$2:$B$100,2,0),"")</f>
        <v/>
      </c>
      <c r="N2445" s="9" t="str">
        <f>IF(I2444&lt;&gt;"",IF(MAX(INDEX(($I$3:I2444=I2445)*($O$3:O2444),0))=0,"",MAX(INDEX(($I$3:I2444=I2445)*($O$3:O2444),0))),"")</f>
        <v/>
      </c>
      <c r="P2445" s="9" t="str">
        <f t="shared" si="116"/>
        <v/>
      </c>
      <c r="Q2445" s="2" t="str">
        <f>IFERROR(IF(AND(O2445&lt;&gt;"",N2445&lt;&gt;"",VLOOKUP(I2445,[1]data!$A$2:$C$100,3,0)&gt;=1),VLOOKUP(I2445,[1]data!$A$2:$C$100,3,0),P2445/M2445),"")</f>
        <v/>
      </c>
      <c r="R2445" s="9" t="str">
        <f>IFERROR(IF(AND(O2445&lt;&gt;"",VLOOKUP(I2445,[1]data!$A$2:$C$100,3,0)&gt;=1),VLOOKUP(I2445,[1]data!$A$2:$C$100,3,0)+O2445,""),"")</f>
        <v/>
      </c>
      <c r="S2445" t="e">
        <f>MAX(INDEX(($I$3:I2444=I2445)*($R$3:R2444),0))</f>
        <v>#VALUE!</v>
      </c>
    </row>
    <row r="2446" spans="2:19" x14ac:dyDescent="0.25">
      <c r="B2446" s="8" t="str">
        <f>IFERROR(VLOOKUP(A2446,[1]data!$D$2:$E$10,2,0),"")</f>
        <v/>
      </c>
      <c r="D2446" s="1" t="str">
        <f>IFERROR(VLOOKUP(C2446,[1]data!$F$2:$G$10,2,0),"")</f>
        <v/>
      </c>
      <c r="F2446" s="9" t="str">
        <f t="shared" si="114"/>
        <v/>
      </c>
      <c r="G2446" s="9" t="str">
        <f t="shared" si="115"/>
        <v/>
      </c>
      <c r="J2446" s="8" t="str">
        <f>IFERROR(VLOOKUP(I2446,[1]data!$A$2:$B$100,2,0),"")</f>
        <v/>
      </c>
      <c r="N2446" s="9" t="str">
        <f>IF(I2445&lt;&gt;"",IF(MAX(INDEX(($I$3:I2445=I2446)*($O$3:O2445),0))=0,"",MAX(INDEX(($I$3:I2445=I2446)*($O$3:O2445),0))),"")</f>
        <v/>
      </c>
      <c r="P2446" s="9" t="str">
        <f t="shared" si="116"/>
        <v/>
      </c>
      <c r="Q2446" s="2" t="str">
        <f>IFERROR(IF(AND(O2446&lt;&gt;"",N2446&lt;&gt;"",VLOOKUP(I2446,[1]data!$A$2:$C$100,3,0)&gt;=1),VLOOKUP(I2446,[1]data!$A$2:$C$100,3,0),P2446/M2446),"")</f>
        <v/>
      </c>
      <c r="R2446" s="9" t="str">
        <f>IFERROR(IF(AND(O2446&lt;&gt;"",VLOOKUP(I2446,[1]data!$A$2:$C$100,3,0)&gt;=1),VLOOKUP(I2446,[1]data!$A$2:$C$100,3,0)+O2446,""),"")</f>
        <v/>
      </c>
      <c r="S2446" t="e">
        <f>MAX(INDEX(($I$3:I2445=I2446)*($R$3:R2445),0))</f>
        <v>#VALUE!</v>
      </c>
    </row>
    <row r="2447" spans="2:19" x14ac:dyDescent="0.25">
      <c r="B2447" s="8" t="str">
        <f>IFERROR(VLOOKUP(A2447,[1]data!$D$2:$E$10,2,0),"")</f>
        <v/>
      </c>
      <c r="D2447" s="1" t="str">
        <f>IFERROR(VLOOKUP(C2447,[1]data!$F$2:$G$10,2,0),"")</f>
        <v/>
      </c>
      <c r="F2447" s="9" t="str">
        <f t="shared" si="114"/>
        <v/>
      </c>
      <c r="G2447" s="9" t="str">
        <f t="shared" si="115"/>
        <v/>
      </c>
      <c r="J2447" s="8" t="str">
        <f>IFERROR(VLOOKUP(I2447,[1]data!$A$2:$B$100,2,0),"")</f>
        <v/>
      </c>
      <c r="N2447" s="9" t="str">
        <f>IF(I2446&lt;&gt;"",IF(MAX(INDEX(($I$3:I2446=I2447)*($O$3:O2446),0))=0,"",MAX(INDEX(($I$3:I2446=I2447)*($O$3:O2446),0))),"")</f>
        <v/>
      </c>
      <c r="P2447" s="9" t="str">
        <f t="shared" si="116"/>
        <v/>
      </c>
      <c r="Q2447" s="2" t="str">
        <f>IFERROR(IF(AND(O2447&lt;&gt;"",N2447&lt;&gt;"",VLOOKUP(I2447,[1]data!$A$2:$C$100,3,0)&gt;=1),VLOOKUP(I2447,[1]data!$A$2:$C$100,3,0),P2447/M2447),"")</f>
        <v/>
      </c>
      <c r="R2447" s="9" t="str">
        <f>IFERROR(IF(AND(O2447&lt;&gt;"",VLOOKUP(I2447,[1]data!$A$2:$C$100,3,0)&gt;=1),VLOOKUP(I2447,[1]data!$A$2:$C$100,3,0)+O2447,""),"")</f>
        <v/>
      </c>
      <c r="S2447" t="e">
        <f>MAX(INDEX(($I$3:I2446=I2447)*($R$3:R2446),0))</f>
        <v>#VALUE!</v>
      </c>
    </row>
    <row r="2448" spans="2:19" x14ac:dyDescent="0.25">
      <c r="B2448" s="8" t="str">
        <f>IFERROR(VLOOKUP(A2448,[1]data!$D$2:$E$10,2,0),"")</f>
        <v/>
      </c>
      <c r="D2448" s="1" t="str">
        <f>IFERROR(VLOOKUP(C2448,[1]data!$F$2:$G$10,2,0),"")</f>
        <v/>
      </c>
      <c r="F2448" s="9" t="str">
        <f t="shared" si="114"/>
        <v/>
      </c>
      <c r="G2448" s="9" t="str">
        <f t="shared" si="115"/>
        <v/>
      </c>
      <c r="J2448" s="8" t="str">
        <f>IFERROR(VLOOKUP(I2448,[1]data!$A$2:$B$100,2,0),"")</f>
        <v/>
      </c>
      <c r="N2448" s="9" t="str">
        <f>IF(I2447&lt;&gt;"",IF(MAX(INDEX(($I$3:I2447=I2448)*($O$3:O2447),0))=0,"",MAX(INDEX(($I$3:I2447=I2448)*($O$3:O2447),0))),"")</f>
        <v/>
      </c>
      <c r="P2448" s="9" t="str">
        <f t="shared" si="116"/>
        <v/>
      </c>
      <c r="Q2448" s="2" t="str">
        <f>IFERROR(IF(AND(O2448&lt;&gt;"",N2448&lt;&gt;"",VLOOKUP(I2448,[1]data!$A$2:$C$100,3,0)&gt;=1),VLOOKUP(I2448,[1]data!$A$2:$C$100,3,0),P2448/M2448),"")</f>
        <v/>
      </c>
      <c r="R2448" s="9" t="str">
        <f>IFERROR(IF(AND(O2448&lt;&gt;"",VLOOKUP(I2448,[1]data!$A$2:$C$100,3,0)&gt;=1),VLOOKUP(I2448,[1]data!$A$2:$C$100,3,0)+O2448,""),"")</f>
        <v/>
      </c>
      <c r="S2448" t="e">
        <f>MAX(INDEX(($I$3:I2447=I2448)*($R$3:R2447),0))</f>
        <v>#VALUE!</v>
      </c>
    </row>
    <row r="2449" spans="2:19" x14ac:dyDescent="0.25">
      <c r="B2449" s="8" t="str">
        <f>IFERROR(VLOOKUP(A2449,[1]data!$D$2:$E$10,2,0),"")</f>
        <v/>
      </c>
      <c r="D2449" s="1" t="str">
        <f>IFERROR(VLOOKUP(C2449,[1]data!$F$2:$G$10,2,0),"")</f>
        <v/>
      </c>
      <c r="F2449" s="9" t="str">
        <f t="shared" si="114"/>
        <v/>
      </c>
      <c r="G2449" s="9" t="str">
        <f t="shared" si="115"/>
        <v/>
      </c>
      <c r="J2449" s="8" t="str">
        <f>IFERROR(VLOOKUP(I2449,[1]data!$A$2:$B$100,2,0),"")</f>
        <v/>
      </c>
      <c r="N2449" s="9" t="str">
        <f>IF(I2448&lt;&gt;"",IF(MAX(INDEX(($I$3:I2448=I2449)*($O$3:O2448),0))=0,"",MAX(INDEX(($I$3:I2448=I2449)*($O$3:O2448),0))),"")</f>
        <v/>
      </c>
      <c r="P2449" s="9" t="str">
        <f t="shared" si="116"/>
        <v/>
      </c>
      <c r="Q2449" s="2" t="str">
        <f>IFERROR(IF(AND(O2449&lt;&gt;"",N2449&lt;&gt;"",VLOOKUP(I2449,[1]data!$A$2:$C$100,3,0)&gt;=1),VLOOKUP(I2449,[1]data!$A$2:$C$100,3,0),P2449/M2449),"")</f>
        <v/>
      </c>
      <c r="R2449" s="9" t="str">
        <f>IFERROR(IF(AND(O2449&lt;&gt;"",VLOOKUP(I2449,[1]data!$A$2:$C$100,3,0)&gt;=1),VLOOKUP(I2449,[1]data!$A$2:$C$100,3,0)+O2449,""),"")</f>
        <v/>
      </c>
      <c r="S2449" t="e">
        <f>MAX(INDEX(($I$3:I2448=I2449)*($R$3:R2448),0))</f>
        <v>#VALUE!</v>
      </c>
    </row>
    <row r="2450" spans="2:19" x14ac:dyDescent="0.25">
      <c r="B2450" s="8" t="str">
        <f>IFERROR(VLOOKUP(A2450,[1]data!$D$2:$E$10,2,0),"")</f>
        <v/>
      </c>
      <c r="D2450" s="1" t="str">
        <f>IFERROR(VLOOKUP(C2450,[1]data!$F$2:$G$10,2,0),"")</f>
        <v/>
      </c>
      <c r="F2450" s="9" t="str">
        <f t="shared" si="114"/>
        <v/>
      </c>
      <c r="G2450" s="9" t="str">
        <f t="shared" si="115"/>
        <v/>
      </c>
      <c r="J2450" s="8" t="str">
        <f>IFERROR(VLOOKUP(I2450,[1]data!$A$2:$B$100,2,0),"")</f>
        <v/>
      </c>
      <c r="N2450" s="9" t="str">
        <f>IF(I2449&lt;&gt;"",IF(MAX(INDEX(($I$3:I2449=I2450)*($O$3:O2449),0))=0,"",MAX(INDEX(($I$3:I2449=I2450)*($O$3:O2449),0))),"")</f>
        <v/>
      </c>
      <c r="P2450" s="9" t="str">
        <f t="shared" si="116"/>
        <v/>
      </c>
      <c r="Q2450" s="2" t="str">
        <f>IFERROR(IF(AND(O2450&lt;&gt;"",N2450&lt;&gt;"",VLOOKUP(I2450,[1]data!$A$2:$C$100,3,0)&gt;=1),VLOOKUP(I2450,[1]data!$A$2:$C$100,3,0),P2450/M2450),"")</f>
        <v/>
      </c>
      <c r="R2450" s="9" t="str">
        <f>IFERROR(IF(AND(O2450&lt;&gt;"",VLOOKUP(I2450,[1]data!$A$2:$C$100,3,0)&gt;=1),VLOOKUP(I2450,[1]data!$A$2:$C$100,3,0)+O2450,""),"")</f>
        <v/>
      </c>
      <c r="S2450" t="e">
        <f>MAX(INDEX(($I$3:I2449=I2450)*($R$3:R2449),0))</f>
        <v>#VALUE!</v>
      </c>
    </row>
    <row r="2451" spans="2:19" x14ac:dyDescent="0.25">
      <c r="B2451" s="8" t="str">
        <f>IFERROR(VLOOKUP(A2451,[1]data!$D$2:$E$10,2,0),"")</f>
        <v/>
      </c>
      <c r="D2451" s="1" t="str">
        <f>IFERROR(VLOOKUP(C2451,[1]data!$F$2:$G$10,2,0),"")</f>
        <v/>
      </c>
      <c r="F2451" s="9" t="str">
        <f t="shared" si="114"/>
        <v/>
      </c>
      <c r="G2451" s="9" t="str">
        <f t="shared" si="115"/>
        <v/>
      </c>
      <c r="J2451" s="8" t="str">
        <f>IFERROR(VLOOKUP(I2451,[1]data!$A$2:$B$100,2,0),"")</f>
        <v/>
      </c>
      <c r="N2451" s="9" t="str">
        <f>IF(I2450&lt;&gt;"",IF(MAX(INDEX(($I$3:I2450=I2451)*($O$3:O2450),0))=0,"",MAX(INDEX(($I$3:I2450=I2451)*($O$3:O2450),0))),"")</f>
        <v/>
      </c>
      <c r="P2451" s="9" t="str">
        <f t="shared" si="116"/>
        <v/>
      </c>
      <c r="Q2451" s="2" t="str">
        <f>IFERROR(IF(AND(O2451&lt;&gt;"",N2451&lt;&gt;"",VLOOKUP(I2451,[1]data!$A$2:$C$100,3,0)&gt;=1),VLOOKUP(I2451,[1]data!$A$2:$C$100,3,0),P2451/M2451),"")</f>
        <v/>
      </c>
      <c r="R2451" s="9" t="str">
        <f>IFERROR(IF(AND(O2451&lt;&gt;"",VLOOKUP(I2451,[1]data!$A$2:$C$100,3,0)&gt;=1),VLOOKUP(I2451,[1]data!$A$2:$C$100,3,0)+O2451,""),"")</f>
        <v/>
      </c>
      <c r="S2451" t="e">
        <f>MAX(INDEX(($I$3:I2450=I2451)*($R$3:R2450),0))</f>
        <v>#VALUE!</v>
      </c>
    </row>
    <row r="2452" spans="2:19" x14ac:dyDescent="0.25">
      <c r="B2452" s="8" t="str">
        <f>IFERROR(VLOOKUP(A2452,[1]data!$D$2:$E$10,2,0),"")</f>
        <v/>
      </c>
      <c r="D2452" s="1" t="str">
        <f>IFERROR(VLOOKUP(C2452,[1]data!$F$2:$G$10,2,0),"")</f>
        <v/>
      </c>
      <c r="F2452" s="9" t="str">
        <f t="shared" si="114"/>
        <v/>
      </c>
      <c r="G2452" s="9" t="str">
        <f t="shared" si="115"/>
        <v/>
      </c>
      <c r="J2452" s="8" t="str">
        <f>IFERROR(VLOOKUP(I2452,[1]data!$A$2:$B$100,2,0),"")</f>
        <v/>
      </c>
      <c r="N2452" s="9" t="str">
        <f>IF(I2451&lt;&gt;"",IF(MAX(INDEX(($I$3:I2451=I2452)*($O$3:O2451),0))=0,"",MAX(INDEX(($I$3:I2451=I2452)*($O$3:O2451),0))),"")</f>
        <v/>
      </c>
      <c r="P2452" s="9" t="str">
        <f t="shared" si="116"/>
        <v/>
      </c>
      <c r="Q2452" s="2" t="str">
        <f>IFERROR(IF(AND(O2452&lt;&gt;"",N2452&lt;&gt;"",VLOOKUP(I2452,[1]data!$A$2:$C$100,3,0)&gt;=1),VLOOKUP(I2452,[1]data!$A$2:$C$100,3,0),P2452/M2452),"")</f>
        <v/>
      </c>
      <c r="R2452" s="9" t="str">
        <f>IFERROR(IF(AND(O2452&lt;&gt;"",VLOOKUP(I2452,[1]data!$A$2:$C$100,3,0)&gt;=1),VLOOKUP(I2452,[1]data!$A$2:$C$100,3,0)+O2452,""),"")</f>
        <v/>
      </c>
      <c r="S2452" t="e">
        <f>MAX(INDEX(($I$3:I2451=I2452)*($R$3:R2451),0))</f>
        <v>#VALUE!</v>
      </c>
    </row>
    <row r="2453" spans="2:19" x14ac:dyDescent="0.25">
      <c r="B2453" s="8" t="str">
        <f>IFERROR(VLOOKUP(A2453,[1]data!$D$2:$E$10,2,0),"")</f>
        <v/>
      </c>
      <c r="D2453" s="1" t="str">
        <f>IFERROR(VLOOKUP(C2453,[1]data!$F$2:$G$10,2,0),"")</f>
        <v/>
      </c>
      <c r="F2453" s="9" t="str">
        <f t="shared" si="114"/>
        <v/>
      </c>
      <c r="G2453" s="9" t="str">
        <f t="shared" si="115"/>
        <v/>
      </c>
      <c r="J2453" s="8" t="str">
        <f>IFERROR(VLOOKUP(I2453,[1]data!$A$2:$B$100,2,0),"")</f>
        <v/>
      </c>
      <c r="N2453" s="9" t="str">
        <f>IF(I2452&lt;&gt;"",IF(MAX(INDEX(($I$3:I2452=I2453)*($O$3:O2452),0))=0,"",MAX(INDEX(($I$3:I2452=I2453)*($O$3:O2452),0))),"")</f>
        <v/>
      </c>
      <c r="P2453" s="9" t="str">
        <f t="shared" si="116"/>
        <v/>
      </c>
      <c r="Q2453" s="2" t="str">
        <f>IFERROR(IF(AND(O2453&lt;&gt;"",N2453&lt;&gt;"",VLOOKUP(I2453,[1]data!$A$2:$C$100,3,0)&gt;=1),VLOOKUP(I2453,[1]data!$A$2:$C$100,3,0),P2453/M2453),"")</f>
        <v/>
      </c>
      <c r="R2453" s="9" t="str">
        <f>IFERROR(IF(AND(O2453&lt;&gt;"",VLOOKUP(I2453,[1]data!$A$2:$C$100,3,0)&gt;=1),VLOOKUP(I2453,[1]data!$A$2:$C$100,3,0)+O2453,""),"")</f>
        <v/>
      </c>
      <c r="S2453" t="e">
        <f>MAX(INDEX(($I$3:I2452=I2453)*($R$3:R2452),0))</f>
        <v>#VALUE!</v>
      </c>
    </row>
    <row r="2454" spans="2:19" x14ac:dyDescent="0.25">
      <c r="B2454" s="8" t="str">
        <f>IFERROR(VLOOKUP(A2454,[1]data!$D$2:$E$10,2,0),"")</f>
        <v/>
      </c>
      <c r="D2454" s="1" t="str">
        <f>IFERROR(VLOOKUP(C2454,[1]data!$F$2:$G$10,2,0),"")</f>
        <v/>
      </c>
      <c r="F2454" s="9" t="str">
        <f t="shared" si="114"/>
        <v/>
      </c>
      <c r="G2454" s="9" t="str">
        <f t="shared" si="115"/>
        <v/>
      </c>
      <c r="J2454" s="8" t="str">
        <f>IFERROR(VLOOKUP(I2454,[1]data!$A$2:$B$100,2,0),"")</f>
        <v/>
      </c>
      <c r="N2454" s="9" t="str">
        <f>IF(I2453&lt;&gt;"",IF(MAX(INDEX(($I$3:I2453=I2454)*($O$3:O2453),0))=0,"",MAX(INDEX(($I$3:I2453=I2454)*($O$3:O2453),0))),"")</f>
        <v/>
      </c>
      <c r="P2454" s="9" t="str">
        <f t="shared" si="116"/>
        <v/>
      </c>
      <c r="Q2454" s="2" t="str">
        <f>IFERROR(IF(AND(O2454&lt;&gt;"",N2454&lt;&gt;"",VLOOKUP(I2454,[1]data!$A$2:$C$100,3,0)&gt;=1),VLOOKUP(I2454,[1]data!$A$2:$C$100,3,0),P2454/M2454),"")</f>
        <v/>
      </c>
      <c r="R2454" s="9" t="str">
        <f>IFERROR(IF(AND(O2454&lt;&gt;"",VLOOKUP(I2454,[1]data!$A$2:$C$100,3,0)&gt;=1),VLOOKUP(I2454,[1]data!$A$2:$C$100,3,0)+O2454,""),"")</f>
        <v/>
      </c>
      <c r="S2454" t="e">
        <f>MAX(INDEX(($I$3:I2453=I2454)*($R$3:R2453),0))</f>
        <v>#VALUE!</v>
      </c>
    </row>
    <row r="2455" spans="2:19" x14ac:dyDescent="0.25">
      <c r="B2455" s="8" t="str">
        <f>IFERROR(VLOOKUP(A2455,[1]data!$D$2:$E$10,2,0),"")</f>
        <v/>
      </c>
      <c r="D2455" s="1" t="str">
        <f>IFERROR(VLOOKUP(C2455,[1]data!$F$2:$G$10,2,0),"")</f>
        <v/>
      </c>
      <c r="F2455" s="9" t="str">
        <f t="shared" si="114"/>
        <v/>
      </c>
      <c r="G2455" s="9" t="str">
        <f t="shared" si="115"/>
        <v/>
      </c>
      <c r="J2455" s="8" t="str">
        <f>IFERROR(VLOOKUP(I2455,[1]data!$A$2:$B$100,2,0),"")</f>
        <v/>
      </c>
      <c r="N2455" s="9" t="str">
        <f>IF(I2454&lt;&gt;"",IF(MAX(INDEX(($I$3:I2454=I2455)*($O$3:O2454),0))=0,"",MAX(INDEX(($I$3:I2454=I2455)*($O$3:O2454),0))),"")</f>
        <v/>
      </c>
      <c r="P2455" s="9" t="str">
        <f t="shared" si="116"/>
        <v/>
      </c>
      <c r="Q2455" s="2" t="str">
        <f>IFERROR(IF(AND(O2455&lt;&gt;"",N2455&lt;&gt;"",VLOOKUP(I2455,[1]data!$A$2:$C$100,3,0)&gt;=1),VLOOKUP(I2455,[1]data!$A$2:$C$100,3,0),P2455/M2455),"")</f>
        <v/>
      </c>
      <c r="R2455" s="9" t="str">
        <f>IFERROR(IF(AND(O2455&lt;&gt;"",VLOOKUP(I2455,[1]data!$A$2:$C$100,3,0)&gt;=1),VLOOKUP(I2455,[1]data!$A$2:$C$100,3,0)+O2455,""),"")</f>
        <v/>
      </c>
      <c r="S2455" t="e">
        <f>MAX(INDEX(($I$3:I2454=I2455)*($R$3:R2454),0))</f>
        <v>#VALUE!</v>
      </c>
    </row>
    <row r="2456" spans="2:19" x14ac:dyDescent="0.25">
      <c r="B2456" s="8" t="str">
        <f>IFERROR(VLOOKUP(A2456,[1]data!$D$2:$E$10,2,0),"")</f>
        <v/>
      </c>
      <c r="D2456" s="1" t="str">
        <f>IFERROR(VLOOKUP(C2456,[1]data!$F$2:$G$10,2,0),"")</f>
        <v/>
      </c>
      <c r="F2456" s="9" t="str">
        <f t="shared" si="114"/>
        <v/>
      </c>
      <c r="G2456" s="9" t="str">
        <f t="shared" si="115"/>
        <v/>
      </c>
      <c r="J2456" s="8" t="str">
        <f>IFERROR(VLOOKUP(I2456,[1]data!$A$2:$B$100,2,0),"")</f>
        <v/>
      </c>
      <c r="N2456" s="9" t="str">
        <f>IF(I2455&lt;&gt;"",IF(MAX(INDEX(($I$3:I2455=I2456)*($O$3:O2455),0))=0,"",MAX(INDEX(($I$3:I2455=I2456)*($O$3:O2455),0))),"")</f>
        <v/>
      </c>
      <c r="P2456" s="9" t="str">
        <f t="shared" si="116"/>
        <v/>
      </c>
      <c r="Q2456" s="2" t="str">
        <f>IFERROR(IF(AND(O2456&lt;&gt;"",N2456&lt;&gt;"",VLOOKUP(I2456,[1]data!$A$2:$C$100,3,0)&gt;=1),VLOOKUP(I2456,[1]data!$A$2:$C$100,3,0),P2456/M2456),"")</f>
        <v/>
      </c>
      <c r="R2456" s="9" t="str">
        <f>IFERROR(IF(AND(O2456&lt;&gt;"",VLOOKUP(I2456,[1]data!$A$2:$C$100,3,0)&gt;=1),VLOOKUP(I2456,[1]data!$A$2:$C$100,3,0)+O2456,""),"")</f>
        <v/>
      </c>
      <c r="S2456" t="e">
        <f>MAX(INDEX(($I$3:I2455=I2456)*($R$3:R2455),0))</f>
        <v>#VALUE!</v>
      </c>
    </row>
    <row r="2457" spans="2:19" x14ac:dyDescent="0.25">
      <c r="B2457" s="8" t="str">
        <f>IFERROR(VLOOKUP(A2457,[1]data!$D$2:$E$10,2,0),"")</f>
        <v/>
      </c>
      <c r="D2457" s="1" t="str">
        <f>IFERROR(VLOOKUP(C2457,[1]data!$F$2:$G$10,2,0),"")</f>
        <v/>
      </c>
      <c r="F2457" s="9" t="str">
        <f t="shared" si="114"/>
        <v/>
      </c>
      <c r="G2457" s="9" t="str">
        <f t="shared" si="115"/>
        <v/>
      </c>
      <c r="J2457" s="8" t="str">
        <f>IFERROR(VLOOKUP(I2457,[1]data!$A$2:$B$100,2,0),"")</f>
        <v/>
      </c>
      <c r="N2457" s="9" t="str">
        <f>IF(I2456&lt;&gt;"",IF(MAX(INDEX(($I$3:I2456=I2457)*($O$3:O2456),0))=0,"",MAX(INDEX(($I$3:I2456=I2457)*($O$3:O2456),0))),"")</f>
        <v/>
      </c>
      <c r="P2457" s="9" t="str">
        <f t="shared" si="116"/>
        <v/>
      </c>
      <c r="Q2457" s="2" t="str">
        <f>IFERROR(IF(AND(O2457&lt;&gt;"",N2457&lt;&gt;"",VLOOKUP(I2457,[1]data!$A$2:$C$100,3,0)&gt;=1),VLOOKUP(I2457,[1]data!$A$2:$C$100,3,0),P2457/M2457),"")</f>
        <v/>
      </c>
      <c r="R2457" s="9" t="str">
        <f>IFERROR(IF(AND(O2457&lt;&gt;"",VLOOKUP(I2457,[1]data!$A$2:$C$100,3,0)&gt;=1),VLOOKUP(I2457,[1]data!$A$2:$C$100,3,0)+O2457,""),"")</f>
        <v/>
      </c>
      <c r="S2457" t="e">
        <f>MAX(INDEX(($I$3:I2456=I2457)*($R$3:R2456),0))</f>
        <v>#VALUE!</v>
      </c>
    </row>
    <row r="2458" spans="2:19" x14ac:dyDescent="0.25">
      <c r="B2458" s="8" t="str">
        <f>IFERROR(VLOOKUP(A2458,[1]data!$D$2:$E$10,2,0),"")</f>
        <v/>
      </c>
      <c r="D2458" s="1" t="str">
        <f>IFERROR(VLOOKUP(C2458,[1]data!$F$2:$G$10,2,0),"")</f>
        <v/>
      </c>
      <c r="F2458" s="9" t="str">
        <f t="shared" si="114"/>
        <v/>
      </c>
      <c r="G2458" s="9" t="str">
        <f t="shared" si="115"/>
        <v/>
      </c>
      <c r="J2458" s="8" t="str">
        <f>IFERROR(VLOOKUP(I2458,[1]data!$A$2:$B$100,2,0),"")</f>
        <v/>
      </c>
      <c r="N2458" s="9" t="str">
        <f>IF(I2457&lt;&gt;"",IF(MAX(INDEX(($I$3:I2457=I2458)*($O$3:O2457),0))=0,"",MAX(INDEX(($I$3:I2457=I2458)*($O$3:O2457),0))),"")</f>
        <v/>
      </c>
      <c r="P2458" s="9" t="str">
        <f t="shared" si="116"/>
        <v/>
      </c>
      <c r="Q2458" s="2" t="str">
        <f>IFERROR(IF(AND(O2458&lt;&gt;"",N2458&lt;&gt;"",VLOOKUP(I2458,[1]data!$A$2:$C$100,3,0)&gt;=1),VLOOKUP(I2458,[1]data!$A$2:$C$100,3,0),P2458/M2458),"")</f>
        <v/>
      </c>
      <c r="R2458" s="9" t="str">
        <f>IFERROR(IF(AND(O2458&lt;&gt;"",VLOOKUP(I2458,[1]data!$A$2:$C$100,3,0)&gt;=1),VLOOKUP(I2458,[1]data!$A$2:$C$100,3,0)+O2458,""),"")</f>
        <v/>
      </c>
      <c r="S2458" t="e">
        <f>MAX(INDEX(($I$3:I2457=I2458)*($R$3:R2457),0))</f>
        <v>#VALUE!</v>
      </c>
    </row>
    <row r="2459" spans="2:19" x14ac:dyDescent="0.25">
      <c r="B2459" s="8" t="str">
        <f>IFERROR(VLOOKUP(A2459,[1]data!$D$2:$E$10,2,0),"")</f>
        <v/>
      </c>
      <c r="D2459" s="1" t="str">
        <f>IFERROR(VLOOKUP(C2459,[1]data!$F$2:$G$10,2,0),"")</f>
        <v/>
      </c>
      <c r="F2459" s="9" t="str">
        <f t="shared" si="114"/>
        <v/>
      </c>
      <c r="G2459" s="9" t="str">
        <f t="shared" si="115"/>
        <v/>
      </c>
      <c r="J2459" s="8" t="str">
        <f>IFERROR(VLOOKUP(I2459,[1]data!$A$2:$B$100,2,0),"")</f>
        <v/>
      </c>
      <c r="N2459" s="9" t="str">
        <f>IF(I2458&lt;&gt;"",IF(MAX(INDEX(($I$3:I2458=I2459)*($O$3:O2458),0))=0,"",MAX(INDEX(($I$3:I2458=I2459)*($O$3:O2458),0))),"")</f>
        <v/>
      </c>
      <c r="P2459" s="9" t="str">
        <f t="shared" si="116"/>
        <v/>
      </c>
      <c r="Q2459" s="2" t="str">
        <f>IFERROR(IF(AND(O2459&lt;&gt;"",N2459&lt;&gt;"",VLOOKUP(I2459,[1]data!$A$2:$C$100,3,0)&gt;=1),VLOOKUP(I2459,[1]data!$A$2:$C$100,3,0),P2459/M2459),"")</f>
        <v/>
      </c>
      <c r="R2459" s="9" t="str">
        <f>IFERROR(IF(AND(O2459&lt;&gt;"",VLOOKUP(I2459,[1]data!$A$2:$C$100,3,0)&gt;=1),VLOOKUP(I2459,[1]data!$A$2:$C$100,3,0)+O2459,""),"")</f>
        <v/>
      </c>
      <c r="S2459" t="e">
        <f>MAX(INDEX(($I$3:I2458=I2459)*($R$3:R2458),0))</f>
        <v>#VALUE!</v>
      </c>
    </row>
    <row r="2460" spans="2:19" x14ac:dyDescent="0.25">
      <c r="B2460" s="8" t="str">
        <f>IFERROR(VLOOKUP(A2460,[1]data!$D$2:$E$10,2,0),"")</f>
        <v/>
      </c>
      <c r="D2460" s="1" t="str">
        <f>IFERROR(VLOOKUP(C2460,[1]data!$F$2:$G$10,2,0),"")</f>
        <v/>
      </c>
      <c r="F2460" s="9" t="str">
        <f t="shared" si="114"/>
        <v/>
      </c>
      <c r="G2460" s="9" t="str">
        <f t="shared" si="115"/>
        <v/>
      </c>
      <c r="J2460" s="8" t="str">
        <f>IFERROR(VLOOKUP(I2460,[1]data!$A$2:$B$100,2,0),"")</f>
        <v/>
      </c>
      <c r="N2460" s="9" t="str">
        <f>IF(I2459&lt;&gt;"",IF(MAX(INDEX(($I$3:I2459=I2460)*($O$3:O2459),0))=0,"",MAX(INDEX(($I$3:I2459=I2460)*($O$3:O2459),0))),"")</f>
        <v/>
      </c>
      <c r="P2460" s="9" t="str">
        <f t="shared" si="116"/>
        <v/>
      </c>
      <c r="Q2460" s="2" t="str">
        <f>IFERROR(IF(AND(O2460&lt;&gt;"",N2460&lt;&gt;"",VLOOKUP(I2460,[1]data!$A$2:$C$100,3,0)&gt;=1),VLOOKUP(I2460,[1]data!$A$2:$C$100,3,0),P2460/M2460),"")</f>
        <v/>
      </c>
      <c r="R2460" s="9" t="str">
        <f>IFERROR(IF(AND(O2460&lt;&gt;"",VLOOKUP(I2460,[1]data!$A$2:$C$100,3,0)&gt;=1),VLOOKUP(I2460,[1]data!$A$2:$C$100,3,0)+O2460,""),"")</f>
        <v/>
      </c>
      <c r="S2460" t="e">
        <f>MAX(INDEX(($I$3:I2459=I2460)*($R$3:R2459),0))</f>
        <v>#VALUE!</v>
      </c>
    </row>
    <row r="2461" spans="2:19" x14ac:dyDescent="0.25">
      <c r="B2461" s="8" t="str">
        <f>IFERROR(VLOOKUP(A2461,[1]data!$D$2:$E$10,2,0),"")</f>
        <v/>
      </c>
      <c r="D2461" s="1" t="str">
        <f>IFERROR(VLOOKUP(C2461,[1]data!$F$2:$G$10,2,0),"")</f>
        <v/>
      </c>
      <c r="F2461" s="9" t="str">
        <f t="shared" si="114"/>
        <v/>
      </c>
      <c r="G2461" s="9" t="str">
        <f t="shared" si="115"/>
        <v/>
      </c>
      <c r="J2461" s="8" t="str">
        <f>IFERROR(VLOOKUP(I2461,[1]data!$A$2:$B$100,2,0),"")</f>
        <v/>
      </c>
      <c r="N2461" s="9" t="str">
        <f>IF(I2460&lt;&gt;"",IF(MAX(INDEX(($I$3:I2460=I2461)*($O$3:O2460),0))=0,"",MAX(INDEX(($I$3:I2460=I2461)*($O$3:O2460),0))),"")</f>
        <v/>
      </c>
      <c r="P2461" s="9" t="str">
        <f t="shared" si="116"/>
        <v/>
      </c>
      <c r="Q2461" s="2" t="str">
        <f>IFERROR(IF(AND(O2461&lt;&gt;"",N2461&lt;&gt;"",VLOOKUP(I2461,[1]data!$A$2:$C$100,3,0)&gt;=1),VLOOKUP(I2461,[1]data!$A$2:$C$100,3,0),P2461/M2461),"")</f>
        <v/>
      </c>
      <c r="R2461" s="9" t="str">
        <f>IFERROR(IF(AND(O2461&lt;&gt;"",VLOOKUP(I2461,[1]data!$A$2:$C$100,3,0)&gt;=1),VLOOKUP(I2461,[1]data!$A$2:$C$100,3,0)+O2461,""),"")</f>
        <v/>
      </c>
      <c r="S2461" t="e">
        <f>MAX(INDEX(($I$3:I2460=I2461)*($R$3:R2460),0))</f>
        <v>#VALUE!</v>
      </c>
    </row>
    <row r="2462" spans="2:19" x14ac:dyDescent="0.25">
      <c r="B2462" s="8" t="str">
        <f>IFERROR(VLOOKUP(A2462,[1]data!$D$2:$E$10,2,0),"")</f>
        <v/>
      </c>
      <c r="D2462" s="1" t="str">
        <f>IFERROR(VLOOKUP(C2462,[1]data!$F$2:$G$10,2,0),"")</f>
        <v/>
      </c>
      <c r="F2462" s="9" t="str">
        <f t="shared" si="114"/>
        <v/>
      </c>
      <c r="G2462" s="9" t="str">
        <f t="shared" si="115"/>
        <v/>
      </c>
      <c r="J2462" s="8" t="str">
        <f>IFERROR(VLOOKUP(I2462,[1]data!$A$2:$B$100,2,0),"")</f>
        <v/>
      </c>
      <c r="N2462" s="9" t="str">
        <f>IF(I2461&lt;&gt;"",IF(MAX(INDEX(($I$3:I2461=I2462)*($O$3:O2461),0))=0,"",MAX(INDEX(($I$3:I2461=I2462)*($O$3:O2461),0))),"")</f>
        <v/>
      </c>
      <c r="P2462" s="9" t="str">
        <f t="shared" si="116"/>
        <v/>
      </c>
      <c r="Q2462" s="2" t="str">
        <f>IFERROR(IF(AND(O2462&lt;&gt;"",N2462&lt;&gt;"",VLOOKUP(I2462,[1]data!$A$2:$C$100,3,0)&gt;=1),VLOOKUP(I2462,[1]data!$A$2:$C$100,3,0),P2462/M2462),"")</f>
        <v/>
      </c>
      <c r="R2462" s="9" t="str">
        <f>IFERROR(IF(AND(O2462&lt;&gt;"",VLOOKUP(I2462,[1]data!$A$2:$C$100,3,0)&gt;=1),VLOOKUP(I2462,[1]data!$A$2:$C$100,3,0)+O2462,""),"")</f>
        <v/>
      </c>
      <c r="S2462" t="e">
        <f>MAX(INDEX(($I$3:I2461=I2462)*($R$3:R2461),0))</f>
        <v>#VALUE!</v>
      </c>
    </row>
    <row r="2463" spans="2:19" x14ac:dyDescent="0.25">
      <c r="B2463" s="8" t="str">
        <f>IFERROR(VLOOKUP(A2463,[1]data!$D$2:$E$10,2,0),"")</f>
        <v/>
      </c>
      <c r="D2463" s="1" t="str">
        <f>IFERROR(VLOOKUP(C2463,[1]data!$F$2:$G$10,2,0),"")</f>
        <v/>
      </c>
      <c r="F2463" s="9" t="str">
        <f t="shared" si="114"/>
        <v/>
      </c>
      <c r="G2463" s="9" t="str">
        <f t="shared" si="115"/>
        <v/>
      </c>
      <c r="J2463" s="8" t="str">
        <f>IFERROR(VLOOKUP(I2463,[1]data!$A$2:$B$100,2,0),"")</f>
        <v/>
      </c>
      <c r="N2463" s="9" t="str">
        <f>IF(I2462&lt;&gt;"",IF(MAX(INDEX(($I$3:I2462=I2463)*($O$3:O2462),0))=0,"",MAX(INDEX(($I$3:I2462=I2463)*($O$3:O2462),0))),"")</f>
        <v/>
      </c>
      <c r="P2463" s="9" t="str">
        <f t="shared" si="116"/>
        <v/>
      </c>
      <c r="Q2463" s="2" t="str">
        <f>IFERROR(IF(AND(O2463&lt;&gt;"",N2463&lt;&gt;"",VLOOKUP(I2463,[1]data!$A$2:$C$100,3,0)&gt;=1),VLOOKUP(I2463,[1]data!$A$2:$C$100,3,0),P2463/M2463),"")</f>
        <v/>
      </c>
      <c r="R2463" s="9" t="str">
        <f>IFERROR(IF(AND(O2463&lt;&gt;"",VLOOKUP(I2463,[1]data!$A$2:$C$100,3,0)&gt;=1),VLOOKUP(I2463,[1]data!$A$2:$C$100,3,0)+O2463,""),"")</f>
        <v/>
      </c>
      <c r="S2463" t="e">
        <f>MAX(INDEX(($I$3:I2462=I2463)*($R$3:R2462),0))</f>
        <v>#VALUE!</v>
      </c>
    </row>
    <row r="2464" spans="2:19" x14ac:dyDescent="0.25">
      <c r="B2464" s="8" t="str">
        <f>IFERROR(VLOOKUP(A2464,[1]data!$D$2:$E$10,2,0),"")</f>
        <v/>
      </c>
      <c r="D2464" s="1" t="str">
        <f>IFERROR(VLOOKUP(C2464,[1]data!$F$2:$G$10,2,0),"")</f>
        <v/>
      </c>
      <c r="F2464" s="9" t="str">
        <f t="shared" si="114"/>
        <v/>
      </c>
      <c r="G2464" s="9" t="str">
        <f t="shared" si="115"/>
        <v/>
      </c>
      <c r="J2464" s="8" t="str">
        <f>IFERROR(VLOOKUP(I2464,[1]data!$A$2:$B$100,2,0),"")</f>
        <v/>
      </c>
      <c r="N2464" s="9" t="str">
        <f>IF(I2463&lt;&gt;"",IF(MAX(INDEX(($I$3:I2463=I2464)*($O$3:O2463),0))=0,"",MAX(INDEX(($I$3:I2463=I2464)*($O$3:O2463),0))),"")</f>
        <v/>
      </c>
      <c r="P2464" s="9" t="str">
        <f t="shared" si="116"/>
        <v/>
      </c>
      <c r="Q2464" s="2" t="str">
        <f>IFERROR(IF(AND(O2464&lt;&gt;"",N2464&lt;&gt;"",VLOOKUP(I2464,[1]data!$A$2:$C$100,3,0)&gt;=1),VLOOKUP(I2464,[1]data!$A$2:$C$100,3,0),P2464/M2464),"")</f>
        <v/>
      </c>
      <c r="R2464" s="9" t="str">
        <f>IFERROR(IF(AND(O2464&lt;&gt;"",VLOOKUP(I2464,[1]data!$A$2:$C$100,3,0)&gt;=1),VLOOKUP(I2464,[1]data!$A$2:$C$100,3,0)+O2464,""),"")</f>
        <v/>
      </c>
      <c r="S2464" t="e">
        <f>MAX(INDEX(($I$3:I2463=I2464)*($R$3:R2463),0))</f>
        <v>#VALUE!</v>
      </c>
    </row>
    <row r="2465" spans="2:19" x14ac:dyDescent="0.25">
      <c r="B2465" s="8" t="str">
        <f>IFERROR(VLOOKUP(A2465,[1]data!$D$2:$E$10,2,0),"")</f>
        <v/>
      </c>
      <c r="D2465" s="1" t="str">
        <f>IFERROR(VLOOKUP(C2465,[1]data!$F$2:$G$10,2,0),"")</f>
        <v/>
      </c>
      <c r="F2465" s="9" t="str">
        <f t="shared" si="114"/>
        <v/>
      </c>
      <c r="G2465" s="9" t="str">
        <f t="shared" si="115"/>
        <v/>
      </c>
      <c r="J2465" s="8" t="str">
        <f>IFERROR(VLOOKUP(I2465,[1]data!$A$2:$B$100,2,0),"")</f>
        <v/>
      </c>
      <c r="N2465" s="9" t="str">
        <f>IF(I2464&lt;&gt;"",IF(MAX(INDEX(($I$3:I2464=I2465)*($O$3:O2464),0))=0,"",MAX(INDEX(($I$3:I2464=I2465)*($O$3:O2464),0))),"")</f>
        <v/>
      </c>
      <c r="P2465" s="9" t="str">
        <f t="shared" si="116"/>
        <v/>
      </c>
      <c r="Q2465" s="2" t="str">
        <f>IFERROR(IF(AND(O2465&lt;&gt;"",N2465&lt;&gt;"",VLOOKUP(I2465,[1]data!$A$2:$C$100,3,0)&gt;=1),VLOOKUP(I2465,[1]data!$A$2:$C$100,3,0),P2465/M2465),"")</f>
        <v/>
      </c>
      <c r="R2465" s="9" t="str">
        <f>IFERROR(IF(AND(O2465&lt;&gt;"",VLOOKUP(I2465,[1]data!$A$2:$C$100,3,0)&gt;=1),VLOOKUP(I2465,[1]data!$A$2:$C$100,3,0)+O2465,""),"")</f>
        <v/>
      </c>
      <c r="S2465" t="e">
        <f>MAX(INDEX(($I$3:I2464=I2465)*($R$3:R2464),0))</f>
        <v>#VALUE!</v>
      </c>
    </row>
    <row r="2466" spans="2:19" x14ac:dyDescent="0.25">
      <c r="B2466" s="8" t="str">
        <f>IFERROR(VLOOKUP(A2466,[1]data!$D$2:$E$10,2,0),"")</f>
        <v/>
      </c>
      <c r="D2466" s="1" t="str">
        <f>IFERROR(VLOOKUP(C2466,[1]data!$F$2:$G$10,2,0),"")</f>
        <v/>
      </c>
      <c r="F2466" s="9" t="str">
        <f t="shared" si="114"/>
        <v/>
      </c>
      <c r="G2466" s="9" t="str">
        <f t="shared" si="115"/>
        <v/>
      </c>
      <c r="J2466" s="8" t="str">
        <f>IFERROR(VLOOKUP(I2466,[1]data!$A$2:$B$100,2,0),"")</f>
        <v/>
      </c>
      <c r="N2466" s="9" t="str">
        <f>IF(I2465&lt;&gt;"",IF(MAX(INDEX(($I$3:I2465=I2466)*($O$3:O2465),0))=0,"",MAX(INDEX(($I$3:I2465=I2466)*($O$3:O2465),0))),"")</f>
        <v/>
      </c>
      <c r="P2466" s="9" t="str">
        <f t="shared" si="116"/>
        <v/>
      </c>
      <c r="Q2466" s="2" t="str">
        <f>IFERROR(IF(AND(O2466&lt;&gt;"",N2466&lt;&gt;"",VLOOKUP(I2466,[1]data!$A$2:$C$100,3,0)&gt;=1),VLOOKUP(I2466,[1]data!$A$2:$C$100,3,0),P2466/M2466),"")</f>
        <v/>
      </c>
      <c r="R2466" s="9" t="str">
        <f>IFERROR(IF(AND(O2466&lt;&gt;"",VLOOKUP(I2466,[1]data!$A$2:$C$100,3,0)&gt;=1),VLOOKUP(I2466,[1]data!$A$2:$C$100,3,0)+O2466,""),"")</f>
        <v/>
      </c>
      <c r="S2466" t="e">
        <f>MAX(INDEX(($I$3:I2465=I2466)*($R$3:R2465),0))</f>
        <v>#VALUE!</v>
      </c>
    </row>
    <row r="2467" spans="2:19" x14ac:dyDescent="0.25">
      <c r="B2467" s="8" t="str">
        <f>IFERROR(VLOOKUP(A2467,[1]data!$D$2:$E$10,2,0),"")</f>
        <v/>
      </c>
      <c r="D2467" s="1" t="str">
        <f>IFERROR(VLOOKUP(C2467,[1]data!$F$2:$G$10,2,0),"")</f>
        <v/>
      </c>
      <c r="F2467" s="9" t="str">
        <f t="shared" si="114"/>
        <v/>
      </c>
      <c r="G2467" s="9" t="str">
        <f t="shared" si="115"/>
        <v/>
      </c>
      <c r="J2467" s="8" t="str">
        <f>IFERROR(VLOOKUP(I2467,[1]data!$A$2:$B$100,2,0),"")</f>
        <v/>
      </c>
      <c r="N2467" s="9" t="str">
        <f>IF(I2466&lt;&gt;"",IF(MAX(INDEX(($I$3:I2466=I2467)*($O$3:O2466),0))=0,"",MAX(INDEX(($I$3:I2466=I2467)*($O$3:O2466),0))),"")</f>
        <v/>
      </c>
      <c r="P2467" s="9" t="str">
        <f t="shared" si="116"/>
        <v/>
      </c>
      <c r="Q2467" s="2" t="str">
        <f>IFERROR(IF(AND(O2467&lt;&gt;"",N2467&lt;&gt;"",VLOOKUP(I2467,[1]data!$A$2:$C$100,3,0)&gt;=1),VLOOKUP(I2467,[1]data!$A$2:$C$100,3,0),P2467/M2467),"")</f>
        <v/>
      </c>
      <c r="R2467" s="9" t="str">
        <f>IFERROR(IF(AND(O2467&lt;&gt;"",VLOOKUP(I2467,[1]data!$A$2:$C$100,3,0)&gt;=1),VLOOKUP(I2467,[1]data!$A$2:$C$100,3,0)+O2467,""),"")</f>
        <v/>
      </c>
      <c r="S2467" t="e">
        <f>MAX(INDEX(($I$3:I2466=I2467)*($R$3:R2466),0))</f>
        <v>#VALUE!</v>
      </c>
    </row>
    <row r="2468" spans="2:19" x14ac:dyDescent="0.25">
      <c r="B2468" s="8" t="str">
        <f>IFERROR(VLOOKUP(A2468,[1]data!$D$2:$E$10,2,0),"")</f>
        <v/>
      </c>
      <c r="D2468" s="1" t="str">
        <f>IFERROR(VLOOKUP(C2468,[1]data!$F$2:$G$10,2,0),"")</f>
        <v/>
      </c>
      <c r="F2468" s="9" t="str">
        <f t="shared" si="114"/>
        <v/>
      </c>
      <c r="G2468" s="9" t="str">
        <f t="shared" si="115"/>
        <v/>
      </c>
      <c r="J2468" s="8" t="str">
        <f>IFERROR(VLOOKUP(I2468,[1]data!$A$2:$B$100,2,0),"")</f>
        <v/>
      </c>
      <c r="N2468" s="9" t="str">
        <f>IF(I2467&lt;&gt;"",IF(MAX(INDEX(($I$3:I2467=I2468)*($O$3:O2467),0))=0,"",MAX(INDEX(($I$3:I2467=I2468)*($O$3:O2467),0))),"")</f>
        <v/>
      </c>
      <c r="P2468" s="9" t="str">
        <f t="shared" si="116"/>
        <v/>
      </c>
      <c r="Q2468" s="2" t="str">
        <f>IFERROR(IF(AND(O2468&lt;&gt;"",N2468&lt;&gt;"",VLOOKUP(I2468,[1]data!$A$2:$C$100,3,0)&gt;=1),VLOOKUP(I2468,[1]data!$A$2:$C$100,3,0),P2468/M2468),"")</f>
        <v/>
      </c>
      <c r="R2468" s="9" t="str">
        <f>IFERROR(IF(AND(O2468&lt;&gt;"",VLOOKUP(I2468,[1]data!$A$2:$C$100,3,0)&gt;=1),VLOOKUP(I2468,[1]data!$A$2:$C$100,3,0)+O2468,""),"")</f>
        <v/>
      </c>
      <c r="S2468" t="e">
        <f>MAX(INDEX(($I$3:I2467=I2468)*($R$3:R2467),0))</f>
        <v>#VALUE!</v>
      </c>
    </row>
    <row r="2469" spans="2:19" x14ac:dyDescent="0.25">
      <c r="B2469" s="8" t="str">
        <f>IFERROR(VLOOKUP(A2469,[1]data!$D$2:$E$10,2,0),"")</f>
        <v/>
      </c>
      <c r="D2469" s="1" t="str">
        <f>IFERROR(VLOOKUP(C2469,[1]data!$F$2:$G$10,2,0),"")</f>
        <v/>
      </c>
      <c r="F2469" s="9" t="str">
        <f t="shared" si="114"/>
        <v/>
      </c>
      <c r="G2469" s="9" t="str">
        <f t="shared" si="115"/>
        <v/>
      </c>
      <c r="J2469" s="8" t="str">
        <f>IFERROR(VLOOKUP(I2469,[1]data!$A$2:$B$100,2,0),"")</f>
        <v/>
      </c>
      <c r="N2469" s="9" t="str">
        <f>IF(I2468&lt;&gt;"",IF(MAX(INDEX(($I$3:I2468=I2469)*($O$3:O2468),0))=0,"",MAX(INDEX(($I$3:I2468=I2469)*($O$3:O2468),0))),"")</f>
        <v/>
      </c>
      <c r="P2469" s="9" t="str">
        <f t="shared" si="116"/>
        <v/>
      </c>
      <c r="Q2469" s="2" t="str">
        <f>IFERROR(IF(AND(O2469&lt;&gt;"",N2469&lt;&gt;"",VLOOKUP(I2469,[1]data!$A$2:$C$100,3,0)&gt;=1),VLOOKUP(I2469,[1]data!$A$2:$C$100,3,0),P2469/M2469),"")</f>
        <v/>
      </c>
      <c r="R2469" s="9" t="str">
        <f>IFERROR(IF(AND(O2469&lt;&gt;"",VLOOKUP(I2469,[1]data!$A$2:$C$100,3,0)&gt;=1),VLOOKUP(I2469,[1]data!$A$2:$C$100,3,0)+O2469,""),"")</f>
        <v/>
      </c>
      <c r="S2469" t="e">
        <f>MAX(INDEX(($I$3:I2468=I2469)*($R$3:R2468),0))</f>
        <v>#VALUE!</v>
      </c>
    </row>
    <row r="2470" spans="2:19" x14ac:dyDescent="0.25">
      <c r="B2470" s="8" t="str">
        <f>IFERROR(VLOOKUP(A2470,[1]data!$D$2:$E$10,2,0),"")</f>
        <v/>
      </c>
      <c r="D2470" s="1" t="str">
        <f>IFERROR(VLOOKUP(C2470,[1]data!$F$2:$G$10,2,0),"")</f>
        <v/>
      </c>
      <c r="F2470" s="9" t="str">
        <f t="shared" si="114"/>
        <v/>
      </c>
      <c r="G2470" s="9" t="str">
        <f t="shared" si="115"/>
        <v/>
      </c>
      <c r="J2470" s="8" t="str">
        <f>IFERROR(VLOOKUP(I2470,[1]data!$A$2:$B$100,2,0),"")</f>
        <v/>
      </c>
      <c r="N2470" s="9" t="str">
        <f>IF(I2469&lt;&gt;"",IF(MAX(INDEX(($I$3:I2469=I2470)*($O$3:O2469),0))=0,"",MAX(INDEX(($I$3:I2469=I2470)*($O$3:O2469),0))),"")</f>
        <v/>
      </c>
      <c r="P2470" s="9" t="str">
        <f t="shared" si="116"/>
        <v/>
      </c>
      <c r="Q2470" s="2" t="str">
        <f>IFERROR(IF(AND(O2470&lt;&gt;"",N2470&lt;&gt;"",VLOOKUP(I2470,[1]data!$A$2:$C$100,3,0)&gt;=1),VLOOKUP(I2470,[1]data!$A$2:$C$100,3,0),P2470/M2470),"")</f>
        <v/>
      </c>
      <c r="R2470" s="9" t="str">
        <f>IFERROR(IF(AND(O2470&lt;&gt;"",VLOOKUP(I2470,[1]data!$A$2:$C$100,3,0)&gt;=1),VLOOKUP(I2470,[1]data!$A$2:$C$100,3,0)+O2470,""),"")</f>
        <v/>
      </c>
      <c r="S2470" t="e">
        <f>MAX(INDEX(($I$3:I2469=I2470)*($R$3:R2469),0))</f>
        <v>#VALUE!</v>
      </c>
    </row>
    <row r="2471" spans="2:19" x14ac:dyDescent="0.25">
      <c r="B2471" s="8" t="str">
        <f>IFERROR(VLOOKUP(A2471,[1]data!$D$2:$E$10,2,0),"")</f>
        <v/>
      </c>
      <c r="D2471" s="1" t="str">
        <f>IFERROR(VLOOKUP(C2471,[1]data!$F$2:$G$10,2,0),"")</f>
        <v/>
      </c>
      <c r="F2471" s="9" t="str">
        <f t="shared" si="114"/>
        <v/>
      </c>
      <c r="G2471" s="9" t="str">
        <f t="shared" si="115"/>
        <v/>
      </c>
      <c r="J2471" s="8" t="str">
        <f>IFERROR(VLOOKUP(I2471,[1]data!$A$2:$B$100,2,0),"")</f>
        <v/>
      </c>
      <c r="N2471" s="9" t="str">
        <f>IF(I2470&lt;&gt;"",IF(MAX(INDEX(($I$3:I2470=I2471)*($O$3:O2470),0))=0,"",MAX(INDEX(($I$3:I2470=I2471)*($O$3:O2470),0))),"")</f>
        <v/>
      </c>
      <c r="P2471" s="9" t="str">
        <f t="shared" si="116"/>
        <v/>
      </c>
      <c r="Q2471" s="2" t="str">
        <f>IFERROR(IF(AND(O2471&lt;&gt;"",N2471&lt;&gt;"",VLOOKUP(I2471,[1]data!$A$2:$C$100,3,0)&gt;=1),VLOOKUP(I2471,[1]data!$A$2:$C$100,3,0),P2471/M2471),"")</f>
        <v/>
      </c>
      <c r="R2471" s="9" t="str">
        <f>IFERROR(IF(AND(O2471&lt;&gt;"",VLOOKUP(I2471,[1]data!$A$2:$C$100,3,0)&gt;=1),VLOOKUP(I2471,[1]data!$A$2:$C$100,3,0)+O2471,""),"")</f>
        <v/>
      </c>
      <c r="S2471" t="e">
        <f>MAX(INDEX(($I$3:I2470=I2471)*($R$3:R2470),0))</f>
        <v>#VALUE!</v>
      </c>
    </row>
    <row r="2472" spans="2:19" x14ac:dyDescent="0.25">
      <c r="B2472" s="8" t="str">
        <f>IFERROR(VLOOKUP(A2472,[1]data!$D$2:$E$10,2,0),"")</f>
        <v/>
      </c>
      <c r="D2472" s="1" t="str">
        <f>IFERROR(VLOOKUP(C2472,[1]data!$F$2:$G$10,2,0),"")</f>
        <v/>
      </c>
      <c r="F2472" s="9" t="str">
        <f t="shared" si="114"/>
        <v/>
      </c>
      <c r="G2472" s="9" t="str">
        <f t="shared" si="115"/>
        <v/>
      </c>
      <c r="J2472" s="8" t="str">
        <f>IFERROR(VLOOKUP(I2472,[1]data!$A$2:$B$100,2,0),"")</f>
        <v/>
      </c>
      <c r="N2472" s="9" t="str">
        <f>IF(I2471&lt;&gt;"",IF(MAX(INDEX(($I$3:I2471=I2472)*($O$3:O2471),0))=0,"",MAX(INDEX(($I$3:I2471=I2472)*($O$3:O2471),0))),"")</f>
        <v/>
      </c>
      <c r="P2472" s="9" t="str">
        <f t="shared" si="116"/>
        <v/>
      </c>
      <c r="Q2472" s="2" t="str">
        <f>IFERROR(IF(AND(O2472&lt;&gt;"",N2472&lt;&gt;"",VLOOKUP(I2472,[1]data!$A$2:$C$100,3,0)&gt;=1),VLOOKUP(I2472,[1]data!$A$2:$C$100,3,0),P2472/M2472),"")</f>
        <v/>
      </c>
      <c r="R2472" s="9" t="str">
        <f>IFERROR(IF(AND(O2472&lt;&gt;"",VLOOKUP(I2472,[1]data!$A$2:$C$100,3,0)&gt;=1),VLOOKUP(I2472,[1]data!$A$2:$C$100,3,0)+O2472,""),"")</f>
        <v/>
      </c>
      <c r="S2472" t="e">
        <f>MAX(INDEX(($I$3:I2471=I2472)*($R$3:R2471),0))</f>
        <v>#VALUE!</v>
      </c>
    </row>
    <row r="2473" spans="2:19" x14ac:dyDescent="0.25">
      <c r="B2473" s="8" t="str">
        <f>IFERROR(VLOOKUP(A2473,[1]data!$D$2:$E$10,2,0),"")</f>
        <v/>
      </c>
      <c r="D2473" s="1" t="str">
        <f>IFERROR(VLOOKUP(C2473,[1]data!$F$2:$G$10,2,0),"")</f>
        <v/>
      </c>
      <c r="F2473" s="9" t="str">
        <f t="shared" si="114"/>
        <v/>
      </c>
      <c r="G2473" s="9" t="str">
        <f t="shared" si="115"/>
        <v/>
      </c>
      <c r="J2473" s="8" t="str">
        <f>IFERROR(VLOOKUP(I2473,[1]data!$A$2:$B$100,2,0),"")</f>
        <v/>
      </c>
      <c r="N2473" s="9" t="str">
        <f>IF(I2472&lt;&gt;"",IF(MAX(INDEX(($I$3:I2472=I2473)*($O$3:O2472),0))=0,"",MAX(INDEX(($I$3:I2472=I2473)*($O$3:O2472),0))),"")</f>
        <v/>
      </c>
      <c r="P2473" s="9" t="str">
        <f t="shared" si="116"/>
        <v/>
      </c>
      <c r="Q2473" s="2" t="str">
        <f>IFERROR(IF(AND(O2473&lt;&gt;"",N2473&lt;&gt;"",VLOOKUP(I2473,[1]data!$A$2:$C$100,3,0)&gt;=1),VLOOKUP(I2473,[1]data!$A$2:$C$100,3,0),P2473/M2473),"")</f>
        <v/>
      </c>
      <c r="R2473" s="9" t="str">
        <f>IFERROR(IF(AND(O2473&lt;&gt;"",VLOOKUP(I2473,[1]data!$A$2:$C$100,3,0)&gt;=1),VLOOKUP(I2473,[1]data!$A$2:$C$100,3,0)+O2473,""),"")</f>
        <v/>
      </c>
      <c r="S2473" t="e">
        <f>MAX(INDEX(($I$3:I2472=I2473)*($R$3:R2472),0))</f>
        <v>#VALUE!</v>
      </c>
    </row>
    <row r="2474" spans="2:19" x14ac:dyDescent="0.25">
      <c r="B2474" s="8" t="str">
        <f>IFERROR(VLOOKUP(A2474,[1]data!$D$2:$E$10,2,0),"")</f>
        <v/>
      </c>
      <c r="D2474" s="1" t="str">
        <f>IFERROR(VLOOKUP(C2474,[1]data!$F$2:$G$10,2,0),"")</f>
        <v/>
      </c>
      <c r="F2474" s="9" t="str">
        <f t="shared" si="114"/>
        <v/>
      </c>
      <c r="G2474" s="9" t="str">
        <f t="shared" si="115"/>
        <v/>
      </c>
      <c r="J2474" s="8" t="str">
        <f>IFERROR(VLOOKUP(I2474,[1]data!$A$2:$B$100,2,0),"")</f>
        <v/>
      </c>
      <c r="N2474" s="9" t="str">
        <f>IF(I2473&lt;&gt;"",IF(MAX(INDEX(($I$3:I2473=I2474)*($O$3:O2473),0))=0,"",MAX(INDEX(($I$3:I2473=I2474)*($O$3:O2473),0))),"")</f>
        <v/>
      </c>
      <c r="P2474" s="9" t="str">
        <f t="shared" si="116"/>
        <v/>
      </c>
      <c r="Q2474" s="2" t="str">
        <f>IFERROR(IF(AND(O2474&lt;&gt;"",N2474&lt;&gt;"",VLOOKUP(I2474,[1]data!$A$2:$C$100,3,0)&gt;=1),VLOOKUP(I2474,[1]data!$A$2:$C$100,3,0),P2474/M2474),"")</f>
        <v/>
      </c>
      <c r="R2474" s="9" t="str">
        <f>IFERROR(IF(AND(O2474&lt;&gt;"",VLOOKUP(I2474,[1]data!$A$2:$C$100,3,0)&gt;=1),VLOOKUP(I2474,[1]data!$A$2:$C$100,3,0)+O2474,""),"")</f>
        <v/>
      </c>
      <c r="S2474" t="e">
        <f>MAX(INDEX(($I$3:I2473=I2474)*($R$3:R2473),0))</f>
        <v>#VALUE!</v>
      </c>
    </row>
    <row r="2475" spans="2:19" x14ac:dyDescent="0.25">
      <c r="B2475" s="8" t="str">
        <f>IFERROR(VLOOKUP(A2475,[1]data!$D$2:$E$10,2,0),"")</f>
        <v/>
      </c>
      <c r="D2475" s="1" t="str">
        <f>IFERROR(VLOOKUP(C2475,[1]data!$F$2:$G$10,2,0),"")</f>
        <v/>
      </c>
      <c r="F2475" s="9" t="str">
        <f t="shared" si="114"/>
        <v/>
      </c>
      <c r="G2475" s="9" t="str">
        <f t="shared" si="115"/>
        <v/>
      </c>
      <c r="J2475" s="8" t="str">
        <f>IFERROR(VLOOKUP(I2475,[1]data!$A$2:$B$100,2,0),"")</f>
        <v/>
      </c>
      <c r="N2475" s="9" t="str">
        <f>IF(I2474&lt;&gt;"",IF(MAX(INDEX(($I$3:I2474=I2475)*($O$3:O2474),0))=0,"",MAX(INDEX(($I$3:I2474=I2475)*($O$3:O2474),0))),"")</f>
        <v/>
      </c>
      <c r="P2475" s="9" t="str">
        <f t="shared" si="116"/>
        <v/>
      </c>
      <c r="Q2475" s="2" t="str">
        <f>IFERROR(IF(AND(O2475&lt;&gt;"",N2475&lt;&gt;"",VLOOKUP(I2475,[1]data!$A$2:$C$100,3,0)&gt;=1),VLOOKUP(I2475,[1]data!$A$2:$C$100,3,0),P2475/M2475),"")</f>
        <v/>
      </c>
      <c r="R2475" s="9" t="str">
        <f>IFERROR(IF(AND(O2475&lt;&gt;"",VLOOKUP(I2475,[1]data!$A$2:$C$100,3,0)&gt;=1),VLOOKUP(I2475,[1]data!$A$2:$C$100,3,0)+O2475,""),"")</f>
        <v/>
      </c>
      <c r="S2475" t="e">
        <f>MAX(INDEX(($I$3:I2474=I2475)*($R$3:R2474),0))</f>
        <v>#VALUE!</v>
      </c>
    </row>
    <row r="2476" spans="2:19" x14ac:dyDescent="0.25">
      <c r="B2476" s="8" t="str">
        <f>IFERROR(VLOOKUP(A2476,[1]data!$D$2:$E$10,2,0),"")</f>
        <v/>
      </c>
      <c r="D2476" s="1" t="str">
        <f>IFERROR(VLOOKUP(C2476,[1]data!$F$2:$G$10,2,0),"")</f>
        <v/>
      </c>
      <c r="F2476" s="9" t="str">
        <f t="shared" si="114"/>
        <v/>
      </c>
      <c r="G2476" s="9" t="str">
        <f t="shared" si="115"/>
        <v/>
      </c>
      <c r="J2476" s="8" t="str">
        <f>IFERROR(VLOOKUP(I2476,[1]data!$A$2:$B$100,2,0),"")</f>
        <v/>
      </c>
      <c r="N2476" s="9" t="str">
        <f>IF(I2475&lt;&gt;"",IF(MAX(INDEX(($I$3:I2475=I2476)*($O$3:O2475),0))=0,"",MAX(INDEX(($I$3:I2475=I2476)*($O$3:O2475),0))),"")</f>
        <v/>
      </c>
      <c r="P2476" s="9" t="str">
        <f t="shared" si="116"/>
        <v/>
      </c>
      <c r="Q2476" s="2" t="str">
        <f>IFERROR(IF(AND(O2476&lt;&gt;"",N2476&lt;&gt;"",VLOOKUP(I2476,[1]data!$A$2:$C$100,3,0)&gt;=1),VLOOKUP(I2476,[1]data!$A$2:$C$100,3,0),P2476/M2476),"")</f>
        <v/>
      </c>
      <c r="R2476" s="9" t="str">
        <f>IFERROR(IF(AND(O2476&lt;&gt;"",VLOOKUP(I2476,[1]data!$A$2:$C$100,3,0)&gt;=1),VLOOKUP(I2476,[1]data!$A$2:$C$100,3,0)+O2476,""),"")</f>
        <v/>
      </c>
      <c r="S2476" t="e">
        <f>MAX(INDEX(($I$3:I2475=I2476)*($R$3:R2475),0))</f>
        <v>#VALUE!</v>
      </c>
    </row>
    <row r="2477" spans="2:19" x14ac:dyDescent="0.25">
      <c r="B2477" s="8" t="str">
        <f>IFERROR(VLOOKUP(A2477,[1]data!$D$2:$E$10,2,0),"")</f>
        <v/>
      </c>
      <c r="D2477" s="1" t="str">
        <f>IFERROR(VLOOKUP(C2477,[1]data!$F$2:$G$10,2,0),"")</f>
        <v/>
      </c>
      <c r="F2477" s="9" t="str">
        <f t="shared" si="114"/>
        <v/>
      </c>
      <c r="G2477" s="9" t="str">
        <f t="shared" si="115"/>
        <v/>
      </c>
      <c r="J2477" s="8" t="str">
        <f>IFERROR(VLOOKUP(I2477,[1]data!$A$2:$B$100,2,0),"")</f>
        <v/>
      </c>
      <c r="N2477" s="9" t="str">
        <f>IF(I2476&lt;&gt;"",IF(MAX(INDEX(($I$3:I2476=I2477)*($O$3:O2476),0))=0,"",MAX(INDEX(($I$3:I2476=I2477)*($O$3:O2476),0))),"")</f>
        <v/>
      </c>
      <c r="P2477" s="9" t="str">
        <f t="shared" si="116"/>
        <v/>
      </c>
      <c r="Q2477" s="2" t="str">
        <f>IFERROR(IF(AND(O2477&lt;&gt;"",N2477&lt;&gt;"",VLOOKUP(I2477,[1]data!$A$2:$C$100,3,0)&gt;=1),VLOOKUP(I2477,[1]data!$A$2:$C$100,3,0),P2477/M2477),"")</f>
        <v/>
      </c>
      <c r="R2477" s="9" t="str">
        <f>IFERROR(IF(AND(O2477&lt;&gt;"",VLOOKUP(I2477,[1]data!$A$2:$C$100,3,0)&gt;=1),VLOOKUP(I2477,[1]data!$A$2:$C$100,3,0)+O2477,""),"")</f>
        <v/>
      </c>
      <c r="S2477" t="e">
        <f>MAX(INDEX(($I$3:I2476=I2477)*($R$3:R2476),0))</f>
        <v>#VALUE!</v>
      </c>
    </row>
    <row r="2478" spans="2:19" x14ac:dyDescent="0.25">
      <c r="B2478" s="8" t="str">
        <f>IFERROR(VLOOKUP(A2478,[1]data!$D$2:$E$10,2,0),"")</f>
        <v/>
      </c>
      <c r="D2478" s="1" t="str">
        <f>IFERROR(VLOOKUP(C2478,[1]data!$F$2:$G$10,2,0),"")</f>
        <v/>
      </c>
      <c r="F2478" s="9" t="str">
        <f t="shared" si="114"/>
        <v/>
      </c>
      <c r="G2478" s="9" t="str">
        <f t="shared" si="115"/>
        <v/>
      </c>
      <c r="J2478" s="8" t="str">
        <f>IFERROR(VLOOKUP(I2478,[1]data!$A$2:$B$100,2,0),"")</f>
        <v/>
      </c>
      <c r="N2478" s="9" t="str">
        <f>IF(I2477&lt;&gt;"",IF(MAX(INDEX(($I$3:I2477=I2478)*($O$3:O2477),0))=0,"",MAX(INDEX(($I$3:I2477=I2478)*($O$3:O2477),0))),"")</f>
        <v/>
      </c>
      <c r="P2478" s="9" t="str">
        <f t="shared" si="116"/>
        <v/>
      </c>
      <c r="Q2478" s="2" t="str">
        <f>IFERROR(IF(AND(O2478&lt;&gt;"",N2478&lt;&gt;"",VLOOKUP(I2478,[1]data!$A$2:$C$100,3,0)&gt;=1),VLOOKUP(I2478,[1]data!$A$2:$C$100,3,0),P2478/M2478),"")</f>
        <v/>
      </c>
      <c r="R2478" s="9" t="str">
        <f>IFERROR(IF(AND(O2478&lt;&gt;"",VLOOKUP(I2478,[1]data!$A$2:$C$100,3,0)&gt;=1),VLOOKUP(I2478,[1]data!$A$2:$C$100,3,0)+O2478,""),"")</f>
        <v/>
      </c>
      <c r="S2478" t="e">
        <f>MAX(INDEX(($I$3:I2477=I2478)*($R$3:R2477),0))</f>
        <v>#VALUE!</v>
      </c>
    </row>
    <row r="2479" spans="2:19" x14ac:dyDescent="0.25">
      <c r="B2479" s="8" t="str">
        <f>IFERROR(VLOOKUP(A2479,[1]data!$D$2:$E$10,2,0),"")</f>
        <v/>
      </c>
      <c r="D2479" s="1" t="str">
        <f>IFERROR(VLOOKUP(C2479,[1]data!$F$2:$G$10,2,0),"")</f>
        <v/>
      </c>
      <c r="F2479" s="9" t="str">
        <f t="shared" si="114"/>
        <v/>
      </c>
      <c r="G2479" s="9" t="str">
        <f t="shared" si="115"/>
        <v/>
      </c>
      <c r="J2479" s="8" t="str">
        <f>IFERROR(VLOOKUP(I2479,[1]data!$A$2:$B$100,2,0),"")</f>
        <v/>
      </c>
      <c r="N2479" s="9" t="str">
        <f>IF(I2478&lt;&gt;"",IF(MAX(INDEX(($I$3:I2478=I2479)*($O$3:O2478),0))=0,"",MAX(INDEX(($I$3:I2478=I2479)*($O$3:O2478),0))),"")</f>
        <v/>
      </c>
      <c r="P2479" s="9" t="str">
        <f t="shared" si="116"/>
        <v/>
      </c>
      <c r="Q2479" s="2" t="str">
        <f>IFERROR(IF(AND(O2479&lt;&gt;"",N2479&lt;&gt;"",VLOOKUP(I2479,[1]data!$A$2:$C$100,3,0)&gt;=1),VLOOKUP(I2479,[1]data!$A$2:$C$100,3,0),P2479/M2479),"")</f>
        <v/>
      </c>
      <c r="R2479" s="9" t="str">
        <f>IFERROR(IF(AND(O2479&lt;&gt;"",VLOOKUP(I2479,[1]data!$A$2:$C$100,3,0)&gt;=1),VLOOKUP(I2479,[1]data!$A$2:$C$100,3,0)+O2479,""),"")</f>
        <v/>
      </c>
      <c r="S2479" t="e">
        <f>MAX(INDEX(($I$3:I2478=I2479)*($R$3:R2478),0))</f>
        <v>#VALUE!</v>
      </c>
    </row>
    <row r="2480" spans="2:19" x14ac:dyDescent="0.25">
      <c r="B2480" s="8" t="str">
        <f>IFERROR(VLOOKUP(A2480,[1]data!$D$2:$E$10,2,0),"")</f>
        <v/>
      </c>
      <c r="D2480" s="1" t="str">
        <f>IFERROR(VLOOKUP(C2480,[1]data!$F$2:$G$10,2,0),"")</f>
        <v/>
      </c>
      <c r="F2480" s="9" t="str">
        <f t="shared" si="114"/>
        <v/>
      </c>
      <c r="G2480" s="9" t="str">
        <f t="shared" si="115"/>
        <v/>
      </c>
      <c r="J2480" s="8" t="str">
        <f>IFERROR(VLOOKUP(I2480,[1]data!$A$2:$B$100,2,0),"")</f>
        <v/>
      </c>
      <c r="N2480" s="9" t="str">
        <f>IF(I2479&lt;&gt;"",IF(MAX(INDEX(($I$3:I2479=I2480)*($O$3:O2479),0))=0,"",MAX(INDEX(($I$3:I2479=I2480)*($O$3:O2479),0))),"")</f>
        <v/>
      </c>
      <c r="P2480" s="9" t="str">
        <f t="shared" si="116"/>
        <v/>
      </c>
      <c r="Q2480" s="2" t="str">
        <f>IFERROR(IF(AND(O2480&lt;&gt;"",N2480&lt;&gt;"",VLOOKUP(I2480,[1]data!$A$2:$C$100,3,0)&gt;=1),VLOOKUP(I2480,[1]data!$A$2:$C$100,3,0),P2480/M2480),"")</f>
        <v/>
      </c>
      <c r="R2480" s="9" t="str">
        <f>IFERROR(IF(AND(O2480&lt;&gt;"",VLOOKUP(I2480,[1]data!$A$2:$C$100,3,0)&gt;=1),VLOOKUP(I2480,[1]data!$A$2:$C$100,3,0)+O2480,""),"")</f>
        <v/>
      </c>
      <c r="S2480" t="e">
        <f>MAX(INDEX(($I$3:I2479=I2480)*($R$3:R2479),0))</f>
        <v>#VALUE!</v>
      </c>
    </row>
    <row r="2481" spans="2:19" x14ac:dyDescent="0.25">
      <c r="B2481" s="8" t="str">
        <f>IFERROR(VLOOKUP(A2481,[1]data!$D$2:$E$10,2,0),"")</f>
        <v/>
      </c>
      <c r="D2481" s="1" t="str">
        <f>IFERROR(VLOOKUP(C2481,[1]data!$F$2:$G$10,2,0),"")</f>
        <v/>
      </c>
      <c r="F2481" s="9" t="str">
        <f t="shared" si="114"/>
        <v/>
      </c>
      <c r="G2481" s="9" t="str">
        <f t="shared" si="115"/>
        <v/>
      </c>
      <c r="J2481" s="8" t="str">
        <f>IFERROR(VLOOKUP(I2481,[1]data!$A$2:$B$100,2,0),"")</f>
        <v/>
      </c>
      <c r="N2481" s="9" t="str">
        <f>IF(I2480&lt;&gt;"",IF(MAX(INDEX(($I$3:I2480=I2481)*($O$3:O2480),0))=0,"",MAX(INDEX(($I$3:I2480=I2481)*($O$3:O2480),0))),"")</f>
        <v/>
      </c>
      <c r="P2481" s="9" t="str">
        <f t="shared" si="116"/>
        <v/>
      </c>
      <c r="Q2481" s="2" t="str">
        <f>IFERROR(IF(AND(O2481&lt;&gt;"",N2481&lt;&gt;"",VLOOKUP(I2481,[1]data!$A$2:$C$100,3,0)&gt;=1),VLOOKUP(I2481,[1]data!$A$2:$C$100,3,0),P2481/M2481),"")</f>
        <v/>
      </c>
      <c r="R2481" s="9" t="str">
        <f>IFERROR(IF(AND(O2481&lt;&gt;"",VLOOKUP(I2481,[1]data!$A$2:$C$100,3,0)&gt;=1),VLOOKUP(I2481,[1]data!$A$2:$C$100,3,0)+O2481,""),"")</f>
        <v/>
      </c>
      <c r="S2481" t="e">
        <f>MAX(INDEX(($I$3:I2480=I2481)*($R$3:R2480),0))</f>
        <v>#VALUE!</v>
      </c>
    </row>
    <row r="2482" spans="2:19" x14ac:dyDescent="0.25">
      <c r="B2482" s="8" t="str">
        <f>IFERROR(VLOOKUP(A2482,[1]data!$D$2:$E$10,2,0),"")</f>
        <v/>
      </c>
      <c r="D2482" s="1" t="str">
        <f>IFERROR(VLOOKUP(C2482,[1]data!$F$2:$G$10,2,0),"")</f>
        <v/>
      </c>
      <c r="F2482" s="9" t="str">
        <f t="shared" si="114"/>
        <v/>
      </c>
      <c r="G2482" s="9" t="str">
        <f t="shared" si="115"/>
        <v/>
      </c>
      <c r="J2482" s="8" t="str">
        <f>IFERROR(VLOOKUP(I2482,[1]data!$A$2:$B$100,2,0),"")</f>
        <v/>
      </c>
      <c r="N2482" s="9" t="str">
        <f>IF(I2481&lt;&gt;"",IF(MAX(INDEX(($I$3:I2481=I2482)*($O$3:O2481),0))=0,"",MAX(INDEX(($I$3:I2481=I2482)*($O$3:O2481),0))),"")</f>
        <v/>
      </c>
      <c r="P2482" s="9" t="str">
        <f t="shared" si="116"/>
        <v/>
      </c>
      <c r="Q2482" s="2" t="str">
        <f>IFERROR(IF(AND(O2482&lt;&gt;"",N2482&lt;&gt;"",VLOOKUP(I2482,[1]data!$A$2:$C$100,3,0)&gt;=1),VLOOKUP(I2482,[1]data!$A$2:$C$100,3,0),P2482/M2482),"")</f>
        <v/>
      </c>
      <c r="R2482" s="9" t="str">
        <f>IFERROR(IF(AND(O2482&lt;&gt;"",VLOOKUP(I2482,[1]data!$A$2:$C$100,3,0)&gt;=1),VLOOKUP(I2482,[1]data!$A$2:$C$100,3,0)+O2482,""),"")</f>
        <v/>
      </c>
      <c r="S2482" t="e">
        <f>MAX(INDEX(($I$3:I2481=I2482)*($R$3:R2481),0))</f>
        <v>#VALUE!</v>
      </c>
    </row>
    <row r="2483" spans="2:19" x14ac:dyDescent="0.25">
      <c r="B2483" s="8" t="str">
        <f>IFERROR(VLOOKUP(A2483,[1]data!$D$2:$E$10,2,0),"")</f>
        <v/>
      </c>
      <c r="D2483" s="1" t="str">
        <f>IFERROR(VLOOKUP(C2483,[1]data!$F$2:$G$10,2,0),"")</f>
        <v/>
      </c>
      <c r="F2483" s="9" t="str">
        <f t="shared" si="114"/>
        <v/>
      </c>
      <c r="G2483" s="9" t="str">
        <f t="shared" si="115"/>
        <v/>
      </c>
      <c r="J2483" s="8" t="str">
        <f>IFERROR(VLOOKUP(I2483,[1]data!$A$2:$B$100,2,0),"")</f>
        <v/>
      </c>
      <c r="N2483" s="9" t="str">
        <f>IF(I2482&lt;&gt;"",IF(MAX(INDEX(($I$3:I2482=I2483)*($O$3:O2482),0))=0,"",MAX(INDEX(($I$3:I2482=I2483)*($O$3:O2482),0))),"")</f>
        <v/>
      </c>
      <c r="P2483" s="9" t="str">
        <f t="shared" si="116"/>
        <v/>
      </c>
      <c r="Q2483" s="2" t="str">
        <f>IFERROR(IF(AND(O2483&lt;&gt;"",N2483&lt;&gt;"",VLOOKUP(I2483,[1]data!$A$2:$C$100,3,0)&gt;=1),VLOOKUP(I2483,[1]data!$A$2:$C$100,3,0),P2483/M2483),"")</f>
        <v/>
      </c>
      <c r="R2483" s="9" t="str">
        <f>IFERROR(IF(AND(O2483&lt;&gt;"",VLOOKUP(I2483,[1]data!$A$2:$C$100,3,0)&gt;=1),VLOOKUP(I2483,[1]data!$A$2:$C$100,3,0)+O2483,""),"")</f>
        <v/>
      </c>
      <c r="S2483" t="e">
        <f>MAX(INDEX(($I$3:I2482=I2483)*($R$3:R2482),0))</f>
        <v>#VALUE!</v>
      </c>
    </row>
    <row r="2484" spans="2:19" x14ac:dyDescent="0.25">
      <c r="B2484" s="8" t="str">
        <f>IFERROR(VLOOKUP(A2484,[1]data!$D$2:$E$10,2,0),"")</f>
        <v/>
      </c>
      <c r="D2484" s="1" t="str">
        <f>IFERROR(VLOOKUP(C2484,[1]data!$F$2:$G$10,2,0),"")</f>
        <v/>
      </c>
      <c r="F2484" s="9" t="str">
        <f t="shared" si="114"/>
        <v/>
      </c>
      <c r="G2484" s="9" t="str">
        <f t="shared" si="115"/>
        <v/>
      </c>
      <c r="J2484" s="8" t="str">
        <f>IFERROR(VLOOKUP(I2484,[1]data!$A$2:$B$100,2,0),"")</f>
        <v/>
      </c>
      <c r="N2484" s="9" t="str">
        <f>IF(I2483&lt;&gt;"",IF(MAX(INDEX(($I$3:I2483=I2484)*($O$3:O2483),0))=0,"",MAX(INDEX(($I$3:I2483=I2484)*($O$3:O2483),0))),"")</f>
        <v/>
      </c>
      <c r="P2484" s="9" t="str">
        <f t="shared" si="116"/>
        <v/>
      </c>
      <c r="Q2484" s="2" t="str">
        <f>IFERROR(IF(AND(O2484&lt;&gt;"",N2484&lt;&gt;"",VLOOKUP(I2484,[1]data!$A$2:$C$100,3,0)&gt;=1),VLOOKUP(I2484,[1]data!$A$2:$C$100,3,0),P2484/M2484),"")</f>
        <v/>
      </c>
      <c r="R2484" s="9" t="str">
        <f>IFERROR(IF(AND(O2484&lt;&gt;"",VLOOKUP(I2484,[1]data!$A$2:$C$100,3,0)&gt;=1),VLOOKUP(I2484,[1]data!$A$2:$C$100,3,0)+O2484,""),"")</f>
        <v/>
      </c>
      <c r="S2484" t="e">
        <f>MAX(INDEX(($I$3:I2483=I2484)*($R$3:R2483),0))</f>
        <v>#VALUE!</v>
      </c>
    </row>
    <row r="2485" spans="2:19" x14ac:dyDescent="0.25">
      <c r="B2485" s="8" t="str">
        <f>IFERROR(VLOOKUP(A2485,[1]data!$D$2:$E$10,2,0),"")</f>
        <v/>
      </c>
      <c r="D2485" s="1" t="str">
        <f>IFERROR(VLOOKUP(C2485,[1]data!$F$2:$G$10,2,0),"")</f>
        <v/>
      </c>
      <c r="F2485" s="9" t="str">
        <f t="shared" si="114"/>
        <v/>
      </c>
      <c r="G2485" s="9" t="str">
        <f t="shared" si="115"/>
        <v/>
      </c>
      <c r="J2485" s="8" t="str">
        <f>IFERROR(VLOOKUP(I2485,[1]data!$A$2:$B$100,2,0),"")</f>
        <v/>
      </c>
      <c r="N2485" s="9" t="str">
        <f>IF(I2484&lt;&gt;"",IF(MAX(INDEX(($I$3:I2484=I2485)*($O$3:O2484),0))=0,"",MAX(INDEX(($I$3:I2484=I2485)*($O$3:O2484),0))),"")</f>
        <v/>
      </c>
      <c r="P2485" s="9" t="str">
        <f t="shared" si="116"/>
        <v/>
      </c>
      <c r="Q2485" s="2" t="str">
        <f>IFERROR(IF(AND(O2485&lt;&gt;"",N2485&lt;&gt;"",VLOOKUP(I2485,[1]data!$A$2:$C$100,3,0)&gt;=1),VLOOKUP(I2485,[1]data!$A$2:$C$100,3,0),P2485/M2485),"")</f>
        <v/>
      </c>
      <c r="R2485" s="9" t="str">
        <f>IFERROR(IF(AND(O2485&lt;&gt;"",VLOOKUP(I2485,[1]data!$A$2:$C$100,3,0)&gt;=1),VLOOKUP(I2485,[1]data!$A$2:$C$100,3,0)+O2485,""),"")</f>
        <v/>
      </c>
      <c r="S2485" t="e">
        <f>MAX(INDEX(($I$3:I2484=I2485)*($R$3:R2484),0))</f>
        <v>#VALUE!</v>
      </c>
    </row>
    <row r="2486" spans="2:19" x14ac:dyDescent="0.25">
      <c r="B2486" s="8" t="str">
        <f>IFERROR(VLOOKUP(A2486,[1]data!$D$2:$E$10,2,0),"")</f>
        <v/>
      </c>
      <c r="D2486" s="1" t="str">
        <f>IFERROR(VLOOKUP(C2486,[1]data!$F$2:$G$10,2,0),"")</f>
        <v/>
      </c>
      <c r="F2486" s="9" t="str">
        <f t="shared" si="114"/>
        <v/>
      </c>
      <c r="G2486" s="9" t="str">
        <f t="shared" si="115"/>
        <v/>
      </c>
      <c r="J2486" s="8" t="str">
        <f>IFERROR(VLOOKUP(I2486,[1]data!$A$2:$B$100,2,0),"")</f>
        <v/>
      </c>
      <c r="N2486" s="9" t="str">
        <f>IF(I2485&lt;&gt;"",IF(MAX(INDEX(($I$3:I2485=I2486)*($O$3:O2485),0))=0,"",MAX(INDEX(($I$3:I2485=I2486)*($O$3:O2485),0))),"")</f>
        <v/>
      </c>
      <c r="P2486" s="9" t="str">
        <f t="shared" si="116"/>
        <v/>
      </c>
      <c r="Q2486" s="2" t="str">
        <f>IFERROR(IF(AND(O2486&lt;&gt;"",N2486&lt;&gt;"",VLOOKUP(I2486,[1]data!$A$2:$C$100,3,0)&gt;=1),VLOOKUP(I2486,[1]data!$A$2:$C$100,3,0),P2486/M2486),"")</f>
        <v/>
      </c>
      <c r="R2486" s="9" t="str">
        <f>IFERROR(IF(AND(O2486&lt;&gt;"",VLOOKUP(I2486,[1]data!$A$2:$C$100,3,0)&gt;=1),VLOOKUP(I2486,[1]data!$A$2:$C$100,3,0)+O2486,""),"")</f>
        <v/>
      </c>
      <c r="S2486" t="e">
        <f>MAX(INDEX(($I$3:I2485=I2486)*($R$3:R2485),0))</f>
        <v>#VALUE!</v>
      </c>
    </row>
    <row r="2487" spans="2:19" x14ac:dyDescent="0.25">
      <c r="B2487" s="8" t="str">
        <f>IFERROR(VLOOKUP(A2487,[1]data!$D$2:$E$10,2,0),"")</f>
        <v/>
      </c>
      <c r="D2487" s="1" t="str">
        <f>IFERROR(VLOOKUP(C2487,[1]data!$F$2:$G$10,2,0),"")</f>
        <v/>
      </c>
      <c r="F2487" s="9" t="str">
        <f t="shared" si="114"/>
        <v/>
      </c>
      <c r="G2487" s="9" t="str">
        <f t="shared" si="115"/>
        <v/>
      </c>
      <c r="J2487" s="8" t="str">
        <f>IFERROR(VLOOKUP(I2487,[1]data!$A$2:$B$100,2,0),"")</f>
        <v/>
      </c>
      <c r="N2487" s="9" t="str">
        <f>IF(I2486&lt;&gt;"",IF(MAX(INDEX(($I$3:I2486=I2487)*($O$3:O2486),0))=0,"",MAX(INDEX(($I$3:I2486=I2487)*($O$3:O2486),0))),"")</f>
        <v/>
      </c>
      <c r="P2487" s="9" t="str">
        <f t="shared" si="116"/>
        <v/>
      </c>
      <c r="Q2487" s="2" t="str">
        <f>IFERROR(IF(AND(O2487&lt;&gt;"",N2487&lt;&gt;"",VLOOKUP(I2487,[1]data!$A$2:$C$100,3,0)&gt;=1),VLOOKUP(I2487,[1]data!$A$2:$C$100,3,0),P2487/M2487),"")</f>
        <v/>
      </c>
      <c r="R2487" s="9" t="str">
        <f>IFERROR(IF(AND(O2487&lt;&gt;"",VLOOKUP(I2487,[1]data!$A$2:$C$100,3,0)&gt;=1),VLOOKUP(I2487,[1]data!$A$2:$C$100,3,0)+O2487,""),"")</f>
        <v/>
      </c>
      <c r="S2487" t="e">
        <f>MAX(INDEX(($I$3:I2486=I2487)*($R$3:R2486),0))</f>
        <v>#VALUE!</v>
      </c>
    </row>
    <row r="2488" spans="2:19" x14ac:dyDescent="0.25">
      <c r="B2488" s="8" t="str">
        <f>IFERROR(VLOOKUP(A2488,[1]data!$D$2:$E$10,2,0),"")</f>
        <v/>
      </c>
      <c r="D2488" s="1" t="str">
        <f>IFERROR(VLOOKUP(C2488,[1]data!$F$2:$G$10,2,0),"")</f>
        <v/>
      </c>
      <c r="F2488" s="9" t="str">
        <f t="shared" si="114"/>
        <v/>
      </c>
      <c r="G2488" s="9" t="str">
        <f t="shared" si="115"/>
        <v/>
      </c>
      <c r="J2488" s="8" t="str">
        <f>IFERROR(VLOOKUP(I2488,[1]data!$A$2:$B$100,2,0),"")</f>
        <v/>
      </c>
      <c r="N2488" s="9" t="str">
        <f>IF(I2487&lt;&gt;"",IF(MAX(INDEX(($I$3:I2487=I2488)*($O$3:O2487),0))=0,"",MAX(INDEX(($I$3:I2487=I2488)*($O$3:O2487),0))),"")</f>
        <v/>
      </c>
      <c r="P2488" s="9" t="str">
        <f t="shared" si="116"/>
        <v/>
      </c>
      <c r="Q2488" s="2" t="str">
        <f>IFERROR(IF(AND(O2488&lt;&gt;"",N2488&lt;&gt;"",VLOOKUP(I2488,[1]data!$A$2:$C$100,3,0)&gt;=1),VLOOKUP(I2488,[1]data!$A$2:$C$100,3,0),P2488/M2488),"")</f>
        <v/>
      </c>
      <c r="R2488" s="9" t="str">
        <f>IFERROR(IF(AND(O2488&lt;&gt;"",VLOOKUP(I2488,[1]data!$A$2:$C$100,3,0)&gt;=1),VLOOKUP(I2488,[1]data!$A$2:$C$100,3,0)+O2488,""),"")</f>
        <v/>
      </c>
      <c r="S2488" t="e">
        <f>MAX(INDEX(($I$3:I2487=I2488)*($R$3:R2487),0))</f>
        <v>#VALUE!</v>
      </c>
    </row>
    <row r="2489" spans="2:19" x14ac:dyDescent="0.25">
      <c r="B2489" s="8" t="str">
        <f>IFERROR(VLOOKUP(A2489,[1]data!$D$2:$E$10,2,0),"")</f>
        <v/>
      </c>
      <c r="D2489" s="1" t="str">
        <f>IFERROR(VLOOKUP(C2489,[1]data!$F$2:$G$10,2,0),"")</f>
        <v/>
      </c>
      <c r="F2489" s="9" t="str">
        <f t="shared" si="114"/>
        <v/>
      </c>
      <c r="G2489" s="9" t="str">
        <f t="shared" si="115"/>
        <v/>
      </c>
      <c r="J2489" s="8" t="str">
        <f>IFERROR(VLOOKUP(I2489,[1]data!$A$2:$B$100,2,0),"")</f>
        <v/>
      </c>
      <c r="N2489" s="9" t="str">
        <f>IF(I2488&lt;&gt;"",IF(MAX(INDEX(($I$3:I2488=I2489)*($O$3:O2488),0))=0,"",MAX(INDEX(($I$3:I2488=I2489)*($O$3:O2488),0))),"")</f>
        <v/>
      </c>
      <c r="P2489" s="9" t="str">
        <f t="shared" si="116"/>
        <v/>
      </c>
      <c r="Q2489" s="2" t="str">
        <f>IFERROR(IF(AND(O2489&lt;&gt;"",N2489&lt;&gt;"",VLOOKUP(I2489,[1]data!$A$2:$C$100,3,0)&gt;=1),VLOOKUP(I2489,[1]data!$A$2:$C$100,3,0),P2489/M2489),"")</f>
        <v/>
      </c>
      <c r="R2489" s="9" t="str">
        <f>IFERROR(IF(AND(O2489&lt;&gt;"",VLOOKUP(I2489,[1]data!$A$2:$C$100,3,0)&gt;=1),VLOOKUP(I2489,[1]data!$A$2:$C$100,3,0)+O2489,""),"")</f>
        <v/>
      </c>
      <c r="S2489" t="e">
        <f>MAX(INDEX(($I$3:I2488=I2489)*($R$3:R2488),0))</f>
        <v>#VALUE!</v>
      </c>
    </row>
    <row r="2490" spans="2:19" x14ac:dyDescent="0.25">
      <c r="B2490" s="8" t="str">
        <f>IFERROR(VLOOKUP(A2490,[1]data!$D$2:$E$10,2,0),"")</f>
        <v/>
      </c>
      <c r="D2490" s="1" t="str">
        <f>IFERROR(VLOOKUP(C2490,[1]data!$F$2:$G$10,2,0),"")</f>
        <v/>
      </c>
      <c r="F2490" s="9" t="str">
        <f t="shared" si="114"/>
        <v/>
      </c>
      <c r="G2490" s="9" t="str">
        <f t="shared" si="115"/>
        <v/>
      </c>
      <c r="J2490" s="8" t="str">
        <f>IFERROR(VLOOKUP(I2490,[1]data!$A$2:$B$100,2,0),"")</f>
        <v/>
      </c>
      <c r="N2490" s="9" t="str">
        <f>IF(I2489&lt;&gt;"",IF(MAX(INDEX(($I$3:I2489=I2490)*($O$3:O2489),0))=0,"",MAX(INDEX(($I$3:I2489=I2490)*($O$3:O2489),0))),"")</f>
        <v/>
      </c>
      <c r="P2490" s="9" t="str">
        <f t="shared" si="116"/>
        <v/>
      </c>
      <c r="Q2490" s="2" t="str">
        <f>IFERROR(IF(AND(O2490&lt;&gt;"",N2490&lt;&gt;"",VLOOKUP(I2490,[1]data!$A$2:$C$100,3,0)&gt;=1),VLOOKUP(I2490,[1]data!$A$2:$C$100,3,0),P2490/M2490),"")</f>
        <v/>
      </c>
      <c r="R2490" s="9" t="str">
        <f>IFERROR(IF(AND(O2490&lt;&gt;"",VLOOKUP(I2490,[1]data!$A$2:$C$100,3,0)&gt;=1),VLOOKUP(I2490,[1]data!$A$2:$C$100,3,0)+O2490,""),"")</f>
        <v/>
      </c>
      <c r="S2490" t="e">
        <f>MAX(INDEX(($I$3:I2489=I2490)*($R$3:R2489),0))</f>
        <v>#VALUE!</v>
      </c>
    </row>
    <row r="2491" spans="2:19" x14ac:dyDescent="0.25">
      <c r="B2491" s="8" t="str">
        <f>IFERROR(VLOOKUP(A2491,[1]data!$D$2:$E$10,2,0),"")</f>
        <v/>
      </c>
      <c r="D2491" s="1" t="str">
        <f>IFERROR(VLOOKUP(C2491,[1]data!$F$2:$G$10,2,0),"")</f>
        <v/>
      </c>
      <c r="F2491" s="9" t="str">
        <f t="shared" si="114"/>
        <v/>
      </c>
      <c r="G2491" s="9" t="str">
        <f t="shared" si="115"/>
        <v/>
      </c>
      <c r="J2491" s="8" t="str">
        <f>IFERROR(VLOOKUP(I2491,[1]data!$A$2:$B$100,2,0),"")</f>
        <v/>
      </c>
      <c r="N2491" s="9" t="str">
        <f>IF(I2490&lt;&gt;"",IF(MAX(INDEX(($I$3:I2490=I2491)*($O$3:O2490),0))=0,"",MAX(INDEX(($I$3:I2490=I2491)*($O$3:O2490),0))),"")</f>
        <v/>
      </c>
      <c r="P2491" s="9" t="str">
        <f t="shared" si="116"/>
        <v/>
      </c>
      <c r="Q2491" s="2" t="str">
        <f>IFERROR(IF(AND(O2491&lt;&gt;"",N2491&lt;&gt;"",VLOOKUP(I2491,[1]data!$A$2:$C$100,3,0)&gt;=1),VLOOKUP(I2491,[1]data!$A$2:$C$100,3,0),P2491/M2491),"")</f>
        <v/>
      </c>
      <c r="R2491" s="9" t="str">
        <f>IFERROR(IF(AND(O2491&lt;&gt;"",VLOOKUP(I2491,[1]data!$A$2:$C$100,3,0)&gt;=1),VLOOKUP(I2491,[1]data!$A$2:$C$100,3,0)+O2491,""),"")</f>
        <v/>
      </c>
      <c r="S2491" t="e">
        <f>MAX(INDEX(($I$3:I2490=I2491)*($R$3:R2490),0))</f>
        <v>#VALUE!</v>
      </c>
    </row>
    <row r="2492" spans="2:19" x14ac:dyDescent="0.25">
      <c r="B2492" s="8" t="str">
        <f>IFERROR(VLOOKUP(A2492,[1]data!$D$2:$E$10,2,0),"")</f>
        <v/>
      </c>
      <c r="D2492" s="1" t="str">
        <f>IFERROR(VLOOKUP(C2492,[1]data!$F$2:$G$10,2,0),"")</f>
        <v/>
      </c>
      <c r="F2492" s="9" t="str">
        <f t="shared" si="114"/>
        <v/>
      </c>
      <c r="G2492" s="9" t="str">
        <f t="shared" si="115"/>
        <v/>
      </c>
      <c r="J2492" s="8" t="str">
        <f>IFERROR(VLOOKUP(I2492,[1]data!$A$2:$B$100,2,0),"")</f>
        <v/>
      </c>
      <c r="N2492" s="9" t="str">
        <f>IF(I2491&lt;&gt;"",IF(MAX(INDEX(($I$3:I2491=I2492)*($O$3:O2491),0))=0,"",MAX(INDEX(($I$3:I2491=I2492)*($O$3:O2491),0))),"")</f>
        <v/>
      </c>
      <c r="P2492" s="9" t="str">
        <f t="shared" si="116"/>
        <v/>
      </c>
      <c r="Q2492" s="2" t="str">
        <f>IFERROR(IF(AND(O2492&lt;&gt;"",N2492&lt;&gt;"",VLOOKUP(I2492,[1]data!$A$2:$C$100,3,0)&gt;=1),VLOOKUP(I2492,[1]data!$A$2:$C$100,3,0),P2492/M2492),"")</f>
        <v/>
      </c>
      <c r="R2492" s="9" t="str">
        <f>IFERROR(IF(AND(O2492&lt;&gt;"",VLOOKUP(I2492,[1]data!$A$2:$C$100,3,0)&gt;=1),VLOOKUP(I2492,[1]data!$A$2:$C$100,3,0)+O2492,""),"")</f>
        <v/>
      </c>
      <c r="S2492" t="e">
        <f>MAX(INDEX(($I$3:I2491=I2492)*($R$3:R2491),0))</f>
        <v>#VALUE!</v>
      </c>
    </row>
    <row r="2493" spans="2:19" x14ac:dyDescent="0.25">
      <c r="B2493" s="8" t="str">
        <f>IFERROR(VLOOKUP(A2493,[1]data!$D$2:$E$10,2,0),"")</f>
        <v/>
      </c>
      <c r="D2493" s="1" t="str">
        <f>IFERROR(VLOOKUP(C2493,[1]data!$F$2:$G$10,2,0),"")</f>
        <v/>
      </c>
      <c r="F2493" s="9" t="str">
        <f t="shared" si="114"/>
        <v/>
      </c>
      <c r="G2493" s="9" t="str">
        <f t="shared" si="115"/>
        <v/>
      </c>
      <c r="J2493" s="8" t="str">
        <f>IFERROR(VLOOKUP(I2493,[1]data!$A$2:$B$100,2,0),"")</f>
        <v/>
      </c>
      <c r="N2493" s="9" t="str">
        <f>IF(I2492&lt;&gt;"",IF(MAX(INDEX(($I$3:I2492=I2493)*($O$3:O2492),0))=0,"",MAX(INDEX(($I$3:I2492=I2493)*($O$3:O2492),0))),"")</f>
        <v/>
      </c>
      <c r="P2493" s="9" t="str">
        <f t="shared" si="116"/>
        <v/>
      </c>
      <c r="Q2493" s="2" t="str">
        <f>IFERROR(IF(AND(O2493&lt;&gt;"",N2493&lt;&gt;"",VLOOKUP(I2493,[1]data!$A$2:$C$100,3,0)&gt;=1),VLOOKUP(I2493,[1]data!$A$2:$C$100,3,0),P2493/M2493),"")</f>
        <v/>
      </c>
      <c r="R2493" s="9" t="str">
        <f>IFERROR(IF(AND(O2493&lt;&gt;"",VLOOKUP(I2493,[1]data!$A$2:$C$100,3,0)&gt;=1),VLOOKUP(I2493,[1]data!$A$2:$C$100,3,0)+O2493,""),"")</f>
        <v/>
      </c>
      <c r="S2493" t="e">
        <f>MAX(INDEX(($I$3:I2492=I2493)*($R$3:R2492),0))</f>
        <v>#VALUE!</v>
      </c>
    </row>
    <row r="2494" spans="2:19" x14ac:dyDescent="0.25">
      <c r="B2494" s="8" t="str">
        <f>IFERROR(VLOOKUP(A2494,[1]data!$D$2:$E$10,2,0),"")</f>
        <v/>
      </c>
      <c r="D2494" s="1" t="str">
        <f>IFERROR(VLOOKUP(C2494,[1]data!$F$2:$G$10,2,0),"")</f>
        <v/>
      </c>
      <c r="F2494" s="9" t="str">
        <f t="shared" si="114"/>
        <v/>
      </c>
      <c r="G2494" s="9" t="str">
        <f t="shared" si="115"/>
        <v/>
      </c>
      <c r="J2494" s="8" t="str">
        <f>IFERROR(VLOOKUP(I2494,[1]data!$A$2:$B$100,2,0),"")</f>
        <v/>
      </c>
      <c r="N2494" s="9" t="str">
        <f>IF(I2493&lt;&gt;"",IF(MAX(INDEX(($I$3:I2493=I2494)*($O$3:O2493),0))=0,"",MAX(INDEX(($I$3:I2493=I2494)*($O$3:O2493),0))),"")</f>
        <v/>
      </c>
      <c r="P2494" s="9" t="str">
        <f t="shared" si="116"/>
        <v/>
      </c>
      <c r="Q2494" s="2" t="str">
        <f>IFERROR(IF(AND(O2494&lt;&gt;"",N2494&lt;&gt;"",VLOOKUP(I2494,[1]data!$A$2:$C$100,3,0)&gt;=1),VLOOKUP(I2494,[1]data!$A$2:$C$100,3,0),P2494/M2494),"")</f>
        <v/>
      </c>
      <c r="R2494" s="9" t="str">
        <f>IFERROR(IF(AND(O2494&lt;&gt;"",VLOOKUP(I2494,[1]data!$A$2:$C$100,3,0)&gt;=1),VLOOKUP(I2494,[1]data!$A$2:$C$100,3,0)+O2494,""),"")</f>
        <v/>
      </c>
      <c r="S2494" t="e">
        <f>MAX(INDEX(($I$3:I2493=I2494)*($R$3:R2493),0))</f>
        <v>#VALUE!</v>
      </c>
    </row>
    <row r="2495" spans="2:19" x14ac:dyDescent="0.25">
      <c r="B2495" s="8" t="str">
        <f>IFERROR(VLOOKUP(A2495,[1]data!$D$2:$E$10,2,0),"")</f>
        <v/>
      </c>
      <c r="D2495" s="1" t="str">
        <f>IFERROR(VLOOKUP(C2495,[1]data!$F$2:$G$10,2,0),"")</f>
        <v/>
      </c>
      <c r="F2495" s="9" t="str">
        <f t="shared" si="114"/>
        <v/>
      </c>
      <c r="G2495" s="9" t="str">
        <f t="shared" si="115"/>
        <v/>
      </c>
      <c r="J2495" s="8" t="str">
        <f>IFERROR(VLOOKUP(I2495,[1]data!$A$2:$B$100,2,0),"")</f>
        <v/>
      </c>
      <c r="N2495" s="9" t="str">
        <f>IF(I2494&lt;&gt;"",IF(MAX(INDEX(($I$3:I2494=I2495)*($O$3:O2494),0))=0,"",MAX(INDEX(($I$3:I2494=I2495)*($O$3:O2494),0))),"")</f>
        <v/>
      </c>
      <c r="P2495" s="9" t="str">
        <f t="shared" si="116"/>
        <v/>
      </c>
      <c r="Q2495" s="2" t="str">
        <f>IFERROR(IF(AND(O2495&lt;&gt;"",N2495&lt;&gt;"",VLOOKUP(I2495,[1]data!$A$2:$C$100,3,0)&gt;=1),VLOOKUP(I2495,[1]data!$A$2:$C$100,3,0),P2495/M2495),"")</f>
        <v/>
      </c>
      <c r="R2495" s="9" t="str">
        <f>IFERROR(IF(AND(O2495&lt;&gt;"",VLOOKUP(I2495,[1]data!$A$2:$C$100,3,0)&gt;=1),VLOOKUP(I2495,[1]data!$A$2:$C$100,3,0)+O2495,""),"")</f>
        <v/>
      </c>
      <c r="S2495" t="e">
        <f>MAX(INDEX(($I$3:I2494=I2495)*($R$3:R2494),0))</f>
        <v>#VALUE!</v>
      </c>
    </row>
    <row r="2496" spans="2:19" x14ac:dyDescent="0.25">
      <c r="B2496" s="8" t="str">
        <f>IFERROR(VLOOKUP(A2496,[1]data!$D$2:$E$10,2,0),"")</f>
        <v/>
      </c>
      <c r="D2496" s="1" t="str">
        <f>IFERROR(VLOOKUP(C2496,[1]data!$F$2:$G$10,2,0),"")</f>
        <v/>
      </c>
      <c r="F2496" s="9" t="str">
        <f t="shared" si="114"/>
        <v/>
      </c>
      <c r="G2496" s="9" t="str">
        <f t="shared" si="115"/>
        <v/>
      </c>
      <c r="J2496" s="8" t="str">
        <f>IFERROR(VLOOKUP(I2496,[1]data!$A$2:$B$100,2,0),"")</f>
        <v/>
      </c>
      <c r="N2496" s="9" t="str">
        <f>IF(I2495&lt;&gt;"",IF(MAX(INDEX(($I$3:I2495=I2496)*($O$3:O2495),0))=0,"",MAX(INDEX(($I$3:I2495=I2496)*($O$3:O2495),0))),"")</f>
        <v/>
      </c>
      <c r="P2496" s="9" t="str">
        <f t="shared" si="116"/>
        <v/>
      </c>
      <c r="Q2496" s="2" t="str">
        <f>IFERROR(IF(AND(O2496&lt;&gt;"",N2496&lt;&gt;"",VLOOKUP(I2496,[1]data!$A$2:$C$100,3,0)&gt;=1),VLOOKUP(I2496,[1]data!$A$2:$C$100,3,0),P2496/M2496),"")</f>
        <v/>
      </c>
      <c r="R2496" s="9" t="str">
        <f>IFERROR(IF(AND(O2496&lt;&gt;"",VLOOKUP(I2496,[1]data!$A$2:$C$100,3,0)&gt;=1),VLOOKUP(I2496,[1]data!$A$2:$C$100,3,0)+O2496,""),"")</f>
        <v/>
      </c>
      <c r="S2496" t="e">
        <f>MAX(INDEX(($I$3:I2495=I2496)*($R$3:R2495),0))</f>
        <v>#VALUE!</v>
      </c>
    </row>
    <row r="2497" spans="2:19" x14ac:dyDescent="0.25">
      <c r="B2497" s="8" t="str">
        <f>IFERROR(VLOOKUP(A2497,[1]data!$D$2:$E$10,2,0),"")</f>
        <v/>
      </c>
      <c r="D2497" s="1" t="str">
        <f>IFERROR(VLOOKUP(C2497,[1]data!$F$2:$G$10,2,0),"")</f>
        <v/>
      </c>
      <c r="F2497" s="9" t="str">
        <f t="shared" si="114"/>
        <v/>
      </c>
      <c r="G2497" s="9" t="str">
        <f t="shared" si="115"/>
        <v/>
      </c>
      <c r="J2497" s="8" t="str">
        <f>IFERROR(VLOOKUP(I2497,[1]data!$A$2:$B$100,2,0),"")</f>
        <v/>
      </c>
      <c r="N2497" s="9" t="str">
        <f>IF(I2496&lt;&gt;"",IF(MAX(INDEX(($I$3:I2496=I2497)*($O$3:O2496),0))=0,"",MAX(INDEX(($I$3:I2496=I2497)*($O$3:O2496),0))),"")</f>
        <v/>
      </c>
      <c r="P2497" s="9" t="str">
        <f t="shared" si="116"/>
        <v/>
      </c>
      <c r="Q2497" s="2" t="str">
        <f>IFERROR(IF(AND(O2497&lt;&gt;"",N2497&lt;&gt;"",VLOOKUP(I2497,[1]data!$A$2:$C$100,3,0)&gt;=1),VLOOKUP(I2497,[1]data!$A$2:$C$100,3,0),P2497/M2497),"")</f>
        <v/>
      </c>
      <c r="R2497" s="9" t="str">
        <f>IFERROR(IF(AND(O2497&lt;&gt;"",VLOOKUP(I2497,[1]data!$A$2:$C$100,3,0)&gt;=1),VLOOKUP(I2497,[1]data!$A$2:$C$100,3,0)+O2497,""),"")</f>
        <v/>
      </c>
      <c r="S2497" t="e">
        <f>MAX(INDEX(($I$3:I2496=I2497)*($R$3:R2496),0))</f>
        <v>#VALUE!</v>
      </c>
    </row>
    <row r="2498" spans="2:19" x14ac:dyDescent="0.25">
      <c r="B2498" s="8" t="str">
        <f>IFERROR(VLOOKUP(A2498,[1]data!$D$2:$E$10,2,0),"")</f>
        <v/>
      </c>
      <c r="D2498" s="1" t="str">
        <f>IFERROR(VLOOKUP(C2498,[1]data!$F$2:$G$10,2,0),"")</f>
        <v/>
      </c>
      <c r="F2498" s="9" t="str">
        <f t="shared" si="114"/>
        <v/>
      </c>
      <c r="G2498" s="9" t="str">
        <f t="shared" si="115"/>
        <v/>
      </c>
      <c r="J2498" s="8" t="str">
        <f>IFERROR(VLOOKUP(I2498,[1]data!$A$2:$B$100,2,0),"")</f>
        <v/>
      </c>
      <c r="N2498" s="9" t="str">
        <f>IF(I2497&lt;&gt;"",IF(MAX(INDEX(($I$3:I2497=I2498)*($O$3:O2497),0))=0,"",MAX(INDEX(($I$3:I2497=I2498)*($O$3:O2497),0))),"")</f>
        <v/>
      </c>
      <c r="P2498" s="9" t="str">
        <f t="shared" si="116"/>
        <v/>
      </c>
      <c r="Q2498" s="2" t="str">
        <f>IFERROR(IF(AND(O2498&lt;&gt;"",N2498&lt;&gt;"",VLOOKUP(I2498,[1]data!$A$2:$C$100,3,0)&gt;=1),VLOOKUP(I2498,[1]data!$A$2:$C$100,3,0),P2498/M2498),"")</f>
        <v/>
      </c>
      <c r="R2498" s="9" t="str">
        <f>IFERROR(IF(AND(O2498&lt;&gt;"",VLOOKUP(I2498,[1]data!$A$2:$C$100,3,0)&gt;=1),VLOOKUP(I2498,[1]data!$A$2:$C$100,3,0)+O2498,""),"")</f>
        <v/>
      </c>
      <c r="S2498" t="e">
        <f>MAX(INDEX(($I$3:I2497=I2498)*($R$3:R2497),0))</f>
        <v>#VALUE!</v>
      </c>
    </row>
    <row r="2499" spans="2:19" x14ac:dyDescent="0.25">
      <c r="B2499" s="8" t="str">
        <f>IFERROR(VLOOKUP(A2499,[1]data!$D$2:$E$10,2,0),"")</f>
        <v/>
      </c>
      <c r="D2499" s="1" t="str">
        <f>IFERROR(VLOOKUP(C2499,[1]data!$F$2:$G$10,2,0),"")</f>
        <v/>
      </c>
      <c r="F2499" s="9" t="str">
        <f t="shared" ref="F2499:F2562" si="117">IF(H2499="","",H2499)</f>
        <v/>
      </c>
      <c r="G2499" s="9" t="str">
        <f t="shared" ref="G2499:G2562" si="118">IF(I2499=1,H2499*1.8,"")</f>
        <v/>
      </c>
      <c r="J2499" s="8" t="str">
        <f>IFERROR(VLOOKUP(I2499,[1]data!$A$2:$B$100,2,0),"")</f>
        <v/>
      </c>
      <c r="N2499" s="9" t="str">
        <f>IF(I2498&lt;&gt;"",IF(MAX(INDEX(($I$3:I2498=I2499)*($O$3:O2498),0))=0,"",MAX(INDEX(($I$3:I2498=I2499)*($O$3:O2498),0))),"")</f>
        <v/>
      </c>
      <c r="P2499" s="9" t="str">
        <f t="shared" si="116"/>
        <v/>
      </c>
      <c r="Q2499" s="2" t="str">
        <f>IFERROR(IF(AND(O2499&lt;&gt;"",N2499&lt;&gt;"",VLOOKUP(I2499,[1]data!$A$2:$C$100,3,0)&gt;=1),VLOOKUP(I2499,[1]data!$A$2:$C$100,3,0),P2499/M2499),"")</f>
        <v/>
      </c>
      <c r="R2499" s="9" t="str">
        <f>IFERROR(IF(AND(O2499&lt;&gt;"",VLOOKUP(I2499,[1]data!$A$2:$C$100,3,0)&gt;=1),VLOOKUP(I2499,[1]data!$A$2:$C$100,3,0)+O2499,""),"")</f>
        <v/>
      </c>
      <c r="S2499" t="e">
        <f>MAX(INDEX(($I$3:I2498=I2499)*($R$3:R2498),0))</f>
        <v>#VALUE!</v>
      </c>
    </row>
    <row r="2500" spans="2:19" x14ac:dyDescent="0.25">
      <c r="B2500" s="8" t="str">
        <f>IFERROR(VLOOKUP(A2500,[1]data!$D$2:$E$10,2,0),"")</f>
        <v/>
      </c>
      <c r="D2500" s="1" t="str">
        <f>IFERROR(VLOOKUP(C2500,[1]data!$F$2:$G$10,2,0),"")</f>
        <v/>
      </c>
      <c r="F2500" s="9" t="str">
        <f t="shared" si="117"/>
        <v/>
      </c>
      <c r="G2500" s="9" t="str">
        <f t="shared" si="118"/>
        <v/>
      </c>
      <c r="J2500" s="8" t="str">
        <f>IFERROR(VLOOKUP(I2500,[1]data!$A$2:$B$100,2,0),"")</f>
        <v/>
      </c>
      <c r="N2500" s="9" t="str">
        <f>IF(I2499&lt;&gt;"",IF(MAX(INDEX(($I$3:I2499=I2500)*($O$3:O2499),0))=0,"",MAX(INDEX(($I$3:I2499=I2500)*($O$3:O2499),0))),"")</f>
        <v/>
      </c>
      <c r="P2500" s="9" t="str">
        <f t="shared" ref="P2500:P2563" si="119">IF(OR(O2500="",N2500=""),"",O2500-N2500)</f>
        <v/>
      </c>
      <c r="Q2500" s="2" t="str">
        <f>IFERROR(IF(AND(O2500&lt;&gt;"",N2500&lt;&gt;"",VLOOKUP(I2500,[1]data!$A$2:$C$100,3,0)&gt;=1),VLOOKUP(I2500,[1]data!$A$2:$C$100,3,0),P2500/M2500),"")</f>
        <v/>
      </c>
      <c r="R2500" s="9" t="str">
        <f>IFERROR(IF(AND(O2500&lt;&gt;"",VLOOKUP(I2500,[1]data!$A$2:$C$100,3,0)&gt;=1),VLOOKUP(I2500,[1]data!$A$2:$C$100,3,0)+O2500,""),"")</f>
        <v/>
      </c>
      <c r="S2500" t="e">
        <f>MAX(INDEX(($I$3:I2499=I2500)*($R$3:R2499),0))</f>
        <v>#VALUE!</v>
      </c>
    </row>
    <row r="2501" spans="2:19" x14ac:dyDescent="0.25">
      <c r="B2501" s="8" t="str">
        <f>IFERROR(VLOOKUP(A2501,[1]data!$D$2:$E$10,2,0),"")</f>
        <v/>
      </c>
      <c r="D2501" s="1" t="str">
        <f>IFERROR(VLOOKUP(C2501,[1]data!$F$2:$G$10,2,0),"")</f>
        <v/>
      </c>
      <c r="F2501" s="9" t="str">
        <f t="shared" si="117"/>
        <v/>
      </c>
      <c r="G2501" s="9" t="str">
        <f t="shared" si="118"/>
        <v/>
      </c>
      <c r="J2501" s="8" t="str">
        <f>IFERROR(VLOOKUP(I2501,[1]data!$A$2:$B$100,2,0),"")</f>
        <v/>
      </c>
      <c r="N2501" s="9" t="str">
        <f>IF(I2500&lt;&gt;"",IF(MAX(INDEX(($I$3:I2500=I2501)*($O$3:O2500),0))=0,"",MAX(INDEX(($I$3:I2500=I2501)*($O$3:O2500),0))),"")</f>
        <v/>
      </c>
      <c r="P2501" s="9" t="str">
        <f t="shared" si="119"/>
        <v/>
      </c>
      <c r="Q2501" s="2" t="str">
        <f>IFERROR(IF(AND(O2501&lt;&gt;"",N2501&lt;&gt;"",VLOOKUP(I2501,[1]data!$A$2:$C$100,3,0)&gt;=1),VLOOKUP(I2501,[1]data!$A$2:$C$100,3,0),P2501/M2501),"")</f>
        <v/>
      </c>
      <c r="R2501" s="9" t="str">
        <f>IFERROR(IF(AND(O2501&lt;&gt;"",VLOOKUP(I2501,[1]data!$A$2:$C$100,3,0)&gt;=1),VLOOKUP(I2501,[1]data!$A$2:$C$100,3,0)+O2501,""),"")</f>
        <v/>
      </c>
      <c r="S2501" t="e">
        <f>MAX(INDEX(($I$3:I2500=I2501)*($R$3:R2500),0))</f>
        <v>#VALUE!</v>
      </c>
    </row>
    <row r="2502" spans="2:19" x14ac:dyDescent="0.25">
      <c r="B2502" s="8" t="str">
        <f>IFERROR(VLOOKUP(A2502,[1]data!$D$2:$E$10,2,0),"")</f>
        <v/>
      </c>
      <c r="D2502" s="1" t="str">
        <f>IFERROR(VLOOKUP(C2502,[1]data!$F$2:$G$10,2,0),"")</f>
        <v/>
      </c>
      <c r="F2502" s="9" t="str">
        <f t="shared" si="117"/>
        <v/>
      </c>
      <c r="G2502" s="9" t="str">
        <f t="shared" si="118"/>
        <v/>
      </c>
      <c r="J2502" s="8" t="str">
        <f>IFERROR(VLOOKUP(I2502,[1]data!$A$2:$B$100,2,0),"")</f>
        <v/>
      </c>
      <c r="N2502" s="9" t="str">
        <f>IF(I2501&lt;&gt;"",IF(MAX(INDEX(($I$3:I2501=I2502)*($O$3:O2501),0))=0,"",MAX(INDEX(($I$3:I2501=I2502)*($O$3:O2501),0))),"")</f>
        <v/>
      </c>
      <c r="P2502" s="9" t="str">
        <f t="shared" si="119"/>
        <v/>
      </c>
      <c r="Q2502" s="2" t="str">
        <f>IFERROR(IF(AND(O2502&lt;&gt;"",N2502&lt;&gt;"",VLOOKUP(I2502,[1]data!$A$2:$C$100,3,0)&gt;=1),VLOOKUP(I2502,[1]data!$A$2:$C$100,3,0),P2502/M2502),"")</f>
        <v/>
      </c>
      <c r="R2502" s="9" t="str">
        <f>IFERROR(IF(AND(O2502&lt;&gt;"",VLOOKUP(I2502,[1]data!$A$2:$C$100,3,0)&gt;=1),VLOOKUP(I2502,[1]data!$A$2:$C$100,3,0)+O2502,""),"")</f>
        <v/>
      </c>
      <c r="S2502" t="e">
        <f>MAX(INDEX(($I$3:I2501=I2502)*($R$3:R2501),0))</f>
        <v>#VALUE!</v>
      </c>
    </row>
    <row r="2503" spans="2:19" x14ac:dyDescent="0.25">
      <c r="B2503" s="8" t="str">
        <f>IFERROR(VLOOKUP(A2503,[1]data!$D$2:$E$10,2,0),"")</f>
        <v/>
      </c>
      <c r="D2503" s="1" t="str">
        <f>IFERROR(VLOOKUP(C2503,[1]data!$F$2:$G$10,2,0),"")</f>
        <v/>
      </c>
      <c r="F2503" s="9" t="str">
        <f t="shared" si="117"/>
        <v/>
      </c>
      <c r="G2503" s="9" t="str">
        <f t="shared" si="118"/>
        <v/>
      </c>
      <c r="J2503" s="8" t="str">
        <f>IFERROR(VLOOKUP(I2503,[1]data!$A$2:$B$100,2,0),"")</f>
        <v/>
      </c>
      <c r="N2503" s="9" t="str">
        <f>IF(I2502&lt;&gt;"",IF(MAX(INDEX(($I$3:I2502=I2503)*($O$3:O2502),0))=0,"",MAX(INDEX(($I$3:I2502=I2503)*($O$3:O2502),0))),"")</f>
        <v/>
      </c>
      <c r="P2503" s="9" t="str">
        <f t="shared" si="119"/>
        <v/>
      </c>
      <c r="Q2503" s="2" t="str">
        <f>IFERROR(IF(AND(O2503&lt;&gt;"",N2503&lt;&gt;"",VLOOKUP(I2503,[1]data!$A$2:$C$100,3,0)&gt;=1),VLOOKUP(I2503,[1]data!$A$2:$C$100,3,0),P2503/M2503),"")</f>
        <v/>
      </c>
      <c r="R2503" s="9" t="str">
        <f>IFERROR(IF(AND(O2503&lt;&gt;"",VLOOKUP(I2503,[1]data!$A$2:$C$100,3,0)&gt;=1),VLOOKUP(I2503,[1]data!$A$2:$C$100,3,0)+O2503,""),"")</f>
        <v/>
      </c>
      <c r="S2503" t="e">
        <f>MAX(INDEX(($I$3:I2502=I2503)*($R$3:R2502),0))</f>
        <v>#VALUE!</v>
      </c>
    </row>
    <row r="2504" spans="2:19" x14ac:dyDescent="0.25">
      <c r="B2504" s="8" t="str">
        <f>IFERROR(VLOOKUP(A2504,[1]data!$D$2:$E$10,2,0),"")</f>
        <v/>
      </c>
      <c r="D2504" s="1" t="str">
        <f>IFERROR(VLOOKUP(C2504,[1]data!$F$2:$G$10,2,0),"")</f>
        <v/>
      </c>
      <c r="F2504" s="9" t="str">
        <f t="shared" si="117"/>
        <v/>
      </c>
      <c r="G2504" s="9" t="str">
        <f t="shared" si="118"/>
        <v/>
      </c>
      <c r="J2504" s="8" t="str">
        <f>IFERROR(VLOOKUP(I2504,[1]data!$A$2:$B$100,2,0),"")</f>
        <v/>
      </c>
      <c r="N2504" s="9" t="str">
        <f>IF(I2503&lt;&gt;"",IF(MAX(INDEX(($I$3:I2503=I2504)*($O$3:O2503),0))=0,"",MAX(INDEX(($I$3:I2503=I2504)*($O$3:O2503),0))),"")</f>
        <v/>
      </c>
      <c r="P2504" s="9" t="str">
        <f t="shared" si="119"/>
        <v/>
      </c>
      <c r="Q2504" s="2" t="str">
        <f>IFERROR(IF(AND(O2504&lt;&gt;"",N2504&lt;&gt;"",VLOOKUP(I2504,[1]data!$A$2:$C$100,3,0)&gt;=1),VLOOKUP(I2504,[1]data!$A$2:$C$100,3,0),P2504/M2504),"")</f>
        <v/>
      </c>
      <c r="R2504" s="9" t="str">
        <f>IFERROR(IF(AND(O2504&lt;&gt;"",VLOOKUP(I2504,[1]data!$A$2:$C$100,3,0)&gt;=1),VLOOKUP(I2504,[1]data!$A$2:$C$100,3,0)+O2504,""),"")</f>
        <v/>
      </c>
      <c r="S2504" t="e">
        <f>MAX(INDEX(($I$3:I2503=I2504)*($R$3:R2503),0))</f>
        <v>#VALUE!</v>
      </c>
    </row>
    <row r="2505" spans="2:19" x14ac:dyDescent="0.25">
      <c r="B2505" s="8" t="str">
        <f>IFERROR(VLOOKUP(A2505,[1]data!$D$2:$E$10,2,0),"")</f>
        <v/>
      </c>
      <c r="D2505" s="1" t="str">
        <f>IFERROR(VLOOKUP(C2505,[1]data!$F$2:$G$10,2,0),"")</f>
        <v/>
      </c>
      <c r="F2505" s="9" t="str">
        <f t="shared" si="117"/>
        <v/>
      </c>
      <c r="G2505" s="9" t="str">
        <f t="shared" si="118"/>
        <v/>
      </c>
      <c r="J2505" s="8" t="str">
        <f>IFERROR(VLOOKUP(I2505,[1]data!$A$2:$B$100,2,0),"")</f>
        <v/>
      </c>
      <c r="N2505" s="9" t="str">
        <f>IF(I2504&lt;&gt;"",IF(MAX(INDEX(($I$3:I2504=I2505)*($O$3:O2504),0))=0,"",MAX(INDEX(($I$3:I2504=I2505)*($O$3:O2504),0))),"")</f>
        <v/>
      </c>
      <c r="P2505" s="9" t="str">
        <f t="shared" si="119"/>
        <v/>
      </c>
      <c r="Q2505" s="2" t="str">
        <f>IFERROR(IF(AND(O2505&lt;&gt;"",N2505&lt;&gt;"",VLOOKUP(I2505,[1]data!$A$2:$C$100,3,0)&gt;=1),VLOOKUP(I2505,[1]data!$A$2:$C$100,3,0),P2505/M2505),"")</f>
        <v/>
      </c>
      <c r="R2505" s="9" t="str">
        <f>IFERROR(IF(AND(O2505&lt;&gt;"",VLOOKUP(I2505,[1]data!$A$2:$C$100,3,0)&gt;=1),VLOOKUP(I2505,[1]data!$A$2:$C$100,3,0)+O2505,""),"")</f>
        <v/>
      </c>
      <c r="S2505" t="e">
        <f>MAX(INDEX(($I$3:I2504=I2505)*($R$3:R2504),0))</f>
        <v>#VALUE!</v>
      </c>
    </row>
    <row r="2506" spans="2:19" x14ac:dyDescent="0.25">
      <c r="B2506" s="8" t="str">
        <f>IFERROR(VLOOKUP(A2506,[1]data!$D$2:$E$10,2,0),"")</f>
        <v/>
      </c>
      <c r="D2506" s="1" t="str">
        <f>IFERROR(VLOOKUP(C2506,[1]data!$F$2:$G$10,2,0),"")</f>
        <v/>
      </c>
      <c r="F2506" s="9" t="str">
        <f t="shared" si="117"/>
        <v/>
      </c>
      <c r="G2506" s="9" t="str">
        <f t="shared" si="118"/>
        <v/>
      </c>
      <c r="J2506" s="8" t="str">
        <f>IFERROR(VLOOKUP(I2506,[1]data!$A$2:$B$100,2,0),"")</f>
        <v/>
      </c>
      <c r="N2506" s="9" t="str">
        <f>IF(I2505&lt;&gt;"",IF(MAX(INDEX(($I$3:I2505=I2506)*($O$3:O2505),0))=0,"",MAX(INDEX(($I$3:I2505=I2506)*($O$3:O2505),0))),"")</f>
        <v/>
      </c>
      <c r="P2506" s="9" t="str">
        <f t="shared" si="119"/>
        <v/>
      </c>
      <c r="Q2506" s="2" t="str">
        <f>IFERROR(IF(AND(O2506&lt;&gt;"",N2506&lt;&gt;"",VLOOKUP(I2506,[1]data!$A$2:$C$100,3,0)&gt;=1),VLOOKUP(I2506,[1]data!$A$2:$C$100,3,0),P2506/M2506),"")</f>
        <v/>
      </c>
      <c r="R2506" s="9" t="str">
        <f>IFERROR(IF(AND(O2506&lt;&gt;"",VLOOKUP(I2506,[1]data!$A$2:$C$100,3,0)&gt;=1),VLOOKUP(I2506,[1]data!$A$2:$C$100,3,0)+O2506,""),"")</f>
        <v/>
      </c>
      <c r="S2506" t="e">
        <f>MAX(INDEX(($I$3:I2505=I2506)*($R$3:R2505),0))</f>
        <v>#VALUE!</v>
      </c>
    </row>
    <row r="2507" spans="2:19" x14ac:dyDescent="0.25">
      <c r="B2507" s="8" t="str">
        <f>IFERROR(VLOOKUP(A2507,[1]data!$D$2:$E$10,2,0),"")</f>
        <v/>
      </c>
      <c r="D2507" s="1" t="str">
        <f>IFERROR(VLOOKUP(C2507,[1]data!$F$2:$G$10,2,0),"")</f>
        <v/>
      </c>
      <c r="F2507" s="9" t="str">
        <f t="shared" si="117"/>
        <v/>
      </c>
      <c r="G2507" s="9" t="str">
        <f t="shared" si="118"/>
        <v/>
      </c>
      <c r="J2507" s="8" t="str">
        <f>IFERROR(VLOOKUP(I2507,[1]data!$A$2:$B$100,2,0),"")</f>
        <v/>
      </c>
      <c r="N2507" s="9" t="str">
        <f>IF(I2506&lt;&gt;"",IF(MAX(INDEX(($I$3:I2506=I2507)*($O$3:O2506),0))=0,"",MAX(INDEX(($I$3:I2506=I2507)*($O$3:O2506),0))),"")</f>
        <v/>
      </c>
      <c r="P2507" s="9" t="str">
        <f t="shared" si="119"/>
        <v/>
      </c>
      <c r="Q2507" s="2" t="str">
        <f>IFERROR(IF(AND(O2507&lt;&gt;"",N2507&lt;&gt;"",VLOOKUP(I2507,[1]data!$A$2:$C$100,3,0)&gt;=1),VLOOKUP(I2507,[1]data!$A$2:$C$100,3,0),P2507/M2507),"")</f>
        <v/>
      </c>
      <c r="R2507" s="9" t="str">
        <f>IFERROR(IF(AND(O2507&lt;&gt;"",VLOOKUP(I2507,[1]data!$A$2:$C$100,3,0)&gt;=1),VLOOKUP(I2507,[1]data!$A$2:$C$100,3,0)+O2507,""),"")</f>
        <v/>
      </c>
      <c r="S2507" t="e">
        <f>MAX(INDEX(($I$3:I2506=I2507)*($R$3:R2506),0))</f>
        <v>#VALUE!</v>
      </c>
    </row>
    <row r="2508" spans="2:19" x14ac:dyDescent="0.25">
      <c r="B2508" s="8" t="str">
        <f>IFERROR(VLOOKUP(A2508,[1]data!$D$2:$E$10,2,0),"")</f>
        <v/>
      </c>
      <c r="D2508" s="1" t="str">
        <f>IFERROR(VLOOKUP(C2508,[1]data!$F$2:$G$10,2,0),"")</f>
        <v/>
      </c>
      <c r="F2508" s="9" t="str">
        <f t="shared" si="117"/>
        <v/>
      </c>
      <c r="G2508" s="9" t="str">
        <f t="shared" si="118"/>
        <v/>
      </c>
      <c r="J2508" s="8" t="str">
        <f>IFERROR(VLOOKUP(I2508,[1]data!$A$2:$B$100,2,0),"")</f>
        <v/>
      </c>
      <c r="N2508" s="9" t="str">
        <f>IF(I2507&lt;&gt;"",IF(MAX(INDEX(($I$3:I2507=I2508)*($O$3:O2507),0))=0,"",MAX(INDEX(($I$3:I2507=I2508)*($O$3:O2507),0))),"")</f>
        <v/>
      </c>
      <c r="P2508" s="9" t="str">
        <f t="shared" si="119"/>
        <v/>
      </c>
      <c r="Q2508" s="2" t="str">
        <f>IFERROR(IF(AND(O2508&lt;&gt;"",N2508&lt;&gt;"",VLOOKUP(I2508,[1]data!$A$2:$C$100,3,0)&gt;=1),VLOOKUP(I2508,[1]data!$A$2:$C$100,3,0),P2508/M2508),"")</f>
        <v/>
      </c>
      <c r="R2508" s="9" t="str">
        <f>IFERROR(IF(AND(O2508&lt;&gt;"",VLOOKUP(I2508,[1]data!$A$2:$C$100,3,0)&gt;=1),VLOOKUP(I2508,[1]data!$A$2:$C$100,3,0)+O2508,""),"")</f>
        <v/>
      </c>
      <c r="S2508" t="e">
        <f>MAX(INDEX(($I$3:I2507=I2508)*($R$3:R2507),0))</f>
        <v>#VALUE!</v>
      </c>
    </row>
    <row r="2509" spans="2:19" x14ac:dyDescent="0.25">
      <c r="B2509" s="8" t="str">
        <f>IFERROR(VLOOKUP(A2509,[1]data!$D$2:$E$10,2,0),"")</f>
        <v/>
      </c>
      <c r="D2509" s="1" t="str">
        <f>IFERROR(VLOOKUP(C2509,[1]data!$F$2:$G$10,2,0),"")</f>
        <v/>
      </c>
      <c r="F2509" s="9" t="str">
        <f t="shared" si="117"/>
        <v/>
      </c>
      <c r="G2509" s="9" t="str">
        <f t="shared" si="118"/>
        <v/>
      </c>
      <c r="J2509" s="8" t="str">
        <f>IFERROR(VLOOKUP(I2509,[1]data!$A$2:$B$100,2,0),"")</f>
        <v/>
      </c>
      <c r="N2509" s="9" t="str">
        <f>IF(I2508&lt;&gt;"",IF(MAX(INDEX(($I$3:I2508=I2509)*($O$3:O2508),0))=0,"",MAX(INDEX(($I$3:I2508=I2509)*($O$3:O2508),0))),"")</f>
        <v/>
      </c>
      <c r="P2509" s="9" t="str">
        <f t="shared" si="119"/>
        <v/>
      </c>
      <c r="Q2509" s="2" t="str">
        <f>IFERROR(IF(AND(O2509&lt;&gt;"",N2509&lt;&gt;"",VLOOKUP(I2509,[1]data!$A$2:$C$100,3,0)&gt;=1),VLOOKUP(I2509,[1]data!$A$2:$C$100,3,0),P2509/M2509),"")</f>
        <v/>
      </c>
      <c r="R2509" s="9" t="str">
        <f>IFERROR(IF(AND(O2509&lt;&gt;"",VLOOKUP(I2509,[1]data!$A$2:$C$100,3,0)&gt;=1),VLOOKUP(I2509,[1]data!$A$2:$C$100,3,0)+O2509,""),"")</f>
        <v/>
      </c>
      <c r="S2509" t="e">
        <f>MAX(INDEX(($I$3:I2508=I2509)*($R$3:R2508),0))</f>
        <v>#VALUE!</v>
      </c>
    </row>
    <row r="2510" spans="2:19" x14ac:dyDescent="0.25">
      <c r="B2510" s="8" t="str">
        <f>IFERROR(VLOOKUP(A2510,[1]data!$D$2:$E$10,2,0),"")</f>
        <v/>
      </c>
      <c r="D2510" s="1" t="str">
        <f>IFERROR(VLOOKUP(C2510,[1]data!$F$2:$G$10,2,0),"")</f>
        <v/>
      </c>
      <c r="F2510" s="9" t="str">
        <f t="shared" si="117"/>
        <v/>
      </c>
      <c r="G2510" s="9" t="str">
        <f t="shared" si="118"/>
        <v/>
      </c>
      <c r="J2510" s="8" t="str">
        <f>IFERROR(VLOOKUP(I2510,[1]data!$A$2:$B$100,2,0),"")</f>
        <v/>
      </c>
      <c r="N2510" s="9" t="str">
        <f>IF(I2509&lt;&gt;"",IF(MAX(INDEX(($I$3:I2509=I2510)*($O$3:O2509),0))=0,"",MAX(INDEX(($I$3:I2509=I2510)*($O$3:O2509),0))),"")</f>
        <v/>
      </c>
      <c r="P2510" s="9" t="str">
        <f t="shared" si="119"/>
        <v/>
      </c>
      <c r="Q2510" s="2" t="str">
        <f>IFERROR(IF(AND(O2510&lt;&gt;"",N2510&lt;&gt;"",VLOOKUP(I2510,[1]data!$A$2:$C$100,3,0)&gt;=1),VLOOKUP(I2510,[1]data!$A$2:$C$100,3,0),P2510/M2510),"")</f>
        <v/>
      </c>
      <c r="R2510" s="9" t="str">
        <f>IFERROR(IF(AND(O2510&lt;&gt;"",VLOOKUP(I2510,[1]data!$A$2:$C$100,3,0)&gt;=1),VLOOKUP(I2510,[1]data!$A$2:$C$100,3,0)+O2510,""),"")</f>
        <v/>
      </c>
      <c r="S2510" t="e">
        <f>MAX(INDEX(($I$3:I2509=I2510)*($R$3:R2509),0))</f>
        <v>#VALUE!</v>
      </c>
    </row>
    <row r="2511" spans="2:19" x14ac:dyDescent="0.25">
      <c r="B2511" s="8" t="str">
        <f>IFERROR(VLOOKUP(A2511,[1]data!$D$2:$E$10,2,0),"")</f>
        <v/>
      </c>
      <c r="D2511" s="1" t="str">
        <f>IFERROR(VLOOKUP(C2511,[1]data!$F$2:$G$10,2,0),"")</f>
        <v/>
      </c>
      <c r="F2511" s="9" t="str">
        <f t="shared" si="117"/>
        <v/>
      </c>
      <c r="G2511" s="9" t="str">
        <f t="shared" si="118"/>
        <v/>
      </c>
      <c r="J2511" s="8" t="str">
        <f>IFERROR(VLOOKUP(I2511,[1]data!$A$2:$B$100,2,0),"")</f>
        <v/>
      </c>
      <c r="N2511" s="9" t="str">
        <f>IF(I2510&lt;&gt;"",IF(MAX(INDEX(($I$3:I2510=I2511)*($O$3:O2510),0))=0,"",MAX(INDEX(($I$3:I2510=I2511)*($O$3:O2510),0))),"")</f>
        <v/>
      </c>
      <c r="P2511" s="9" t="str">
        <f t="shared" si="119"/>
        <v/>
      </c>
      <c r="Q2511" s="2" t="str">
        <f>IFERROR(IF(AND(O2511&lt;&gt;"",N2511&lt;&gt;"",VLOOKUP(I2511,[1]data!$A$2:$C$100,3,0)&gt;=1),VLOOKUP(I2511,[1]data!$A$2:$C$100,3,0),P2511/M2511),"")</f>
        <v/>
      </c>
      <c r="R2511" s="9" t="str">
        <f>IFERROR(IF(AND(O2511&lt;&gt;"",VLOOKUP(I2511,[1]data!$A$2:$C$100,3,0)&gt;=1),VLOOKUP(I2511,[1]data!$A$2:$C$100,3,0)+O2511,""),"")</f>
        <v/>
      </c>
      <c r="S2511" t="e">
        <f>MAX(INDEX(($I$3:I2510=I2511)*($R$3:R2510),0))</f>
        <v>#VALUE!</v>
      </c>
    </row>
    <row r="2512" spans="2:19" x14ac:dyDescent="0.25">
      <c r="B2512" s="8" t="str">
        <f>IFERROR(VLOOKUP(A2512,[1]data!$D$2:$E$10,2,0),"")</f>
        <v/>
      </c>
      <c r="D2512" s="1" t="str">
        <f>IFERROR(VLOOKUP(C2512,[1]data!$F$2:$G$10,2,0),"")</f>
        <v/>
      </c>
      <c r="F2512" s="9" t="str">
        <f t="shared" si="117"/>
        <v/>
      </c>
      <c r="G2512" s="9" t="str">
        <f t="shared" si="118"/>
        <v/>
      </c>
      <c r="J2512" s="8" t="str">
        <f>IFERROR(VLOOKUP(I2512,[1]data!$A$2:$B$100,2,0),"")</f>
        <v/>
      </c>
      <c r="N2512" s="9" t="str">
        <f>IF(I2511&lt;&gt;"",IF(MAX(INDEX(($I$3:I2511=I2512)*($O$3:O2511),0))=0,"",MAX(INDEX(($I$3:I2511=I2512)*($O$3:O2511),0))),"")</f>
        <v/>
      </c>
      <c r="P2512" s="9" t="str">
        <f t="shared" si="119"/>
        <v/>
      </c>
      <c r="Q2512" s="2" t="str">
        <f>IFERROR(IF(AND(O2512&lt;&gt;"",N2512&lt;&gt;"",VLOOKUP(I2512,[1]data!$A$2:$C$100,3,0)&gt;=1),VLOOKUP(I2512,[1]data!$A$2:$C$100,3,0),P2512/M2512),"")</f>
        <v/>
      </c>
      <c r="R2512" s="9" t="str">
        <f>IFERROR(IF(AND(O2512&lt;&gt;"",VLOOKUP(I2512,[1]data!$A$2:$C$100,3,0)&gt;=1),VLOOKUP(I2512,[1]data!$A$2:$C$100,3,0)+O2512,""),"")</f>
        <v/>
      </c>
      <c r="S2512" t="e">
        <f>MAX(INDEX(($I$3:I2511=I2512)*($R$3:R2511),0))</f>
        <v>#VALUE!</v>
      </c>
    </row>
    <row r="2513" spans="2:19" x14ac:dyDescent="0.25">
      <c r="B2513" s="8" t="str">
        <f>IFERROR(VLOOKUP(A2513,[1]data!$D$2:$E$10,2,0),"")</f>
        <v/>
      </c>
      <c r="D2513" s="1" t="str">
        <f>IFERROR(VLOOKUP(C2513,[1]data!$F$2:$G$10,2,0),"")</f>
        <v/>
      </c>
      <c r="F2513" s="9" t="str">
        <f t="shared" si="117"/>
        <v/>
      </c>
      <c r="G2513" s="9" t="str">
        <f t="shared" si="118"/>
        <v/>
      </c>
      <c r="J2513" s="8" t="str">
        <f>IFERROR(VLOOKUP(I2513,[1]data!$A$2:$B$100,2,0),"")</f>
        <v/>
      </c>
      <c r="N2513" s="9" t="str">
        <f>IF(I2512&lt;&gt;"",IF(MAX(INDEX(($I$3:I2512=I2513)*($O$3:O2512),0))=0,"",MAX(INDEX(($I$3:I2512=I2513)*($O$3:O2512),0))),"")</f>
        <v/>
      </c>
      <c r="P2513" s="9" t="str">
        <f t="shared" si="119"/>
        <v/>
      </c>
      <c r="Q2513" s="2" t="str">
        <f>IFERROR(IF(AND(O2513&lt;&gt;"",N2513&lt;&gt;"",VLOOKUP(I2513,[1]data!$A$2:$C$100,3,0)&gt;=1),VLOOKUP(I2513,[1]data!$A$2:$C$100,3,0),P2513/M2513),"")</f>
        <v/>
      </c>
      <c r="R2513" s="9" t="str">
        <f>IFERROR(IF(AND(O2513&lt;&gt;"",VLOOKUP(I2513,[1]data!$A$2:$C$100,3,0)&gt;=1),VLOOKUP(I2513,[1]data!$A$2:$C$100,3,0)+O2513,""),"")</f>
        <v/>
      </c>
      <c r="S2513" t="e">
        <f>MAX(INDEX(($I$3:I2512=I2513)*($R$3:R2512),0))</f>
        <v>#VALUE!</v>
      </c>
    </row>
    <row r="2514" spans="2:19" x14ac:dyDescent="0.25">
      <c r="B2514" s="8" t="str">
        <f>IFERROR(VLOOKUP(A2514,[1]data!$D$2:$E$10,2,0),"")</f>
        <v/>
      </c>
      <c r="D2514" s="1" t="str">
        <f>IFERROR(VLOOKUP(C2514,[1]data!$F$2:$G$10,2,0),"")</f>
        <v/>
      </c>
      <c r="F2514" s="9" t="str">
        <f t="shared" si="117"/>
        <v/>
      </c>
      <c r="G2514" s="9" t="str">
        <f t="shared" si="118"/>
        <v/>
      </c>
      <c r="J2514" s="8" t="str">
        <f>IFERROR(VLOOKUP(I2514,[1]data!$A$2:$B$100,2,0),"")</f>
        <v/>
      </c>
      <c r="N2514" s="9" t="str">
        <f>IF(I2513&lt;&gt;"",IF(MAX(INDEX(($I$3:I2513=I2514)*($O$3:O2513),0))=0,"",MAX(INDEX(($I$3:I2513=I2514)*($O$3:O2513),0))),"")</f>
        <v/>
      </c>
      <c r="P2514" s="9" t="str">
        <f t="shared" si="119"/>
        <v/>
      </c>
      <c r="Q2514" s="2" t="str">
        <f>IFERROR(IF(AND(O2514&lt;&gt;"",N2514&lt;&gt;"",VLOOKUP(I2514,[1]data!$A$2:$C$100,3,0)&gt;=1),VLOOKUP(I2514,[1]data!$A$2:$C$100,3,0),P2514/M2514),"")</f>
        <v/>
      </c>
      <c r="R2514" s="9" t="str">
        <f>IFERROR(IF(AND(O2514&lt;&gt;"",VLOOKUP(I2514,[1]data!$A$2:$C$100,3,0)&gt;=1),VLOOKUP(I2514,[1]data!$A$2:$C$100,3,0)+O2514,""),"")</f>
        <v/>
      </c>
      <c r="S2514" t="e">
        <f>MAX(INDEX(($I$3:I2513=I2514)*($R$3:R2513),0))</f>
        <v>#VALUE!</v>
      </c>
    </row>
    <row r="2515" spans="2:19" x14ac:dyDescent="0.25">
      <c r="B2515" s="8" t="str">
        <f>IFERROR(VLOOKUP(A2515,[1]data!$D$2:$E$10,2,0),"")</f>
        <v/>
      </c>
      <c r="D2515" s="1" t="str">
        <f>IFERROR(VLOOKUP(C2515,[1]data!$F$2:$G$10,2,0),"")</f>
        <v/>
      </c>
      <c r="F2515" s="9" t="str">
        <f t="shared" si="117"/>
        <v/>
      </c>
      <c r="G2515" s="9" t="str">
        <f t="shared" si="118"/>
        <v/>
      </c>
      <c r="J2515" s="8" t="str">
        <f>IFERROR(VLOOKUP(I2515,[1]data!$A$2:$B$100,2,0),"")</f>
        <v/>
      </c>
      <c r="N2515" s="9" t="str">
        <f>IF(I2514&lt;&gt;"",IF(MAX(INDEX(($I$3:I2514=I2515)*($O$3:O2514),0))=0,"",MAX(INDEX(($I$3:I2514=I2515)*($O$3:O2514),0))),"")</f>
        <v/>
      </c>
      <c r="P2515" s="9" t="str">
        <f t="shared" si="119"/>
        <v/>
      </c>
      <c r="Q2515" s="2" t="str">
        <f>IFERROR(IF(AND(O2515&lt;&gt;"",N2515&lt;&gt;"",VLOOKUP(I2515,[1]data!$A$2:$C$100,3,0)&gt;=1),VLOOKUP(I2515,[1]data!$A$2:$C$100,3,0),P2515/M2515),"")</f>
        <v/>
      </c>
      <c r="R2515" s="9" t="str">
        <f>IFERROR(IF(AND(O2515&lt;&gt;"",VLOOKUP(I2515,[1]data!$A$2:$C$100,3,0)&gt;=1),VLOOKUP(I2515,[1]data!$A$2:$C$100,3,0)+O2515,""),"")</f>
        <v/>
      </c>
      <c r="S2515" t="e">
        <f>MAX(INDEX(($I$3:I2514=I2515)*($R$3:R2514),0))</f>
        <v>#VALUE!</v>
      </c>
    </row>
    <row r="2516" spans="2:19" x14ac:dyDescent="0.25">
      <c r="B2516" s="8" t="str">
        <f>IFERROR(VLOOKUP(A2516,[1]data!$D$2:$E$10,2,0),"")</f>
        <v/>
      </c>
      <c r="D2516" s="1" t="str">
        <f>IFERROR(VLOOKUP(C2516,[1]data!$F$2:$G$10,2,0),"")</f>
        <v/>
      </c>
      <c r="F2516" s="9" t="str">
        <f t="shared" si="117"/>
        <v/>
      </c>
      <c r="G2516" s="9" t="str">
        <f t="shared" si="118"/>
        <v/>
      </c>
      <c r="J2516" s="8" t="str">
        <f>IFERROR(VLOOKUP(I2516,[1]data!$A$2:$B$100,2,0),"")</f>
        <v/>
      </c>
      <c r="N2516" s="9" t="str">
        <f>IF(I2515&lt;&gt;"",IF(MAX(INDEX(($I$3:I2515=I2516)*($O$3:O2515),0))=0,"",MAX(INDEX(($I$3:I2515=I2516)*($O$3:O2515),0))),"")</f>
        <v/>
      </c>
      <c r="P2516" s="9" t="str">
        <f t="shared" si="119"/>
        <v/>
      </c>
      <c r="Q2516" s="2" t="str">
        <f>IFERROR(IF(AND(O2516&lt;&gt;"",N2516&lt;&gt;"",VLOOKUP(I2516,[1]data!$A$2:$C$100,3,0)&gt;=1),VLOOKUP(I2516,[1]data!$A$2:$C$100,3,0),P2516/M2516),"")</f>
        <v/>
      </c>
      <c r="R2516" s="9" t="str">
        <f>IFERROR(IF(AND(O2516&lt;&gt;"",VLOOKUP(I2516,[1]data!$A$2:$C$100,3,0)&gt;=1),VLOOKUP(I2516,[1]data!$A$2:$C$100,3,0)+O2516,""),"")</f>
        <v/>
      </c>
      <c r="S2516" t="e">
        <f>MAX(INDEX(($I$3:I2515=I2516)*($R$3:R2515),0))</f>
        <v>#VALUE!</v>
      </c>
    </row>
    <row r="2517" spans="2:19" x14ac:dyDescent="0.25">
      <c r="B2517" s="8" t="str">
        <f>IFERROR(VLOOKUP(A2517,[1]data!$D$2:$E$10,2,0),"")</f>
        <v/>
      </c>
      <c r="D2517" s="1" t="str">
        <f>IFERROR(VLOOKUP(C2517,[1]data!$F$2:$G$10,2,0),"")</f>
        <v/>
      </c>
      <c r="F2517" s="9" t="str">
        <f t="shared" si="117"/>
        <v/>
      </c>
      <c r="G2517" s="9" t="str">
        <f t="shared" si="118"/>
        <v/>
      </c>
      <c r="J2517" s="8" t="str">
        <f>IFERROR(VLOOKUP(I2517,[1]data!$A$2:$B$100,2,0),"")</f>
        <v/>
      </c>
      <c r="N2517" s="9" t="str">
        <f>IF(I2516&lt;&gt;"",IF(MAX(INDEX(($I$3:I2516=I2517)*($O$3:O2516),0))=0,"",MAX(INDEX(($I$3:I2516=I2517)*($O$3:O2516),0))),"")</f>
        <v/>
      </c>
      <c r="P2517" s="9" t="str">
        <f t="shared" si="119"/>
        <v/>
      </c>
      <c r="Q2517" s="2" t="str">
        <f>IFERROR(IF(AND(O2517&lt;&gt;"",N2517&lt;&gt;"",VLOOKUP(I2517,[1]data!$A$2:$C$100,3,0)&gt;=1),VLOOKUP(I2517,[1]data!$A$2:$C$100,3,0),P2517/M2517),"")</f>
        <v/>
      </c>
      <c r="R2517" s="9" t="str">
        <f>IFERROR(IF(AND(O2517&lt;&gt;"",VLOOKUP(I2517,[1]data!$A$2:$C$100,3,0)&gt;=1),VLOOKUP(I2517,[1]data!$A$2:$C$100,3,0)+O2517,""),"")</f>
        <v/>
      </c>
      <c r="S2517" t="e">
        <f>MAX(INDEX(($I$3:I2516=I2517)*($R$3:R2516),0))</f>
        <v>#VALUE!</v>
      </c>
    </row>
    <row r="2518" spans="2:19" x14ac:dyDescent="0.25">
      <c r="B2518" s="8" t="str">
        <f>IFERROR(VLOOKUP(A2518,[1]data!$D$2:$E$10,2,0),"")</f>
        <v/>
      </c>
      <c r="D2518" s="1" t="str">
        <f>IFERROR(VLOOKUP(C2518,[1]data!$F$2:$G$10,2,0),"")</f>
        <v/>
      </c>
      <c r="F2518" s="9" t="str">
        <f t="shared" si="117"/>
        <v/>
      </c>
      <c r="G2518" s="9" t="str">
        <f t="shared" si="118"/>
        <v/>
      </c>
      <c r="J2518" s="8" t="str">
        <f>IFERROR(VLOOKUP(I2518,[1]data!$A$2:$B$100,2,0),"")</f>
        <v/>
      </c>
      <c r="N2518" s="9" t="str">
        <f>IF(I2517&lt;&gt;"",IF(MAX(INDEX(($I$3:I2517=I2518)*($O$3:O2517),0))=0,"",MAX(INDEX(($I$3:I2517=I2518)*($O$3:O2517),0))),"")</f>
        <v/>
      </c>
      <c r="P2518" s="9" t="str">
        <f t="shared" si="119"/>
        <v/>
      </c>
      <c r="Q2518" s="2" t="str">
        <f>IFERROR(IF(AND(O2518&lt;&gt;"",N2518&lt;&gt;"",VLOOKUP(I2518,[1]data!$A$2:$C$100,3,0)&gt;=1),VLOOKUP(I2518,[1]data!$A$2:$C$100,3,0),P2518/M2518),"")</f>
        <v/>
      </c>
      <c r="R2518" s="9" t="str">
        <f>IFERROR(IF(AND(O2518&lt;&gt;"",VLOOKUP(I2518,[1]data!$A$2:$C$100,3,0)&gt;=1),VLOOKUP(I2518,[1]data!$A$2:$C$100,3,0)+O2518,""),"")</f>
        <v/>
      </c>
      <c r="S2518" t="e">
        <f>MAX(INDEX(($I$3:I2517=I2518)*($R$3:R2517),0))</f>
        <v>#VALUE!</v>
      </c>
    </row>
    <row r="2519" spans="2:19" x14ac:dyDescent="0.25">
      <c r="B2519" s="8" t="str">
        <f>IFERROR(VLOOKUP(A2519,[1]data!$D$2:$E$10,2,0),"")</f>
        <v/>
      </c>
      <c r="D2519" s="1" t="str">
        <f>IFERROR(VLOOKUP(C2519,[1]data!$F$2:$G$10,2,0),"")</f>
        <v/>
      </c>
      <c r="F2519" s="9" t="str">
        <f t="shared" si="117"/>
        <v/>
      </c>
      <c r="G2519" s="9" t="str">
        <f t="shared" si="118"/>
        <v/>
      </c>
      <c r="J2519" s="8" t="str">
        <f>IFERROR(VLOOKUP(I2519,[1]data!$A$2:$B$100,2,0),"")</f>
        <v/>
      </c>
      <c r="N2519" s="9" t="str">
        <f>IF(I2518&lt;&gt;"",IF(MAX(INDEX(($I$3:I2518=I2519)*($O$3:O2518),0))=0,"",MAX(INDEX(($I$3:I2518=I2519)*($O$3:O2518),0))),"")</f>
        <v/>
      </c>
      <c r="P2519" s="9" t="str">
        <f t="shared" si="119"/>
        <v/>
      </c>
      <c r="Q2519" s="2" t="str">
        <f>IFERROR(IF(AND(O2519&lt;&gt;"",N2519&lt;&gt;"",VLOOKUP(I2519,[1]data!$A$2:$C$100,3,0)&gt;=1),VLOOKUP(I2519,[1]data!$A$2:$C$100,3,0),P2519/M2519),"")</f>
        <v/>
      </c>
      <c r="R2519" s="9" t="str">
        <f>IFERROR(IF(AND(O2519&lt;&gt;"",VLOOKUP(I2519,[1]data!$A$2:$C$100,3,0)&gt;=1),VLOOKUP(I2519,[1]data!$A$2:$C$100,3,0)+O2519,""),"")</f>
        <v/>
      </c>
      <c r="S2519" t="e">
        <f>MAX(INDEX(($I$3:I2518=I2519)*($R$3:R2518),0))</f>
        <v>#VALUE!</v>
      </c>
    </row>
    <row r="2520" spans="2:19" x14ac:dyDescent="0.25">
      <c r="B2520" s="8" t="str">
        <f>IFERROR(VLOOKUP(A2520,[1]data!$D$2:$E$10,2,0),"")</f>
        <v/>
      </c>
      <c r="D2520" s="1" t="str">
        <f>IFERROR(VLOOKUP(C2520,[1]data!$F$2:$G$10,2,0),"")</f>
        <v/>
      </c>
      <c r="F2520" s="9" t="str">
        <f t="shared" si="117"/>
        <v/>
      </c>
      <c r="G2520" s="9" t="str">
        <f t="shared" si="118"/>
        <v/>
      </c>
      <c r="J2520" s="8" t="str">
        <f>IFERROR(VLOOKUP(I2520,[1]data!$A$2:$B$100,2,0),"")</f>
        <v/>
      </c>
      <c r="N2520" s="9" t="str">
        <f>IF(I2519&lt;&gt;"",IF(MAX(INDEX(($I$3:I2519=I2520)*($O$3:O2519),0))=0,"",MAX(INDEX(($I$3:I2519=I2520)*($O$3:O2519),0))),"")</f>
        <v/>
      </c>
      <c r="P2520" s="9" t="str">
        <f t="shared" si="119"/>
        <v/>
      </c>
      <c r="Q2520" s="2" t="str">
        <f>IFERROR(IF(AND(O2520&lt;&gt;"",N2520&lt;&gt;"",VLOOKUP(I2520,[1]data!$A$2:$C$100,3,0)&gt;=1),VLOOKUP(I2520,[1]data!$A$2:$C$100,3,0),P2520/M2520),"")</f>
        <v/>
      </c>
      <c r="R2520" s="9" t="str">
        <f>IFERROR(IF(AND(O2520&lt;&gt;"",VLOOKUP(I2520,[1]data!$A$2:$C$100,3,0)&gt;=1),VLOOKUP(I2520,[1]data!$A$2:$C$100,3,0)+O2520,""),"")</f>
        <v/>
      </c>
      <c r="S2520" t="e">
        <f>MAX(INDEX(($I$3:I2519=I2520)*($R$3:R2519),0))</f>
        <v>#VALUE!</v>
      </c>
    </row>
    <row r="2521" spans="2:19" x14ac:dyDescent="0.25">
      <c r="B2521" s="8" t="str">
        <f>IFERROR(VLOOKUP(A2521,[1]data!$D$2:$E$10,2,0),"")</f>
        <v/>
      </c>
      <c r="D2521" s="1" t="str">
        <f>IFERROR(VLOOKUP(C2521,[1]data!$F$2:$G$10,2,0),"")</f>
        <v/>
      </c>
      <c r="F2521" s="9" t="str">
        <f t="shared" si="117"/>
        <v/>
      </c>
      <c r="G2521" s="9" t="str">
        <f t="shared" si="118"/>
        <v/>
      </c>
      <c r="J2521" s="8" t="str">
        <f>IFERROR(VLOOKUP(I2521,[1]data!$A$2:$B$100,2,0),"")</f>
        <v/>
      </c>
      <c r="N2521" s="9" t="str">
        <f>IF(I2520&lt;&gt;"",IF(MAX(INDEX(($I$3:I2520=I2521)*($O$3:O2520),0))=0,"",MAX(INDEX(($I$3:I2520=I2521)*($O$3:O2520),0))),"")</f>
        <v/>
      </c>
      <c r="P2521" s="9" t="str">
        <f t="shared" si="119"/>
        <v/>
      </c>
      <c r="Q2521" s="2" t="str">
        <f>IFERROR(IF(AND(O2521&lt;&gt;"",N2521&lt;&gt;"",VLOOKUP(I2521,[1]data!$A$2:$C$100,3,0)&gt;=1),VLOOKUP(I2521,[1]data!$A$2:$C$100,3,0),P2521/M2521),"")</f>
        <v/>
      </c>
      <c r="R2521" s="9" t="str">
        <f>IFERROR(IF(AND(O2521&lt;&gt;"",VLOOKUP(I2521,[1]data!$A$2:$C$100,3,0)&gt;=1),VLOOKUP(I2521,[1]data!$A$2:$C$100,3,0)+O2521,""),"")</f>
        <v/>
      </c>
      <c r="S2521" t="e">
        <f>MAX(INDEX(($I$3:I2520=I2521)*($R$3:R2520),0))</f>
        <v>#VALUE!</v>
      </c>
    </row>
    <row r="2522" spans="2:19" x14ac:dyDescent="0.25">
      <c r="B2522" s="8" t="str">
        <f>IFERROR(VLOOKUP(A2522,[1]data!$D$2:$E$10,2,0),"")</f>
        <v/>
      </c>
      <c r="D2522" s="1" t="str">
        <f>IFERROR(VLOOKUP(C2522,[1]data!$F$2:$G$10,2,0),"")</f>
        <v/>
      </c>
      <c r="F2522" s="9" t="str">
        <f t="shared" si="117"/>
        <v/>
      </c>
      <c r="G2522" s="9" t="str">
        <f t="shared" si="118"/>
        <v/>
      </c>
      <c r="J2522" s="8" t="str">
        <f>IFERROR(VLOOKUP(I2522,[1]data!$A$2:$B$100,2,0),"")</f>
        <v/>
      </c>
      <c r="N2522" s="9" t="str">
        <f>IF(I2521&lt;&gt;"",IF(MAX(INDEX(($I$3:I2521=I2522)*($O$3:O2521),0))=0,"",MAX(INDEX(($I$3:I2521=I2522)*($O$3:O2521),0))),"")</f>
        <v/>
      </c>
      <c r="P2522" s="9" t="str">
        <f t="shared" si="119"/>
        <v/>
      </c>
      <c r="Q2522" s="2" t="str">
        <f>IFERROR(IF(AND(O2522&lt;&gt;"",N2522&lt;&gt;"",VLOOKUP(I2522,[1]data!$A$2:$C$100,3,0)&gt;=1),VLOOKUP(I2522,[1]data!$A$2:$C$100,3,0),P2522/M2522),"")</f>
        <v/>
      </c>
      <c r="R2522" s="9" t="str">
        <f>IFERROR(IF(AND(O2522&lt;&gt;"",VLOOKUP(I2522,[1]data!$A$2:$C$100,3,0)&gt;=1),VLOOKUP(I2522,[1]data!$A$2:$C$100,3,0)+O2522,""),"")</f>
        <v/>
      </c>
      <c r="S2522" t="e">
        <f>MAX(INDEX(($I$3:I2521=I2522)*($R$3:R2521),0))</f>
        <v>#VALUE!</v>
      </c>
    </row>
    <row r="2523" spans="2:19" x14ac:dyDescent="0.25">
      <c r="B2523" s="8" t="str">
        <f>IFERROR(VLOOKUP(A2523,[1]data!$D$2:$E$10,2,0),"")</f>
        <v/>
      </c>
      <c r="D2523" s="1" t="str">
        <f>IFERROR(VLOOKUP(C2523,[1]data!$F$2:$G$10,2,0),"")</f>
        <v/>
      </c>
      <c r="F2523" s="9" t="str">
        <f t="shared" si="117"/>
        <v/>
      </c>
      <c r="G2523" s="9" t="str">
        <f t="shared" si="118"/>
        <v/>
      </c>
      <c r="J2523" s="8" t="str">
        <f>IFERROR(VLOOKUP(I2523,[1]data!$A$2:$B$100,2,0),"")</f>
        <v/>
      </c>
      <c r="N2523" s="9" t="str">
        <f>IF(I2522&lt;&gt;"",IF(MAX(INDEX(($I$3:I2522=I2523)*($O$3:O2522),0))=0,"",MAX(INDEX(($I$3:I2522=I2523)*($O$3:O2522),0))),"")</f>
        <v/>
      </c>
      <c r="P2523" s="9" t="str">
        <f t="shared" si="119"/>
        <v/>
      </c>
      <c r="Q2523" s="2" t="str">
        <f>IFERROR(IF(AND(O2523&lt;&gt;"",N2523&lt;&gt;"",VLOOKUP(I2523,[1]data!$A$2:$C$100,3,0)&gt;=1),VLOOKUP(I2523,[1]data!$A$2:$C$100,3,0),P2523/M2523),"")</f>
        <v/>
      </c>
      <c r="R2523" s="9" t="str">
        <f>IFERROR(IF(AND(O2523&lt;&gt;"",VLOOKUP(I2523,[1]data!$A$2:$C$100,3,0)&gt;=1),VLOOKUP(I2523,[1]data!$A$2:$C$100,3,0)+O2523,""),"")</f>
        <v/>
      </c>
      <c r="S2523" t="e">
        <f>MAX(INDEX(($I$3:I2522=I2523)*($R$3:R2522),0))</f>
        <v>#VALUE!</v>
      </c>
    </row>
    <row r="2524" spans="2:19" x14ac:dyDescent="0.25">
      <c r="B2524" s="8" t="str">
        <f>IFERROR(VLOOKUP(A2524,[1]data!$D$2:$E$10,2,0),"")</f>
        <v/>
      </c>
      <c r="D2524" s="1" t="str">
        <f>IFERROR(VLOOKUP(C2524,[1]data!$F$2:$G$10,2,0),"")</f>
        <v/>
      </c>
      <c r="F2524" s="9" t="str">
        <f t="shared" si="117"/>
        <v/>
      </c>
      <c r="G2524" s="9" t="str">
        <f t="shared" si="118"/>
        <v/>
      </c>
      <c r="J2524" s="8" t="str">
        <f>IFERROR(VLOOKUP(I2524,[1]data!$A$2:$B$100,2,0),"")</f>
        <v/>
      </c>
      <c r="N2524" s="9" t="str">
        <f>IF(I2523&lt;&gt;"",IF(MAX(INDEX(($I$3:I2523=I2524)*($O$3:O2523),0))=0,"",MAX(INDEX(($I$3:I2523=I2524)*($O$3:O2523),0))),"")</f>
        <v/>
      </c>
      <c r="P2524" s="9" t="str">
        <f t="shared" si="119"/>
        <v/>
      </c>
      <c r="Q2524" s="2" t="str">
        <f>IFERROR(IF(AND(O2524&lt;&gt;"",N2524&lt;&gt;"",VLOOKUP(I2524,[1]data!$A$2:$C$100,3,0)&gt;=1),VLOOKUP(I2524,[1]data!$A$2:$C$100,3,0),P2524/M2524),"")</f>
        <v/>
      </c>
      <c r="R2524" s="9" t="str">
        <f>IFERROR(IF(AND(O2524&lt;&gt;"",VLOOKUP(I2524,[1]data!$A$2:$C$100,3,0)&gt;=1),VLOOKUP(I2524,[1]data!$A$2:$C$100,3,0)+O2524,""),"")</f>
        <v/>
      </c>
      <c r="S2524" t="e">
        <f>MAX(INDEX(($I$3:I2523=I2524)*($R$3:R2523),0))</f>
        <v>#VALUE!</v>
      </c>
    </row>
    <row r="2525" spans="2:19" x14ac:dyDescent="0.25">
      <c r="B2525" s="8" t="str">
        <f>IFERROR(VLOOKUP(A2525,[1]data!$D$2:$E$10,2,0),"")</f>
        <v/>
      </c>
      <c r="D2525" s="1" t="str">
        <f>IFERROR(VLOOKUP(C2525,[1]data!$F$2:$G$10,2,0),"")</f>
        <v/>
      </c>
      <c r="F2525" s="9" t="str">
        <f t="shared" si="117"/>
        <v/>
      </c>
      <c r="G2525" s="9" t="str">
        <f t="shared" si="118"/>
        <v/>
      </c>
      <c r="J2525" s="8" t="str">
        <f>IFERROR(VLOOKUP(I2525,[1]data!$A$2:$B$100,2,0),"")</f>
        <v/>
      </c>
      <c r="N2525" s="9" t="str">
        <f>IF(I2524&lt;&gt;"",IF(MAX(INDEX(($I$3:I2524=I2525)*($O$3:O2524),0))=0,"",MAX(INDEX(($I$3:I2524=I2525)*($O$3:O2524),0))),"")</f>
        <v/>
      </c>
      <c r="P2525" s="9" t="str">
        <f t="shared" si="119"/>
        <v/>
      </c>
      <c r="Q2525" s="2" t="str">
        <f>IFERROR(IF(AND(O2525&lt;&gt;"",N2525&lt;&gt;"",VLOOKUP(I2525,[1]data!$A$2:$C$100,3,0)&gt;=1),VLOOKUP(I2525,[1]data!$A$2:$C$100,3,0),P2525/M2525),"")</f>
        <v/>
      </c>
      <c r="R2525" s="9" t="str">
        <f>IFERROR(IF(AND(O2525&lt;&gt;"",VLOOKUP(I2525,[1]data!$A$2:$C$100,3,0)&gt;=1),VLOOKUP(I2525,[1]data!$A$2:$C$100,3,0)+O2525,""),"")</f>
        <v/>
      </c>
      <c r="S2525" t="e">
        <f>MAX(INDEX(($I$3:I2524=I2525)*($R$3:R2524),0))</f>
        <v>#VALUE!</v>
      </c>
    </row>
    <row r="2526" spans="2:19" x14ac:dyDescent="0.25">
      <c r="B2526" s="8" t="str">
        <f>IFERROR(VLOOKUP(A2526,[1]data!$D$2:$E$10,2,0),"")</f>
        <v/>
      </c>
      <c r="D2526" s="1" t="str">
        <f>IFERROR(VLOOKUP(C2526,[1]data!$F$2:$G$10,2,0),"")</f>
        <v/>
      </c>
      <c r="F2526" s="9" t="str">
        <f t="shared" si="117"/>
        <v/>
      </c>
      <c r="G2526" s="9" t="str">
        <f t="shared" si="118"/>
        <v/>
      </c>
      <c r="J2526" s="8" t="str">
        <f>IFERROR(VLOOKUP(I2526,[1]data!$A$2:$B$100,2,0),"")</f>
        <v/>
      </c>
      <c r="N2526" s="9" t="str">
        <f>IF(I2525&lt;&gt;"",IF(MAX(INDEX(($I$3:I2525=I2526)*($O$3:O2525),0))=0,"",MAX(INDEX(($I$3:I2525=I2526)*($O$3:O2525),0))),"")</f>
        <v/>
      </c>
      <c r="P2526" s="9" t="str">
        <f t="shared" si="119"/>
        <v/>
      </c>
      <c r="Q2526" s="2" t="str">
        <f>IFERROR(IF(AND(O2526&lt;&gt;"",N2526&lt;&gt;"",VLOOKUP(I2526,[1]data!$A$2:$C$100,3,0)&gt;=1),VLOOKUP(I2526,[1]data!$A$2:$C$100,3,0),P2526/M2526),"")</f>
        <v/>
      </c>
      <c r="R2526" s="9" t="str">
        <f>IFERROR(IF(AND(O2526&lt;&gt;"",VLOOKUP(I2526,[1]data!$A$2:$C$100,3,0)&gt;=1),VLOOKUP(I2526,[1]data!$A$2:$C$100,3,0)+O2526,""),"")</f>
        <v/>
      </c>
      <c r="S2526" t="e">
        <f>MAX(INDEX(($I$3:I2525=I2526)*($R$3:R2525),0))</f>
        <v>#VALUE!</v>
      </c>
    </row>
    <row r="2527" spans="2:19" x14ac:dyDescent="0.25">
      <c r="B2527" s="8" t="str">
        <f>IFERROR(VLOOKUP(A2527,[1]data!$D$2:$E$10,2,0),"")</f>
        <v/>
      </c>
      <c r="D2527" s="1" t="str">
        <f>IFERROR(VLOOKUP(C2527,[1]data!$F$2:$G$10,2,0),"")</f>
        <v/>
      </c>
      <c r="F2527" s="9" t="str">
        <f t="shared" si="117"/>
        <v/>
      </c>
      <c r="G2527" s="9" t="str">
        <f t="shared" si="118"/>
        <v/>
      </c>
      <c r="J2527" s="8" t="str">
        <f>IFERROR(VLOOKUP(I2527,[1]data!$A$2:$B$100,2,0),"")</f>
        <v/>
      </c>
      <c r="N2527" s="9" t="str">
        <f>IF(I2526&lt;&gt;"",IF(MAX(INDEX(($I$3:I2526=I2527)*($O$3:O2526),0))=0,"",MAX(INDEX(($I$3:I2526=I2527)*($O$3:O2526),0))),"")</f>
        <v/>
      </c>
      <c r="P2527" s="9" t="str">
        <f t="shared" si="119"/>
        <v/>
      </c>
      <c r="Q2527" s="2" t="str">
        <f>IFERROR(IF(AND(O2527&lt;&gt;"",N2527&lt;&gt;"",VLOOKUP(I2527,[1]data!$A$2:$C$100,3,0)&gt;=1),VLOOKUP(I2527,[1]data!$A$2:$C$100,3,0),P2527/M2527),"")</f>
        <v/>
      </c>
      <c r="R2527" s="9" t="str">
        <f>IFERROR(IF(AND(O2527&lt;&gt;"",VLOOKUP(I2527,[1]data!$A$2:$C$100,3,0)&gt;=1),VLOOKUP(I2527,[1]data!$A$2:$C$100,3,0)+O2527,""),"")</f>
        <v/>
      </c>
      <c r="S2527" t="e">
        <f>MAX(INDEX(($I$3:I2526=I2527)*($R$3:R2526),0))</f>
        <v>#VALUE!</v>
      </c>
    </row>
    <row r="2528" spans="2:19" x14ac:dyDescent="0.25">
      <c r="B2528" s="8" t="str">
        <f>IFERROR(VLOOKUP(A2528,[1]data!$D$2:$E$10,2,0),"")</f>
        <v/>
      </c>
      <c r="D2528" s="1" t="str">
        <f>IFERROR(VLOOKUP(C2528,[1]data!$F$2:$G$10,2,0),"")</f>
        <v/>
      </c>
      <c r="F2528" s="9" t="str">
        <f t="shared" si="117"/>
        <v/>
      </c>
      <c r="G2528" s="9" t="str">
        <f t="shared" si="118"/>
        <v/>
      </c>
      <c r="J2528" s="8" t="str">
        <f>IFERROR(VLOOKUP(I2528,[1]data!$A$2:$B$100,2,0),"")</f>
        <v/>
      </c>
      <c r="N2528" s="9" t="str">
        <f>IF(I2527&lt;&gt;"",IF(MAX(INDEX(($I$3:I2527=I2528)*($O$3:O2527),0))=0,"",MAX(INDEX(($I$3:I2527=I2528)*($O$3:O2527),0))),"")</f>
        <v/>
      </c>
      <c r="P2528" s="9" t="str">
        <f t="shared" si="119"/>
        <v/>
      </c>
      <c r="Q2528" s="2" t="str">
        <f>IFERROR(IF(AND(O2528&lt;&gt;"",N2528&lt;&gt;"",VLOOKUP(I2528,[1]data!$A$2:$C$100,3,0)&gt;=1),VLOOKUP(I2528,[1]data!$A$2:$C$100,3,0),P2528/M2528),"")</f>
        <v/>
      </c>
      <c r="R2528" s="9" t="str">
        <f>IFERROR(IF(AND(O2528&lt;&gt;"",VLOOKUP(I2528,[1]data!$A$2:$C$100,3,0)&gt;=1),VLOOKUP(I2528,[1]data!$A$2:$C$100,3,0)+O2528,""),"")</f>
        <v/>
      </c>
      <c r="S2528" t="e">
        <f>MAX(INDEX(($I$3:I2527=I2528)*($R$3:R2527),0))</f>
        <v>#VALUE!</v>
      </c>
    </row>
    <row r="2529" spans="2:19" x14ac:dyDescent="0.25">
      <c r="B2529" s="8" t="str">
        <f>IFERROR(VLOOKUP(A2529,[1]data!$D$2:$E$10,2,0),"")</f>
        <v/>
      </c>
      <c r="D2529" s="1" t="str">
        <f>IFERROR(VLOOKUP(C2529,[1]data!$F$2:$G$10,2,0),"")</f>
        <v/>
      </c>
      <c r="F2529" s="9" t="str">
        <f t="shared" si="117"/>
        <v/>
      </c>
      <c r="G2529" s="9" t="str">
        <f t="shared" si="118"/>
        <v/>
      </c>
      <c r="J2529" s="8" t="str">
        <f>IFERROR(VLOOKUP(I2529,[1]data!$A$2:$B$100,2,0),"")</f>
        <v/>
      </c>
      <c r="N2529" s="9" t="str">
        <f>IF(I2528&lt;&gt;"",IF(MAX(INDEX(($I$3:I2528=I2529)*($O$3:O2528),0))=0,"",MAX(INDEX(($I$3:I2528=I2529)*($O$3:O2528),0))),"")</f>
        <v/>
      </c>
      <c r="P2529" s="9" t="str">
        <f t="shared" si="119"/>
        <v/>
      </c>
      <c r="Q2529" s="2" t="str">
        <f>IFERROR(IF(AND(O2529&lt;&gt;"",N2529&lt;&gt;"",VLOOKUP(I2529,[1]data!$A$2:$C$100,3,0)&gt;=1),VLOOKUP(I2529,[1]data!$A$2:$C$100,3,0),P2529/M2529),"")</f>
        <v/>
      </c>
      <c r="R2529" s="9" t="str">
        <f>IFERROR(IF(AND(O2529&lt;&gt;"",VLOOKUP(I2529,[1]data!$A$2:$C$100,3,0)&gt;=1),VLOOKUP(I2529,[1]data!$A$2:$C$100,3,0)+O2529,""),"")</f>
        <v/>
      </c>
      <c r="S2529" t="e">
        <f>MAX(INDEX(($I$3:I2528=I2529)*($R$3:R2528),0))</f>
        <v>#VALUE!</v>
      </c>
    </row>
    <row r="2530" spans="2:19" x14ac:dyDescent="0.25">
      <c r="B2530" s="8" t="str">
        <f>IFERROR(VLOOKUP(A2530,[1]data!$D$2:$E$10,2,0),"")</f>
        <v/>
      </c>
      <c r="D2530" s="1" t="str">
        <f>IFERROR(VLOOKUP(C2530,[1]data!$F$2:$G$10,2,0),"")</f>
        <v/>
      </c>
      <c r="F2530" s="9" t="str">
        <f t="shared" si="117"/>
        <v/>
      </c>
      <c r="G2530" s="9" t="str">
        <f t="shared" si="118"/>
        <v/>
      </c>
      <c r="J2530" s="8" t="str">
        <f>IFERROR(VLOOKUP(I2530,[1]data!$A$2:$B$100,2,0),"")</f>
        <v/>
      </c>
      <c r="N2530" s="9" t="str">
        <f>IF(I2529&lt;&gt;"",IF(MAX(INDEX(($I$3:I2529=I2530)*($O$3:O2529),0))=0,"",MAX(INDEX(($I$3:I2529=I2530)*($O$3:O2529),0))),"")</f>
        <v/>
      </c>
      <c r="P2530" s="9" t="str">
        <f t="shared" si="119"/>
        <v/>
      </c>
      <c r="Q2530" s="2" t="str">
        <f>IFERROR(IF(AND(O2530&lt;&gt;"",N2530&lt;&gt;"",VLOOKUP(I2530,[1]data!$A$2:$C$100,3,0)&gt;=1),VLOOKUP(I2530,[1]data!$A$2:$C$100,3,0),P2530/M2530),"")</f>
        <v/>
      </c>
      <c r="R2530" s="9" t="str">
        <f>IFERROR(IF(AND(O2530&lt;&gt;"",VLOOKUP(I2530,[1]data!$A$2:$C$100,3,0)&gt;=1),VLOOKUP(I2530,[1]data!$A$2:$C$100,3,0)+O2530,""),"")</f>
        <v/>
      </c>
      <c r="S2530" t="e">
        <f>MAX(INDEX(($I$3:I2529=I2530)*($R$3:R2529),0))</f>
        <v>#VALUE!</v>
      </c>
    </row>
    <row r="2531" spans="2:19" x14ac:dyDescent="0.25">
      <c r="B2531" s="8" t="str">
        <f>IFERROR(VLOOKUP(A2531,[1]data!$D$2:$E$10,2,0),"")</f>
        <v/>
      </c>
      <c r="D2531" s="1" t="str">
        <f>IFERROR(VLOOKUP(C2531,[1]data!$F$2:$G$10,2,0),"")</f>
        <v/>
      </c>
      <c r="F2531" s="9" t="str">
        <f t="shared" si="117"/>
        <v/>
      </c>
      <c r="G2531" s="9" t="str">
        <f t="shared" si="118"/>
        <v/>
      </c>
      <c r="J2531" s="8" t="str">
        <f>IFERROR(VLOOKUP(I2531,[1]data!$A$2:$B$100,2,0),"")</f>
        <v/>
      </c>
      <c r="N2531" s="9" t="str">
        <f>IF(I2530&lt;&gt;"",IF(MAX(INDEX(($I$3:I2530=I2531)*($O$3:O2530),0))=0,"",MAX(INDEX(($I$3:I2530=I2531)*($O$3:O2530),0))),"")</f>
        <v/>
      </c>
      <c r="P2531" s="9" t="str">
        <f t="shared" si="119"/>
        <v/>
      </c>
      <c r="Q2531" s="2" t="str">
        <f>IFERROR(IF(AND(O2531&lt;&gt;"",N2531&lt;&gt;"",VLOOKUP(I2531,[1]data!$A$2:$C$100,3,0)&gt;=1),VLOOKUP(I2531,[1]data!$A$2:$C$100,3,0),P2531/M2531),"")</f>
        <v/>
      </c>
      <c r="R2531" s="9" t="str">
        <f>IFERROR(IF(AND(O2531&lt;&gt;"",VLOOKUP(I2531,[1]data!$A$2:$C$100,3,0)&gt;=1),VLOOKUP(I2531,[1]data!$A$2:$C$100,3,0)+O2531,""),"")</f>
        <v/>
      </c>
      <c r="S2531" t="e">
        <f>MAX(INDEX(($I$3:I2530=I2531)*($R$3:R2530),0))</f>
        <v>#VALUE!</v>
      </c>
    </row>
    <row r="2532" spans="2:19" x14ac:dyDescent="0.25">
      <c r="B2532" s="8" t="str">
        <f>IFERROR(VLOOKUP(A2532,[1]data!$D$2:$E$10,2,0),"")</f>
        <v/>
      </c>
      <c r="D2532" s="1" t="str">
        <f>IFERROR(VLOOKUP(C2532,[1]data!$F$2:$G$10,2,0),"")</f>
        <v/>
      </c>
      <c r="F2532" s="9" t="str">
        <f t="shared" si="117"/>
        <v/>
      </c>
      <c r="G2532" s="9" t="str">
        <f t="shared" si="118"/>
        <v/>
      </c>
      <c r="J2532" s="8" t="str">
        <f>IFERROR(VLOOKUP(I2532,[1]data!$A$2:$B$100,2,0),"")</f>
        <v/>
      </c>
      <c r="N2532" s="9" t="str">
        <f>IF(I2531&lt;&gt;"",IF(MAX(INDEX(($I$3:I2531=I2532)*($O$3:O2531),0))=0,"",MAX(INDEX(($I$3:I2531=I2532)*($O$3:O2531),0))),"")</f>
        <v/>
      </c>
      <c r="P2532" s="9" t="str">
        <f t="shared" si="119"/>
        <v/>
      </c>
      <c r="Q2532" s="2" t="str">
        <f>IFERROR(IF(AND(O2532&lt;&gt;"",N2532&lt;&gt;"",VLOOKUP(I2532,[1]data!$A$2:$C$100,3,0)&gt;=1),VLOOKUP(I2532,[1]data!$A$2:$C$100,3,0),P2532/M2532),"")</f>
        <v/>
      </c>
      <c r="R2532" s="9" t="str">
        <f>IFERROR(IF(AND(O2532&lt;&gt;"",VLOOKUP(I2532,[1]data!$A$2:$C$100,3,0)&gt;=1),VLOOKUP(I2532,[1]data!$A$2:$C$100,3,0)+O2532,""),"")</f>
        <v/>
      </c>
      <c r="S2532" t="e">
        <f>MAX(INDEX(($I$3:I2531=I2532)*($R$3:R2531),0))</f>
        <v>#VALUE!</v>
      </c>
    </row>
    <row r="2533" spans="2:19" x14ac:dyDescent="0.25">
      <c r="B2533" s="8" t="str">
        <f>IFERROR(VLOOKUP(A2533,[1]data!$D$2:$E$10,2,0),"")</f>
        <v/>
      </c>
      <c r="D2533" s="1" t="str">
        <f>IFERROR(VLOOKUP(C2533,[1]data!$F$2:$G$10,2,0),"")</f>
        <v/>
      </c>
      <c r="F2533" s="9" t="str">
        <f t="shared" si="117"/>
        <v/>
      </c>
      <c r="G2533" s="9" t="str">
        <f t="shared" si="118"/>
        <v/>
      </c>
      <c r="J2533" s="8" t="str">
        <f>IFERROR(VLOOKUP(I2533,[1]data!$A$2:$B$100,2,0),"")</f>
        <v/>
      </c>
      <c r="N2533" s="9" t="str">
        <f>IF(I2532&lt;&gt;"",IF(MAX(INDEX(($I$3:I2532=I2533)*($O$3:O2532),0))=0,"",MAX(INDEX(($I$3:I2532=I2533)*($O$3:O2532),0))),"")</f>
        <v/>
      </c>
      <c r="P2533" s="9" t="str">
        <f t="shared" si="119"/>
        <v/>
      </c>
      <c r="Q2533" s="2" t="str">
        <f>IFERROR(IF(AND(O2533&lt;&gt;"",N2533&lt;&gt;"",VLOOKUP(I2533,[1]data!$A$2:$C$100,3,0)&gt;=1),VLOOKUP(I2533,[1]data!$A$2:$C$100,3,0),P2533/M2533),"")</f>
        <v/>
      </c>
      <c r="R2533" s="9" t="str">
        <f>IFERROR(IF(AND(O2533&lt;&gt;"",VLOOKUP(I2533,[1]data!$A$2:$C$100,3,0)&gt;=1),VLOOKUP(I2533,[1]data!$A$2:$C$100,3,0)+O2533,""),"")</f>
        <v/>
      </c>
      <c r="S2533" t="e">
        <f>MAX(INDEX(($I$3:I2532=I2533)*($R$3:R2532),0))</f>
        <v>#VALUE!</v>
      </c>
    </row>
    <row r="2534" spans="2:19" x14ac:dyDescent="0.25">
      <c r="B2534" s="8" t="str">
        <f>IFERROR(VLOOKUP(A2534,[1]data!$D$2:$E$10,2,0),"")</f>
        <v/>
      </c>
      <c r="D2534" s="1" t="str">
        <f>IFERROR(VLOOKUP(C2534,[1]data!$F$2:$G$10,2,0),"")</f>
        <v/>
      </c>
      <c r="F2534" s="9" t="str">
        <f t="shared" si="117"/>
        <v/>
      </c>
      <c r="G2534" s="9" t="str">
        <f t="shared" si="118"/>
        <v/>
      </c>
      <c r="J2534" s="8" t="str">
        <f>IFERROR(VLOOKUP(I2534,[1]data!$A$2:$B$100,2,0),"")</f>
        <v/>
      </c>
      <c r="N2534" s="9" t="str">
        <f>IF(I2533&lt;&gt;"",IF(MAX(INDEX(($I$3:I2533=I2534)*($O$3:O2533),0))=0,"",MAX(INDEX(($I$3:I2533=I2534)*($O$3:O2533),0))),"")</f>
        <v/>
      </c>
      <c r="P2534" s="9" t="str">
        <f t="shared" si="119"/>
        <v/>
      </c>
      <c r="Q2534" s="2" t="str">
        <f>IFERROR(IF(AND(O2534&lt;&gt;"",N2534&lt;&gt;"",VLOOKUP(I2534,[1]data!$A$2:$C$100,3,0)&gt;=1),VLOOKUP(I2534,[1]data!$A$2:$C$100,3,0),P2534/M2534),"")</f>
        <v/>
      </c>
      <c r="R2534" s="9" t="str">
        <f>IFERROR(IF(AND(O2534&lt;&gt;"",VLOOKUP(I2534,[1]data!$A$2:$C$100,3,0)&gt;=1),VLOOKUP(I2534,[1]data!$A$2:$C$100,3,0)+O2534,""),"")</f>
        <v/>
      </c>
      <c r="S2534" t="e">
        <f>MAX(INDEX(($I$3:I2533=I2534)*($R$3:R2533),0))</f>
        <v>#VALUE!</v>
      </c>
    </row>
    <row r="2535" spans="2:19" x14ac:dyDescent="0.25">
      <c r="B2535" s="8" t="str">
        <f>IFERROR(VLOOKUP(A2535,[1]data!$D$2:$E$10,2,0),"")</f>
        <v/>
      </c>
      <c r="D2535" s="1" t="str">
        <f>IFERROR(VLOOKUP(C2535,[1]data!$F$2:$G$10,2,0),"")</f>
        <v/>
      </c>
      <c r="F2535" s="9" t="str">
        <f t="shared" si="117"/>
        <v/>
      </c>
      <c r="G2535" s="9" t="str">
        <f t="shared" si="118"/>
        <v/>
      </c>
      <c r="J2535" s="8" t="str">
        <f>IFERROR(VLOOKUP(I2535,[1]data!$A$2:$B$100,2,0),"")</f>
        <v/>
      </c>
      <c r="N2535" s="9" t="str">
        <f>IF(I2534&lt;&gt;"",IF(MAX(INDEX(($I$3:I2534=I2535)*($O$3:O2534),0))=0,"",MAX(INDEX(($I$3:I2534=I2535)*($O$3:O2534),0))),"")</f>
        <v/>
      </c>
      <c r="P2535" s="9" t="str">
        <f t="shared" si="119"/>
        <v/>
      </c>
      <c r="Q2535" s="2" t="str">
        <f>IFERROR(IF(AND(O2535&lt;&gt;"",N2535&lt;&gt;"",VLOOKUP(I2535,[1]data!$A$2:$C$100,3,0)&gt;=1),VLOOKUP(I2535,[1]data!$A$2:$C$100,3,0),P2535/M2535),"")</f>
        <v/>
      </c>
      <c r="R2535" s="9" t="str">
        <f>IFERROR(IF(AND(O2535&lt;&gt;"",VLOOKUP(I2535,[1]data!$A$2:$C$100,3,0)&gt;=1),VLOOKUP(I2535,[1]data!$A$2:$C$100,3,0)+O2535,""),"")</f>
        <v/>
      </c>
      <c r="S2535" t="e">
        <f>MAX(INDEX(($I$3:I2534=I2535)*($R$3:R2534),0))</f>
        <v>#VALUE!</v>
      </c>
    </row>
    <row r="2536" spans="2:19" x14ac:dyDescent="0.25">
      <c r="B2536" s="8" t="str">
        <f>IFERROR(VLOOKUP(A2536,[1]data!$D$2:$E$10,2,0),"")</f>
        <v/>
      </c>
      <c r="D2536" s="1" t="str">
        <f>IFERROR(VLOOKUP(C2536,[1]data!$F$2:$G$10,2,0),"")</f>
        <v/>
      </c>
      <c r="F2536" s="9" t="str">
        <f t="shared" si="117"/>
        <v/>
      </c>
      <c r="G2536" s="9" t="str">
        <f t="shared" si="118"/>
        <v/>
      </c>
      <c r="J2536" s="8" t="str">
        <f>IFERROR(VLOOKUP(I2536,[1]data!$A$2:$B$100,2,0),"")</f>
        <v/>
      </c>
      <c r="N2536" s="9" t="str">
        <f>IF(I2535&lt;&gt;"",IF(MAX(INDEX(($I$3:I2535=I2536)*($O$3:O2535),0))=0,"",MAX(INDEX(($I$3:I2535=I2536)*($O$3:O2535),0))),"")</f>
        <v/>
      </c>
      <c r="P2536" s="9" t="str">
        <f t="shared" si="119"/>
        <v/>
      </c>
      <c r="Q2536" s="2" t="str">
        <f>IFERROR(IF(AND(O2536&lt;&gt;"",N2536&lt;&gt;"",VLOOKUP(I2536,[1]data!$A$2:$C$100,3,0)&gt;=1),VLOOKUP(I2536,[1]data!$A$2:$C$100,3,0),P2536/M2536),"")</f>
        <v/>
      </c>
      <c r="R2536" s="9" t="str">
        <f>IFERROR(IF(AND(O2536&lt;&gt;"",VLOOKUP(I2536,[1]data!$A$2:$C$100,3,0)&gt;=1),VLOOKUP(I2536,[1]data!$A$2:$C$100,3,0)+O2536,""),"")</f>
        <v/>
      </c>
      <c r="S2536" t="e">
        <f>MAX(INDEX(($I$3:I2535=I2536)*($R$3:R2535),0))</f>
        <v>#VALUE!</v>
      </c>
    </row>
    <row r="2537" spans="2:19" x14ac:dyDescent="0.25">
      <c r="B2537" s="8" t="str">
        <f>IFERROR(VLOOKUP(A2537,[1]data!$D$2:$E$10,2,0),"")</f>
        <v/>
      </c>
      <c r="D2537" s="1" t="str">
        <f>IFERROR(VLOOKUP(C2537,[1]data!$F$2:$G$10,2,0),"")</f>
        <v/>
      </c>
      <c r="F2537" s="9" t="str">
        <f t="shared" si="117"/>
        <v/>
      </c>
      <c r="G2537" s="9" t="str">
        <f t="shared" si="118"/>
        <v/>
      </c>
      <c r="J2537" s="8" t="str">
        <f>IFERROR(VLOOKUP(I2537,[1]data!$A$2:$B$100,2,0),"")</f>
        <v/>
      </c>
      <c r="N2537" s="9" t="str">
        <f>IF(I2536&lt;&gt;"",IF(MAX(INDEX(($I$3:I2536=I2537)*($O$3:O2536),0))=0,"",MAX(INDEX(($I$3:I2536=I2537)*($O$3:O2536),0))),"")</f>
        <v/>
      </c>
      <c r="P2537" s="9" t="str">
        <f t="shared" si="119"/>
        <v/>
      </c>
      <c r="Q2537" s="2" t="str">
        <f>IFERROR(IF(AND(O2537&lt;&gt;"",N2537&lt;&gt;"",VLOOKUP(I2537,[1]data!$A$2:$C$100,3,0)&gt;=1),VLOOKUP(I2537,[1]data!$A$2:$C$100,3,0),P2537/M2537),"")</f>
        <v/>
      </c>
      <c r="R2537" s="9" t="str">
        <f>IFERROR(IF(AND(O2537&lt;&gt;"",VLOOKUP(I2537,[1]data!$A$2:$C$100,3,0)&gt;=1),VLOOKUP(I2537,[1]data!$A$2:$C$100,3,0)+O2537,""),"")</f>
        <v/>
      </c>
      <c r="S2537" t="e">
        <f>MAX(INDEX(($I$3:I2536=I2537)*($R$3:R2536),0))</f>
        <v>#VALUE!</v>
      </c>
    </row>
    <row r="2538" spans="2:19" x14ac:dyDescent="0.25">
      <c r="B2538" s="8" t="str">
        <f>IFERROR(VLOOKUP(A2538,[1]data!$D$2:$E$10,2,0),"")</f>
        <v/>
      </c>
      <c r="D2538" s="1" t="str">
        <f>IFERROR(VLOOKUP(C2538,[1]data!$F$2:$G$10,2,0),"")</f>
        <v/>
      </c>
      <c r="F2538" s="9" t="str">
        <f t="shared" si="117"/>
        <v/>
      </c>
      <c r="G2538" s="9" t="str">
        <f t="shared" si="118"/>
        <v/>
      </c>
      <c r="J2538" s="8" t="str">
        <f>IFERROR(VLOOKUP(I2538,[1]data!$A$2:$B$100,2,0),"")</f>
        <v/>
      </c>
      <c r="N2538" s="9" t="str">
        <f>IF(I2537&lt;&gt;"",IF(MAX(INDEX(($I$3:I2537=I2538)*($O$3:O2537),0))=0,"",MAX(INDEX(($I$3:I2537=I2538)*($O$3:O2537),0))),"")</f>
        <v/>
      </c>
      <c r="P2538" s="9" t="str">
        <f t="shared" si="119"/>
        <v/>
      </c>
      <c r="Q2538" s="2" t="str">
        <f>IFERROR(IF(AND(O2538&lt;&gt;"",N2538&lt;&gt;"",VLOOKUP(I2538,[1]data!$A$2:$C$100,3,0)&gt;=1),VLOOKUP(I2538,[1]data!$A$2:$C$100,3,0),P2538/M2538),"")</f>
        <v/>
      </c>
      <c r="R2538" s="9" t="str">
        <f>IFERROR(IF(AND(O2538&lt;&gt;"",VLOOKUP(I2538,[1]data!$A$2:$C$100,3,0)&gt;=1),VLOOKUP(I2538,[1]data!$A$2:$C$100,3,0)+O2538,""),"")</f>
        <v/>
      </c>
      <c r="S2538" t="e">
        <f>MAX(INDEX(($I$3:I2537=I2538)*($R$3:R2537),0))</f>
        <v>#VALUE!</v>
      </c>
    </row>
    <row r="2539" spans="2:19" x14ac:dyDescent="0.25">
      <c r="B2539" s="8" t="str">
        <f>IFERROR(VLOOKUP(A2539,[1]data!$D$2:$E$10,2,0),"")</f>
        <v/>
      </c>
      <c r="D2539" s="1" t="str">
        <f>IFERROR(VLOOKUP(C2539,[1]data!$F$2:$G$10,2,0),"")</f>
        <v/>
      </c>
      <c r="F2539" s="9" t="str">
        <f t="shared" si="117"/>
        <v/>
      </c>
      <c r="G2539" s="9" t="str">
        <f t="shared" si="118"/>
        <v/>
      </c>
      <c r="J2539" s="8" t="str">
        <f>IFERROR(VLOOKUP(I2539,[1]data!$A$2:$B$100,2,0),"")</f>
        <v/>
      </c>
      <c r="N2539" s="9" t="str">
        <f>IF(I2538&lt;&gt;"",IF(MAX(INDEX(($I$3:I2538=I2539)*($O$3:O2538),0))=0,"",MAX(INDEX(($I$3:I2538=I2539)*($O$3:O2538),0))),"")</f>
        <v/>
      </c>
      <c r="P2539" s="9" t="str">
        <f t="shared" si="119"/>
        <v/>
      </c>
      <c r="Q2539" s="2" t="str">
        <f>IFERROR(IF(AND(O2539&lt;&gt;"",N2539&lt;&gt;"",VLOOKUP(I2539,[1]data!$A$2:$C$100,3,0)&gt;=1),VLOOKUP(I2539,[1]data!$A$2:$C$100,3,0),P2539/M2539),"")</f>
        <v/>
      </c>
      <c r="R2539" s="9" t="str">
        <f>IFERROR(IF(AND(O2539&lt;&gt;"",VLOOKUP(I2539,[1]data!$A$2:$C$100,3,0)&gt;=1),VLOOKUP(I2539,[1]data!$A$2:$C$100,3,0)+O2539,""),"")</f>
        <v/>
      </c>
      <c r="S2539" t="e">
        <f>MAX(INDEX(($I$3:I2538=I2539)*($R$3:R2538),0))</f>
        <v>#VALUE!</v>
      </c>
    </row>
    <row r="2540" spans="2:19" x14ac:dyDescent="0.25">
      <c r="B2540" s="8" t="str">
        <f>IFERROR(VLOOKUP(A2540,[1]data!$D$2:$E$10,2,0),"")</f>
        <v/>
      </c>
      <c r="D2540" s="1" t="str">
        <f>IFERROR(VLOOKUP(C2540,[1]data!$F$2:$G$10,2,0),"")</f>
        <v/>
      </c>
      <c r="F2540" s="9" t="str">
        <f t="shared" si="117"/>
        <v/>
      </c>
      <c r="G2540" s="9" t="str">
        <f t="shared" si="118"/>
        <v/>
      </c>
      <c r="J2540" s="8" t="str">
        <f>IFERROR(VLOOKUP(I2540,[1]data!$A$2:$B$100,2,0),"")</f>
        <v/>
      </c>
      <c r="N2540" s="9" t="str">
        <f>IF(I2539&lt;&gt;"",IF(MAX(INDEX(($I$3:I2539=I2540)*($O$3:O2539),0))=0,"",MAX(INDEX(($I$3:I2539=I2540)*($O$3:O2539),0))),"")</f>
        <v/>
      </c>
      <c r="P2540" s="9" t="str">
        <f t="shared" si="119"/>
        <v/>
      </c>
      <c r="Q2540" s="2" t="str">
        <f>IFERROR(IF(AND(O2540&lt;&gt;"",N2540&lt;&gt;"",VLOOKUP(I2540,[1]data!$A$2:$C$100,3,0)&gt;=1),VLOOKUP(I2540,[1]data!$A$2:$C$100,3,0),P2540/M2540),"")</f>
        <v/>
      </c>
      <c r="R2540" s="9" t="str">
        <f>IFERROR(IF(AND(O2540&lt;&gt;"",VLOOKUP(I2540,[1]data!$A$2:$C$100,3,0)&gt;=1),VLOOKUP(I2540,[1]data!$A$2:$C$100,3,0)+O2540,""),"")</f>
        <v/>
      </c>
      <c r="S2540" t="e">
        <f>MAX(INDEX(($I$3:I2539=I2540)*($R$3:R2539),0))</f>
        <v>#VALUE!</v>
      </c>
    </row>
    <row r="2541" spans="2:19" x14ac:dyDescent="0.25">
      <c r="B2541" s="8" t="str">
        <f>IFERROR(VLOOKUP(A2541,[1]data!$D$2:$E$10,2,0),"")</f>
        <v/>
      </c>
      <c r="D2541" s="1" t="str">
        <f>IFERROR(VLOOKUP(C2541,[1]data!$F$2:$G$10,2,0),"")</f>
        <v/>
      </c>
      <c r="F2541" s="9" t="str">
        <f t="shared" si="117"/>
        <v/>
      </c>
      <c r="G2541" s="9" t="str">
        <f t="shared" si="118"/>
        <v/>
      </c>
      <c r="J2541" s="8" t="str">
        <f>IFERROR(VLOOKUP(I2541,[1]data!$A$2:$B$100,2,0),"")</f>
        <v/>
      </c>
      <c r="N2541" s="9" t="str">
        <f>IF(I2540&lt;&gt;"",IF(MAX(INDEX(($I$3:I2540=I2541)*($O$3:O2540),0))=0,"",MAX(INDEX(($I$3:I2540=I2541)*($O$3:O2540),0))),"")</f>
        <v/>
      </c>
      <c r="P2541" s="9" t="str">
        <f t="shared" si="119"/>
        <v/>
      </c>
      <c r="Q2541" s="2" t="str">
        <f>IFERROR(IF(AND(O2541&lt;&gt;"",N2541&lt;&gt;"",VLOOKUP(I2541,[1]data!$A$2:$C$100,3,0)&gt;=1),VLOOKUP(I2541,[1]data!$A$2:$C$100,3,0),P2541/M2541),"")</f>
        <v/>
      </c>
      <c r="R2541" s="9" t="str">
        <f>IFERROR(IF(AND(O2541&lt;&gt;"",VLOOKUP(I2541,[1]data!$A$2:$C$100,3,0)&gt;=1),VLOOKUP(I2541,[1]data!$A$2:$C$100,3,0)+O2541,""),"")</f>
        <v/>
      </c>
      <c r="S2541" t="e">
        <f>MAX(INDEX(($I$3:I2540=I2541)*($R$3:R2540),0))</f>
        <v>#VALUE!</v>
      </c>
    </row>
    <row r="2542" spans="2:19" x14ac:dyDescent="0.25">
      <c r="B2542" s="8" t="str">
        <f>IFERROR(VLOOKUP(A2542,[1]data!$D$2:$E$10,2,0),"")</f>
        <v/>
      </c>
      <c r="D2542" s="1" t="str">
        <f>IFERROR(VLOOKUP(C2542,[1]data!$F$2:$G$10,2,0),"")</f>
        <v/>
      </c>
      <c r="F2542" s="9" t="str">
        <f t="shared" si="117"/>
        <v/>
      </c>
      <c r="G2542" s="9" t="str">
        <f t="shared" si="118"/>
        <v/>
      </c>
      <c r="J2542" s="8" t="str">
        <f>IFERROR(VLOOKUP(I2542,[1]data!$A$2:$B$100,2,0),"")</f>
        <v/>
      </c>
      <c r="N2542" s="9" t="str">
        <f>IF(I2541&lt;&gt;"",IF(MAX(INDEX(($I$3:I2541=I2542)*($O$3:O2541),0))=0,"",MAX(INDEX(($I$3:I2541=I2542)*($O$3:O2541),0))),"")</f>
        <v/>
      </c>
      <c r="P2542" s="9" t="str">
        <f t="shared" si="119"/>
        <v/>
      </c>
      <c r="Q2542" s="2" t="str">
        <f>IFERROR(IF(AND(O2542&lt;&gt;"",N2542&lt;&gt;"",VLOOKUP(I2542,[1]data!$A$2:$C$100,3,0)&gt;=1),VLOOKUP(I2542,[1]data!$A$2:$C$100,3,0),P2542/M2542),"")</f>
        <v/>
      </c>
      <c r="R2542" s="9" t="str">
        <f>IFERROR(IF(AND(O2542&lt;&gt;"",VLOOKUP(I2542,[1]data!$A$2:$C$100,3,0)&gt;=1),VLOOKUP(I2542,[1]data!$A$2:$C$100,3,0)+O2542,""),"")</f>
        <v/>
      </c>
      <c r="S2542" t="e">
        <f>MAX(INDEX(($I$3:I2541=I2542)*($R$3:R2541),0))</f>
        <v>#VALUE!</v>
      </c>
    </row>
    <row r="2543" spans="2:19" x14ac:dyDescent="0.25">
      <c r="B2543" s="8" t="str">
        <f>IFERROR(VLOOKUP(A2543,[1]data!$D$2:$E$10,2,0),"")</f>
        <v/>
      </c>
      <c r="D2543" s="1" t="str">
        <f>IFERROR(VLOOKUP(C2543,[1]data!$F$2:$G$10,2,0),"")</f>
        <v/>
      </c>
      <c r="F2543" s="9" t="str">
        <f t="shared" si="117"/>
        <v/>
      </c>
      <c r="G2543" s="9" t="str">
        <f t="shared" si="118"/>
        <v/>
      </c>
      <c r="J2543" s="8" t="str">
        <f>IFERROR(VLOOKUP(I2543,[1]data!$A$2:$B$100,2,0),"")</f>
        <v/>
      </c>
      <c r="N2543" s="9" t="str">
        <f>IF(I2542&lt;&gt;"",IF(MAX(INDEX(($I$3:I2542=I2543)*($O$3:O2542),0))=0,"",MAX(INDEX(($I$3:I2542=I2543)*($O$3:O2542),0))),"")</f>
        <v/>
      </c>
      <c r="P2543" s="9" t="str">
        <f t="shared" si="119"/>
        <v/>
      </c>
      <c r="Q2543" s="2" t="str">
        <f>IFERROR(IF(AND(O2543&lt;&gt;"",N2543&lt;&gt;"",VLOOKUP(I2543,[1]data!$A$2:$C$100,3,0)&gt;=1),VLOOKUP(I2543,[1]data!$A$2:$C$100,3,0),P2543/M2543),"")</f>
        <v/>
      </c>
      <c r="R2543" s="9" t="str">
        <f>IFERROR(IF(AND(O2543&lt;&gt;"",VLOOKUP(I2543,[1]data!$A$2:$C$100,3,0)&gt;=1),VLOOKUP(I2543,[1]data!$A$2:$C$100,3,0)+O2543,""),"")</f>
        <v/>
      </c>
      <c r="S2543" t="e">
        <f>MAX(INDEX(($I$3:I2542=I2543)*($R$3:R2542),0))</f>
        <v>#VALUE!</v>
      </c>
    </row>
    <row r="2544" spans="2:19" x14ac:dyDescent="0.25">
      <c r="B2544" s="8" t="str">
        <f>IFERROR(VLOOKUP(A2544,[1]data!$D$2:$E$10,2,0),"")</f>
        <v/>
      </c>
      <c r="D2544" s="1" t="str">
        <f>IFERROR(VLOOKUP(C2544,[1]data!$F$2:$G$10,2,0),"")</f>
        <v/>
      </c>
      <c r="F2544" s="9" t="str">
        <f t="shared" si="117"/>
        <v/>
      </c>
      <c r="G2544" s="9" t="str">
        <f t="shared" si="118"/>
        <v/>
      </c>
      <c r="J2544" s="8" t="str">
        <f>IFERROR(VLOOKUP(I2544,[1]data!$A$2:$B$100,2,0),"")</f>
        <v/>
      </c>
      <c r="N2544" s="9" t="str">
        <f>IF(I2543&lt;&gt;"",IF(MAX(INDEX(($I$3:I2543=I2544)*($O$3:O2543),0))=0,"",MAX(INDEX(($I$3:I2543=I2544)*($O$3:O2543),0))),"")</f>
        <v/>
      </c>
      <c r="P2544" s="9" t="str">
        <f t="shared" si="119"/>
        <v/>
      </c>
      <c r="Q2544" s="2" t="str">
        <f>IFERROR(IF(AND(O2544&lt;&gt;"",N2544&lt;&gt;"",VLOOKUP(I2544,[1]data!$A$2:$C$100,3,0)&gt;=1),VLOOKUP(I2544,[1]data!$A$2:$C$100,3,0),P2544/M2544),"")</f>
        <v/>
      </c>
      <c r="R2544" s="9" t="str">
        <f>IFERROR(IF(AND(O2544&lt;&gt;"",VLOOKUP(I2544,[1]data!$A$2:$C$100,3,0)&gt;=1),VLOOKUP(I2544,[1]data!$A$2:$C$100,3,0)+O2544,""),"")</f>
        <v/>
      </c>
      <c r="S2544" t="e">
        <f>MAX(INDEX(($I$3:I2543=I2544)*($R$3:R2543),0))</f>
        <v>#VALUE!</v>
      </c>
    </row>
    <row r="2545" spans="2:19" x14ac:dyDescent="0.25">
      <c r="B2545" s="8" t="str">
        <f>IFERROR(VLOOKUP(A2545,[1]data!$D$2:$E$10,2,0),"")</f>
        <v/>
      </c>
      <c r="D2545" s="1" t="str">
        <f>IFERROR(VLOOKUP(C2545,[1]data!$F$2:$G$10,2,0),"")</f>
        <v/>
      </c>
      <c r="F2545" s="9" t="str">
        <f t="shared" si="117"/>
        <v/>
      </c>
      <c r="G2545" s="9" t="str">
        <f t="shared" si="118"/>
        <v/>
      </c>
      <c r="J2545" s="8" t="str">
        <f>IFERROR(VLOOKUP(I2545,[1]data!$A$2:$B$100,2,0),"")</f>
        <v/>
      </c>
      <c r="N2545" s="9" t="str">
        <f>IF(I2544&lt;&gt;"",IF(MAX(INDEX(($I$3:I2544=I2545)*($O$3:O2544),0))=0,"",MAX(INDEX(($I$3:I2544=I2545)*($O$3:O2544),0))),"")</f>
        <v/>
      </c>
      <c r="P2545" s="9" t="str">
        <f t="shared" si="119"/>
        <v/>
      </c>
      <c r="Q2545" s="2" t="str">
        <f>IFERROR(IF(AND(O2545&lt;&gt;"",N2545&lt;&gt;"",VLOOKUP(I2545,[1]data!$A$2:$C$100,3,0)&gt;=1),VLOOKUP(I2545,[1]data!$A$2:$C$100,3,0),P2545/M2545),"")</f>
        <v/>
      </c>
      <c r="R2545" s="9" t="str">
        <f>IFERROR(IF(AND(O2545&lt;&gt;"",VLOOKUP(I2545,[1]data!$A$2:$C$100,3,0)&gt;=1),VLOOKUP(I2545,[1]data!$A$2:$C$100,3,0)+O2545,""),"")</f>
        <v/>
      </c>
      <c r="S2545" t="e">
        <f>MAX(INDEX(($I$3:I2544=I2545)*($R$3:R2544),0))</f>
        <v>#VALUE!</v>
      </c>
    </row>
    <row r="2546" spans="2:19" x14ac:dyDescent="0.25">
      <c r="B2546" s="8" t="str">
        <f>IFERROR(VLOOKUP(A2546,[1]data!$D$2:$E$10,2,0),"")</f>
        <v/>
      </c>
      <c r="D2546" s="1" t="str">
        <f>IFERROR(VLOOKUP(C2546,[1]data!$F$2:$G$10,2,0),"")</f>
        <v/>
      </c>
      <c r="F2546" s="9" t="str">
        <f t="shared" si="117"/>
        <v/>
      </c>
      <c r="G2546" s="9" t="str">
        <f t="shared" si="118"/>
        <v/>
      </c>
      <c r="J2546" s="8" t="str">
        <f>IFERROR(VLOOKUP(I2546,[1]data!$A$2:$B$100,2,0),"")</f>
        <v/>
      </c>
      <c r="N2546" s="9" t="str">
        <f>IF(I2545&lt;&gt;"",IF(MAX(INDEX(($I$3:I2545=I2546)*($O$3:O2545),0))=0,"",MAX(INDEX(($I$3:I2545=I2546)*($O$3:O2545),0))),"")</f>
        <v/>
      </c>
      <c r="P2546" s="9" t="str">
        <f t="shared" si="119"/>
        <v/>
      </c>
      <c r="Q2546" s="2" t="str">
        <f>IFERROR(IF(AND(O2546&lt;&gt;"",N2546&lt;&gt;"",VLOOKUP(I2546,[1]data!$A$2:$C$100,3,0)&gt;=1),VLOOKUP(I2546,[1]data!$A$2:$C$100,3,0),P2546/M2546),"")</f>
        <v/>
      </c>
      <c r="R2546" s="9" t="str">
        <f>IFERROR(IF(AND(O2546&lt;&gt;"",VLOOKUP(I2546,[1]data!$A$2:$C$100,3,0)&gt;=1),VLOOKUP(I2546,[1]data!$A$2:$C$100,3,0)+O2546,""),"")</f>
        <v/>
      </c>
      <c r="S2546" t="e">
        <f>MAX(INDEX(($I$3:I2545=I2546)*($R$3:R2545),0))</f>
        <v>#VALUE!</v>
      </c>
    </row>
    <row r="2547" spans="2:19" x14ac:dyDescent="0.25">
      <c r="B2547" s="8" t="str">
        <f>IFERROR(VLOOKUP(A2547,[1]data!$D$2:$E$10,2,0),"")</f>
        <v/>
      </c>
      <c r="D2547" s="1" t="str">
        <f>IFERROR(VLOOKUP(C2547,[1]data!$F$2:$G$10,2,0),"")</f>
        <v/>
      </c>
      <c r="F2547" s="9" t="str">
        <f t="shared" si="117"/>
        <v/>
      </c>
      <c r="G2547" s="9" t="str">
        <f t="shared" si="118"/>
        <v/>
      </c>
      <c r="J2547" s="8" t="str">
        <f>IFERROR(VLOOKUP(I2547,[1]data!$A$2:$B$100,2,0),"")</f>
        <v/>
      </c>
      <c r="N2547" s="9" t="str">
        <f>IF(I2546&lt;&gt;"",IF(MAX(INDEX(($I$3:I2546=I2547)*($O$3:O2546),0))=0,"",MAX(INDEX(($I$3:I2546=I2547)*($O$3:O2546),0))),"")</f>
        <v/>
      </c>
      <c r="P2547" s="9" t="str">
        <f t="shared" si="119"/>
        <v/>
      </c>
      <c r="Q2547" s="2" t="str">
        <f>IFERROR(IF(AND(O2547&lt;&gt;"",N2547&lt;&gt;"",VLOOKUP(I2547,[1]data!$A$2:$C$100,3,0)&gt;=1),VLOOKUP(I2547,[1]data!$A$2:$C$100,3,0),P2547/M2547),"")</f>
        <v/>
      </c>
      <c r="R2547" s="9" t="str">
        <f>IFERROR(IF(AND(O2547&lt;&gt;"",VLOOKUP(I2547,[1]data!$A$2:$C$100,3,0)&gt;=1),VLOOKUP(I2547,[1]data!$A$2:$C$100,3,0)+O2547,""),"")</f>
        <v/>
      </c>
      <c r="S2547" t="e">
        <f>MAX(INDEX(($I$3:I2546=I2547)*($R$3:R2546),0))</f>
        <v>#VALUE!</v>
      </c>
    </row>
    <row r="2548" spans="2:19" x14ac:dyDescent="0.25">
      <c r="B2548" s="8" t="str">
        <f>IFERROR(VLOOKUP(A2548,[1]data!$D$2:$E$10,2,0),"")</f>
        <v/>
      </c>
      <c r="D2548" s="1" t="str">
        <f>IFERROR(VLOOKUP(C2548,[1]data!$F$2:$G$10,2,0),"")</f>
        <v/>
      </c>
      <c r="F2548" s="9" t="str">
        <f t="shared" si="117"/>
        <v/>
      </c>
      <c r="G2548" s="9" t="str">
        <f t="shared" si="118"/>
        <v/>
      </c>
      <c r="J2548" s="8" t="str">
        <f>IFERROR(VLOOKUP(I2548,[1]data!$A$2:$B$100,2,0),"")</f>
        <v/>
      </c>
      <c r="N2548" s="9" t="str">
        <f>IF(I2547&lt;&gt;"",IF(MAX(INDEX(($I$3:I2547=I2548)*($O$3:O2547),0))=0,"",MAX(INDEX(($I$3:I2547=I2548)*($O$3:O2547),0))),"")</f>
        <v/>
      </c>
      <c r="P2548" s="9" t="str">
        <f t="shared" si="119"/>
        <v/>
      </c>
      <c r="Q2548" s="2" t="str">
        <f>IFERROR(IF(AND(O2548&lt;&gt;"",N2548&lt;&gt;"",VLOOKUP(I2548,[1]data!$A$2:$C$100,3,0)&gt;=1),VLOOKUP(I2548,[1]data!$A$2:$C$100,3,0),P2548/M2548),"")</f>
        <v/>
      </c>
      <c r="R2548" s="9" t="str">
        <f>IFERROR(IF(AND(O2548&lt;&gt;"",VLOOKUP(I2548,[1]data!$A$2:$C$100,3,0)&gt;=1),VLOOKUP(I2548,[1]data!$A$2:$C$100,3,0)+O2548,""),"")</f>
        <v/>
      </c>
      <c r="S2548" t="e">
        <f>MAX(INDEX(($I$3:I2547=I2548)*($R$3:R2547),0))</f>
        <v>#VALUE!</v>
      </c>
    </row>
    <row r="2549" spans="2:19" x14ac:dyDescent="0.25">
      <c r="B2549" s="8" t="str">
        <f>IFERROR(VLOOKUP(A2549,[1]data!$D$2:$E$10,2,0),"")</f>
        <v/>
      </c>
      <c r="D2549" s="1" t="str">
        <f>IFERROR(VLOOKUP(C2549,[1]data!$F$2:$G$10,2,0),"")</f>
        <v/>
      </c>
      <c r="F2549" s="9" t="str">
        <f t="shared" si="117"/>
        <v/>
      </c>
      <c r="G2549" s="9" t="str">
        <f t="shared" si="118"/>
        <v/>
      </c>
      <c r="J2549" s="8" t="str">
        <f>IFERROR(VLOOKUP(I2549,[1]data!$A$2:$B$100,2,0),"")</f>
        <v/>
      </c>
      <c r="N2549" s="9" t="str">
        <f>IF(I2548&lt;&gt;"",IF(MAX(INDEX(($I$3:I2548=I2549)*($O$3:O2548),0))=0,"",MAX(INDEX(($I$3:I2548=I2549)*($O$3:O2548),0))),"")</f>
        <v/>
      </c>
      <c r="P2549" s="9" t="str">
        <f t="shared" si="119"/>
        <v/>
      </c>
      <c r="Q2549" s="2" t="str">
        <f>IFERROR(IF(AND(O2549&lt;&gt;"",N2549&lt;&gt;"",VLOOKUP(I2549,[1]data!$A$2:$C$100,3,0)&gt;=1),VLOOKUP(I2549,[1]data!$A$2:$C$100,3,0),P2549/M2549),"")</f>
        <v/>
      </c>
      <c r="R2549" s="9" t="str">
        <f>IFERROR(IF(AND(O2549&lt;&gt;"",VLOOKUP(I2549,[1]data!$A$2:$C$100,3,0)&gt;=1),VLOOKUP(I2549,[1]data!$A$2:$C$100,3,0)+O2549,""),"")</f>
        <v/>
      </c>
      <c r="S2549" t="e">
        <f>MAX(INDEX(($I$3:I2548=I2549)*($R$3:R2548),0))</f>
        <v>#VALUE!</v>
      </c>
    </row>
    <row r="2550" spans="2:19" x14ac:dyDescent="0.25">
      <c r="B2550" s="8" t="str">
        <f>IFERROR(VLOOKUP(A2550,[1]data!$D$2:$E$10,2,0),"")</f>
        <v/>
      </c>
      <c r="D2550" s="1" t="str">
        <f>IFERROR(VLOOKUP(C2550,[1]data!$F$2:$G$10,2,0),"")</f>
        <v/>
      </c>
      <c r="F2550" s="9" t="str">
        <f t="shared" si="117"/>
        <v/>
      </c>
      <c r="G2550" s="9" t="str">
        <f t="shared" si="118"/>
        <v/>
      </c>
      <c r="J2550" s="8" t="str">
        <f>IFERROR(VLOOKUP(I2550,[1]data!$A$2:$B$100,2,0),"")</f>
        <v/>
      </c>
      <c r="N2550" s="9" t="str">
        <f>IF(I2549&lt;&gt;"",IF(MAX(INDEX(($I$3:I2549=I2550)*($O$3:O2549),0))=0,"",MAX(INDEX(($I$3:I2549=I2550)*($O$3:O2549),0))),"")</f>
        <v/>
      </c>
      <c r="P2550" s="9" t="str">
        <f t="shared" si="119"/>
        <v/>
      </c>
      <c r="Q2550" s="2" t="str">
        <f>IFERROR(IF(AND(O2550&lt;&gt;"",N2550&lt;&gt;"",VLOOKUP(I2550,[1]data!$A$2:$C$100,3,0)&gt;=1),VLOOKUP(I2550,[1]data!$A$2:$C$100,3,0),P2550/M2550),"")</f>
        <v/>
      </c>
      <c r="R2550" s="9" t="str">
        <f>IFERROR(IF(AND(O2550&lt;&gt;"",VLOOKUP(I2550,[1]data!$A$2:$C$100,3,0)&gt;=1),VLOOKUP(I2550,[1]data!$A$2:$C$100,3,0)+O2550,""),"")</f>
        <v/>
      </c>
      <c r="S2550" t="e">
        <f>MAX(INDEX(($I$3:I2549=I2550)*($R$3:R2549),0))</f>
        <v>#VALUE!</v>
      </c>
    </row>
    <row r="2551" spans="2:19" x14ac:dyDescent="0.25">
      <c r="B2551" s="8" t="str">
        <f>IFERROR(VLOOKUP(A2551,[1]data!$D$2:$E$10,2,0),"")</f>
        <v/>
      </c>
      <c r="D2551" s="1" t="str">
        <f>IFERROR(VLOOKUP(C2551,[1]data!$F$2:$G$10,2,0),"")</f>
        <v/>
      </c>
      <c r="F2551" s="9" t="str">
        <f t="shared" si="117"/>
        <v/>
      </c>
      <c r="G2551" s="9" t="str">
        <f t="shared" si="118"/>
        <v/>
      </c>
      <c r="J2551" s="8" t="str">
        <f>IFERROR(VLOOKUP(I2551,[1]data!$A$2:$B$100,2,0),"")</f>
        <v/>
      </c>
      <c r="N2551" s="9" t="str">
        <f>IF(I2550&lt;&gt;"",IF(MAX(INDEX(($I$3:I2550=I2551)*($O$3:O2550),0))=0,"",MAX(INDEX(($I$3:I2550=I2551)*($O$3:O2550),0))),"")</f>
        <v/>
      </c>
      <c r="P2551" s="9" t="str">
        <f t="shared" si="119"/>
        <v/>
      </c>
      <c r="Q2551" s="2" t="str">
        <f>IFERROR(IF(AND(O2551&lt;&gt;"",N2551&lt;&gt;"",VLOOKUP(I2551,[1]data!$A$2:$C$100,3,0)&gt;=1),VLOOKUP(I2551,[1]data!$A$2:$C$100,3,0),P2551/M2551),"")</f>
        <v/>
      </c>
      <c r="R2551" s="9" t="str">
        <f>IFERROR(IF(AND(O2551&lt;&gt;"",VLOOKUP(I2551,[1]data!$A$2:$C$100,3,0)&gt;=1),VLOOKUP(I2551,[1]data!$A$2:$C$100,3,0)+O2551,""),"")</f>
        <v/>
      </c>
      <c r="S2551" t="e">
        <f>MAX(INDEX(($I$3:I2550=I2551)*($R$3:R2550),0))</f>
        <v>#VALUE!</v>
      </c>
    </row>
    <row r="2552" spans="2:19" x14ac:dyDescent="0.25">
      <c r="B2552" s="8" t="str">
        <f>IFERROR(VLOOKUP(A2552,[1]data!$D$2:$E$10,2,0),"")</f>
        <v/>
      </c>
      <c r="D2552" s="1" t="str">
        <f>IFERROR(VLOOKUP(C2552,[1]data!$F$2:$G$10,2,0),"")</f>
        <v/>
      </c>
      <c r="F2552" s="9" t="str">
        <f t="shared" si="117"/>
        <v/>
      </c>
      <c r="G2552" s="9" t="str">
        <f t="shared" si="118"/>
        <v/>
      </c>
      <c r="J2552" s="8" t="str">
        <f>IFERROR(VLOOKUP(I2552,[1]data!$A$2:$B$100,2,0),"")</f>
        <v/>
      </c>
      <c r="N2552" s="9" t="str">
        <f>IF(I2551&lt;&gt;"",IF(MAX(INDEX(($I$3:I2551=I2552)*($O$3:O2551),0))=0,"",MAX(INDEX(($I$3:I2551=I2552)*($O$3:O2551),0))),"")</f>
        <v/>
      </c>
      <c r="P2552" s="9" t="str">
        <f t="shared" si="119"/>
        <v/>
      </c>
      <c r="Q2552" s="2" t="str">
        <f>IFERROR(IF(AND(O2552&lt;&gt;"",N2552&lt;&gt;"",VLOOKUP(I2552,[1]data!$A$2:$C$100,3,0)&gt;=1),VLOOKUP(I2552,[1]data!$A$2:$C$100,3,0),P2552/M2552),"")</f>
        <v/>
      </c>
      <c r="R2552" s="9" t="str">
        <f>IFERROR(IF(AND(O2552&lt;&gt;"",VLOOKUP(I2552,[1]data!$A$2:$C$100,3,0)&gt;=1),VLOOKUP(I2552,[1]data!$A$2:$C$100,3,0)+O2552,""),"")</f>
        <v/>
      </c>
      <c r="S2552" t="e">
        <f>MAX(INDEX(($I$3:I2551=I2552)*($R$3:R2551),0))</f>
        <v>#VALUE!</v>
      </c>
    </row>
    <row r="2553" spans="2:19" x14ac:dyDescent="0.25">
      <c r="B2553" s="8" t="str">
        <f>IFERROR(VLOOKUP(A2553,[1]data!$D$2:$E$10,2,0),"")</f>
        <v/>
      </c>
      <c r="D2553" s="1" t="str">
        <f>IFERROR(VLOOKUP(C2553,[1]data!$F$2:$G$10,2,0),"")</f>
        <v/>
      </c>
      <c r="F2553" s="9" t="str">
        <f t="shared" si="117"/>
        <v/>
      </c>
      <c r="G2553" s="9" t="str">
        <f t="shared" si="118"/>
        <v/>
      </c>
      <c r="J2553" s="8" t="str">
        <f>IFERROR(VLOOKUP(I2553,[1]data!$A$2:$B$100,2,0),"")</f>
        <v/>
      </c>
      <c r="N2553" s="9" t="str">
        <f>IF(I2552&lt;&gt;"",IF(MAX(INDEX(($I$3:I2552=I2553)*($O$3:O2552),0))=0,"",MAX(INDEX(($I$3:I2552=I2553)*($O$3:O2552),0))),"")</f>
        <v/>
      </c>
      <c r="P2553" s="9" t="str">
        <f t="shared" si="119"/>
        <v/>
      </c>
      <c r="Q2553" s="2" t="str">
        <f>IFERROR(IF(AND(O2553&lt;&gt;"",N2553&lt;&gt;"",VLOOKUP(I2553,[1]data!$A$2:$C$100,3,0)&gt;=1),VLOOKUP(I2553,[1]data!$A$2:$C$100,3,0),P2553/M2553),"")</f>
        <v/>
      </c>
      <c r="R2553" s="9" t="str">
        <f>IFERROR(IF(AND(O2553&lt;&gt;"",VLOOKUP(I2553,[1]data!$A$2:$C$100,3,0)&gt;=1),VLOOKUP(I2553,[1]data!$A$2:$C$100,3,0)+O2553,""),"")</f>
        <v/>
      </c>
      <c r="S2553" t="e">
        <f>MAX(INDEX(($I$3:I2552=I2553)*($R$3:R2552),0))</f>
        <v>#VALUE!</v>
      </c>
    </row>
    <row r="2554" spans="2:19" x14ac:dyDescent="0.25">
      <c r="B2554" s="8" t="str">
        <f>IFERROR(VLOOKUP(A2554,[1]data!$D$2:$E$10,2,0),"")</f>
        <v/>
      </c>
      <c r="D2554" s="1" t="str">
        <f>IFERROR(VLOOKUP(C2554,[1]data!$F$2:$G$10,2,0),"")</f>
        <v/>
      </c>
      <c r="F2554" s="9" t="str">
        <f t="shared" si="117"/>
        <v/>
      </c>
      <c r="G2554" s="9" t="str">
        <f t="shared" si="118"/>
        <v/>
      </c>
      <c r="J2554" s="8" t="str">
        <f>IFERROR(VLOOKUP(I2554,[1]data!$A$2:$B$100,2,0),"")</f>
        <v/>
      </c>
      <c r="N2554" s="9" t="str">
        <f>IF(I2553&lt;&gt;"",IF(MAX(INDEX(($I$3:I2553=I2554)*($O$3:O2553),0))=0,"",MAX(INDEX(($I$3:I2553=I2554)*($O$3:O2553),0))),"")</f>
        <v/>
      </c>
      <c r="P2554" s="9" t="str">
        <f t="shared" si="119"/>
        <v/>
      </c>
      <c r="Q2554" s="2" t="str">
        <f>IFERROR(IF(AND(O2554&lt;&gt;"",N2554&lt;&gt;"",VLOOKUP(I2554,[1]data!$A$2:$C$100,3,0)&gt;=1),VLOOKUP(I2554,[1]data!$A$2:$C$100,3,0),P2554/M2554),"")</f>
        <v/>
      </c>
      <c r="R2554" s="9" t="str">
        <f>IFERROR(IF(AND(O2554&lt;&gt;"",VLOOKUP(I2554,[1]data!$A$2:$C$100,3,0)&gt;=1),VLOOKUP(I2554,[1]data!$A$2:$C$100,3,0)+O2554,""),"")</f>
        <v/>
      </c>
      <c r="S2554" t="e">
        <f>MAX(INDEX(($I$3:I2553=I2554)*($R$3:R2553),0))</f>
        <v>#VALUE!</v>
      </c>
    </row>
    <row r="2555" spans="2:19" x14ac:dyDescent="0.25">
      <c r="B2555" s="8" t="str">
        <f>IFERROR(VLOOKUP(A2555,[1]data!$D$2:$E$10,2,0),"")</f>
        <v/>
      </c>
      <c r="D2555" s="1" t="str">
        <f>IFERROR(VLOOKUP(C2555,[1]data!$F$2:$G$10,2,0),"")</f>
        <v/>
      </c>
      <c r="F2555" s="9" t="str">
        <f t="shared" si="117"/>
        <v/>
      </c>
      <c r="G2555" s="9" t="str">
        <f t="shared" si="118"/>
        <v/>
      </c>
      <c r="J2555" s="8" t="str">
        <f>IFERROR(VLOOKUP(I2555,[1]data!$A$2:$B$100,2,0),"")</f>
        <v/>
      </c>
      <c r="N2555" s="9" t="str">
        <f>IF(I2554&lt;&gt;"",IF(MAX(INDEX(($I$3:I2554=I2555)*($O$3:O2554),0))=0,"",MAX(INDEX(($I$3:I2554=I2555)*($O$3:O2554),0))),"")</f>
        <v/>
      </c>
      <c r="P2555" s="9" t="str">
        <f t="shared" si="119"/>
        <v/>
      </c>
      <c r="Q2555" s="2" t="str">
        <f>IFERROR(IF(AND(O2555&lt;&gt;"",N2555&lt;&gt;"",VLOOKUP(I2555,[1]data!$A$2:$C$100,3,0)&gt;=1),VLOOKUP(I2555,[1]data!$A$2:$C$100,3,0),P2555/M2555),"")</f>
        <v/>
      </c>
      <c r="R2555" s="9" t="str">
        <f>IFERROR(IF(AND(O2555&lt;&gt;"",VLOOKUP(I2555,[1]data!$A$2:$C$100,3,0)&gt;=1),VLOOKUP(I2555,[1]data!$A$2:$C$100,3,0)+O2555,""),"")</f>
        <v/>
      </c>
      <c r="S2555" t="e">
        <f>MAX(INDEX(($I$3:I2554=I2555)*($R$3:R2554),0))</f>
        <v>#VALUE!</v>
      </c>
    </row>
    <row r="2556" spans="2:19" x14ac:dyDescent="0.25">
      <c r="B2556" s="8" t="str">
        <f>IFERROR(VLOOKUP(A2556,[1]data!$D$2:$E$10,2,0),"")</f>
        <v/>
      </c>
      <c r="D2556" s="1" t="str">
        <f>IFERROR(VLOOKUP(C2556,[1]data!$F$2:$G$10,2,0),"")</f>
        <v/>
      </c>
      <c r="F2556" s="9" t="str">
        <f t="shared" si="117"/>
        <v/>
      </c>
      <c r="G2556" s="9" t="str">
        <f t="shared" si="118"/>
        <v/>
      </c>
      <c r="J2556" s="8" t="str">
        <f>IFERROR(VLOOKUP(I2556,[1]data!$A$2:$B$100,2,0),"")</f>
        <v/>
      </c>
      <c r="N2556" s="9" t="str">
        <f>IF(I2555&lt;&gt;"",IF(MAX(INDEX(($I$3:I2555=I2556)*($O$3:O2555),0))=0,"",MAX(INDEX(($I$3:I2555=I2556)*($O$3:O2555),0))),"")</f>
        <v/>
      </c>
      <c r="P2556" s="9" t="str">
        <f t="shared" si="119"/>
        <v/>
      </c>
      <c r="Q2556" s="2" t="str">
        <f>IFERROR(IF(AND(O2556&lt;&gt;"",N2556&lt;&gt;"",VLOOKUP(I2556,[1]data!$A$2:$C$100,3,0)&gt;=1),VLOOKUP(I2556,[1]data!$A$2:$C$100,3,0),P2556/M2556),"")</f>
        <v/>
      </c>
      <c r="R2556" s="9" t="str">
        <f>IFERROR(IF(AND(O2556&lt;&gt;"",VLOOKUP(I2556,[1]data!$A$2:$C$100,3,0)&gt;=1),VLOOKUP(I2556,[1]data!$A$2:$C$100,3,0)+O2556,""),"")</f>
        <v/>
      </c>
      <c r="S2556" t="e">
        <f>MAX(INDEX(($I$3:I2555=I2556)*($R$3:R2555),0))</f>
        <v>#VALUE!</v>
      </c>
    </row>
    <row r="2557" spans="2:19" x14ac:dyDescent="0.25">
      <c r="B2557" s="8" t="str">
        <f>IFERROR(VLOOKUP(A2557,[1]data!$D$2:$E$10,2,0),"")</f>
        <v/>
      </c>
      <c r="D2557" s="1" t="str">
        <f>IFERROR(VLOOKUP(C2557,[1]data!$F$2:$G$10,2,0),"")</f>
        <v/>
      </c>
      <c r="F2557" s="9" t="str">
        <f t="shared" si="117"/>
        <v/>
      </c>
      <c r="G2557" s="9" t="str">
        <f t="shared" si="118"/>
        <v/>
      </c>
      <c r="J2557" s="8" t="str">
        <f>IFERROR(VLOOKUP(I2557,[1]data!$A$2:$B$100,2,0),"")</f>
        <v/>
      </c>
      <c r="N2557" s="9" t="str">
        <f>IF(I2556&lt;&gt;"",IF(MAX(INDEX(($I$3:I2556=I2557)*($O$3:O2556),0))=0,"",MAX(INDEX(($I$3:I2556=I2557)*($O$3:O2556),0))),"")</f>
        <v/>
      </c>
      <c r="P2557" s="9" t="str">
        <f t="shared" si="119"/>
        <v/>
      </c>
      <c r="Q2557" s="2" t="str">
        <f>IFERROR(IF(AND(O2557&lt;&gt;"",N2557&lt;&gt;"",VLOOKUP(I2557,[1]data!$A$2:$C$100,3,0)&gt;=1),VLOOKUP(I2557,[1]data!$A$2:$C$100,3,0),P2557/M2557),"")</f>
        <v/>
      </c>
      <c r="R2557" s="9" t="str">
        <f>IFERROR(IF(AND(O2557&lt;&gt;"",VLOOKUP(I2557,[1]data!$A$2:$C$100,3,0)&gt;=1),VLOOKUP(I2557,[1]data!$A$2:$C$100,3,0)+O2557,""),"")</f>
        <v/>
      </c>
      <c r="S2557" t="e">
        <f>MAX(INDEX(($I$3:I2556=I2557)*($R$3:R2556),0))</f>
        <v>#VALUE!</v>
      </c>
    </row>
    <row r="2558" spans="2:19" x14ac:dyDescent="0.25">
      <c r="B2558" s="8" t="str">
        <f>IFERROR(VLOOKUP(A2558,[1]data!$D$2:$E$10,2,0),"")</f>
        <v/>
      </c>
      <c r="D2558" s="1" t="str">
        <f>IFERROR(VLOOKUP(C2558,[1]data!$F$2:$G$10,2,0),"")</f>
        <v/>
      </c>
      <c r="F2558" s="9" t="str">
        <f t="shared" si="117"/>
        <v/>
      </c>
      <c r="G2558" s="9" t="str">
        <f t="shared" si="118"/>
        <v/>
      </c>
      <c r="J2558" s="8" t="str">
        <f>IFERROR(VLOOKUP(I2558,[1]data!$A$2:$B$100,2,0),"")</f>
        <v/>
      </c>
      <c r="N2558" s="9" t="str">
        <f>IF(I2557&lt;&gt;"",IF(MAX(INDEX(($I$3:I2557=I2558)*($O$3:O2557),0))=0,"",MAX(INDEX(($I$3:I2557=I2558)*($O$3:O2557),0))),"")</f>
        <v/>
      </c>
      <c r="P2558" s="9" t="str">
        <f t="shared" si="119"/>
        <v/>
      </c>
      <c r="Q2558" s="2" t="str">
        <f>IFERROR(IF(AND(O2558&lt;&gt;"",N2558&lt;&gt;"",VLOOKUP(I2558,[1]data!$A$2:$C$100,3,0)&gt;=1),VLOOKUP(I2558,[1]data!$A$2:$C$100,3,0),P2558/M2558),"")</f>
        <v/>
      </c>
      <c r="R2558" s="9" t="str">
        <f>IFERROR(IF(AND(O2558&lt;&gt;"",VLOOKUP(I2558,[1]data!$A$2:$C$100,3,0)&gt;=1),VLOOKUP(I2558,[1]data!$A$2:$C$100,3,0)+O2558,""),"")</f>
        <v/>
      </c>
      <c r="S2558" t="e">
        <f>MAX(INDEX(($I$3:I2557=I2558)*($R$3:R2557),0))</f>
        <v>#VALUE!</v>
      </c>
    </row>
    <row r="2559" spans="2:19" x14ac:dyDescent="0.25">
      <c r="B2559" s="8" t="str">
        <f>IFERROR(VLOOKUP(A2559,[1]data!$D$2:$E$10,2,0),"")</f>
        <v/>
      </c>
      <c r="D2559" s="1" t="str">
        <f>IFERROR(VLOOKUP(C2559,[1]data!$F$2:$G$10,2,0),"")</f>
        <v/>
      </c>
      <c r="F2559" s="9" t="str">
        <f t="shared" si="117"/>
        <v/>
      </c>
      <c r="G2559" s="9" t="str">
        <f t="shared" si="118"/>
        <v/>
      </c>
      <c r="J2559" s="8" t="str">
        <f>IFERROR(VLOOKUP(I2559,[1]data!$A$2:$B$100,2,0),"")</f>
        <v/>
      </c>
      <c r="N2559" s="9" t="str">
        <f>IF(I2558&lt;&gt;"",IF(MAX(INDEX(($I$3:I2558=I2559)*($O$3:O2558),0))=0,"",MAX(INDEX(($I$3:I2558=I2559)*($O$3:O2558),0))),"")</f>
        <v/>
      </c>
      <c r="P2559" s="9" t="str">
        <f t="shared" si="119"/>
        <v/>
      </c>
      <c r="Q2559" s="2" t="str">
        <f>IFERROR(IF(AND(O2559&lt;&gt;"",N2559&lt;&gt;"",VLOOKUP(I2559,[1]data!$A$2:$C$100,3,0)&gt;=1),VLOOKUP(I2559,[1]data!$A$2:$C$100,3,0),P2559/M2559),"")</f>
        <v/>
      </c>
      <c r="R2559" s="9" t="str">
        <f>IFERROR(IF(AND(O2559&lt;&gt;"",VLOOKUP(I2559,[1]data!$A$2:$C$100,3,0)&gt;=1),VLOOKUP(I2559,[1]data!$A$2:$C$100,3,0)+O2559,""),"")</f>
        <v/>
      </c>
      <c r="S2559" t="e">
        <f>MAX(INDEX(($I$3:I2558=I2559)*($R$3:R2558),0))</f>
        <v>#VALUE!</v>
      </c>
    </row>
    <row r="2560" spans="2:19" x14ac:dyDescent="0.25">
      <c r="B2560" s="8" t="str">
        <f>IFERROR(VLOOKUP(A2560,[1]data!$D$2:$E$10,2,0),"")</f>
        <v/>
      </c>
      <c r="D2560" s="1" t="str">
        <f>IFERROR(VLOOKUP(C2560,[1]data!$F$2:$G$10,2,0),"")</f>
        <v/>
      </c>
      <c r="F2560" s="9" t="str">
        <f t="shared" si="117"/>
        <v/>
      </c>
      <c r="G2560" s="9" t="str">
        <f t="shared" si="118"/>
        <v/>
      </c>
      <c r="J2560" s="8" t="str">
        <f>IFERROR(VLOOKUP(I2560,[1]data!$A$2:$B$100,2,0),"")</f>
        <v/>
      </c>
      <c r="N2560" s="9" t="str">
        <f>IF(I2559&lt;&gt;"",IF(MAX(INDEX(($I$3:I2559=I2560)*($O$3:O2559),0))=0,"",MAX(INDEX(($I$3:I2559=I2560)*($O$3:O2559),0))),"")</f>
        <v/>
      </c>
      <c r="P2560" s="9" t="str">
        <f t="shared" si="119"/>
        <v/>
      </c>
      <c r="Q2560" s="2" t="str">
        <f>IFERROR(IF(AND(O2560&lt;&gt;"",N2560&lt;&gt;"",VLOOKUP(I2560,[1]data!$A$2:$C$100,3,0)&gt;=1),VLOOKUP(I2560,[1]data!$A$2:$C$100,3,0),P2560/M2560),"")</f>
        <v/>
      </c>
      <c r="R2560" s="9" t="str">
        <f>IFERROR(IF(AND(O2560&lt;&gt;"",VLOOKUP(I2560,[1]data!$A$2:$C$100,3,0)&gt;=1),VLOOKUP(I2560,[1]data!$A$2:$C$100,3,0)+O2560,""),"")</f>
        <v/>
      </c>
      <c r="S2560" t="e">
        <f>MAX(INDEX(($I$3:I2559=I2560)*($R$3:R2559),0))</f>
        <v>#VALUE!</v>
      </c>
    </row>
    <row r="2561" spans="2:19" x14ac:dyDescent="0.25">
      <c r="B2561" s="8" t="str">
        <f>IFERROR(VLOOKUP(A2561,[1]data!$D$2:$E$10,2,0),"")</f>
        <v/>
      </c>
      <c r="D2561" s="1" t="str">
        <f>IFERROR(VLOOKUP(C2561,[1]data!$F$2:$G$10,2,0),"")</f>
        <v/>
      </c>
      <c r="F2561" s="9" t="str">
        <f t="shared" si="117"/>
        <v/>
      </c>
      <c r="G2561" s="9" t="str">
        <f t="shared" si="118"/>
        <v/>
      </c>
      <c r="J2561" s="8" t="str">
        <f>IFERROR(VLOOKUP(I2561,[1]data!$A$2:$B$100,2,0),"")</f>
        <v/>
      </c>
      <c r="N2561" s="9" t="str">
        <f>IF(I2560&lt;&gt;"",IF(MAX(INDEX(($I$3:I2560=I2561)*($O$3:O2560),0))=0,"",MAX(INDEX(($I$3:I2560=I2561)*($O$3:O2560),0))),"")</f>
        <v/>
      </c>
      <c r="P2561" s="9" t="str">
        <f t="shared" si="119"/>
        <v/>
      </c>
      <c r="Q2561" s="2" t="str">
        <f>IFERROR(IF(AND(O2561&lt;&gt;"",N2561&lt;&gt;"",VLOOKUP(I2561,[1]data!$A$2:$C$100,3,0)&gt;=1),VLOOKUP(I2561,[1]data!$A$2:$C$100,3,0),P2561/M2561),"")</f>
        <v/>
      </c>
      <c r="R2561" s="9" t="str">
        <f>IFERROR(IF(AND(O2561&lt;&gt;"",VLOOKUP(I2561,[1]data!$A$2:$C$100,3,0)&gt;=1),VLOOKUP(I2561,[1]data!$A$2:$C$100,3,0)+O2561,""),"")</f>
        <v/>
      </c>
      <c r="S2561" t="e">
        <f>MAX(INDEX(($I$3:I2560=I2561)*($R$3:R2560),0))</f>
        <v>#VALUE!</v>
      </c>
    </row>
    <row r="2562" spans="2:19" x14ac:dyDescent="0.25">
      <c r="B2562" s="8" t="str">
        <f>IFERROR(VLOOKUP(A2562,[1]data!$D$2:$E$10,2,0),"")</f>
        <v/>
      </c>
      <c r="D2562" s="1" t="str">
        <f>IFERROR(VLOOKUP(C2562,[1]data!$F$2:$G$10,2,0),"")</f>
        <v/>
      </c>
      <c r="F2562" s="9" t="str">
        <f t="shared" si="117"/>
        <v/>
      </c>
      <c r="G2562" s="9" t="str">
        <f t="shared" si="118"/>
        <v/>
      </c>
      <c r="J2562" s="8" t="str">
        <f>IFERROR(VLOOKUP(I2562,[1]data!$A$2:$B$100,2,0),"")</f>
        <v/>
      </c>
      <c r="N2562" s="9" t="str">
        <f>IF(I2561&lt;&gt;"",IF(MAX(INDEX(($I$3:I2561=I2562)*($O$3:O2561),0))=0,"",MAX(INDEX(($I$3:I2561=I2562)*($O$3:O2561),0))),"")</f>
        <v/>
      </c>
      <c r="P2562" s="9" t="str">
        <f t="shared" si="119"/>
        <v/>
      </c>
      <c r="Q2562" s="2" t="str">
        <f>IFERROR(IF(AND(O2562&lt;&gt;"",N2562&lt;&gt;"",VLOOKUP(I2562,[1]data!$A$2:$C$100,3,0)&gt;=1),VLOOKUP(I2562,[1]data!$A$2:$C$100,3,0),P2562/M2562),"")</f>
        <v/>
      </c>
      <c r="R2562" s="9" t="str">
        <f>IFERROR(IF(AND(O2562&lt;&gt;"",VLOOKUP(I2562,[1]data!$A$2:$C$100,3,0)&gt;=1),VLOOKUP(I2562,[1]data!$A$2:$C$100,3,0)+O2562,""),"")</f>
        <v/>
      </c>
      <c r="S2562" t="e">
        <f>MAX(INDEX(($I$3:I2561=I2562)*($R$3:R2561),0))</f>
        <v>#VALUE!</v>
      </c>
    </row>
    <row r="2563" spans="2:19" x14ac:dyDescent="0.25">
      <c r="B2563" s="8" t="str">
        <f>IFERROR(VLOOKUP(A2563,[1]data!$D$2:$E$10,2,0),"")</f>
        <v/>
      </c>
      <c r="D2563" s="1" t="str">
        <f>IFERROR(VLOOKUP(C2563,[1]data!$F$2:$G$10,2,0),"")</f>
        <v/>
      </c>
      <c r="F2563" s="9" t="str">
        <f t="shared" ref="F2563:F2626" si="120">IF(H2563="","",H2563)</f>
        <v/>
      </c>
      <c r="G2563" s="9" t="str">
        <f t="shared" ref="G2563:G2626" si="121">IF(I2563=1,H2563*1.8,"")</f>
        <v/>
      </c>
      <c r="J2563" s="8" t="str">
        <f>IFERROR(VLOOKUP(I2563,[1]data!$A$2:$B$100,2,0),"")</f>
        <v/>
      </c>
      <c r="N2563" s="9" t="str">
        <f>IF(I2562&lt;&gt;"",IF(MAX(INDEX(($I$3:I2562=I2563)*($O$3:O2562),0))=0,"",MAX(INDEX(($I$3:I2562=I2563)*($O$3:O2562),0))),"")</f>
        <v/>
      </c>
      <c r="P2563" s="9" t="str">
        <f t="shared" si="119"/>
        <v/>
      </c>
      <c r="Q2563" s="2" t="str">
        <f>IFERROR(IF(AND(O2563&lt;&gt;"",N2563&lt;&gt;"",VLOOKUP(I2563,[1]data!$A$2:$C$100,3,0)&gt;=1),VLOOKUP(I2563,[1]data!$A$2:$C$100,3,0),P2563/M2563),"")</f>
        <v/>
      </c>
      <c r="R2563" s="9" t="str">
        <f>IFERROR(IF(AND(O2563&lt;&gt;"",VLOOKUP(I2563,[1]data!$A$2:$C$100,3,0)&gt;=1),VLOOKUP(I2563,[1]data!$A$2:$C$100,3,0)+O2563,""),"")</f>
        <v/>
      </c>
      <c r="S2563" t="e">
        <f>MAX(INDEX(($I$3:I2562=I2563)*($R$3:R2562),0))</f>
        <v>#VALUE!</v>
      </c>
    </row>
    <row r="2564" spans="2:19" x14ac:dyDescent="0.25">
      <c r="B2564" s="8" t="str">
        <f>IFERROR(VLOOKUP(A2564,[1]data!$D$2:$E$10,2,0),"")</f>
        <v/>
      </c>
      <c r="D2564" s="1" t="str">
        <f>IFERROR(VLOOKUP(C2564,[1]data!$F$2:$G$10,2,0),"")</f>
        <v/>
      </c>
      <c r="F2564" s="9" t="str">
        <f t="shared" si="120"/>
        <v/>
      </c>
      <c r="G2564" s="9" t="str">
        <f t="shared" si="121"/>
        <v/>
      </c>
      <c r="J2564" s="8" t="str">
        <f>IFERROR(VLOOKUP(I2564,[1]data!$A$2:$B$100,2,0),"")</f>
        <v/>
      </c>
      <c r="N2564" s="9" t="str">
        <f>IF(I2563&lt;&gt;"",IF(MAX(INDEX(($I$3:I2563=I2564)*($O$3:O2563),0))=0,"",MAX(INDEX(($I$3:I2563=I2564)*($O$3:O2563),0))),"")</f>
        <v/>
      </c>
      <c r="P2564" s="9" t="str">
        <f t="shared" ref="P2564:P2627" si="122">IF(OR(O2564="",N2564=""),"",O2564-N2564)</f>
        <v/>
      </c>
      <c r="Q2564" s="2" t="str">
        <f>IFERROR(IF(AND(O2564&lt;&gt;"",N2564&lt;&gt;"",VLOOKUP(I2564,[1]data!$A$2:$C$100,3,0)&gt;=1),VLOOKUP(I2564,[1]data!$A$2:$C$100,3,0),P2564/M2564),"")</f>
        <v/>
      </c>
      <c r="R2564" s="9" t="str">
        <f>IFERROR(IF(AND(O2564&lt;&gt;"",VLOOKUP(I2564,[1]data!$A$2:$C$100,3,0)&gt;=1),VLOOKUP(I2564,[1]data!$A$2:$C$100,3,0)+O2564,""),"")</f>
        <v/>
      </c>
      <c r="S2564" t="e">
        <f>MAX(INDEX(($I$3:I2563=I2564)*($R$3:R2563),0))</f>
        <v>#VALUE!</v>
      </c>
    </row>
    <row r="2565" spans="2:19" x14ac:dyDescent="0.25">
      <c r="B2565" s="8" t="str">
        <f>IFERROR(VLOOKUP(A2565,[1]data!$D$2:$E$10,2,0),"")</f>
        <v/>
      </c>
      <c r="D2565" s="1" t="str">
        <f>IFERROR(VLOOKUP(C2565,[1]data!$F$2:$G$10,2,0),"")</f>
        <v/>
      </c>
      <c r="F2565" s="9" t="str">
        <f t="shared" si="120"/>
        <v/>
      </c>
      <c r="G2565" s="9" t="str">
        <f t="shared" si="121"/>
        <v/>
      </c>
      <c r="J2565" s="8" t="str">
        <f>IFERROR(VLOOKUP(I2565,[1]data!$A$2:$B$100,2,0),"")</f>
        <v/>
      </c>
      <c r="N2565" s="9" t="str">
        <f>IF(I2564&lt;&gt;"",IF(MAX(INDEX(($I$3:I2564=I2565)*($O$3:O2564),0))=0,"",MAX(INDEX(($I$3:I2564=I2565)*($O$3:O2564),0))),"")</f>
        <v/>
      </c>
      <c r="P2565" s="9" t="str">
        <f t="shared" si="122"/>
        <v/>
      </c>
      <c r="Q2565" s="2" t="str">
        <f>IFERROR(IF(AND(O2565&lt;&gt;"",N2565&lt;&gt;"",VLOOKUP(I2565,[1]data!$A$2:$C$100,3,0)&gt;=1),VLOOKUP(I2565,[1]data!$A$2:$C$100,3,0),P2565/M2565),"")</f>
        <v/>
      </c>
      <c r="R2565" s="9" t="str">
        <f>IFERROR(IF(AND(O2565&lt;&gt;"",VLOOKUP(I2565,[1]data!$A$2:$C$100,3,0)&gt;=1),VLOOKUP(I2565,[1]data!$A$2:$C$100,3,0)+O2565,""),"")</f>
        <v/>
      </c>
      <c r="S2565" t="e">
        <f>MAX(INDEX(($I$3:I2564=I2565)*($R$3:R2564),0))</f>
        <v>#VALUE!</v>
      </c>
    </row>
    <row r="2566" spans="2:19" x14ac:dyDescent="0.25">
      <c r="B2566" s="8" t="str">
        <f>IFERROR(VLOOKUP(A2566,[1]data!$D$2:$E$10,2,0),"")</f>
        <v/>
      </c>
      <c r="D2566" s="1" t="str">
        <f>IFERROR(VLOOKUP(C2566,[1]data!$F$2:$G$10,2,0),"")</f>
        <v/>
      </c>
      <c r="F2566" s="9" t="str">
        <f t="shared" si="120"/>
        <v/>
      </c>
      <c r="G2566" s="9" t="str">
        <f t="shared" si="121"/>
        <v/>
      </c>
      <c r="J2566" s="8" t="str">
        <f>IFERROR(VLOOKUP(I2566,[1]data!$A$2:$B$100,2,0),"")</f>
        <v/>
      </c>
      <c r="N2566" s="9" t="str">
        <f>IF(I2565&lt;&gt;"",IF(MAX(INDEX(($I$3:I2565=I2566)*($O$3:O2565),0))=0,"",MAX(INDEX(($I$3:I2565=I2566)*($O$3:O2565),0))),"")</f>
        <v/>
      </c>
      <c r="P2566" s="9" t="str">
        <f t="shared" si="122"/>
        <v/>
      </c>
      <c r="Q2566" s="2" t="str">
        <f>IFERROR(IF(AND(O2566&lt;&gt;"",N2566&lt;&gt;"",VLOOKUP(I2566,[1]data!$A$2:$C$100,3,0)&gt;=1),VLOOKUP(I2566,[1]data!$A$2:$C$100,3,0),P2566/M2566),"")</f>
        <v/>
      </c>
      <c r="R2566" s="9" t="str">
        <f>IFERROR(IF(AND(O2566&lt;&gt;"",VLOOKUP(I2566,[1]data!$A$2:$C$100,3,0)&gt;=1),VLOOKUP(I2566,[1]data!$A$2:$C$100,3,0)+O2566,""),"")</f>
        <v/>
      </c>
      <c r="S2566" t="e">
        <f>MAX(INDEX(($I$3:I2565=I2566)*($R$3:R2565),0))</f>
        <v>#VALUE!</v>
      </c>
    </row>
    <row r="2567" spans="2:19" x14ac:dyDescent="0.25">
      <c r="B2567" s="8" t="str">
        <f>IFERROR(VLOOKUP(A2567,[1]data!$D$2:$E$10,2,0),"")</f>
        <v/>
      </c>
      <c r="D2567" s="1" t="str">
        <f>IFERROR(VLOOKUP(C2567,[1]data!$F$2:$G$10,2,0),"")</f>
        <v/>
      </c>
      <c r="F2567" s="9" t="str">
        <f t="shared" si="120"/>
        <v/>
      </c>
      <c r="G2567" s="9" t="str">
        <f t="shared" si="121"/>
        <v/>
      </c>
      <c r="J2567" s="8" t="str">
        <f>IFERROR(VLOOKUP(I2567,[1]data!$A$2:$B$100,2,0),"")</f>
        <v/>
      </c>
      <c r="N2567" s="9" t="str">
        <f>IF(I2566&lt;&gt;"",IF(MAX(INDEX(($I$3:I2566=I2567)*($O$3:O2566),0))=0,"",MAX(INDEX(($I$3:I2566=I2567)*($O$3:O2566),0))),"")</f>
        <v/>
      </c>
      <c r="P2567" s="9" t="str">
        <f t="shared" si="122"/>
        <v/>
      </c>
      <c r="Q2567" s="2" t="str">
        <f>IFERROR(IF(AND(O2567&lt;&gt;"",N2567&lt;&gt;"",VLOOKUP(I2567,[1]data!$A$2:$C$100,3,0)&gt;=1),VLOOKUP(I2567,[1]data!$A$2:$C$100,3,0),P2567/M2567),"")</f>
        <v/>
      </c>
      <c r="R2567" s="9" t="str">
        <f>IFERROR(IF(AND(O2567&lt;&gt;"",VLOOKUP(I2567,[1]data!$A$2:$C$100,3,0)&gt;=1),VLOOKUP(I2567,[1]data!$A$2:$C$100,3,0)+O2567,""),"")</f>
        <v/>
      </c>
      <c r="S2567" t="e">
        <f>MAX(INDEX(($I$3:I2566=I2567)*($R$3:R2566),0))</f>
        <v>#VALUE!</v>
      </c>
    </row>
    <row r="2568" spans="2:19" x14ac:dyDescent="0.25">
      <c r="B2568" s="8" t="str">
        <f>IFERROR(VLOOKUP(A2568,[1]data!$D$2:$E$10,2,0),"")</f>
        <v/>
      </c>
      <c r="D2568" s="1" t="str">
        <f>IFERROR(VLOOKUP(C2568,[1]data!$F$2:$G$10,2,0),"")</f>
        <v/>
      </c>
      <c r="F2568" s="9" t="str">
        <f t="shared" si="120"/>
        <v/>
      </c>
      <c r="G2568" s="9" t="str">
        <f t="shared" si="121"/>
        <v/>
      </c>
      <c r="J2568" s="8" t="str">
        <f>IFERROR(VLOOKUP(I2568,[1]data!$A$2:$B$100,2,0),"")</f>
        <v/>
      </c>
      <c r="N2568" s="9" t="str">
        <f>IF(I2567&lt;&gt;"",IF(MAX(INDEX(($I$3:I2567=I2568)*($O$3:O2567),0))=0,"",MAX(INDEX(($I$3:I2567=I2568)*($O$3:O2567),0))),"")</f>
        <v/>
      </c>
      <c r="P2568" s="9" t="str">
        <f t="shared" si="122"/>
        <v/>
      </c>
      <c r="Q2568" s="2" t="str">
        <f>IFERROR(IF(AND(O2568&lt;&gt;"",N2568&lt;&gt;"",VLOOKUP(I2568,[1]data!$A$2:$C$100,3,0)&gt;=1),VLOOKUP(I2568,[1]data!$A$2:$C$100,3,0),P2568/M2568),"")</f>
        <v/>
      </c>
      <c r="R2568" s="9" t="str">
        <f>IFERROR(IF(AND(O2568&lt;&gt;"",VLOOKUP(I2568,[1]data!$A$2:$C$100,3,0)&gt;=1),VLOOKUP(I2568,[1]data!$A$2:$C$100,3,0)+O2568,""),"")</f>
        <v/>
      </c>
      <c r="S2568" t="e">
        <f>MAX(INDEX(($I$3:I2567=I2568)*($R$3:R2567),0))</f>
        <v>#VALUE!</v>
      </c>
    </row>
    <row r="2569" spans="2:19" x14ac:dyDescent="0.25">
      <c r="B2569" s="8" t="str">
        <f>IFERROR(VLOOKUP(A2569,[1]data!$D$2:$E$10,2,0),"")</f>
        <v/>
      </c>
      <c r="D2569" s="1" t="str">
        <f>IFERROR(VLOOKUP(C2569,[1]data!$F$2:$G$10,2,0),"")</f>
        <v/>
      </c>
      <c r="F2569" s="9" t="str">
        <f t="shared" si="120"/>
        <v/>
      </c>
      <c r="G2569" s="9" t="str">
        <f t="shared" si="121"/>
        <v/>
      </c>
      <c r="J2569" s="8" t="str">
        <f>IFERROR(VLOOKUP(I2569,[1]data!$A$2:$B$100,2,0),"")</f>
        <v/>
      </c>
      <c r="N2569" s="9" t="str">
        <f>IF(I2568&lt;&gt;"",IF(MAX(INDEX(($I$3:I2568=I2569)*($O$3:O2568),0))=0,"",MAX(INDEX(($I$3:I2568=I2569)*($O$3:O2568),0))),"")</f>
        <v/>
      </c>
      <c r="P2569" s="9" t="str">
        <f t="shared" si="122"/>
        <v/>
      </c>
      <c r="Q2569" s="2" t="str">
        <f>IFERROR(IF(AND(O2569&lt;&gt;"",N2569&lt;&gt;"",VLOOKUP(I2569,[1]data!$A$2:$C$100,3,0)&gt;=1),VLOOKUP(I2569,[1]data!$A$2:$C$100,3,0),P2569/M2569),"")</f>
        <v/>
      </c>
      <c r="R2569" s="9" t="str">
        <f>IFERROR(IF(AND(O2569&lt;&gt;"",VLOOKUP(I2569,[1]data!$A$2:$C$100,3,0)&gt;=1),VLOOKUP(I2569,[1]data!$A$2:$C$100,3,0)+O2569,""),"")</f>
        <v/>
      </c>
      <c r="S2569" t="e">
        <f>MAX(INDEX(($I$3:I2568=I2569)*($R$3:R2568),0))</f>
        <v>#VALUE!</v>
      </c>
    </row>
    <row r="2570" spans="2:19" x14ac:dyDescent="0.25">
      <c r="B2570" s="8" t="str">
        <f>IFERROR(VLOOKUP(A2570,[1]data!$D$2:$E$10,2,0),"")</f>
        <v/>
      </c>
      <c r="D2570" s="1" t="str">
        <f>IFERROR(VLOOKUP(C2570,[1]data!$F$2:$G$10,2,0),"")</f>
        <v/>
      </c>
      <c r="F2570" s="9" t="str">
        <f t="shared" si="120"/>
        <v/>
      </c>
      <c r="G2570" s="9" t="str">
        <f t="shared" si="121"/>
        <v/>
      </c>
      <c r="J2570" s="8" t="str">
        <f>IFERROR(VLOOKUP(I2570,[1]data!$A$2:$B$100,2,0),"")</f>
        <v/>
      </c>
      <c r="N2570" s="9" t="str">
        <f>IF(I2569&lt;&gt;"",IF(MAX(INDEX(($I$3:I2569=I2570)*($O$3:O2569),0))=0,"",MAX(INDEX(($I$3:I2569=I2570)*($O$3:O2569),0))),"")</f>
        <v/>
      </c>
      <c r="P2570" s="9" t="str">
        <f t="shared" si="122"/>
        <v/>
      </c>
      <c r="Q2570" s="2" t="str">
        <f>IFERROR(IF(AND(O2570&lt;&gt;"",N2570&lt;&gt;"",VLOOKUP(I2570,[1]data!$A$2:$C$100,3,0)&gt;=1),VLOOKUP(I2570,[1]data!$A$2:$C$100,3,0),P2570/M2570),"")</f>
        <v/>
      </c>
      <c r="R2570" s="9" t="str">
        <f>IFERROR(IF(AND(O2570&lt;&gt;"",VLOOKUP(I2570,[1]data!$A$2:$C$100,3,0)&gt;=1),VLOOKUP(I2570,[1]data!$A$2:$C$100,3,0)+O2570,""),"")</f>
        <v/>
      </c>
      <c r="S2570" t="e">
        <f>MAX(INDEX(($I$3:I2569=I2570)*($R$3:R2569),0))</f>
        <v>#VALUE!</v>
      </c>
    </row>
    <row r="2571" spans="2:19" x14ac:dyDescent="0.25">
      <c r="B2571" s="8" t="str">
        <f>IFERROR(VLOOKUP(A2571,[1]data!$D$2:$E$10,2,0),"")</f>
        <v/>
      </c>
      <c r="D2571" s="1" t="str">
        <f>IFERROR(VLOOKUP(C2571,[1]data!$F$2:$G$10,2,0),"")</f>
        <v/>
      </c>
      <c r="F2571" s="9" t="str">
        <f t="shared" si="120"/>
        <v/>
      </c>
      <c r="G2571" s="9" t="str">
        <f t="shared" si="121"/>
        <v/>
      </c>
      <c r="J2571" s="8" t="str">
        <f>IFERROR(VLOOKUP(I2571,[1]data!$A$2:$B$100,2,0),"")</f>
        <v/>
      </c>
      <c r="N2571" s="9" t="str">
        <f>IF(I2570&lt;&gt;"",IF(MAX(INDEX(($I$3:I2570=I2571)*($O$3:O2570),0))=0,"",MAX(INDEX(($I$3:I2570=I2571)*($O$3:O2570),0))),"")</f>
        <v/>
      </c>
      <c r="P2571" s="9" t="str">
        <f t="shared" si="122"/>
        <v/>
      </c>
      <c r="Q2571" s="2" t="str">
        <f>IFERROR(IF(AND(O2571&lt;&gt;"",N2571&lt;&gt;"",VLOOKUP(I2571,[1]data!$A$2:$C$100,3,0)&gt;=1),VLOOKUP(I2571,[1]data!$A$2:$C$100,3,0),P2571/M2571),"")</f>
        <v/>
      </c>
      <c r="R2571" s="9" t="str">
        <f>IFERROR(IF(AND(O2571&lt;&gt;"",VLOOKUP(I2571,[1]data!$A$2:$C$100,3,0)&gt;=1),VLOOKUP(I2571,[1]data!$A$2:$C$100,3,0)+O2571,""),"")</f>
        <v/>
      </c>
      <c r="S2571" t="e">
        <f>MAX(INDEX(($I$3:I2570=I2571)*($R$3:R2570),0))</f>
        <v>#VALUE!</v>
      </c>
    </row>
    <row r="2572" spans="2:19" x14ac:dyDescent="0.25">
      <c r="B2572" s="8" t="str">
        <f>IFERROR(VLOOKUP(A2572,[1]data!$D$2:$E$10,2,0),"")</f>
        <v/>
      </c>
      <c r="D2572" s="1" t="str">
        <f>IFERROR(VLOOKUP(C2572,[1]data!$F$2:$G$10,2,0),"")</f>
        <v/>
      </c>
      <c r="F2572" s="9" t="str">
        <f t="shared" si="120"/>
        <v/>
      </c>
      <c r="G2572" s="9" t="str">
        <f t="shared" si="121"/>
        <v/>
      </c>
      <c r="J2572" s="8" t="str">
        <f>IFERROR(VLOOKUP(I2572,[1]data!$A$2:$B$100,2,0),"")</f>
        <v/>
      </c>
      <c r="N2572" s="9" t="str">
        <f>IF(I2571&lt;&gt;"",IF(MAX(INDEX(($I$3:I2571=I2572)*($O$3:O2571),0))=0,"",MAX(INDEX(($I$3:I2571=I2572)*($O$3:O2571),0))),"")</f>
        <v/>
      </c>
      <c r="P2572" s="9" t="str">
        <f t="shared" si="122"/>
        <v/>
      </c>
      <c r="Q2572" s="2" t="str">
        <f>IFERROR(IF(AND(O2572&lt;&gt;"",N2572&lt;&gt;"",VLOOKUP(I2572,[1]data!$A$2:$C$100,3,0)&gt;=1),VLOOKUP(I2572,[1]data!$A$2:$C$100,3,0),P2572/M2572),"")</f>
        <v/>
      </c>
      <c r="R2572" s="9" t="str">
        <f>IFERROR(IF(AND(O2572&lt;&gt;"",VLOOKUP(I2572,[1]data!$A$2:$C$100,3,0)&gt;=1),VLOOKUP(I2572,[1]data!$A$2:$C$100,3,0)+O2572,""),"")</f>
        <v/>
      </c>
      <c r="S2572" t="e">
        <f>MAX(INDEX(($I$3:I2571=I2572)*($R$3:R2571),0))</f>
        <v>#VALUE!</v>
      </c>
    </row>
    <row r="2573" spans="2:19" x14ac:dyDescent="0.25">
      <c r="B2573" s="8" t="str">
        <f>IFERROR(VLOOKUP(A2573,[1]data!$D$2:$E$10,2,0),"")</f>
        <v/>
      </c>
      <c r="D2573" s="1" t="str">
        <f>IFERROR(VLOOKUP(C2573,[1]data!$F$2:$G$10,2,0),"")</f>
        <v/>
      </c>
      <c r="F2573" s="9" t="str">
        <f t="shared" si="120"/>
        <v/>
      </c>
      <c r="G2573" s="9" t="str">
        <f t="shared" si="121"/>
        <v/>
      </c>
      <c r="J2573" s="8" t="str">
        <f>IFERROR(VLOOKUP(I2573,[1]data!$A$2:$B$100,2,0),"")</f>
        <v/>
      </c>
      <c r="N2573" s="9" t="str">
        <f>IF(I2572&lt;&gt;"",IF(MAX(INDEX(($I$3:I2572=I2573)*($O$3:O2572),0))=0,"",MAX(INDEX(($I$3:I2572=I2573)*($O$3:O2572),0))),"")</f>
        <v/>
      </c>
      <c r="P2573" s="9" t="str">
        <f t="shared" si="122"/>
        <v/>
      </c>
      <c r="Q2573" s="2" t="str">
        <f>IFERROR(IF(AND(O2573&lt;&gt;"",N2573&lt;&gt;"",VLOOKUP(I2573,[1]data!$A$2:$C$100,3,0)&gt;=1),VLOOKUP(I2573,[1]data!$A$2:$C$100,3,0),P2573/M2573),"")</f>
        <v/>
      </c>
      <c r="R2573" s="9" t="str">
        <f>IFERROR(IF(AND(O2573&lt;&gt;"",VLOOKUP(I2573,[1]data!$A$2:$C$100,3,0)&gt;=1),VLOOKUP(I2573,[1]data!$A$2:$C$100,3,0)+O2573,""),"")</f>
        <v/>
      </c>
      <c r="S2573" t="e">
        <f>MAX(INDEX(($I$3:I2572=I2573)*($R$3:R2572),0))</f>
        <v>#VALUE!</v>
      </c>
    </row>
    <row r="2574" spans="2:19" x14ac:dyDescent="0.25">
      <c r="B2574" s="8" t="str">
        <f>IFERROR(VLOOKUP(A2574,[1]data!$D$2:$E$10,2,0),"")</f>
        <v/>
      </c>
      <c r="D2574" s="1" t="str">
        <f>IFERROR(VLOOKUP(C2574,[1]data!$F$2:$G$10,2,0),"")</f>
        <v/>
      </c>
      <c r="F2574" s="9" t="str">
        <f t="shared" si="120"/>
        <v/>
      </c>
      <c r="G2574" s="9" t="str">
        <f t="shared" si="121"/>
        <v/>
      </c>
      <c r="J2574" s="8" t="str">
        <f>IFERROR(VLOOKUP(I2574,[1]data!$A$2:$B$100,2,0),"")</f>
        <v/>
      </c>
      <c r="N2574" s="9" t="str">
        <f>IF(I2573&lt;&gt;"",IF(MAX(INDEX(($I$3:I2573=I2574)*($O$3:O2573),0))=0,"",MAX(INDEX(($I$3:I2573=I2574)*($O$3:O2573),0))),"")</f>
        <v/>
      </c>
      <c r="P2574" s="9" t="str">
        <f t="shared" si="122"/>
        <v/>
      </c>
      <c r="Q2574" s="2" t="str">
        <f>IFERROR(IF(AND(O2574&lt;&gt;"",N2574&lt;&gt;"",VLOOKUP(I2574,[1]data!$A$2:$C$100,3,0)&gt;=1),VLOOKUP(I2574,[1]data!$A$2:$C$100,3,0),P2574/M2574),"")</f>
        <v/>
      </c>
      <c r="R2574" s="9" t="str">
        <f>IFERROR(IF(AND(O2574&lt;&gt;"",VLOOKUP(I2574,[1]data!$A$2:$C$100,3,0)&gt;=1),VLOOKUP(I2574,[1]data!$A$2:$C$100,3,0)+O2574,""),"")</f>
        <v/>
      </c>
      <c r="S2574" t="e">
        <f>MAX(INDEX(($I$3:I2573=I2574)*($R$3:R2573),0))</f>
        <v>#VALUE!</v>
      </c>
    </row>
    <row r="2575" spans="2:19" x14ac:dyDescent="0.25">
      <c r="B2575" s="8" t="str">
        <f>IFERROR(VLOOKUP(A2575,[1]data!$D$2:$E$10,2,0),"")</f>
        <v/>
      </c>
      <c r="D2575" s="1" t="str">
        <f>IFERROR(VLOOKUP(C2575,[1]data!$F$2:$G$10,2,0),"")</f>
        <v/>
      </c>
      <c r="F2575" s="9" t="str">
        <f t="shared" si="120"/>
        <v/>
      </c>
      <c r="G2575" s="9" t="str">
        <f t="shared" si="121"/>
        <v/>
      </c>
      <c r="J2575" s="8" t="str">
        <f>IFERROR(VLOOKUP(I2575,[1]data!$A$2:$B$100,2,0),"")</f>
        <v/>
      </c>
      <c r="N2575" s="9" t="str">
        <f>IF(I2574&lt;&gt;"",IF(MAX(INDEX(($I$3:I2574=I2575)*($O$3:O2574),0))=0,"",MAX(INDEX(($I$3:I2574=I2575)*($O$3:O2574),0))),"")</f>
        <v/>
      </c>
      <c r="P2575" s="9" t="str">
        <f t="shared" si="122"/>
        <v/>
      </c>
      <c r="Q2575" s="2" t="str">
        <f>IFERROR(IF(AND(O2575&lt;&gt;"",N2575&lt;&gt;"",VLOOKUP(I2575,[1]data!$A$2:$C$100,3,0)&gt;=1),VLOOKUP(I2575,[1]data!$A$2:$C$100,3,0),P2575/M2575),"")</f>
        <v/>
      </c>
      <c r="R2575" s="9" t="str">
        <f>IFERROR(IF(AND(O2575&lt;&gt;"",VLOOKUP(I2575,[1]data!$A$2:$C$100,3,0)&gt;=1),VLOOKUP(I2575,[1]data!$A$2:$C$100,3,0)+O2575,""),"")</f>
        <v/>
      </c>
      <c r="S2575" t="e">
        <f>MAX(INDEX(($I$3:I2574=I2575)*($R$3:R2574),0))</f>
        <v>#VALUE!</v>
      </c>
    </row>
    <row r="2576" spans="2:19" x14ac:dyDescent="0.25">
      <c r="B2576" s="8" t="str">
        <f>IFERROR(VLOOKUP(A2576,[1]data!$D$2:$E$10,2,0),"")</f>
        <v/>
      </c>
      <c r="D2576" s="1" t="str">
        <f>IFERROR(VLOOKUP(C2576,[1]data!$F$2:$G$10,2,0),"")</f>
        <v/>
      </c>
      <c r="F2576" s="9" t="str">
        <f t="shared" si="120"/>
        <v/>
      </c>
      <c r="G2576" s="9" t="str">
        <f t="shared" si="121"/>
        <v/>
      </c>
      <c r="J2576" s="8" t="str">
        <f>IFERROR(VLOOKUP(I2576,[1]data!$A$2:$B$100,2,0),"")</f>
        <v/>
      </c>
      <c r="N2576" s="9" t="str">
        <f>IF(I2575&lt;&gt;"",IF(MAX(INDEX(($I$3:I2575=I2576)*($O$3:O2575),0))=0,"",MAX(INDEX(($I$3:I2575=I2576)*($O$3:O2575),0))),"")</f>
        <v/>
      </c>
      <c r="P2576" s="9" t="str">
        <f t="shared" si="122"/>
        <v/>
      </c>
      <c r="Q2576" s="2" t="str">
        <f>IFERROR(IF(AND(O2576&lt;&gt;"",N2576&lt;&gt;"",VLOOKUP(I2576,[1]data!$A$2:$C$100,3,0)&gt;=1),VLOOKUP(I2576,[1]data!$A$2:$C$100,3,0),P2576/M2576),"")</f>
        <v/>
      </c>
      <c r="R2576" s="9" t="str">
        <f>IFERROR(IF(AND(O2576&lt;&gt;"",VLOOKUP(I2576,[1]data!$A$2:$C$100,3,0)&gt;=1),VLOOKUP(I2576,[1]data!$A$2:$C$100,3,0)+O2576,""),"")</f>
        <v/>
      </c>
      <c r="S2576" t="e">
        <f>MAX(INDEX(($I$3:I2575=I2576)*($R$3:R2575),0))</f>
        <v>#VALUE!</v>
      </c>
    </row>
    <row r="2577" spans="2:19" x14ac:dyDescent="0.25">
      <c r="B2577" s="8" t="str">
        <f>IFERROR(VLOOKUP(A2577,[1]data!$D$2:$E$10,2,0),"")</f>
        <v/>
      </c>
      <c r="D2577" s="1" t="str">
        <f>IFERROR(VLOOKUP(C2577,[1]data!$F$2:$G$10,2,0),"")</f>
        <v/>
      </c>
      <c r="F2577" s="9" t="str">
        <f t="shared" si="120"/>
        <v/>
      </c>
      <c r="G2577" s="9" t="str">
        <f t="shared" si="121"/>
        <v/>
      </c>
      <c r="J2577" s="8" t="str">
        <f>IFERROR(VLOOKUP(I2577,[1]data!$A$2:$B$100,2,0),"")</f>
        <v/>
      </c>
      <c r="N2577" s="9" t="str">
        <f>IF(I2576&lt;&gt;"",IF(MAX(INDEX(($I$3:I2576=I2577)*($O$3:O2576),0))=0,"",MAX(INDEX(($I$3:I2576=I2577)*($O$3:O2576),0))),"")</f>
        <v/>
      </c>
      <c r="P2577" s="9" t="str">
        <f t="shared" si="122"/>
        <v/>
      </c>
      <c r="Q2577" s="2" t="str">
        <f>IFERROR(IF(AND(O2577&lt;&gt;"",N2577&lt;&gt;"",VLOOKUP(I2577,[1]data!$A$2:$C$100,3,0)&gt;=1),VLOOKUP(I2577,[1]data!$A$2:$C$100,3,0),P2577/M2577),"")</f>
        <v/>
      </c>
      <c r="R2577" s="9" t="str">
        <f>IFERROR(IF(AND(O2577&lt;&gt;"",VLOOKUP(I2577,[1]data!$A$2:$C$100,3,0)&gt;=1),VLOOKUP(I2577,[1]data!$A$2:$C$100,3,0)+O2577,""),"")</f>
        <v/>
      </c>
      <c r="S2577" t="e">
        <f>MAX(INDEX(($I$3:I2576=I2577)*($R$3:R2576),0))</f>
        <v>#VALUE!</v>
      </c>
    </row>
    <row r="2578" spans="2:19" x14ac:dyDescent="0.25">
      <c r="B2578" s="8" t="str">
        <f>IFERROR(VLOOKUP(A2578,[1]data!$D$2:$E$10,2,0),"")</f>
        <v/>
      </c>
      <c r="D2578" s="1" t="str">
        <f>IFERROR(VLOOKUP(C2578,[1]data!$F$2:$G$10,2,0),"")</f>
        <v/>
      </c>
      <c r="F2578" s="9" t="str">
        <f t="shared" si="120"/>
        <v/>
      </c>
      <c r="G2578" s="9" t="str">
        <f t="shared" si="121"/>
        <v/>
      </c>
      <c r="J2578" s="8" t="str">
        <f>IFERROR(VLOOKUP(I2578,[1]data!$A$2:$B$100,2,0),"")</f>
        <v/>
      </c>
      <c r="N2578" s="9" t="str">
        <f>IF(I2577&lt;&gt;"",IF(MAX(INDEX(($I$3:I2577=I2578)*($O$3:O2577),0))=0,"",MAX(INDEX(($I$3:I2577=I2578)*($O$3:O2577),0))),"")</f>
        <v/>
      </c>
      <c r="P2578" s="9" t="str">
        <f t="shared" si="122"/>
        <v/>
      </c>
      <c r="Q2578" s="2" t="str">
        <f>IFERROR(IF(AND(O2578&lt;&gt;"",N2578&lt;&gt;"",VLOOKUP(I2578,[1]data!$A$2:$C$100,3,0)&gt;=1),VLOOKUP(I2578,[1]data!$A$2:$C$100,3,0),P2578/M2578),"")</f>
        <v/>
      </c>
      <c r="R2578" s="9" t="str">
        <f>IFERROR(IF(AND(O2578&lt;&gt;"",VLOOKUP(I2578,[1]data!$A$2:$C$100,3,0)&gt;=1),VLOOKUP(I2578,[1]data!$A$2:$C$100,3,0)+O2578,""),"")</f>
        <v/>
      </c>
      <c r="S2578" t="e">
        <f>MAX(INDEX(($I$3:I2577=I2578)*($R$3:R2577),0))</f>
        <v>#VALUE!</v>
      </c>
    </row>
    <row r="2579" spans="2:19" x14ac:dyDescent="0.25">
      <c r="B2579" s="8" t="str">
        <f>IFERROR(VLOOKUP(A2579,[1]data!$D$2:$E$10,2,0),"")</f>
        <v/>
      </c>
      <c r="D2579" s="1" t="str">
        <f>IFERROR(VLOOKUP(C2579,[1]data!$F$2:$G$10,2,0),"")</f>
        <v/>
      </c>
      <c r="F2579" s="9" t="str">
        <f t="shared" si="120"/>
        <v/>
      </c>
      <c r="G2579" s="9" t="str">
        <f t="shared" si="121"/>
        <v/>
      </c>
      <c r="J2579" s="8" t="str">
        <f>IFERROR(VLOOKUP(I2579,[1]data!$A$2:$B$100,2,0),"")</f>
        <v/>
      </c>
      <c r="N2579" s="9" t="str">
        <f>IF(I2578&lt;&gt;"",IF(MAX(INDEX(($I$3:I2578=I2579)*($O$3:O2578),0))=0,"",MAX(INDEX(($I$3:I2578=I2579)*($O$3:O2578),0))),"")</f>
        <v/>
      </c>
      <c r="P2579" s="9" t="str">
        <f t="shared" si="122"/>
        <v/>
      </c>
      <c r="Q2579" s="2" t="str">
        <f>IFERROR(IF(AND(O2579&lt;&gt;"",N2579&lt;&gt;"",VLOOKUP(I2579,[1]data!$A$2:$C$100,3,0)&gt;=1),VLOOKUP(I2579,[1]data!$A$2:$C$100,3,0),P2579/M2579),"")</f>
        <v/>
      </c>
      <c r="R2579" s="9" t="str">
        <f>IFERROR(IF(AND(O2579&lt;&gt;"",VLOOKUP(I2579,[1]data!$A$2:$C$100,3,0)&gt;=1),VLOOKUP(I2579,[1]data!$A$2:$C$100,3,0)+O2579,""),"")</f>
        <v/>
      </c>
      <c r="S2579" t="e">
        <f>MAX(INDEX(($I$3:I2578=I2579)*($R$3:R2578),0))</f>
        <v>#VALUE!</v>
      </c>
    </row>
    <row r="2580" spans="2:19" x14ac:dyDescent="0.25">
      <c r="B2580" s="8" t="str">
        <f>IFERROR(VLOOKUP(A2580,[1]data!$D$2:$E$10,2,0),"")</f>
        <v/>
      </c>
      <c r="D2580" s="1" t="str">
        <f>IFERROR(VLOOKUP(C2580,[1]data!$F$2:$G$10,2,0),"")</f>
        <v/>
      </c>
      <c r="F2580" s="9" t="str">
        <f t="shared" si="120"/>
        <v/>
      </c>
      <c r="G2580" s="9" t="str">
        <f t="shared" si="121"/>
        <v/>
      </c>
      <c r="J2580" s="8" t="str">
        <f>IFERROR(VLOOKUP(I2580,[1]data!$A$2:$B$100,2,0),"")</f>
        <v/>
      </c>
      <c r="N2580" s="9" t="str">
        <f>IF(I2579&lt;&gt;"",IF(MAX(INDEX(($I$3:I2579=I2580)*($O$3:O2579),0))=0,"",MAX(INDEX(($I$3:I2579=I2580)*($O$3:O2579),0))),"")</f>
        <v/>
      </c>
      <c r="P2580" s="9" t="str">
        <f t="shared" si="122"/>
        <v/>
      </c>
      <c r="Q2580" s="2" t="str">
        <f>IFERROR(IF(AND(O2580&lt;&gt;"",N2580&lt;&gt;"",VLOOKUP(I2580,[1]data!$A$2:$C$100,3,0)&gt;=1),VLOOKUP(I2580,[1]data!$A$2:$C$100,3,0),P2580/M2580),"")</f>
        <v/>
      </c>
      <c r="R2580" s="9" t="str">
        <f>IFERROR(IF(AND(O2580&lt;&gt;"",VLOOKUP(I2580,[1]data!$A$2:$C$100,3,0)&gt;=1),VLOOKUP(I2580,[1]data!$A$2:$C$100,3,0)+O2580,""),"")</f>
        <v/>
      </c>
      <c r="S2580" t="e">
        <f>MAX(INDEX(($I$3:I2579=I2580)*($R$3:R2579),0))</f>
        <v>#VALUE!</v>
      </c>
    </row>
    <row r="2581" spans="2:19" x14ac:dyDescent="0.25">
      <c r="B2581" s="8" t="str">
        <f>IFERROR(VLOOKUP(A2581,[1]data!$D$2:$E$10,2,0),"")</f>
        <v/>
      </c>
      <c r="D2581" s="1" t="str">
        <f>IFERROR(VLOOKUP(C2581,[1]data!$F$2:$G$10,2,0),"")</f>
        <v/>
      </c>
      <c r="F2581" s="9" t="str">
        <f t="shared" si="120"/>
        <v/>
      </c>
      <c r="G2581" s="9" t="str">
        <f t="shared" si="121"/>
        <v/>
      </c>
      <c r="J2581" s="8" t="str">
        <f>IFERROR(VLOOKUP(I2581,[1]data!$A$2:$B$100,2,0),"")</f>
        <v/>
      </c>
      <c r="N2581" s="9" t="str">
        <f>IF(I2580&lt;&gt;"",IF(MAX(INDEX(($I$3:I2580=I2581)*($O$3:O2580),0))=0,"",MAX(INDEX(($I$3:I2580=I2581)*($O$3:O2580),0))),"")</f>
        <v/>
      </c>
      <c r="P2581" s="9" t="str">
        <f t="shared" si="122"/>
        <v/>
      </c>
      <c r="Q2581" s="2" t="str">
        <f>IFERROR(IF(AND(O2581&lt;&gt;"",N2581&lt;&gt;"",VLOOKUP(I2581,[1]data!$A$2:$C$100,3,0)&gt;=1),VLOOKUP(I2581,[1]data!$A$2:$C$100,3,0),P2581/M2581),"")</f>
        <v/>
      </c>
      <c r="R2581" s="9" t="str">
        <f>IFERROR(IF(AND(O2581&lt;&gt;"",VLOOKUP(I2581,[1]data!$A$2:$C$100,3,0)&gt;=1),VLOOKUP(I2581,[1]data!$A$2:$C$100,3,0)+O2581,""),"")</f>
        <v/>
      </c>
      <c r="S2581" t="e">
        <f>MAX(INDEX(($I$3:I2580=I2581)*($R$3:R2580),0))</f>
        <v>#VALUE!</v>
      </c>
    </row>
    <row r="2582" spans="2:19" x14ac:dyDescent="0.25">
      <c r="B2582" s="8" t="str">
        <f>IFERROR(VLOOKUP(A2582,[1]data!$D$2:$E$10,2,0),"")</f>
        <v/>
      </c>
      <c r="D2582" s="1" t="str">
        <f>IFERROR(VLOOKUP(C2582,[1]data!$F$2:$G$10,2,0),"")</f>
        <v/>
      </c>
      <c r="F2582" s="9" t="str">
        <f t="shared" si="120"/>
        <v/>
      </c>
      <c r="G2582" s="9" t="str">
        <f t="shared" si="121"/>
        <v/>
      </c>
      <c r="J2582" s="8" t="str">
        <f>IFERROR(VLOOKUP(I2582,[1]data!$A$2:$B$100,2,0),"")</f>
        <v/>
      </c>
      <c r="N2582" s="9" t="str">
        <f>IF(I2581&lt;&gt;"",IF(MAX(INDEX(($I$3:I2581=I2582)*($O$3:O2581),0))=0,"",MAX(INDEX(($I$3:I2581=I2582)*($O$3:O2581),0))),"")</f>
        <v/>
      </c>
      <c r="P2582" s="9" t="str">
        <f t="shared" si="122"/>
        <v/>
      </c>
      <c r="Q2582" s="2" t="str">
        <f>IFERROR(IF(AND(O2582&lt;&gt;"",N2582&lt;&gt;"",VLOOKUP(I2582,[1]data!$A$2:$C$100,3,0)&gt;=1),VLOOKUP(I2582,[1]data!$A$2:$C$100,3,0),P2582/M2582),"")</f>
        <v/>
      </c>
      <c r="R2582" s="9" t="str">
        <f>IFERROR(IF(AND(O2582&lt;&gt;"",VLOOKUP(I2582,[1]data!$A$2:$C$100,3,0)&gt;=1),VLOOKUP(I2582,[1]data!$A$2:$C$100,3,0)+O2582,""),"")</f>
        <v/>
      </c>
      <c r="S2582" t="e">
        <f>MAX(INDEX(($I$3:I2581=I2582)*($R$3:R2581),0))</f>
        <v>#VALUE!</v>
      </c>
    </row>
    <row r="2583" spans="2:19" x14ac:dyDescent="0.25">
      <c r="B2583" s="8" t="str">
        <f>IFERROR(VLOOKUP(A2583,[1]data!$D$2:$E$10,2,0),"")</f>
        <v/>
      </c>
      <c r="D2583" s="1" t="str">
        <f>IFERROR(VLOOKUP(C2583,[1]data!$F$2:$G$10,2,0),"")</f>
        <v/>
      </c>
      <c r="F2583" s="9" t="str">
        <f t="shared" si="120"/>
        <v/>
      </c>
      <c r="G2583" s="9" t="str">
        <f t="shared" si="121"/>
        <v/>
      </c>
      <c r="J2583" s="8" t="str">
        <f>IFERROR(VLOOKUP(I2583,[1]data!$A$2:$B$100,2,0),"")</f>
        <v/>
      </c>
      <c r="N2583" s="9" t="str">
        <f>IF(I2582&lt;&gt;"",IF(MAX(INDEX(($I$3:I2582=I2583)*($O$3:O2582),0))=0,"",MAX(INDEX(($I$3:I2582=I2583)*($O$3:O2582),0))),"")</f>
        <v/>
      </c>
      <c r="P2583" s="9" t="str">
        <f t="shared" si="122"/>
        <v/>
      </c>
      <c r="Q2583" s="2" t="str">
        <f>IFERROR(IF(AND(O2583&lt;&gt;"",N2583&lt;&gt;"",VLOOKUP(I2583,[1]data!$A$2:$C$100,3,0)&gt;=1),VLOOKUP(I2583,[1]data!$A$2:$C$100,3,0),P2583/M2583),"")</f>
        <v/>
      </c>
      <c r="R2583" s="9" t="str">
        <f>IFERROR(IF(AND(O2583&lt;&gt;"",VLOOKUP(I2583,[1]data!$A$2:$C$100,3,0)&gt;=1),VLOOKUP(I2583,[1]data!$A$2:$C$100,3,0)+O2583,""),"")</f>
        <v/>
      </c>
      <c r="S2583" t="e">
        <f>MAX(INDEX(($I$3:I2582=I2583)*($R$3:R2582),0))</f>
        <v>#VALUE!</v>
      </c>
    </row>
    <row r="2584" spans="2:19" x14ac:dyDescent="0.25">
      <c r="B2584" s="8" t="str">
        <f>IFERROR(VLOOKUP(A2584,[1]data!$D$2:$E$10,2,0),"")</f>
        <v/>
      </c>
      <c r="D2584" s="1" t="str">
        <f>IFERROR(VLOOKUP(C2584,[1]data!$F$2:$G$10,2,0),"")</f>
        <v/>
      </c>
      <c r="F2584" s="9" t="str">
        <f t="shared" si="120"/>
        <v/>
      </c>
      <c r="G2584" s="9" t="str">
        <f t="shared" si="121"/>
        <v/>
      </c>
      <c r="J2584" s="8" t="str">
        <f>IFERROR(VLOOKUP(I2584,[1]data!$A$2:$B$100,2,0),"")</f>
        <v/>
      </c>
      <c r="N2584" s="9" t="str">
        <f>IF(I2583&lt;&gt;"",IF(MAX(INDEX(($I$3:I2583=I2584)*($O$3:O2583),0))=0,"",MAX(INDEX(($I$3:I2583=I2584)*($O$3:O2583),0))),"")</f>
        <v/>
      </c>
      <c r="P2584" s="9" t="str">
        <f t="shared" si="122"/>
        <v/>
      </c>
      <c r="Q2584" s="2" t="str">
        <f>IFERROR(IF(AND(O2584&lt;&gt;"",N2584&lt;&gt;"",VLOOKUP(I2584,[1]data!$A$2:$C$100,3,0)&gt;=1),VLOOKUP(I2584,[1]data!$A$2:$C$100,3,0),P2584/M2584),"")</f>
        <v/>
      </c>
      <c r="R2584" s="9" t="str">
        <f>IFERROR(IF(AND(O2584&lt;&gt;"",VLOOKUP(I2584,[1]data!$A$2:$C$100,3,0)&gt;=1),VLOOKUP(I2584,[1]data!$A$2:$C$100,3,0)+O2584,""),"")</f>
        <v/>
      </c>
      <c r="S2584" t="e">
        <f>MAX(INDEX(($I$3:I2583=I2584)*($R$3:R2583),0))</f>
        <v>#VALUE!</v>
      </c>
    </row>
    <row r="2585" spans="2:19" x14ac:dyDescent="0.25">
      <c r="B2585" s="8" t="str">
        <f>IFERROR(VLOOKUP(A2585,[1]data!$D$2:$E$10,2,0),"")</f>
        <v/>
      </c>
      <c r="D2585" s="1" t="str">
        <f>IFERROR(VLOOKUP(C2585,[1]data!$F$2:$G$10,2,0),"")</f>
        <v/>
      </c>
      <c r="F2585" s="9" t="str">
        <f t="shared" si="120"/>
        <v/>
      </c>
      <c r="G2585" s="9" t="str">
        <f t="shared" si="121"/>
        <v/>
      </c>
      <c r="J2585" s="8" t="str">
        <f>IFERROR(VLOOKUP(I2585,[1]data!$A$2:$B$100,2,0),"")</f>
        <v/>
      </c>
      <c r="N2585" s="9" t="str">
        <f>IF(I2584&lt;&gt;"",IF(MAX(INDEX(($I$3:I2584=I2585)*($O$3:O2584),0))=0,"",MAX(INDEX(($I$3:I2584=I2585)*($O$3:O2584),0))),"")</f>
        <v/>
      </c>
      <c r="P2585" s="9" t="str">
        <f t="shared" si="122"/>
        <v/>
      </c>
      <c r="Q2585" s="2" t="str">
        <f>IFERROR(IF(AND(O2585&lt;&gt;"",N2585&lt;&gt;"",VLOOKUP(I2585,[1]data!$A$2:$C$100,3,0)&gt;=1),VLOOKUP(I2585,[1]data!$A$2:$C$100,3,0),P2585/M2585),"")</f>
        <v/>
      </c>
      <c r="R2585" s="9" t="str">
        <f>IFERROR(IF(AND(O2585&lt;&gt;"",VLOOKUP(I2585,[1]data!$A$2:$C$100,3,0)&gt;=1),VLOOKUP(I2585,[1]data!$A$2:$C$100,3,0)+O2585,""),"")</f>
        <v/>
      </c>
      <c r="S2585" t="e">
        <f>MAX(INDEX(($I$3:I2584=I2585)*($R$3:R2584),0))</f>
        <v>#VALUE!</v>
      </c>
    </row>
    <row r="2586" spans="2:19" x14ac:dyDescent="0.25">
      <c r="B2586" s="8" t="str">
        <f>IFERROR(VLOOKUP(A2586,[1]data!$D$2:$E$10,2,0),"")</f>
        <v/>
      </c>
      <c r="D2586" s="1" t="str">
        <f>IFERROR(VLOOKUP(C2586,[1]data!$F$2:$G$10,2,0),"")</f>
        <v/>
      </c>
      <c r="F2586" s="9" t="str">
        <f t="shared" si="120"/>
        <v/>
      </c>
      <c r="G2586" s="9" t="str">
        <f t="shared" si="121"/>
        <v/>
      </c>
      <c r="J2586" s="8" t="str">
        <f>IFERROR(VLOOKUP(I2586,[1]data!$A$2:$B$100,2,0),"")</f>
        <v/>
      </c>
      <c r="N2586" s="9" t="str">
        <f>IF(I2585&lt;&gt;"",IF(MAX(INDEX(($I$3:I2585=I2586)*($O$3:O2585),0))=0,"",MAX(INDEX(($I$3:I2585=I2586)*($O$3:O2585),0))),"")</f>
        <v/>
      </c>
      <c r="P2586" s="9" t="str">
        <f t="shared" si="122"/>
        <v/>
      </c>
      <c r="Q2586" s="2" t="str">
        <f>IFERROR(IF(AND(O2586&lt;&gt;"",N2586&lt;&gt;"",VLOOKUP(I2586,[1]data!$A$2:$C$100,3,0)&gt;=1),VLOOKUP(I2586,[1]data!$A$2:$C$100,3,0),P2586/M2586),"")</f>
        <v/>
      </c>
      <c r="R2586" s="9" t="str">
        <f>IFERROR(IF(AND(O2586&lt;&gt;"",VLOOKUP(I2586,[1]data!$A$2:$C$100,3,0)&gt;=1),VLOOKUP(I2586,[1]data!$A$2:$C$100,3,0)+O2586,""),"")</f>
        <v/>
      </c>
      <c r="S2586" t="e">
        <f>MAX(INDEX(($I$3:I2585=I2586)*($R$3:R2585),0))</f>
        <v>#VALUE!</v>
      </c>
    </row>
    <row r="2587" spans="2:19" x14ac:dyDescent="0.25">
      <c r="B2587" s="8" t="str">
        <f>IFERROR(VLOOKUP(A2587,[1]data!$D$2:$E$10,2,0),"")</f>
        <v/>
      </c>
      <c r="D2587" s="1" t="str">
        <f>IFERROR(VLOOKUP(C2587,[1]data!$F$2:$G$10,2,0),"")</f>
        <v/>
      </c>
      <c r="F2587" s="9" t="str">
        <f t="shared" si="120"/>
        <v/>
      </c>
      <c r="G2587" s="9" t="str">
        <f t="shared" si="121"/>
        <v/>
      </c>
      <c r="J2587" s="8" t="str">
        <f>IFERROR(VLOOKUP(I2587,[1]data!$A$2:$B$100,2,0),"")</f>
        <v/>
      </c>
      <c r="N2587" s="9" t="str">
        <f>IF(I2586&lt;&gt;"",IF(MAX(INDEX(($I$3:I2586=I2587)*($O$3:O2586),0))=0,"",MAX(INDEX(($I$3:I2586=I2587)*($O$3:O2586),0))),"")</f>
        <v/>
      </c>
      <c r="P2587" s="9" t="str">
        <f t="shared" si="122"/>
        <v/>
      </c>
      <c r="Q2587" s="2" t="str">
        <f>IFERROR(IF(AND(O2587&lt;&gt;"",N2587&lt;&gt;"",VLOOKUP(I2587,[1]data!$A$2:$C$100,3,0)&gt;=1),VLOOKUP(I2587,[1]data!$A$2:$C$100,3,0),P2587/M2587),"")</f>
        <v/>
      </c>
      <c r="R2587" s="9" t="str">
        <f>IFERROR(IF(AND(O2587&lt;&gt;"",VLOOKUP(I2587,[1]data!$A$2:$C$100,3,0)&gt;=1),VLOOKUP(I2587,[1]data!$A$2:$C$100,3,0)+O2587,""),"")</f>
        <v/>
      </c>
      <c r="S2587" t="e">
        <f>MAX(INDEX(($I$3:I2586=I2587)*($R$3:R2586),0))</f>
        <v>#VALUE!</v>
      </c>
    </row>
    <row r="2588" spans="2:19" x14ac:dyDescent="0.25">
      <c r="B2588" s="8" t="str">
        <f>IFERROR(VLOOKUP(A2588,[1]data!$D$2:$E$10,2,0),"")</f>
        <v/>
      </c>
      <c r="D2588" s="1" t="str">
        <f>IFERROR(VLOOKUP(C2588,[1]data!$F$2:$G$10,2,0),"")</f>
        <v/>
      </c>
      <c r="F2588" s="9" t="str">
        <f t="shared" si="120"/>
        <v/>
      </c>
      <c r="G2588" s="9" t="str">
        <f t="shared" si="121"/>
        <v/>
      </c>
      <c r="J2588" s="8" t="str">
        <f>IFERROR(VLOOKUP(I2588,[1]data!$A$2:$B$100,2,0),"")</f>
        <v/>
      </c>
      <c r="N2588" s="9" t="str">
        <f>IF(I2587&lt;&gt;"",IF(MAX(INDEX(($I$3:I2587=I2588)*($O$3:O2587),0))=0,"",MAX(INDEX(($I$3:I2587=I2588)*($O$3:O2587),0))),"")</f>
        <v/>
      </c>
      <c r="P2588" s="9" t="str">
        <f t="shared" si="122"/>
        <v/>
      </c>
      <c r="Q2588" s="2" t="str">
        <f>IFERROR(IF(AND(O2588&lt;&gt;"",N2588&lt;&gt;"",VLOOKUP(I2588,[1]data!$A$2:$C$100,3,0)&gt;=1),VLOOKUP(I2588,[1]data!$A$2:$C$100,3,0),P2588/M2588),"")</f>
        <v/>
      </c>
      <c r="R2588" s="9" t="str">
        <f>IFERROR(IF(AND(O2588&lt;&gt;"",VLOOKUP(I2588,[1]data!$A$2:$C$100,3,0)&gt;=1),VLOOKUP(I2588,[1]data!$A$2:$C$100,3,0)+O2588,""),"")</f>
        <v/>
      </c>
      <c r="S2588" t="e">
        <f>MAX(INDEX(($I$3:I2587=I2588)*($R$3:R2587),0))</f>
        <v>#VALUE!</v>
      </c>
    </row>
    <row r="2589" spans="2:19" x14ac:dyDescent="0.25">
      <c r="B2589" s="8" t="str">
        <f>IFERROR(VLOOKUP(A2589,[1]data!$D$2:$E$10,2,0),"")</f>
        <v/>
      </c>
      <c r="D2589" s="1" t="str">
        <f>IFERROR(VLOOKUP(C2589,[1]data!$F$2:$G$10,2,0),"")</f>
        <v/>
      </c>
      <c r="F2589" s="9" t="str">
        <f t="shared" si="120"/>
        <v/>
      </c>
      <c r="G2589" s="9" t="str">
        <f t="shared" si="121"/>
        <v/>
      </c>
      <c r="J2589" s="8" t="str">
        <f>IFERROR(VLOOKUP(I2589,[1]data!$A$2:$B$100,2,0),"")</f>
        <v/>
      </c>
      <c r="N2589" s="9" t="str">
        <f>IF(I2588&lt;&gt;"",IF(MAX(INDEX(($I$3:I2588=I2589)*($O$3:O2588),0))=0,"",MAX(INDEX(($I$3:I2588=I2589)*($O$3:O2588),0))),"")</f>
        <v/>
      </c>
      <c r="P2589" s="9" t="str">
        <f t="shared" si="122"/>
        <v/>
      </c>
      <c r="Q2589" s="2" t="str">
        <f>IFERROR(IF(AND(O2589&lt;&gt;"",N2589&lt;&gt;"",VLOOKUP(I2589,[1]data!$A$2:$C$100,3,0)&gt;=1),VLOOKUP(I2589,[1]data!$A$2:$C$100,3,0),P2589/M2589),"")</f>
        <v/>
      </c>
      <c r="R2589" s="9" t="str">
        <f>IFERROR(IF(AND(O2589&lt;&gt;"",VLOOKUP(I2589,[1]data!$A$2:$C$100,3,0)&gt;=1),VLOOKUP(I2589,[1]data!$A$2:$C$100,3,0)+O2589,""),"")</f>
        <v/>
      </c>
      <c r="S2589" t="e">
        <f>MAX(INDEX(($I$3:I2588=I2589)*($R$3:R2588),0))</f>
        <v>#VALUE!</v>
      </c>
    </row>
    <row r="2590" spans="2:19" x14ac:dyDescent="0.25">
      <c r="B2590" s="8" t="str">
        <f>IFERROR(VLOOKUP(A2590,[1]data!$D$2:$E$10,2,0),"")</f>
        <v/>
      </c>
      <c r="D2590" s="1" t="str">
        <f>IFERROR(VLOOKUP(C2590,[1]data!$F$2:$G$10,2,0),"")</f>
        <v/>
      </c>
      <c r="F2590" s="9" t="str">
        <f t="shared" si="120"/>
        <v/>
      </c>
      <c r="G2590" s="9" t="str">
        <f t="shared" si="121"/>
        <v/>
      </c>
      <c r="J2590" s="8" t="str">
        <f>IFERROR(VLOOKUP(I2590,[1]data!$A$2:$B$100,2,0),"")</f>
        <v/>
      </c>
      <c r="N2590" s="9" t="str">
        <f>IF(I2589&lt;&gt;"",IF(MAX(INDEX(($I$3:I2589=I2590)*($O$3:O2589),0))=0,"",MAX(INDEX(($I$3:I2589=I2590)*($O$3:O2589),0))),"")</f>
        <v/>
      </c>
      <c r="P2590" s="9" t="str">
        <f t="shared" si="122"/>
        <v/>
      </c>
      <c r="Q2590" s="2" t="str">
        <f>IFERROR(IF(AND(O2590&lt;&gt;"",N2590&lt;&gt;"",VLOOKUP(I2590,[1]data!$A$2:$C$100,3,0)&gt;=1),VLOOKUP(I2590,[1]data!$A$2:$C$100,3,0),P2590/M2590),"")</f>
        <v/>
      </c>
      <c r="R2590" s="9" t="str">
        <f>IFERROR(IF(AND(O2590&lt;&gt;"",VLOOKUP(I2590,[1]data!$A$2:$C$100,3,0)&gt;=1),VLOOKUP(I2590,[1]data!$A$2:$C$100,3,0)+O2590,""),"")</f>
        <v/>
      </c>
      <c r="S2590" t="e">
        <f>MAX(INDEX(($I$3:I2589=I2590)*($R$3:R2589),0))</f>
        <v>#VALUE!</v>
      </c>
    </row>
    <row r="2591" spans="2:19" x14ac:dyDescent="0.25">
      <c r="B2591" s="8" t="str">
        <f>IFERROR(VLOOKUP(A2591,[1]data!$D$2:$E$10,2,0),"")</f>
        <v/>
      </c>
      <c r="D2591" s="1" t="str">
        <f>IFERROR(VLOOKUP(C2591,[1]data!$F$2:$G$10,2,0),"")</f>
        <v/>
      </c>
      <c r="F2591" s="9" t="str">
        <f t="shared" si="120"/>
        <v/>
      </c>
      <c r="G2591" s="9" t="str">
        <f t="shared" si="121"/>
        <v/>
      </c>
      <c r="J2591" s="8" t="str">
        <f>IFERROR(VLOOKUP(I2591,[1]data!$A$2:$B$100,2,0),"")</f>
        <v/>
      </c>
      <c r="N2591" s="9" t="str">
        <f>IF(I2590&lt;&gt;"",IF(MAX(INDEX(($I$3:I2590=I2591)*($O$3:O2590),0))=0,"",MAX(INDEX(($I$3:I2590=I2591)*($O$3:O2590),0))),"")</f>
        <v/>
      </c>
      <c r="P2591" s="9" t="str">
        <f t="shared" si="122"/>
        <v/>
      </c>
      <c r="Q2591" s="2" t="str">
        <f>IFERROR(IF(AND(O2591&lt;&gt;"",N2591&lt;&gt;"",VLOOKUP(I2591,[1]data!$A$2:$C$100,3,0)&gt;=1),VLOOKUP(I2591,[1]data!$A$2:$C$100,3,0),P2591/M2591),"")</f>
        <v/>
      </c>
      <c r="R2591" s="9" t="str">
        <f>IFERROR(IF(AND(O2591&lt;&gt;"",VLOOKUP(I2591,[1]data!$A$2:$C$100,3,0)&gt;=1),VLOOKUP(I2591,[1]data!$A$2:$C$100,3,0)+O2591,""),"")</f>
        <v/>
      </c>
      <c r="S2591" t="e">
        <f>MAX(INDEX(($I$3:I2590=I2591)*($R$3:R2590),0))</f>
        <v>#VALUE!</v>
      </c>
    </row>
    <row r="2592" spans="2:19" x14ac:dyDescent="0.25">
      <c r="B2592" s="8" t="str">
        <f>IFERROR(VLOOKUP(A2592,[1]data!$D$2:$E$10,2,0),"")</f>
        <v/>
      </c>
      <c r="D2592" s="1" t="str">
        <f>IFERROR(VLOOKUP(C2592,[1]data!$F$2:$G$10,2,0),"")</f>
        <v/>
      </c>
      <c r="F2592" s="9" t="str">
        <f t="shared" si="120"/>
        <v/>
      </c>
      <c r="G2592" s="9" t="str">
        <f t="shared" si="121"/>
        <v/>
      </c>
      <c r="J2592" s="8" t="str">
        <f>IFERROR(VLOOKUP(I2592,[1]data!$A$2:$B$100,2,0),"")</f>
        <v/>
      </c>
      <c r="N2592" s="9" t="str">
        <f>IF(I2591&lt;&gt;"",IF(MAX(INDEX(($I$3:I2591=I2592)*($O$3:O2591),0))=0,"",MAX(INDEX(($I$3:I2591=I2592)*($O$3:O2591),0))),"")</f>
        <v/>
      </c>
      <c r="P2592" s="9" t="str">
        <f t="shared" si="122"/>
        <v/>
      </c>
      <c r="Q2592" s="2" t="str">
        <f>IFERROR(IF(AND(O2592&lt;&gt;"",N2592&lt;&gt;"",VLOOKUP(I2592,[1]data!$A$2:$C$100,3,0)&gt;=1),VLOOKUP(I2592,[1]data!$A$2:$C$100,3,0),P2592/M2592),"")</f>
        <v/>
      </c>
      <c r="R2592" s="9" t="str">
        <f>IFERROR(IF(AND(O2592&lt;&gt;"",VLOOKUP(I2592,[1]data!$A$2:$C$100,3,0)&gt;=1),VLOOKUP(I2592,[1]data!$A$2:$C$100,3,0)+O2592,""),"")</f>
        <v/>
      </c>
      <c r="S2592" t="e">
        <f>MAX(INDEX(($I$3:I2591=I2592)*($R$3:R2591),0))</f>
        <v>#VALUE!</v>
      </c>
    </row>
    <row r="2593" spans="2:19" x14ac:dyDescent="0.25">
      <c r="B2593" s="8" t="str">
        <f>IFERROR(VLOOKUP(A2593,[1]data!$D$2:$E$10,2,0),"")</f>
        <v/>
      </c>
      <c r="D2593" s="1" t="str">
        <f>IFERROR(VLOOKUP(C2593,[1]data!$F$2:$G$10,2,0),"")</f>
        <v/>
      </c>
      <c r="F2593" s="9" t="str">
        <f t="shared" si="120"/>
        <v/>
      </c>
      <c r="G2593" s="9" t="str">
        <f t="shared" si="121"/>
        <v/>
      </c>
      <c r="J2593" s="8" t="str">
        <f>IFERROR(VLOOKUP(I2593,[1]data!$A$2:$B$100,2,0),"")</f>
        <v/>
      </c>
      <c r="N2593" s="9" t="str">
        <f>IF(I2592&lt;&gt;"",IF(MAX(INDEX(($I$3:I2592=I2593)*($O$3:O2592),0))=0,"",MAX(INDEX(($I$3:I2592=I2593)*($O$3:O2592),0))),"")</f>
        <v/>
      </c>
      <c r="P2593" s="9" t="str">
        <f t="shared" si="122"/>
        <v/>
      </c>
      <c r="Q2593" s="2" t="str">
        <f>IFERROR(IF(AND(O2593&lt;&gt;"",N2593&lt;&gt;"",VLOOKUP(I2593,[1]data!$A$2:$C$100,3,0)&gt;=1),VLOOKUP(I2593,[1]data!$A$2:$C$100,3,0),P2593/M2593),"")</f>
        <v/>
      </c>
      <c r="R2593" s="9" t="str">
        <f>IFERROR(IF(AND(O2593&lt;&gt;"",VLOOKUP(I2593,[1]data!$A$2:$C$100,3,0)&gt;=1),VLOOKUP(I2593,[1]data!$A$2:$C$100,3,0)+O2593,""),"")</f>
        <v/>
      </c>
      <c r="S2593" t="e">
        <f>MAX(INDEX(($I$3:I2592=I2593)*($R$3:R2592),0))</f>
        <v>#VALUE!</v>
      </c>
    </row>
    <row r="2594" spans="2:19" x14ac:dyDescent="0.25">
      <c r="B2594" s="8" t="str">
        <f>IFERROR(VLOOKUP(A2594,[1]data!$D$2:$E$10,2,0),"")</f>
        <v/>
      </c>
      <c r="D2594" s="1" t="str">
        <f>IFERROR(VLOOKUP(C2594,[1]data!$F$2:$G$10,2,0),"")</f>
        <v/>
      </c>
      <c r="F2594" s="9" t="str">
        <f t="shared" si="120"/>
        <v/>
      </c>
      <c r="G2594" s="9" t="str">
        <f t="shared" si="121"/>
        <v/>
      </c>
      <c r="J2594" s="8" t="str">
        <f>IFERROR(VLOOKUP(I2594,[1]data!$A$2:$B$100,2,0),"")</f>
        <v/>
      </c>
      <c r="N2594" s="9" t="str">
        <f>IF(I2593&lt;&gt;"",IF(MAX(INDEX(($I$3:I2593=I2594)*($O$3:O2593),0))=0,"",MAX(INDEX(($I$3:I2593=I2594)*($O$3:O2593),0))),"")</f>
        <v/>
      </c>
      <c r="P2594" s="9" t="str">
        <f t="shared" si="122"/>
        <v/>
      </c>
      <c r="Q2594" s="2" t="str">
        <f>IFERROR(IF(AND(O2594&lt;&gt;"",N2594&lt;&gt;"",VLOOKUP(I2594,[1]data!$A$2:$C$100,3,0)&gt;=1),VLOOKUP(I2594,[1]data!$A$2:$C$100,3,0),P2594/M2594),"")</f>
        <v/>
      </c>
      <c r="R2594" s="9" t="str">
        <f>IFERROR(IF(AND(O2594&lt;&gt;"",VLOOKUP(I2594,[1]data!$A$2:$C$100,3,0)&gt;=1),VLOOKUP(I2594,[1]data!$A$2:$C$100,3,0)+O2594,""),"")</f>
        <v/>
      </c>
      <c r="S2594" t="e">
        <f>MAX(INDEX(($I$3:I2593=I2594)*($R$3:R2593),0))</f>
        <v>#VALUE!</v>
      </c>
    </row>
    <row r="2595" spans="2:19" x14ac:dyDescent="0.25">
      <c r="B2595" s="8" t="str">
        <f>IFERROR(VLOOKUP(A2595,[1]data!$D$2:$E$10,2,0),"")</f>
        <v/>
      </c>
      <c r="D2595" s="1" t="str">
        <f>IFERROR(VLOOKUP(C2595,[1]data!$F$2:$G$10,2,0),"")</f>
        <v/>
      </c>
      <c r="F2595" s="9" t="str">
        <f t="shared" si="120"/>
        <v/>
      </c>
      <c r="G2595" s="9" t="str">
        <f t="shared" si="121"/>
        <v/>
      </c>
      <c r="J2595" s="8" t="str">
        <f>IFERROR(VLOOKUP(I2595,[1]data!$A$2:$B$100,2,0),"")</f>
        <v/>
      </c>
      <c r="N2595" s="9" t="str">
        <f>IF(I2594&lt;&gt;"",IF(MAX(INDEX(($I$3:I2594=I2595)*($O$3:O2594),0))=0,"",MAX(INDEX(($I$3:I2594=I2595)*($O$3:O2594),0))),"")</f>
        <v/>
      </c>
      <c r="P2595" s="9" t="str">
        <f t="shared" si="122"/>
        <v/>
      </c>
      <c r="Q2595" s="2" t="str">
        <f>IFERROR(IF(AND(O2595&lt;&gt;"",N2595&lt;&gt;"",VLOOKUP(I2595,[1]data!$A$2:$C$100,3,0)&gt;=1),VLOOKUP(I2595,[1]data!$A$2:$C$100,3,0),P2595/M2595),"")</f>
        <v/>
      </c>
      <c r="R2595" s="9" t="str">
        <f>IFERROR(IF(AND(O2595&lt;&gt;"",VLOOKUP(I2595,[1]data!$A$2:$C$100,3,0)&gt;=1),VLOOKUP(I2595,[1]data!$A$2:$C$100,3,0)+O2595,""),"")</f>
        <v/>
      </c>
      <c r="S2595" t="e">
        <f>MAX(INDEX(($I$3:I2594=I2595)*($R$3:R2594),0))</f>
        <v>#VALUE!</v>
      </c>
    </row>
    <row r="2596" spans="2:19" x14ac:dyDescent="0.25">
      <c r="B2596" s="8" t="str">
        <f>IFERROR(VLOOKUP(A2596,[1]data!$D$2:$E$10,2,0),"")</f>
        <v/>
      </c>
      <c r="D2596" s="1" t="str">
        <f>IFERROR(VLOOKUP(C2596,[1]data!$F$2:$G$10,2,0),"")</f>
        <v/>
      </c>
      <c r="F2596" s="9" t="str">
        <f t="shared" si="120"/>
        <v/>
      </c>
      <c r="G2596" s="9" t="str">
        <f t="shared" si="121"/>
        <v/>
      </c>
      <c r="J2596" s="8" t="str">
        <f>IFERROR(VLOOKUP(I2596,[1]data!$A$2:$B$100,2,0),"")</f>
        <v/>
      </c>
      <c r="N2596" s="9" t="str">
        <f>IF(I2595&lt;&gt;"",IF(MAX(INDEX(($I$3:I2595=I2596)*($O$3:O2595),0))=0,"",MAX(INDEX(($I$3:I2595=I2596)*($O$3:O2595),0))),"")</f>
        <v/>
      </c>
      <c r="P2596" s="9" t="str">
        <f t="shared" si="122"/>
        <v/>
      </c>
      <c r="Q2596" s="2" t="str">
        <f>IFERROR(IF(AND(O2596&lt;&gt;"",N2596&lt;&gt;"",VLOOKUP(I2596,[1]data!$A$2:$C$100,3,0)&gt;=1),VLOOKUP(I2596,[1]data!$A$2:$C$100,3,0),P2596/M2596),"")</f>
        <v/>
      </c>
      <c r="R2596" s="9" t="str">
        <f>IFERROR(IF(AND(O2596&lt;&gt;"",VLOOKUP(I2596,[1]data!$A$2:$C$100,3,0)&gt;=1),VLOOKUP(I2596,[1]data!$A$2:$C$100,3,0)+O2596,""),"")</f>
        <v/>
      </c>
      <c r="S2596" t="e">
        <f>MAX(INDEX(($I$3:I2595=I2596)*($R$3:R2595),0))</f>
        <v>#VALUE!</v>
      </c>
    </row>
    <row r="2597" spans="2:19" x14ac:dyDescent="0.25">
      <c r="B2597" s="8" t="str">
        <f>IFERROR(VLOOKUP(A2597,[1]data!$D$2:$E$10,2,0),"")</f>
        <v/>
      </c>
      <c r="D2597" s="1" t="str">
        <f>IFERROR(VLOOKUP(C2597,[1]data!$F$2:$G$10,2,0),"")</f>
        <v/>
      </c>
      <c r="F2597" s="9" t="str">
        <f t="shared" si="120"/>
        <v/>
      </c>
      <c r="G2597" s="9" t="str">
        <f t="shared" si="121"/>
        <v/>
      </c>
      <c r="J2597" s="8" t="str">
        <f>IFERROR(VLOOKUP(I2597,[1]data!$A$2:$B$100,2,0),"")</f>
        <v/>
      </c>
      <c r="N2597" s="9" t="str">
        <f>IF(I2596&lt;&gt;"",IF(MAX(INDEX(($I$3:I2596=I2597)*($O$3:O2596),0))=0,"",MAX(INDEX(($I$3:I2596=I2597)*($O$3:O2596),0))),"")</f>
        <v/>
      </c>
      <c r="P2597" s="9" t="str">
        <f t="shared" si="122"/>
        <v/>
      </c>
      <c r="Q2597" s="2" t="str">
        <f>IFERROR(IF(AND(O2597&lt;&gt;"",N2597&lt;&gt;"",VLOOKUP(I2597,[1]data!$A$2:$C$100,3,0)&gt;=1),VLOOKUP(I2597,[1]data!$A$2:$C$100,3,0),P2597/M2597),"")</f>
        <v/>
      </c>
      <c r="R2597" s="9" t="str">
        <f>IFERROR(IF(AND(O2597&lt;&gt;"",VLOOKUP(I2597,[1]data!$A$2:$C$100,3,0)&gt;=1),VLOOKUP(I2597,[1]data!$A$2:$C$100,3,0)+O2597,""),"")</f>
        <v/>
      </c>
      <c r="S2597" t="e">
        <f>MAX(INDEX(($I$3:I2596=I2597)*($R$3:R2596),0))</f>
        <v>#VALUE!</v>
      </c>
    </row>
    <row r="2598" spans="2:19" x14ac:dyDescent="0.25">
      <c r="B2598" s="8" t="str">
        <f>IFERROR(VLOOKUP(A2598,[1]data!$D$2:$E$10,2,0),"")</f>
        <v/>
      </c>
      <c r="D2598" s="1" t="str">
        <f>IFERROR(VLOOKUP(C2598,[1]data!$F$2:$G$10,2,0),"")</f>
        <v/>
      </c>
      <c r="F2598" s="9" t="str">
        <f t="shared" si="120"/>
        <v/>
      </c>
      <c r="G2598" s="9" t="str">
        <f t="shared" si="121"/>
        <v/>
      </c>
      <c r="J2598" s="8" t="str">
        <f>IFERROR(VLOOKUP(I2598,[1]data!$A$2:$B$100,2,0),"")</f>
        <v/>
      </c>
      <c r="N2598" s="9" t="str">
        <f>IF(I2597&lt;&gt;"",IF(MAX(INDEX(($I$3:I2597=I2598)*($O$3:O2597),0))=0,"",MAX(INDEX(($I$3:I2597=I2598)*($O$3:O2597),0))),"")</f>
        <v/>
      </c>
      <c r="P2598" s="9" t="str">
        <f t="shared" si="122"/>
        <v/>
      </c>
      <c r="Q2598" s="2" t="str">
        <f>IFERROR(IF(AND(O2598&lt;&gt;"",N2598&lt;&gt;"",VLOOKUP(I2598,[1]data!$A$2:$C$100,3,0)&gt;=1),VLOOKUP(I2598,[1]data!$A$2:$C$100,3,0),P2598/M2598),"")</f>
        <v/>
      </c>
      <c r="R2598" s="9" t="str">
        <f>IFERROR(IF(AND(O2598&lt;&gt;"",VLOOKUP(I2598,[1]data!$A$2:$C$100,3,0)&gt;=1),VLOOKUP(I2598,[1]data!$A$2:$C$100,3,0)+O2598,""),"")</f>
        <v/>
      </c>
      <c r="S2598" t="e">
        <f>MAX(INDEX(($I$3:I2597=I2598)*($R$3:R2597),0))</f>
        <v>#VALUE!</v>
      </c>
    </row>
    <row r="2599" spans="2:19" x14ac:dyDescent="0.25">
      <c r="B2599" s="8" t="str">
        <f>IFERROR(VLOOKUP(A2599,[1]data!$D$2:$E$10,2,0),"")</f>
        <v/>
      </c>
      <c r="D2599" s="1" t="str">
        <f>IFERROR(VLOOKUP(C2599,[1]data!$F$2:$G$10,2,0),"")</f>
        <v/>
      </c>
      <c r="F2599" s="9" t="str">
        <f t="shared" si="120"/>
        <v/>
      </c>
      <c r="G2599" s="9" t="str">
        <f t="shared" si="121"/>
        <v/>
      </c>
      <c r="J2599" s="8" t="str">
        <f>IFERROR(VLOOKUP(I2599,[1]data!$A$2:$B$100,2,0),"")</f>
        <v/>
      </c>
      <c r="N2599" s="9" t="str">
        <f>IF(I2598&lt;&gt;"",IF(MAX(INDEX(($I$3:I2598=I2599)*($O$3:O2598),0))=0,"",MAX(INDEX(($I$3:I2598=I2599)*($O$3:O2598),0))),"")</f>
        <v/>
      </c>
      <c r="P2599" s="9" t="str">
        <f t="shared" si="122"/>
        <v/>
      </c>
      <c r="Q2599" s="2" t="str">
        <f>IFERROR(IF(AND(O2599&lt;&gt;"",N2599&lt;&gt;"",VLOOKUP(I2599,[1]data!$A$2:$C$100,3,0)&gt;=1),VLOOKUP(I2599,[1]data!$A$2:$C$100,3,0),P2599/M2599),"")</f>
        <v/>
      </c>
      <c r="R2599" s="9" t="str">
        <f>IFERROR(IF(AND(O2599&lt;&gt;"",VLOOKUP(I2599,[1]data!$A$2:$C$100,3,0)&gt;=1),VLOOKUP(I2599,[1]data!$A$2:$C$100,3,0)+O2599,""),"")</f>
        <v/>
      </c>
      <c r="S2599" t="e">
        <f>MAX(INDEX(($I$3:I2598=I2599)*($R$3:R2598),0))</f>
        <v>#VALUE!</v>
      </c>
    </row>
    <row r="2600" spans="2:19" x14ac:dyDescent="0.25">
      <c r="B2600" s="8" t="str">
        <f>IFERROR(VLOOKUP(A2600,[1]data!$D$2:$E$10,2,0),"")</f>
        <v/>
      </c>
      <c r="D2600" s="1" t="str">
        <f>IFERROR(VLOOKUP(C2600,[1]data!$F$2:$G$10,2,0),"")</f>
        <v/>
      </c>
      <c r="F2600" s="9" t="str">
        <f t="shared" si="120"/>
        <v/>
      </c>
      <c r="G2600" s="9" t="str">
        <f t="shared" si="121"/>
        <v/>
      </c>
      <c r="J2600" s="8" t="str">
        <f>IFERROR(VLOOKUP(I2600,[1]data!$A$2:$B$100,2,0),"")</f>
        <v/>
      </c>
      <c r="N2600" s="9" t="str">
        <f>IF(I2599&lt;&gt;"",IF(MAX(INDEX(($I$3:I2599=I2600)*($O$3:O2599),0))=0,"",MAX(INDEX(($I$3:I2599=I2600)*($O$3:O2599),0))),"")</f>
        <v/>
      </c>
      <c r="P2600" s="9" t="str">
        <f t="shared" si="122"/>
        <v/>
      </c>
      <c r="Q2600" s="2" t="str">
        <f>IFERROR(IF(AND(O2600&lt;&gt;"",N2600&lt;&gt;"",VLOOKUP(I2600,[1]data!$A$2:$C$100,3,0)&gt;=1),VLOOKUP(I2600,[1]data!$A$2:$C$100,3,0),P2600/M2600),"")</f>
        <v/>
      </c>
      <c r="R2600" s="9" t="str">
        <f>IFERROR(IF(AND(O2600&lt;&gt;"",VLOOKUP(I2600,[1]data!$A$2:$C$100,3,0)&gt;=1),VLOOKUP(I2600,[1]data!$A$2:$C$100,3,0)+O2600,""),"")</f>
        <v/>
      </c>
      <c r="S2600" t="e">
        <f>MAX(INDEX(($I$3:I2599=I2600)*($R$3:R2599),0))</f>
        <v>#VALUE!</v>
      </c>
    </row>
    <row r="2601" spans="2:19" x14ac:dyDescent="0.25">
      <c r="B2601" s="8" t="str">
        <f>IFERROR(VLOOKUP(A2601,[1]data!$D$2:$E$10,2,0),"")</f>
        <v/>
      </c>
      <c r="D2601" s="1" t="str">
        <f>IFERROR(VLOOKUP(C2601,[1]data!$F$2:$G$10,2,0),"")</f>
        <v/>
      </c>
      <c r="F2601" s="9" t="str">
        <f t="shared" si="120"/>
        <v/>
      </c>
      <c r="G2601" s="9" t="str">
        <f t="shared" si="121"/>
        <v/>
      </c>
      <c r="J2601" s="8" t="str">
        <f>IFERROR(VLOOKUP(I2601,[1]data!$A$2:$B$100,2,0),"")</f>
        <v/>
      </c>
      <c r="N2601" s="9" t="str">
        <f>IF(I2600&lt;&gt;"",IF(MAX(INDEX(($I$3:I2600=I2601)*($O$3:O2600),0))=0,"",MAX(INDEX(($I$3:I2600=I2601)*($O$3:O2600),0))),"")</f>
        <v/>
      </c>
      <c r="P2601" s="9" t="str">
        <f t="shared" si="122"/>
        <v/>
      </c>
      <c r="Q2601" s="2" t="str">
        <f>IFERROR(IF(AND(O2601&lt;&gt;"",N2601&lt;&gt;"",VLOOKUP(I2601,[1]data!$A$2:$C$100,3,0)&gt;=1),VLOOKUP(I2601,[1]data!$A$2:$C$100,3,0),P2601/M2601),"")</f>
        <v/>
      </c>
      <c r="R2601" s="9" t="str">
        <f>IFERROR(IF(AND(O2601&lt;&gt;"",VLOOKUP(I2601,[1]data!$A$2:$C$100,3,0)&gt;=1),VLOOKUP(I2601,[1]data!$A$2:$C$100,3,0)+O2601,""),"")</f>
        <v/>
      </c>
      <c r="S2601" t="e">
        <f>MAX(INDEX(($I$3:I2600=I2601)*($R$3:R2600),0))</f>
        <v>#VALUE!</v>
      </c>
    </row>
    <row r="2602" spans="2:19" x14ac:dyDescent="0.25">
      <c r="B2602" s="8" t="str">
        <f>IFERROR(VLOOKUP(A2602,[1]data!$D$2:$E$10,2,0),"")</f>
        <v/>
      </c>
      <c r="D2602" s="1" t="str">
        <f>IFERROR(VLOOKUP(C2602,[1]data!$F$2:$G$10,2,0),"")</f>
        <v/>
      </c>
      <c r="F2602" s="9" t="str">
        <f t="shared" si="120"/>
        <v/>
      </c>
      <c r="G2602" s="9" t="str">
        <f t="shared" si="121"/>
        <v/>
      </c>
      <c r="J2602" s="8" t="str">
        <f>IFERROR(VLOOKUP(I2602,[1]data!$A$2:$B$100,2,0),"")</f>
        <v/>
      </c>
      <c r="N2602" s="9" t="str">
        <f>IF(I2601&lt;&gt;"",IF(MAX(INDEX(($I$3:I2601=I2602)*($O$3:O2601),0))=0,"",MAX(INDEX(($I$3:I2601=I2602)*($O$3:O2601),0))),"")</f>
        <v/>
      </c>
      <c r="P2602" s="9" t="str">
        <f t="shared" si="122"/>
        <v/>
      </c>
      <c r="Q2602" s="2" t="str">
        <f>IFERROR(IF(AND(O2602&lt;&gt;"",N2602&lt;&gt;"",VLOOKUP(I2602,[1]data!$A$2:$C$100,3,0)&gt;=1),VLOOKUP(I2602,[1]data!$A$2:$C$100,3,0),P2602/M2602),"")</f>
        <v/>
      </c>
      <c r="R2602" s="9" t="str">
        <f>IFERROR(IF(AND(O2602&lt;&gt;"",VLOOKUP(I2602,[1]data!$A$2:$C$100,3,0)&gt;=1),VLOOKUP(I2602,[1]data!$A$2:$C$100,3,0)+O2602,""),"")</f>
        <v/>
      </c>
      <c r="S2602" t="e">
        <f>MAX(INDEX(($I$3:I2601=I2602)*($R$3:R2601),0))</f>
        <v>#VALUE!</v>
      </c>
    </row>
    <row r="2603" spans="2:19" x14ac:dyDescent="0.25">
      <c r="B2603" s="8" t="str">
        <f>IFERROR(VLOOKUP(A2603,[1]data!$D$2:$E$10,2,0),"")</f>
        <v/>
      </c>
      <c r="D2603" s="1" t="str">
        <f>IFERROR(VLOOKUP(C2603,[1]data!$F$2:$G$10,2,0),"")</f>
        <v/>
      </c>
      <c r="F2603" s="9" t="str">
        <f t="shared" si="120"/>
        <v/>
      </c>
      <c r="G2603" s="9" t="str">
        <f t="shared" si="121"/>
        <v/>
      </c>
      <c r="J2603" s="8" t="str">
        <f>IFERROR(VLOOKUP(I2603,[1]data!$A$2:$B$100,2,0),"")</f>
        <v/>
      </c>
      <c r="N2603" s="9" t="str">
        <f>IF(I2602&lt;&gt;"",IF(MAX(INDEX(($I$3:I2602=I2603)*($O$3:O2602),0))=0,"",MAX(INDEX(($I$3:I2602=I2603)*($O$3:O2602),0))),"")</f>
        <v/>
      </c>
      <c r="P2603" s="9" t="str">
        <f t="shared" si="122"/>
        <v/>
      </c>
      <c r="Q2603" s="2" t="str">
        <f>IFERROR(IF(AND(O2603&lt;&gt;"",N2603&lt;&gt;"",VLOOKUP(I2603,[1]data!$A$2:$C$100,3,0)&gt;=1),VLOOKUP(I2603,[1]data!$A$2:$C$100,3,0),P2603/M2603),"")</f>
        <v/>
      </c>
      <c r="R2603" s="9" t="str">
        <f>IFERROR(IF(AND(O2603&lt;&gt;"",VLOOKUP(I2603,[1]data!$A$2:$C$100,3,0)&gt;=1),VLOOKUP(I2603,[1]data!$A$2:$C$100,3,0)+O2603,""),"")</f>
        <v/>
      </c>
      <c r="S2603" t="e">
        <f>MAX(INDEX(($I$3:I2602=I2603)*($R$3:R2602),0))</f>
        <v>#VALUE!</v>
      </c>
    </row>
    <row r="2604" spans="2:19" x14ac:dyDescent="0.25">
      <c r="B2604" s="8" t="str">
        <f>IFERROR(VLOOKUP(A2604,[1]data!$D$2:$E$10,2,0),"")</f>
        <v/>
      </c>
      <c r="D2604" s="1" t="str">
        <f>IFERROR(VLOOKUP(C2604,[1]data!$F$2:$G$10,2,0),"")</f>
        <v/>
      </c>
      <c r="F2604" s="9" t="str">
        <f t="shared" si="120"/>
        <v/>
      </c>
      <c r="G2604" s="9" t="str">
        <f t="shared" si="121"/>
        <v/>
      </c>
      <c r="J2604" s="8" t="str">
        <f>IFERROR(VLOOKUP(I2604,[1]data!$A$2:$B$100,2,0),"")</f>
        <v/>
      </c>
      <c r="N2604" s="9" t="str">
        <f>IF(I2603&lt;&gt;"",IF(MAX(INDEX(($I$3:I2603=I2604)*($O$3:O2603),0))=0,"",MAX(INDEX(($I$3:I2603=I2604)*($O$3:O2603),0))),"")</f>
        <v/>
      </c>
      <c r="P2604" s="9" t="str">
        <f t="shared" si="122"/>
        <v/>
      </c>
      <c r="Q2604" s="2" t="str">
        <f>IFERROR(IF(AND(O2604&lt;&gt;"",N2604&lt;&gt;"",VLOOKUP(I2604,[1]data!$A$2:$C$100,3,0)&gt;=1),VLOOKUP(I2604,[1]data!$A$2:$C$100,3,0),P2604/M2604),"")</f>
        <v/>
      </c>
      <c r="R2604" s="9" t="str">
        <f>IFERROR(IF(AND(O2604&lt;&gt;"",VLOOKUP(I2604,[1]data!$A$2:$C$100,3,0)&gt;=1),VLOOKUP(I2604,[1]data!$A$2:$C$100,3,0)+O2604,""),"")</f>
        <v/>
      </c>
      <c r="S2604" t="e">
        <f>MAX(INDEX(($I$3:I2603=I2604)*($R$3:R2603),0))</f>
        <v>#VALUE!</v>
      </c>
    </row>
    <row r="2605" spans="2:19" x14ac:dyDescent="0.25">
      <c r="B2605" s="8" t="str">
        <f>IFERROR(VLOOKUP(A2605,[1]data!$D$2:$E$10,2,0),"")</f>
        <v/>
      </c>
      <c r="D2605" s="1" t="str">
        <f>IFERROR(VLOOKUP(C2605,[1]data!$F$2:$G$10,2,0),"")</f>
        <v/>
      </c>
      <c r="F2605" s="9" t="str">
        <f t="shared" si="120"/>
        <v/>
      </c>
      <c r="G2605" s="9" t="str">
        <f t="shared" si="121"/>
        <v/>
      </c>
      <c r="J2605" s="8" t="str">
        <f>IFERROR(VLOOKUP(I2605,[1]data!$A$2:$B$100,2,0),"")</f>
        <v/>
      </c>
      <c r="N2605" s="9" t="str">
        <f>IF(I2604&lt;&gt;"",IF(MAX(INDEX(($I$3:I2604=I2605)*($O$3:O2604),0))=0,"",MAX(INDEX(($I$3:I2604=I2605)*($O$3:O2604),0))),"")</f>
        <v/>
      </c>
      <c r="P2605" s="9" t="str">
        <f t="shared" si="122"/>
        <v/>
      </c>
      <c r="Q2605" s="2" t="str">
        <f>IFERROR(IF(AND(O2605&lt;&gt;"",N2605&lt;&gt;"",VLOOKUP(I2605,[1]data!$A$2:$C$100,3,0)&gt;=1),VLOOKUP(I2605,[1]data!$A$2:$C$100,3,0),P2605/M2605),"")</f>
        <v/>
      </c>
      <c r="R2605" s="9" t="str">
        <f>IFERROR(IF(AND(O2605&lt;&gt;"",VLOOKUP(I2605,[1]data!$A$2:$C$100,3,0)&gt;=1),VLOOKUP(I2605,[1]data!$A$2:$C$100,3,0)+O2605,""),"")</f>
        <v/>
      </c>
      <c r="S2605" t="e">
        <f>MAX(INDEX(($I$3:I2604=I2605)*($R$3:R2604),0))</f>
        <v>#VALUE!</v>
      </c>
    </row>
    <row r="2606" spans="2:19" x14ac:dyDescent="0.25">
      <c r="B2606" s="8" t="str">
        <f>IFERROR(VLOOKUP(A2606,[1]data!$D$2:$E$10,2,0),"")</f>
        <v/>
      </c>
      <c r="D2606" s="1" t="str">
        <f>IFERROR(VLOOKUP(C2606,[1]data!$F$2:$G$10,2,0),"")</f>
        <v/>
      </c>
      <c r="F2606" s="9" t="str">
        <f t="shared" si="120"/>
        <v/>
      </c>
      <c r="G2606" s="9" t="str">
        <f t="shared" si="121"/>
        <v/>
      </c>
      <c r="J2606" s="8" t="str">
        <f>IFERROR(VLOOKUP(I2606,[1]data!$A$2:$B$100,2,0),"")</f>
        <v/>
      </c>
      <c r="N2606" s="9" t="str">
        <f>IF(I2605&lt;&gt;"",IF(MAX(INDEX(($I$3:I2605=I2606)*($O$3:O2605),0))=0,"",MAX(INDEX(($I$3:I2605=I2606)*($O$3:O2605),0))),"")</f>
        <v/>
      </c>
      <c r="P2606" s="9" t="str">
        <f t="shared" si="122"/>
        <v/>
      </c>
      <c r="Q2606" s="2" t="str">
        <f>IFERROR(IF(AND(O2606&lt;&gt;"",N2606&lt;&gt;"",VLOOKUP(I2606,[1]data!$A$2:$C$100,3,0)&gt;=1),VLOOKUP(I2606,[1]data!$A$2:$C$100,3,0),P2606/M2606),"")</f>
        <v/>
      </c>
      <c r="R2606" s="9" t="str">
        <f>IFERROR(IF(AND(O2606&lt;&gt;"",VLOOKUP(I2606,[1]data!$A$2:$C$100,3,0)&gt;=1),VLOOKUP(I2606,[1]data!$A$2:$C$100,3,0)+O2606,""),"")</f>
        <v/>
      </c>
      <c r="S2606" t="e">
        <f>MAX(INDEX(($I$3:I2605=I2606)*($R$3:R2605),0))</f>
        <v>#VALUE!</v>
      </c>
    </row>
    <row r="2607" spans="2:19" x14ac:dyDescent="0.25">
      <c r="B2607" s="8" t="str">
        <f>IFERROR(VLOOKUP(A2607,[1]data!$D$2:$E$10,2,0),"")</f>
        <v/>
      </c>
      <c r="D2607" s="1" t="str">
        <f>IFERROR(VLOOKUP(C2607,[1]data!$F$2:$G$10,2,0),"")</f>
        <v/>
      </c>
      <c r="F2607" s="9" t="str">
        <f t="shared" si="120"/>
        <v/>
      </c>
      <c r="G2607" s="9" t="str">
        <f t="shared" si="121"/>
        <v/>
      </c>
      <c r="J2607" s="8" t="str">
        <f>IFERROR(VLOOKUP(I2607,[1]data!$A$2:$B$100,2,0),"")</f>
        <v/>
      </c>
      <c r="N2607" s="9" t="str">
        <f>IF(I2606&lt;&gt;"",IF(MAX(INDEX(($I$3:I2606=I2607)*($O$3:O2606),0))=0,"",MAX(INDEX(($I$3:I2606=I2607)*($O$3:O2606),0))),"")</f>
        <v/>
      </c>
      <c r="P2607" s="9" t="str">
        <f t="shared" si="122"/>
        <v/>
      </c>
      <c r="Q2607" s="2" t="str">
        <f>IFERROR(IF(AND(O2607&lt;&gt;"",N2607&lt;&gt;"",VLOOKUP(I2607,[1]data!$A$2:$C$100,3,0)&gt;=1),VLOOKUP(I2607,[1]data!$A$2:$C$100,3,0),P2607/M2607),"")</f>
        <v/>
      </c>
      <c r="R2607" s="9" t="str">
        <f>IFERROR(IF(AND(O2607&lt;&gt;"",VLOOKUP(I2607,[1]data!$A$2:$C$100,3,0)&gt;=1),VLOOKUP(I2607,[1]data!$A$2:$C$100,3,0)+O2607,""),"")</f>
        <v/>
      </c>
      <c r="S2607" t="e">
        <f>MAX(INDEX(($I$3:I2606=I2607)*($R$3:R2606),0))</f>
        <v>#VALUE!</v>
      </c>
    </row>
    <row r="2608" spans="2:19" x14ac:dyDescent="0.25">
      <c r="B2608" s="8" t="str">
        <f>IFERROR(VLOOKUP(A2608,[1]data!$D$2:$E$10,2,0),"")</f>
        <v/>
      </c>
      <c r="D2608" s="1" t="str">
        <f>IFERROR(VLOOKUP(C2608,[1]data!$F$2:$G$10,2,0),"")</f>
        <v/>
      </c>
      <c r="F2608" s="9" t="str">
        <f t="shared" si="120"/>
        <v/>
      </c>
      <c r="G2608" s="9" t="str">
        <f t="shared" si="121"/>
        <v/>
      </c>
      <c r="J2608" s="8" t="str">
        <f>IFERROR(VLOOKUP(I2608,[1]data!$A$2:$B$100,2,0),"")</f>
        <v/>
      </c>
      <c r="N2608" s="9" t="str">
        <f>IF(I2607&lt;&gt;"",IF(MAX(INDEX(($I$3:I2607=I2608)*($O$3:O2607),0))=0,"",MAX(INDEX(($I$3:I2607=I2608)*($O$3:O2607),0))),"")</f>
        <v/>
      </c>
      <c r="P2608" s="9" t="str">
        <f t="shared" si="122"/>
        <v/>
      </c>
      <c r="Q2608" s="2" t="str">
        <f>IFERROR(IF(AND(O2608&lt;&gt;"",N2608&lt;&gt;"",VLOOKUP(I2608,[1]data!$A$2:$C$100,3,0)&gt;=1),VLOOKUP(I2608,[1]data!$A$2:$C$100,3,0),P2608/M2608),"")</f>
        <v/>
      </c>
      <c r="R2608" s="9" t="str">
        <f>IFERROR(IF(AND(O2608&lt;&gt;"",VLOOKUP(I2608,[1]data!$A$2:$C$100,3,0)&gt;=1),VLOOKUP(I2608,[1]data!$A$2:$C$100,3,0)+O2608,""),"")</f>
        <v/>
      </c>
      <c r="S2608" t="e">
        <f>MAX(INDEX(($I$3:I2607=I2608)*($R$3:R2607),0))</f>
        <v>#VALUE!</v>
      </c>
    </row>
    <row r="2609" spans="2:19" x14ac:dyDescent="0.25">
      <c r="B2609" s="8" t="str">
        <f>IFERROR(VLOOKUP(A2609,[1]data!$D$2:$E$10,2,0),"")</f>
        <v/>
      </c>
      <c r="D2609" s="1" t="str">
        <f>IFERROR(VLOOKUP(C2609,[1]data!$F$2:$G$10,2,0),"")</f>
        <v/>
      </c>
      <c r="F2609" s="9" t="str">
        <f t="shared" si="120"/>
        <v/>
      </c>
      <c r="G2609" s="9" t="str">
        <f t="shared" si="121"/>
        <v/>
      </c>
      <c r="J2609" s="8" t="str">
        <f>IFERROR(VLOOKUP(I2609,[1]data!$A$2:$B$100,2,0),"")</f>
        <v/>
      </c>
      <c r="N2609" s="9" t="str">
        <f>IF(I2608&lt;&gt;"",IF(MAX(INDEX(($I$3:I2608=I2609)*($O$3:O2608),0))=0,"",MAX(INDEX(($I$3:I2608=I2609)*($O$3:O2608),0))),"")</f>
        <v/>
      </c>
      <c r="P2609" s="9" t="str">
        <f t="shared" si="122"/>
        <v/>
      </c>
      <c r="Q2609" s="2" t="str">
        <f>IFERROR(IF(AND(O2609&lt;&gt;"",N2609&lt;&gt;"",VLOOKUP(I2609,[1]data!$A$2:$C$100,3,0)&gt;=1),VLOOKUP(I2609,[1]data!$A$2:$C$100,3,0),P2609/M2609),"")</f>
        <v/>
      </c>
      <c r="R2609" s="9" t="str">
        <f>IFERROR(IF(AND(O2609&lt;&gt;"",VLOOKUP(I2609,[1]data!$A$2:$C$100,3,0)&gt;=1),VLOOKUP(I2609,[1]data!$A$2:$C$100,3,0)+O2609,""),"")</f>
        <v/>
      </c>
      <c r="S2609" t="e">
        <f>MAX(INDEX(($I$3:I2608=I2609)*($R$3:R2608),0))</f>
        <v>#VALUE!</v>
      </c>
    </row>
    <row r="2610" spans="2:19" x14ac:dyDescent="0.25">
      <c r="B2610" s="8" t="str">
        <f>IFERROR(VLOOKUP(A2610,[1]data!$D$2:$E$10,2,0),"")</f>
        <v/>
      </c>
      <c r="D2610" s="1" t="str">
        <f>IFERROR(VLOOKUP(C2610,[1]data!$F$2:$G$10,2,0),"")</f>
        <v/>
      </c>
      <c r="F2610" s="9" t="str">
        <f t="shared" si="120"/>
        <v/>
      </c>
      <c r="G2610" s="9" t="str">
        <f t="shared" si="121"/>
        <v/>
      </c>
      <c r="J2610" s="8" t="str">
        <f>IFERROR(VLOOKUP(I2610,[1]data!$A$2:$B$100,2,0),"")</f>
        <v/>
      </c>
      <c r="N2610" s="9" t="str">
        <f>IF(I2609&lt;&gt;"",IF(MAX(INDEX(($I$3:I2609=I2610)*($O$3:O2609),0))=0,"",MAX(INDEX(($I$3:I2609=I2610)*($O$3:O2609),0))),"")</f>
        <v/>
      </c>
      <c r="P2610" s="9" t="str">
        <f t="shared" si="122"/>
        <v/>
      </c>
      <c r="Q2610" s="2" t="str">
        <f>IFERROR(IF(AND(O2610&lt;&gt;"",N2610&lt;&gt;"",VLOOKUP(I2610,[1]data!$A$2:$C$100,3,0)&gt;=1),VLOOKUP(I2610,[1]data!$A$2:$C$100,3,0),P2610/M2610),"")</f>
        <v/>
      </c>
      <c r="R2610" s="9" t="str">
        <f>IFERROR(IF(AND(O2610&lt;&gt;"",VLOOKUP(I2610,[1]data!$A$2:$C$100,3,0)&gt;=1),VLOOKUP(I2610,[1]data!$A$2:$C$100,3,0)+O2610,""),"")</f>
        <v/>
      </c>
      <c r="S2610" t="e">
        <f>MAX(INDEX(($I$3:I2609=I2610)*($R$3:R2609),0))</f>
        <v>#VALUE!</v>
      </c>
    </row>
    <row r="2611" spans="2:19" x14ac:dyDescent="0.25">
      <c r="B2611" s="8" t="str">
        <f>IFERROR(VLOOKUP(A2611,[1]data!$D$2:$E$10,2,0),"")</f>
        <v/>
      </c>
      <c r="D2611" s="1" t="str">
        <f>IFERROR(VLOOKUP(C2611,[1]data!$F$2:$G$10,2,0),"")</f>
        <v/>
      </c>
      <c r="F2611" s="9" t="str">
        <f t="shared" si="120"/>
        <v/>
      </c>
      <c r="G2611" s="9" t="str">
        <f t="shared" si="121"/>
        <v/>
      </c>
      <c r="J2611" s="8" t="str">
        <f>IFERROR(VLOOKUP(I2611,[1]data!$A$2:$B$100,2,0),"")</f>
        <v/>
      </c>
      <c r="N2611" s="9" t="str">
        <f>IF(I2610&lt;&gt;"",IF(MAX(INDEX(($I$3:I2610=I2611)*($O$3:O2610),0))=0,"",MAX(INDEX(($I$3:I2610=I2611)*($O$3:O2610),0))),"")</f>
        <v/>
      </c>
      <c r="P2611" s="9" t="str">
        <f t="shared" si="122"/>
        <v/>
      </c>
      <c r="Q2611" s="2" t="str">
        <f>IFERROR(IF(AND(O2611&lt;&gt;"",N2611&lt;&gt;"",VLOOKUP(I2611,[1]data!$A$2:$C$100,3,0)&gt;=1),VLOOKUP(I2611,[1]data!$A$2:$C$100,3,0),P2611/M2611),"")</f>
        <v/>
      </c>
      <c r="R2611" s="9" t="str">
        <f>IFERROR(IF(AND(O2611&lt;&gt;"",VLOOKUP(I2611,[1]data!$A$2:$C$100,3,0)&gt;=1),VLOOKUP(I2611,[1]data!$A$2:$C$100,3,0)+O2611,""),"")</f>
        <v/>
      </c>
      <c r="S2611" t="e">
        <f>MAX(INDEX(($I$3:I2610=I2611)*($R$3:R2610),0))</f>
        <v>#VALUE!</v>
      </c>
    </row>
    <row r="2612" spans="2:19" x14ac:dyDescent="0.25">
      <c r="B2612" s="8" t="str">
        <f>IFERROR(VLOOKUP(A2612,[1]data!$D$2:$E$10,2,0),"")</f>
        <v/>
      </c>
      <c r="D2612" s="1" t="str">
        <f>IFERROR(VLOOKUP(C2612,[1]data!$F$2:$G$10,2,0),"")</f>
        <v/>
      </c>
      <c r="F2612" s="9" t="str">
        <f t="shared" si="120"/>
        <v/>
      </c>
      <c r="G2612" s="9" t="str">
        <f t="shared" si="121"/>
        <v/>
      </c>
      <c r="J2612" s="8" t="str">
        <f>IFERROR(VLOOKUP(I2612,[1]data!$A$2:$B$100,2,0),"")</f>
        <v/>
      </c>
      <c r="N2612" s="9" t="str">
        <f>IF(I2611&lt;&gt;"",IF(MAX(INDEX(($I$3:I2611=I2612)*($O$3:O2611),0))=0,"",MAX(INDEX(($I$3:I2611=I2612)*($O$3:O2611),0))),"")</f>
        <v/>
      </c>
      <c r="P2612" s="9" t="str">
        <f t="shared" si="122"/>
        <v/>
      </c>
      <c r="Q2612" s="2" t="str">
        <f>IFERROR(IF(AND(O2612&lt;&gt;"",N2612&lt;&gt;"",VLOOKUP(I2612,[1]data!$A$2:$C$100,3,0)&gt;=1),VLOOKUP(I2612,[1]data!$A$2:$C$100,3,0),P2612/M2612),"")</f>
        <v/>
      </c>
      <c r="R2612" s="9" t="str">
        <f>IFERROR(IF(AND(O2612&lt;&gt;"",VLOOKUP(I2612,[1]data!$A$2:$C$100,3,0)&gt;=1),VLOOKUP(I2612,[1]data!$A$2:$C$100,3,0)+O2612,""),"")</f>
        <v/>
      </c>
      <c r="S2612" t="e">
        <f>MAX(INDEX(($I$3:I2611=I2612)*($R$3:R2611),0))</f>
        <v>#VALUE!</v>
      </c>
    </row>
    <row r="2613" spans="2:19" x14ac:dyDescent="0.25">
      <c r="B2613" s="8" t="str">
        <f>IFERROR(VLOOKUP(A2613,[1]data!$D$2:$E$10,2,0),"")</f>
        <v/>
      </c>
      <c r="D2613" s="1" t="str">
        <f>IFERROR(VLOOKUP(C2613,[1]data!$F$2:$G$10,2,0),"")</f>
        <v/>
      </c>
      <c r="F2613" s="9" t="str">
        <f t="shared" si="120"/>
        <v/>
      </c>
      <c r="G2613" s="9" t="str">
        <f t="shared" si="121"/>
        <v/>
      </c>
      <c r="J2613" s="8" t="str">
        <f>IFERROR(VLOOKUP(I2613,[1]data!$A$2:$B$100,2,0),"")</f>
        <v/>
      </c>
      <c r="N2613" s="9" t="str">
        <f>IF(I2612&lt;&gt;"",IF(MAX(INDEX(($I$3:I2612=I2613)*($O$3:O2612),0))=0,"",MAX(INDEX(($I$3:I2612=I2613)*($O$3:O2612),0))),"")</f>
        <v/>
      </c>
      <c r="P2613" s="9" t="str">
        <f t="shared" si="122"/>
        <v/>
      </c>
      <c r="Q2613" s="2" t="str">
        <f>IFERROR(IF(AND(O2613&lt;&gt;"",N2613&lt;&gt;"",VLOOKUP(I2613,[1]data!$A$2:$C$100,3,0)&gt;=1),VLOOKUP(I2613,[1]data!$A$2:$C$100,3,0),P2613/M2613),"")</f>
        <v/>
      </c>
      <c r="R2613" s="9" t="str">
        <f>IFERROR(IF(AND(O2613&lt;&gt;"",VLOOKUP(I2613,[1]data!$A$2:$C$100,3,0)&gt;=1),VLOOKUP(I2613,[1]data!$A$2:$C$100,3,0)+O2613,""),"")</f>
        <v/>
      </c>
      <c r="S2613" t="e">
        <f>MAX(INDEX(($I$3:I2612=I2613)*($R$3:R2612),0))</f>
        <v>#VALUE!</v>
      </c>
    </row>
    <row r="2614" spans="2:19" x14ac:dyDescent="0.25">
      <c r="B2614" s="8" t="str">
        <f>IFERROR(VLOOKUP(A2614,[1]data!$D$2:$E$10,2,0),"")</f>
        <v/>
      </c>
      <c r="D2614" s="1" t="str">
        <f>IFERROR(VLOOKUP(C2614,[1]data!$F$2:$G$10,2,0),"")</f>
        <v/>
      </c>
      <c r="F2614" s="9" t="str">
        <f t="shared" si="120"/>
        <v/>
      </c>
      <c r="G2614" s="9" t="str">
        <f t="shared" si="121"/>
        <v/>
      </c>
      <c r="J2614" s="8" t="str">
        <f>IFERROR(VLOOKUP(I2614,[1]data!$A$2:$B$100,2,0),"")</f>
        <v/>
      </c>
      <c r="N2614" s="9" t="str">
        <f>IF(I2613&lt;&gt;"",IF(MAX(INDEX(($I$3:I2613=I2614)*($O$3:O2613),0))=0,"",MAX(INDEX(($I$3:I2613=I2614)*($O$3:O2613),0))),"")</f>
        <v/>
      </c>
      <c r="P2614" s="9" t="str">
        <f t="shared" si="122"/>
        <v/>
      </c>
      <c r="Q2614" s="2" t="str">
        <f>IFERROR(IF(AND(O2614&lt;&gt;"",N2614&lt;&gt;"",VLOOKUP(I2614,[1]data!$A$2:$C$100,3,0)&gt;=1),VLOOKUP(I2614,[1]data!$A$2:$C$100,3,0),P2614/M2614),"")</f>
        <v/>
      </c>
      <c r="R2614" s="9" t="str">
        <f>IFERROR(IF(AND(O2614&lt;&gt;"",VLOOKUP(I2614,[1]data!$A$2:$C$100,3,0)&gt;=1),VLOOKUP(I2614,[1]data!$A$2:$C$100,3,0)+O2614,""),"")</f>
        <v/>
      </c>
      <c r="S2614" t="e">
        <f>MAX(INDEX(($I$3:I2613=I2614)*($R$3:R2613),0))</f>
        <v>#VALUE!</v>
      </c>
    </row>
    <row r="2615" spans="2:19" x14ac:dyDescent="0.25">
      <c r="B2615" s="8" t="str">
        <f>IFERROR(VLOOKUP(A2615,[1]data!$D$2:$E$10,2,0),"")</f>
        <v/>
      </c>
      <c r="D2615" s="1" t="str">
        <f>IFERROR(VLOOKUP(C2615,[1]data!$F$2:$G$10,2,0),"")</f>
        <v/>
      </c>
      <c r="F2615" s="9" t="str">
        <f t="shared" si="120"/>
        <v/>
      </c>
      <c r="G2615" s="9" t="str">
        <f t="shared" si="121"/>
        <v/>
      </c>
      <c r="J2615" s="8" t="str">
        <f>IFERROR(VLOOKUP(I2615,[1]data!$A$2:$B$100,2,0),"")</f>
        <v/>
      </c>
      <c r="N2615" s="9" t="str">
        <f>IF(I2614&lt;&gt;"",IF(MAX(INDEX(($I$3:I2614=I2615)*($O$3:O2614),0))=0,"",MAX(INDEX(($I$3:I2614=I2615)*($O$3:O2614),0))),"")</f>
        <v/>
      </c>
      <c r="P2615" s="9" t="str">
        <f t="shared" si="122"/>
        <v/>
      </c>
      <c r="Q2615" s="2" t="str">
        <f>IFERROR(IF(AND(O2615&lt;&gt;"",N2615&lt;&gt;"",VLOOKUP(I2615,[1]data!$A$2:$C$100,3,0)&gt;=1),VLOOKUP(I2615,[1]data!$A$2:$C$100,3,0),P2615/M2615),"")</f>
        <v/>
      </c>
      <c r="R2615" s="9" t="str">
        <f>IFERROR(IF(AND(O2615&lt;&gt;"",VLOOKUP(I2615,[1]data!$A$2:$C$100,3,0)&gt;=1),VLOOKUP(I2615,[1]data!$A$2:$C$100,3,0)+O2615,""),"")</f>
        <v/>
      </c>
      <c r="S2615" t="e">
        <f>MAX(INDEX(($I$3:I2614=I2615)*($R$3:R2614),0))</f>
        <v>#VALUE!</v>
      </c>
    </row>
    <row r="2616" spans="2:19" x14ac:dyDescent="0.25">
      <c r="B2616" s="8" t="str">
        <f>IFERROR(VLOOKUP(A2616,[1]data!$D$2:$E$10,2,0),"")</f>
        <v/>
      </c>
      <c r="D2616" s="1" t="str">
        <f>IFERROR(VLOOKUP(C2616,[1]data!$F$2:$G$10,2,0),"")</f>
        <v/>
      </c>
      <c r="F2616" s="9" t="str">
        <f t="shared" si="120"/>
        <v/>
      </c>
      <c r="G2616" s="9" t="str">
        <f t="shared" si="121"/>
        <v/>
      </c>
      <c r="J2616" s="8" t="str">
        <f>IFERROR(VLOOKUP(I2616,[1]data!$A$2:$B$100,2,0),"")</f>
        <v/>
      </c>
      <c r="N2616" s="9" t="str">
        <f>IF(I2615&lt;&gt;"",IF(MAX(INDEX(($I$3:I2615=I2616)*($O$3:O2615),0))=0,"",MAX(INDEX(($I$3:I2615=I2616)*($O$3:O2615),0))),"")</f>
        <v/>
      </c>
      <c r="P2616" s="9" t="str">
        <f t="shared" si="122"/>
        <v/>
      </c>
      <c r="Q2616" s="2" t="str">
        <f>IFERROR(IF(AND(O2616&lt;&gt;"",N2616&lt;&gt;"",VLOOKUP(I2616,[1]data!$A$2:$C$100,3,0)&gt;=1),VLOOKUP(I2616,[1]data!$A$2:$C$100,3,0),P2616/M2616),"")</f>
        <v/>
      </c>
      <c r="R2616" s="9" t="str">
        <f>IFERROR(IF(AND(O2616&lt;&gt;"",VLOOKUP(I2616,[1]data!$A$2:$C$100,3,0)&gt;=1),VLOOKUP(I2616,[1]data!$A$2:$C$100,3,0)+O2616,""),"")</f>
        <v/>
      </c>
      <c r="S2616" t="e">
        <f>MAX(INDEX(($I$3:I2615=I2616)*($R$3:R2615),0))</f>
        <v>#VALUE!</v>
      </c>
    </row>
    <row r="2617" spans="2:19" x14ac:dyDescent="0.25">
      <c r="B2617" s="8" t="str">
        <f>IFERROR(VLOOKUP(A2617,[1]data!$D$2:$E$10,2,0),"")</f>
        <v/>
      </c>
      <c r="D2617" s="1" t="str">
        <f>IFERROR(VLOOKUP(C2617,[1]data!$F$2:$G$10,2,0),"")</f>
        <v/>
      </c>
      <c r="F2617" s="9" t="str">
        <f t="shared" si="120"/>
        <v/>
      </c>
      <c r="G2617" s="9" t="str">
        <f t="shared" si="121"/>
        <v/>
      </c>
      <c r="J2617" s="8" t="str">
        <f>IFERROR(VLOOKUP(I2617,[1]data!$A$2:$B$100,2,0),"")</f>
        <v/>
      </c>
      <c r="N2617" s="9" t="str">
        <f>IF(I2616&lt;&gt;"",IF(MAX(INDEX(($I$3:I2616=I2617)*($O$3:O2616),0))=0,"",MAX(INDEX(($I$3:I2616=I2617)*($O$3:O2616),0))),"")</f>
        <v/>
      </c>
      <c r="P2617" s="9" t="str">
        <f t="shared" si="122"/>
        <v/>
      </c>
      <c r="Q2617" s="2" t="str">
        <f>IFERROR(IF(AND(O2617&lt;&gt;"",N2617&lt;&gt;"",VLOOKUP(I2617,[1]data!$A$2:$C$100,3,0)&gt;=1),VLOOKUP(I2617,[1]data!$A$2:$C$100,3,0),P2617/M2617),"")</f>
        <v/>
      </c>
      <c r="R2617" s="9" t="str">
        <f>IFERROR(IF(AND(O2617&lt;&gt;"",VLOOKUP(I2617,[1]data!$A$2:$C$100,3,0)&gt;=1),VLOOKUP(I2617,[1]data!$A$2:$C$100,3,0)+O2617,""),"")</f>
        <v/>
      </c>
      <c r="S2617" t="e">
        <f>MAX(INDEX(($I$3:I2616=I2617)*($R$3:R2616),0))</f>
        <v>#VALUE!</v>
      </c>
    </row>
    <row r="2618" spans="2:19" x14ac:dyDescent="0.25">
      <c r="B2618" s="8" t="str">
        <f>IFERROR(VLOOKUP(A2618,[1]data!$D$2:$E$10,2,0),"")</f>
        <v/>
      </c>
      <c r="D2618" s="1" t="str">
        <f>IFERROR(VLOOKUP(C2618,[1]data!$F$2:$G$10,2,0),"")</f>
        <v/>
      </c>
      <c r="F2618" s="9" t="str">
        <f t="shared" si="120"/>
        <v/>
      </c>
      <c r="G2618" s="9" t="str">
        <f t="shared" si="121"/>
        <v/>
      </c>
      <c r="J2618" s="8" t="str">
        <f>IFERROR(VLOOKUP(I2618,[1]data!$A$2:$B$100,2,0),"")</f>
        <v/>
      </c>
      <c r="N2618" s="9" t="str">
        <f>IF(I2617&lt;&gt;"",IF(MAX(INDEX(($I$3:I2617=I2618)*($O$3:O2617),0))=0,"",MAX(INDEX(($I$3:I2617=I2618)*($O$3:O2617),0))),"")</f>
        <v/>
      </c>
      <c r="P2618" s="9" t="str">
        <f t="shared" si="122"/>
        <v/>
      </c>
      <c r="Q2618" s="2" t="str">
        <f>IFERROR(IF(AND(O2618&lt;&gt;"",N2618&lt;&gt;"",VLOOKUP(I2618,[1]data!$A$2:$C$100,3,0)&gt;=1),VLOOKUP(I2618,[1]data!$A$2:$C$100,3,0),P2618/M2618),"")</f>
        <v/>
      </c>
      <c r="R2618" s="9" t="str">
        <f>IFERROR(IF(AND(O2618&lt;&gt;"",VLOOKUP(I2618,[1]data!$A$2:$C$100,3,0)&gt;=1),VLOOKUP(I2618,[1]data!$A$2:$C$100,3,0)+O2618,""),"")</f>
        <v/>
      </c>
      <c r="S2618" t="e">
        <f>MAX(INDEX(($I$3:I2617=I2618)*($R$3:R2617),0))</f>
        <v>#VALUE!</v>
      </c>
    </row>
    <row r="2619" spans="2:19" x14ac:dyDescent="0.25">
      <c r="B2619" s="8" t="str">
        <f>IFERROR(VLOOKUP(A2619,[1]data!$D$2:$E$10,2,0),"")</f>
        <v/>
      </c>
      <c r="D2619" s="1" t="str">
        <f>IFERROR(VLOOKUP(C2619,[1]data!$F$2:$G$10,2,0),"")</f>
        <v/>
      </c>
      <c r="F2619" s="9" t="str">
        <f t="shared" si="120"/>
        <v/>
      </c>
      <c r="G2619" s="9" t="str">
        <f t="shared" si="121"/>
        <v/>
      </c>
      <c r="J2619" s="8" t="str">
        <f>IFERROR(VLOOKUP(I2619,[1]data!$A$2:$B$100,2,0),"")</f>
        <v/>
      </c>
      <c r="N2619" s="9" t="str">
        <f>IF(I2618&lt;&gt;"",IF(MAX(INDEX(($I$3:I2618=I2619)*($O$3:O2618),0))=0,"",MAX(INDEX(($I$3:I2618=I2619)*($O$3:O2618),0))),"")</f>
        <v/>
      </c>
      <c r="P2619" s="9" t="str">
        <f t="shared" si="122"/>
        <v/>
      </c>
      <c r="Q2619" s="2" t="str">
        <f>IFERROR(IF(AND(O2619&lt;&gt;"",N2619&lt;&gt;"",VLOOKUP(I2619,[1]data!$A$2:$C$100,3,0)&gt;=1),VLOOKUP(I2619,[1]data!$A$2:$C$100,3,0),P2619/M2619),"")</f>
        <v/>
      </c>
      <c r="R2619" s="9" t="str">
        <f>IFERROR(IF(AND(O2619&lt;&gt;"",VLOOKUP(I2619,[1]data!$A$2:$C$100,3,0)&gt;=1),VLOOKUP(I2619,[1]data!$A$2:$C$100,3,0)+O2619,""),"")</f>
        <v/>
      </c>
      <c r="S2619" t="e">
        <f>MAX(INDEX(($I$3:I2618=I2619)*($R$3:R2618),0))</f>
        <v>#VALUE!</v>
      </c>
    </row>
    <row r="2620" spans="2:19" x14ac:dyDescent="0.25">
      <c r="B2620" s="8" t="str">
        <f>IFERROR(VLOOKUP(A2620,[1]data!$D$2:$E$10,2,0),"")</f>
        <v/>
      </c>
      <c r="D2620" s="1" t="str">
        <f>IFERROR(VLOOKUP(C2620,[1]data!$F$2:$G$10,2,0),"")</f>
        <v/>
      </c>
      <c r="F2620" s="9" t="str">
        <f t="shared" si="120"/>
        <v/>
      </c>
      <c r="G2620" s="9" t="str">
        <f t="shared" si="121"/>
        <v/>
      </c>
      <c r="J2620" s="8" t="str">
        <f>IFERROR(VLOOKUP(I2620,[1]data!$A$2:$B$100,2,0),"")</f>
        <v/>
      </c>
      <c r="N2620" s="9" t="str">
        <f>IF(I2619&lt;&gt;"",IF(MAX(INDEX(($I$3:I2619=I2620)*($O$3:O2619),0))=0,"",MAX(INDEX(($I$3:I2619=I2620)*($O$3:O2619),0))),"")</f>
        <v/>
      </c>
      <c r="P2620" s="9" t="str">
        <f t="shared" si="122"/>
        <v/>
      </c>
      <c r="Q2620" s="2" t="str">
        <f>IFERROR(IF(AND(O2620&lt;&gt;"",N2620&lt;&gt;"",VLOOKUP(I2620,[1]data!$A$2:$C$100,3,0)&gt;=1),VLOOKUP(I2620,[1]data!$A$2:$C$100,3,0),P2620/M2620),"")</f>
        <v/>
      </c>
      <c r="R2620" s="9" t="str">
        <f>IFERROR(IF(AND(O2620&lt;&gt;"",VLOOKUP(I2620,[1]data!$A$2:$C$100,3,0)&gt;=1),VLOOKUP(I2620,[1]data!$A$2:$C$100,3,0)+O2620,""),"")</f>
        <v/>
      </c>
      <c r="S2620" t="e">
        <f>MAX(INDEX(($I$3:I2619=I2620)*($R$3:R2619),0))</f>
        <v>#VALUE!</v>
      </c>
    </row>
    <row r="2621" spans="2:19" x14ac:dyDescent="0.25">
      <c r="B2621" s="8" t="str">
        <f>IFERROR(VLOOKUP(A2621,[1]data!$D$2:$E$10,2,0),"")</f>
        <v/>
      </c>
      <c r="D2621" s="1" t="str">
        <f>IFERROR(VLOOKUP(C2621,[1]data!$F$2:$G$10,2,0),"")</f>
        <v/>
      </c>
      <c r="F2621" s="9" t="str">
        <f t="shared" si="120"/>
        <v/>
      </c>
      <c r="G2621" s="9" t="str">
        <f t="shared" si="121"/>
        <v/>
      </c>
      <c r="J2621" s="8" t="str">
        <f>IFERROR(VLOOKUP(I2621,[1]data!$A$2:$B$100,2,0),"")</f>
        <v/>
      </c>
      <c r="N2621" s="9" t="str">
        <f>IF(I2620&lt;&gt;"",IF(MAX(INDEX(($I$3:I2620=I2621)*($O$3:O2620),0))=0,"",MAX(INDEX(($I$3:I2620=I2621)*($O$3:O2620),0))),"")</f>
        <v/>
      </c>
      <c r="P2621" s="9" t="str">
        <f t="shared" si="122"/>
        <v/>
      </c>
      <c r="Q2621" s="2" t="str">
        <f>IFERROR(IF(AND(O2621&lt;&gt;"",N2621&lt;&gt;"",VLOOKUP(I2621,[1]data!$A$2:$C$100,3,0)&gt;=1),VLOOKUP(I2621,[1]data!$A$2:$C$100,3,0),P2621/M2621),"")</f>
        <v/>
      </c>
      <c r="R2621" s="9" t="str">
        <f>IFERROR(IF(AND(O2621&lt;&gt;"",VLOOKUP(I2621,[1]data!$A$2:$C$100,3,0)&gt;=1),VLOOKUP(I2621,[1]data!$A$2:$C$100,3,0)+O2621,""),"")</f>
        <v/>
      </c>
      <c r="S2621" t="e">
        <f>MAX(INDEX(($I$3:I2620=I2621)*($R$3:R2620),0))</f>
        <v>#VALUE!</v>
      </c>
    </row>
    <row r="2622" spans="2:19" x14ac:dyDescent="0.25">
      <c r="B2622" s="8" t="str">
        <f>IFERROR(VLOOKUP(A2622,[1]data!$D$2:$E$10,2,0),"")</f>
        <v/>
      </c>
      <c r="D2622" s="1" t="str">
        <f>IFERROR(VLOOKUP(C2622,[1]data!$F$2:$G$10,2,0),"")</f>
        <v/>
      </c>
      <c r="F2622" s="9" t="str">
        <f t="shared" si="120"/>
        <v/>
      </c>
      <c r="G2622" s="9" t="str">
        <f t="shared" si="121"/>
        <v/>
      </c>
      <c r="J2622" s="8" t="str">
        <f>IFERROR(VLOOKUP(I2622,[1]data!$A$2:$B$100,2,0),"")</f>
        <v/>
      </c>
      <c r="N2622" s="9" t="str">
        <f>IF(I2621&lt;&gt;"",IF(MAX(INDEX(($I$3:I2621=I2622)*($O$3:O2621),0))=0,"",MAX(INDEX(($I$3:I2621=I2622)*($O$3:O2621),0))),"")</f>
        <v/>
      </c>
      <c r="P2622" s="9" t="str">
        <f t="shared" si="122"/>
        <v/>
      </c>
      <c r="Q2622" s="2" t="str">
        <f>IFERROR(IF(AND(O2622&lt;&gt;"",N2622&lt;&gt;"",VLOOKUP(I2622,[1]data!$A$2:$C$100,3,0)&gt;=1),VLOOKUP(I2622,[1]data!$A$2:$C$100,3,0),P2622/M2622),"")</f>
        <v/>
      </c>
      <c r="R2622" s="9" t="str">
        <f>IFERROR(IF(AND(O2622&lt;&gt;"",VLOOKUP(I2622,[1]data!$A$2:$C$100,3,0)&gt;=1),VLOOKUP(I2622,[1]data!$A$2:$C$100,3,0)+O2622,""),"")</f>
        <v/>
      </c>
      <c r="S2622" t="e">
        <f>MAX(INDEX(($I$3:I2621=I2622)*($R$3:R2621),0))</f>
        <v>#VALUE!</v>
      </c>
    </row>
    <row r="2623" spans="2:19" x14ac:dyDescent="0.25">
      <c r="B2623" s="8" t="str">
        <f>IFERROR(VLOOKUP(A2623,[1]data!$D$2:$E$10,2,0),"")</f>
        <v/>
      </c>
      <c r="D2623" s="1" t="str">
        <f>IFERROR(VLOOKUP(C2623,[1]data!$F$2:$G$10,2,0),"")</f>
        <v/>
      </c>
      <c r="F2623" s="9" t="str">
        <f t="shared" si="120"/>
        <v/>
      </c>
      <c r="G2623" s="9" t="str">
        <f t="shared" si="121"/>
        <v/>
      </c>
      <c r="J2623" s="8" t="str">
        <f>IFERROR(VLOOKUP(I2623,[1]data!$A$2:$B$100,2,0),"")</f>
        <v/>
      </c>
      <c r="N2623" s="9" t="str">
        <f>IF(I2622&lt;&gt;"",IF(MAX(INDEX(($I$3:I2622=I2623)*($O$3:O2622),0))=0,"",MAX(INDEX(($I$3:I2622=I2623)*($O$3:O2622),0))),"")</f>
        <v/>
      </c>
      <c r="P2623" s="9" t="str">
        <f t="shared" si="122"/>
        <v/>
      </c>
      <c r="Q2623" s="2" t="str">
        <f>IFERROR(IF(AND(O2623&lt;&gt;"",N2623&lt;&gt;"",VLOOKUP(I2623,[1]data!$A$2:$C$100,3,0)&gt;=1),VLOOKUP(I2623,[1]data!$A$2:$C$100,3,0),P2623/M2623),"")</f>
        <v/>
      </c>
      <c r="R2623" s="9" t="str">
        <f>IFERROR(IF(AND(O2623&lt;&gt;"",VLOOKUP(I2623,[1]data!$A$2:$C$100,3,0)&gt;=1),VLOOKUP(I2623,[1]data!$A$2:$C$100,3,0)+O2623,""),"")</f>
        <v/>
      </c>
      <c r="S2623" t="e">
        <f>MAX(INDEX(($I$3:I2622=I2623)*($R$3:R2622),0))</f>
        <v>#VALUE!</v>
      </c>
    </row>
    <row r="2624" spans="2:19" x14ac:dyDescent="0.25">
      <c r="B2624" s="8" t="str">
        <f>IFERROR(VLOOKUP(A2624,[1]data!$D$2:$E$10,2,0),"")</f>
        <v/>
      </c>
      <c r="D2624" s="1" t="str">
        <f>IFERROR(VLOOKUP(C2624,[1]data!$F$2:$G$10,2,0),"")</f>
        <v/>
      </c>
      <c r="F2624" s="9" t="str">
        <f t="shared" si="120"/>
        <v/>
      </c>
      <c r="G2624" s="9" t="str">
        <f t="shared" si="121"/>
        <v/>
      </c>
      <c r="J2624" s="8" t="str">
        <f>IFERROR(VLOOKUP(I2624,[1]data!$A$2:$B$100,2,0),"")</f>
        <v/>
      </c>
      <c r="N2624" s="9" t="str">
        <f>IF(I2623&lt;&gt;"",IF(MAX(INDEX(($I$3:I2623=I2624)*($O$3:O2623),0))=0,"",MAX(INDEX(($I$3:I2623=I2624)*($O$3:O2623),0))),"")</f>
        <v/>
      </c>
      <c r="P2624" s="9" t="str">
        <f t="shared" si="122"/>
        <v/>
      </c>
      <c r="Q2624" s="2" t="str">
        <f>IFERROR(IF(AND(O2624&lt;&gt;"",N2624&lt;&gt;"",VLOOKUP(I2624,[1]data!$A$2:$C$100,3,0)&gt;=1),VLOOKUP(I2624,[1]data!$A$2:$C$100,3,0),P2624/M2624),"")</f>
        <v/>
      </c>
      <c r="R2624" s="9" t="str">
        <f>IFERROR(IF(AND(O2624&lt;&gt;"",VLOOKUP(I2624,[1]data!$A$2:$C$100,3,0)&gt;=1),VLOOKUP(I2624,[1]data!$A$2:$C$100,3,0)+O2624,""),"")</f>
        <v/>
      </c>
      <c r="S2624" t="e">
        <f>MAX(INDEX(($I$3:I2623=I2624)*($R$3:R2623),0))</f>
        <v>#VALUE!</v>
      </c>
    </row>
    <row r="2625" spans="2:19" x14ac:dyDescent="0.25">
      <c r="B2625" s="8" t="str">
        <f>IFERROR(VLOOKUP(A2625,[1]data!$D$2:$E$10,2,0),"")</f>
        <v/>
      </c>
      <c r="D2625" s="1" t="str">
        <f>IFERROR(VLOOKUP(C2625,[1]data!$F$2:$G$10,2,0),"")</f>
        <v/>
      </c>
      <c r="F2625" s="9" t="str">
        <f t="shared" si="120"/>
        <v/>
      </c>
      <c r="G2625" s="9" t="str">
        <f t="shared" si="121"/>
        <v/>
      </c>
      <c r="J2625" s="8" t="str">
        <f>IFERROR(VLOOKUP(I2625,[1]data!$A$2:$B$100,2,0),"")</f>
        <v/>
      </c>
      <c r="N2625" s="9" t="str">
        <f>IF(I2624&lt;&gt;"",IF(MAX(INDEX(($I$3:I2624=I2625)*($O$3:O2624),0))=0,"",MAX(INDEX(($I$3:I2624=I2625)*($O$3:O2624),0))),"")</f>
        <v/>
      </c>
      <c r="P2625" s="9" t="str">
        <f t="shared" si="122"/>
        <v/>
      </c>
      <c r="Q2625" s="2" t="str">
        <f>IFERROR(IF(AND(O2625&lt;&gt;"",N2625&lt;&gt;"",VLOOKUP(I2625,[1]data!$A$2:$C$100,3,0)&gt;=1),VLOOKUP(I2625,[1]data!$A$2:$C$100,3,0),P2625/M2625),"")</f>
        <v/>
      </c>
      <c r="R2625" s="9" t="str">
        <f>IFERROR(IF(AND(O2625&lt;&gt;"",VLOOKUP(I2625,[1]data!$A$2:$C$100,3,0)&gt;=1),VLOOKUP(I2625,[1]data!$A$2:$C$100,3,0)+O2625,""),"")</f>
        <v/>
      </c>
      <c r="S2625" t="e">
        <f>MAX(INDEX(($I$3:I2624=I2625)*($R$3:R2624),0))</f>
        <v>#VALUE!</v>
      </c>
    </row>
    <row r="2626" spans="2:19" x14ac:dyDescent="0.25">
      <c r="B2626" s="8" t="str">
        <f>IFERROR(VLOOKUP(A2626,[1]data!$D$2:$E$10,2,0),"")</f>
        <v/>
      </c>
      <c r="D2626" s="1" t="str">
        <f>IFERROR(VLOOKUP(C2626,[1]data!$F$2:$G$10,2,0),"")</f>
        <v/>
      </c>
      <c r="F2626" s="9" t="str">
        <f t="shared" si="120"/>
        <v/>
      </c>
      <c r="G2626" s="9" t="str">
        <f t="shared" si="121"/>
        <v/>
      </c>
      <c r="J2626" s="8" t="str">
        <f>IFERROR(VLOOKUP(I2626,[1]data!$A$2:$B$100,2,0),"")</f>
        <v/>
      </c>
      <c r="N2626" s="9" t="str">
        <f>IF(I2625&lt;&gt;"",IF(MAX(INDEX(($I$3:I2625=I2626)*($O$3:O2625),0))=0,"",MAX(INDEX(($I$3:I2625=I2626)*($O$3:O2625),0))),"")</f>
        <v/>
      </c>
      <c r="P2626" s="9" t="str">
        <f t="shared" si="122"/>
        <v/>
      </c>
      <c r="Q2626" s="2" t="str">
        <f>IFERROR(IF(AND(O2626&lt;&gt;"",N2626&lt;&gt;"",VLOOKUP(I2626,[1]data!$A$2:$C$100,3,0)&gt;=1),VLOOKUP(I2626,[1]data!$A$2:$C$100,3,0),P2626/M2626),"")</f>
        <v/>
      </c>
      <c r="R2626" s="9" t="str">
        <f>IFERROR(IF(AND(O2626&lt;&gt;"",VLOOKUP(I2626,[1]data!$A$2:$C$100,3,0)&gt;=1),VLOOKUP(I2626,[1]data!$A$2:$C$100,3,0)+O2626,""),"")</f>
        <v/>
      </c>
      <c r="S2626" t="e">
        <f>MAX(INDEX(($I$3:I2625=I2626)*($R$3:R2625),0))</f>
        <v>#VALUE!</v>
      </c>
    </row>
    <row r="2627" spans="2:19" x14ac:dyDescent="0.25">
      <c r="B2627" s="8" t="str">
        <f>IFERROR(VLOOKUP(A2627,[1]data!$D$2:$E$10,2,0),"")</f>
        <v/>
      </c>
      <c r="D2627" s="1" t="str">
        <f>IFERROR(VLOOKUP(C2627,[1]data!$F$2:$G$10,2,0),"")</f>
        <v/>
      </c>
      <c r="F2627" s="9" t="str">
        <f t="shared" ref="F2627:F2690" si="123">IF(H2627="","",H2627)</f>
        <v/>
      </c>
      <c r="G2627" s="9" t="str">
        <f t="shared" ref="G2627:G2690" si="124">IF(I2627=1,H2627*1.8,"")</f>
        <v/>
      </c>
      <c r="J2627" s="8" t="str">
        <f>IFERROR(VLOOKUP(I2627,[1]data!$A$2:$B$100,2,0),"")</f>
        <v/>
      </c>
      <c r="N2627" s="9" t="str">
        <f>IF(I2626&lt;&gt;"",IF(MAX(INDEX(($I$3:I2626=I2627)*($O$3:O2626),0))=0,"",MAX(INDEX(($I$3:I2626=I2627)*($O$3:O2626),0))),"")</f>
        <v/>
      </c>
      <c r="P2627" s="9" t="str">
        <f t="shared" si="122"/>
        <v/>
      </c>
      <c r="Q2627" s="2" t="str">
        <f>IFERROR(IF(AND(O2627&lt;&gt;"",N2627&lt;&gt;"",VLOOKUP(I2627,[1]data!$A$2:$C$100,3,0)&gt;=1),VLOOKUP(I2627,[1]data!$A$2:$C$100,3,0),P2627/M2627),"")</f>
        <v/>
      </c>
      <c r="R2627" s="9" t="str">
        <f>IFERROR(IF(AND(O2627&lt;&gt;"",VLOOKUP(I2627,[1]data!$A$2:$C$100,3,0)&gt;=1),VLOOKUP(I2627,[1]data!$A$2:$C$100,3,0)+O2627,""),"")</f>
        <v/>
      </c>
      <c r="S2627" t="e">
        <f>MAX(INDEX(($I$3:I2626=I2627)*($R$3:R2626),0))</f>
        <v>#VALUE!</v>
      </c>
    </row>
    <row r="2628" spans="2:19" x14ac:dyDescent="0.25">
      <c r="B2628" s="8" t="str">
        <f>IFERROR(VLOOKUP(A2628,[1]data!$D$2:$E$10,2,0),"")</f>
        <v/>
      </c>
      <c r="D2628" s="1" t="str">
        <f>IFERROR(VLOOKUP(C2628,[1]data!$F$2:$G$10,2,0),"")</f>
        <v/>
      </c>
      <c r="F2628" s="9" t="str">
        <f t="shared" si="123"/>
        <v/>
      </c>
      <c r="G2628" s="9" t="str">
        <f t="shared" si="124"/>
        <v/>
      </c>
      <c r="J2628" s="8" t="str">
        <f>IFERROR(VLOOKUP(I2628,[1]data!$A$2:$B$100,2,0),"")</f>
        <v/>
      </c>
      <c r="N2628" s="9" t="str">
        <f>IF(I2627&lt;&gt;"",IF(MAX(INDEX(($I$3:I2627=I2628)*($O$3:O2627),0))=0,"",MAX(INDEX(($I$3:I2627=I2628)*($O$3:O2627),0))),"")</f>
        <v/>
      </c>
      <c r="P2628" s="9" t="str">
        <f t="shared" ref="P2628:P2691" si="125">IF(OR(O2628="",N2628=""),"",O2628-N2628)</f>
        <v/>
      </c>
      <c r="Q2628" s="2" t="str">
        <f>IFERROR(IF(AND(O2628&lt;&gt;"",N2628&lt;&gt;"",VLOOKUP(I2628,[1]data!$A$2:$C$100,3,0)&gt;=1),VLOOKUP(I2628,[1]data!$A$2:$C$100,3,0),P2628/M2628),"")</f>
        <v/>
      </c>
      <c r="R2628" s="9" t="str">
        <f>IFERROR(IF(AND(O2628&lt;&gt;"",VLOOKUP(I2628,[1]data!$A$2:$C$100,3,0)&gt;=1),VLOOKUP(I2628,[1]data!$A$2:$C$100,3,0)+O2628,""),"")</f>
        <v/>
      </c>
      <c r="S2628" t="e">
        <f>MAX(INDEX(($I$3:I2627=I2628)*($R$3:R2627),0))</f>
        <v>#VALUE!</v>
      </c>
    </row>
    <row r="2629" spans="2:19" x14ac:dyDescent="0.25">
      <c r="B2629" s="8" t="str">
        <f>IFERROR(VLOOKUP(A2629,[1]data!$D$2:$E$10,2,0),"")</f>
        <v/>
      </c>
      <c r="D2629" s="1" t="str">
        <f>IFERROR(VLOOKUP(C2629,[1]data!$F$2:$G$10,2,0),"")</f>
        <v/>
      </c>
      <c r="F2629" s="9" t="str">
        <f t="shared" si="123"/>
        <v/>
      </c>
      <c r="G2629" s="9" t="str">
        <f t="shared" si="124"/>
        <v/>
      </c>
      <c r="J2629" s="8" t="str">
        <f>IFERROR(VLOOKUP(I2629,[1]data!$A$2:$B$100,2,0),"")</f>
        <v/>
      </c>
      <c r="N2629" s="9" t="str">
        <f>IF(I2628&lt;&gt;"",IF(MAX(INDEX(($I$3:I2628=I2629)*($O$3:O2628),0))=0,"",MAX(INDEX(($I$3:I2628=I2629)*($O$3:O2628),0))),"")</f>
        <v/>
      </c>
      <c r="P2629" s="9" t="str">
        <f t="shared" si="125"/>
        <v/>
      </c>
      <c r="Q2629" s="2" t="str">
        <f>IFERROR(IF(AND(O2629&lt;&gt;"",N2629&lt;&gt;"",VLOOKUP(I2629,[1]data!$A$2:$C$100,3,0)&gt;=1),VLOOKUP(I2629,[1]data!$A$2:$C$100,3,0),P2629/M2629),"")</f>
        <v/>
      </c>
      <c r="R2629" s="9" t="str">
        <f>IFERROR(IF(AND(O2629&lt;&gt;"",VLOOKUP(I2629,[1]data!$A$2:$C$100,3,0)&gt;=1),VLOOKUP(I2629,[1]data!$A$2:$C$100,3,0)+O2629,""),"")</f>
        <v/>
      </c>
      <c r="S2629" t="e">
        <f>MAX(INDEX(($I$3:I2628=I2629)*($R$3:R2628),0))</f>
        <v>#VALUE!</v>
      </c>
    </row>
    <row r="2630" spans="2:19" x14ac:dyDescent="0.25">
      <c r="B2630" s="8" t="str">
        <f>IFERROR(VLOOKUP(A2630,[1]data!$D$2:$E$10,2,0),"")</f>
        <v/>
      </c>
      <c r="D2630" s="1" t="str">
        <f>IFERROR(VLOOKUP(C2630,[1]data!$F$2:$G$10,2,0),"")</f>
        <v/>
      </c>
      <c r="F2630" s="9" t="str">
        <f t="shared" si="123"/>
        <v/>
      </c>
      <c r="G2630" s="9" t="str">
        <f t="shared" si="124"/>
        <v/>
      </c>
      <c r="J2630" s="8" t="str">
        <f>IFERROR(VLOOKUP(I2630,[1]data!$A$2:$B$100,2,0),"")</f>
        <v/>
      </c>
      <c r="N2630" s="9" t="str">
        <f>IF(I2629&lt;&gt;"",IF(MAX(INDEX(($I$3:I2629=I2630)*($O$3:O2629),0))=0,"",MAX(INDEX(($I$3:I2629=I2630)*($O$3:O2629),0))),"")</f>
        <v/>
      </c>
      <c r="P2630" s="9" t="str">
        <f t="shared" si="125"/>
        <v/>
      </c>
      <c r="Q2630" s="2" t="str">
        <f>IFERROR(IF(AND(O2630&lt;&gt;"",N2630&lt;&gt;"",VLOOKUP(I2630,[1]data!$A$2:$C$100,3,0)&gt;=1),VLOOKUP(I2630,[1]data!$A$2:$C$100,3,0),P2630/M2630),"")</f>
        <v/>
      </c>
      <c r="R2630" s="9" t="str">
        <f>IFERROR(IF(AND(O2630&lt;&gt;"",VLOOKUP(I2630,[1]data!$A$2:$C$100,3,0)&gt;=1),VLOOKUP(I2630,[1]data!$A$2:$C$100,3,0)+O2630,""),"")</f>
        <v/>
      </c>
      <c r="S2630" t="e">
        <f>MAX(INDEX(($I$3:I2629=I2630)*($R$3:R2629),0))</f>
        <v>#VALUE!</v>
      </c>
    </row>
    <row r="2631" spans="2:19" x14ac:dyDescent="0.25">
      <c r="B2631" s="8" t="str">
        <f>IFERROR(VLOOKUP(A2631,[1]data!$D$2:$E$10,2,0),"")</f>
        <v/>
      </c>
      <c r="D2631" s="1" t="str">
        <f>IFERROR(VLOOKUP(C2631,[1]data!$F$2:$G$10,2,0),"")</f>
        <v/>
      </c>
      <c r="F2631" s="9" t="str">
        <f t="shared" si="123"/>
        <v/>
      </c>
      <c r="G2631" s="9" t="str">
        <f t="shared" si="124"/>
        <v/>
      </c>
      <c r="J2631" s="8" t="str">
        <f>IFERROR(VLOOKUP(I2631,[1]data!$A$2:$B$100,2,0),"")</f>
        <v/>
      </c>
      <c r="N2631" s="9" t="str">
        <f>IF(I2630&lt;&gt;"",IF(MAX(INDEX(($I$3:I2630=I2631)*($O$3:O2630),0))=0,"",MAX(INDEX(($I$3:I2630=I2631)*($O$3:O2630),0))),"")</f>
        <v/>
      </c>
      <c r="P2631" s="9" t="str">
        <f t="shared" si="125"/>
        <v/>
      </c>
      <c r="Q2631" s="2" t="str">
        <f>IFERROR(IF(AND(O2631&lt;&gt;"",N2631&lt;&gt;"",VLOOKUP(I2631,[1]data!$A$2:$C$100,3,0)&gt;=1),VLOOKUP(I2631,[1]data!$A$2:$C$100,3,0),P2631/M2631),"")</f>
        <v/>
      </c>
      <c r="R2631" s="9" t="str">
        <f>IFERROR(IF(AND(O2631&lt;&gt;"",VLOOKUP(I2631,[1]data!$A$2:$C$100,3,0)&gt;=1),VLOOKUP(I2631,[1]data!$A$2:$C$100,3,0)+O2631,""),"")</f>
        <v/>
      </c>
      <c r="S2631" t="e">
        <f>MAX(INDEX(($I$3:I2630=I2631)*($R$3:R2630),0))</f>
        <v>#VALUE!</v>
      </c>
    </row>
    <row r="2632" spans="2:19" x14ac:dyDescent="0.25">
      <c r="B2632" s="8" t="str">
        <f>IFERROR(VLOOKUP(A2632,[1]data!$D$2:$E$10,2,0),"")</f>
        <v/>
      </c>
      <c r="D2632" s="1" t="str">
        <f>IFERROR(VLOOKUP(C2632,[1]data!$F$2:$G$10,2,0),"")</f>
        <v/>
      </c>
      <c r="F2632" s="9" t="str">
        <f t="shared" si="123"/>
        <v/>
      </c>
      <c r="G2632" s="9" t="str">
        <f t="shared" si="124"/>
        <v/>
      </c>
      <c r="J2632" s="8" t="str">
        <f>IFERROR(VLOOKUP(I2632,[1]data!$A$2:$B$100,2,0),"")</f>
        <v/>
      </c>
      <c r="N2632" s="9" t="str">
        <f>IF(I2631&lt;&gt;"",IF(MAX(INDEX(($I$3:I2631=I2632)*($O$3:O2631),0))=0,"",MAX(INDEX(($I$3:I2631=I2632)*($O$3:O2631),0))),"")</f>
        <v/>
      </c>
      <c r="P2632" s="9" t="str">
        <f t="shared" si="125"/>
        <v/>
      </c>
      <c r="Q2632" s="2" t="str">
        <f>IFERROR(IF(AND(O2632&lt;&gt;"",N2632&lt;&gt;"",VLOOKUP(I2632,[1]data!$A$2:$C$100,3,0)&gt;=1),VLOOKUP(I2632,[1]data!$A$2:$C$100,3,0),P2632/M2632),"")</f>
        <v/>
      </c>
      <c r="R2632" s="9" t="str">
        <f>IFERROR(IF(AND(O2632&lt;&gt;"",VLOOKUP(I2632,[1]data!$A$2:$C$100,3,0)&gt;=1),VLOOKUP(I2632,[1]data!$A$2:$C$100,3,0)+O2632,""),"")</f>
        <v/>
      </c>
      <c r="S2632" t="e">
        <f>MAX(INDEX(($I$3:I2631=I2632)*($R$3:R2631),0))</f>
        <v>#VALUE!</v>
      </c>
    </row>
    <row r="2633" spans="2:19" x14ac:dyDescent="0.25">
      <c r="B2633" s="8" t="str">
        <f>IFERROR(VLOOKUP(A2633,[1]data!$D$2:$E$10,2,0),"")</f>
        <v/>
      </c>
      <c r="D2633" s="1" t="str">
        <f>IFERROR(VLOOKUP(C2633,[1]data!$F$2:$G$10,2,0),"")</f>
        <v/>
      </c>
      <c r="F2633" s="9" t="str">
        <f t="shared" si="123"/>
        <v/>
      </c>
      <c r="G2633" s="9" t="str">
        <f t="shared" si="124"/>
        <v/>
      </c>
      <c r="J2633" s="8" t="str">
        <f>IFERROR(VLOOKUP(I2633,[1]data!$A$2:$B$100,2,0),"")</f>
        <v/>
      </c>
      <c r="N2633" s="9" t="str">
        <f>IF(I2632&lt;&gt;"",IF(MAX(INDEX(($I$3:I2632=I2633)*($O$3:O2632),0))=0,"",MAX(INDEX(($I$3:I2632=I2633)*($O$3:O2632),0))),"")</f>
        <v/>
      </c>
      <c r="P2633" s="9" t="str">
        <f t="shared" si="125"/>
        <v/>
      </c>
      <c r="Q2633" s="2" t="str">
        <f>IFERROR(IF(AND(O2633&lt;&gt;"",N2633&lt;&gt;"",VLOOKUP(I2633,[1]data!$A$2:$C$100,3,0)&gt;=1),VLOOKUP(I2633,[1]data!$A$2:$C$100,3,0),P2633/M2633),"")</f>
        <v/>
      </c>
      <c r="R2633" s="9" t="str">
        <f>IFERROR(IF(AND(O2633&lt;&gt;"",VLOOKUP(I2633,[1]data!$A$2:$C$100,3,0)&gt;=1),VLOOKUP(I2633,[1]data!$A$2:$C$100,3,0)+O2633,""),"")</f>
        <v/>
      </c>
      <c r="S2633" t="e">
        <f>MAX(INDEX(($I$3:I2632=I2633)*($R$3:R2632),0))</f>
        <v>#VALUE!</v>
      </c>
    </row>
    <row r="2634" spans="2:19" x14ac:dyDescent="0.25">
      <c r="B2634" s="8" t="str">
        <f>IFERROR(VLOOKUP(A2634,[1]data!$D$2:$E$10,2,0),"")</f>
        <v/>
      </c>
      <c r="D2634" s="1" t="str">
        <f>IFERROR(VLOOKUP(C2634,[1]data!$F$2:$G$10,2,0),"")</f>
        <v/>
      </c>
      <c r="F2634" s="9" t="str">
        <f t="shared" si="123"/>
        <v/>
      </c>
      <c r="G2634" s="9" t="str">
        <f t="shared" si="124"/>
        <v/>
      </c>
      <c r="J2634" s="8" t="str">
        <f>IFERROR(VLOOKUP(I2634,[1]data!$A$2:$B$100,2,0),"")</f>
        <v/>
      </c>
      <c r="N2634" s="9" t="str">
        <f>IF(I2633&lt;&gt;"",IF(MAX(INDEX(($I$3:I2633=I2634)*($O$3:O2633),0))=0,"",MAX(INDEX(($I$3:I2633=I2634)*($O$3:O2633),0))),"")</f>
        <v/>
      </c>
      <c r="P2634" s="9" t="str">
        <f t="shared" si="125"/>
        <v/>
      </c>
      <c r="Q2634" s="2" t="str">
        <f>IFERROR(IF(AND(O2634&lt;&gt;"",N2634&lt;&gt;"",VLOOKUP(I2634,[1]data!$A$2:$C$100,3,0)&gt;=1),VLOOKUP(I2634,[1]data!$A$2:$C$100,3,0),P2634/M2634),"")</f>
        <v/>
      </c>
      <c r="R2634" s="9" t="str">
        <f>IFERROR(IF(AND(O2634&lt;&gt;"",VLOOKUP(I2634,[1]data!$A$2:$C$100,3,0)&gt;=1),VLOOKUP(I2634,[1]data!$A$2:$C$100,3,0)+O2634,""),"")</f>
        <v/>
      </c>
      <c r="S2634" t="e">
        <f>MAX(INDEX(($I$3:I2633=I2634)*($R$3:R2633),0))</f>
        <v>#VALUE!</v>
      </c>
    </row>
    <row r="2635" spans="2:19" x14ac:dyDescent="0.25">
      <c r="B2635" s="8" t="str">
        <f>IFERROR(VLOOKUP(A2635,[1]data!$D$2:$E$10,2,0),"")</f>
        <v/>
      </c>
      <c r="D2635" s="1" t="str">
        <f>IFERROR(VLOOKUP(C2635,[1]data!$F$2:$G$10,2,0),"")</f>
        <v/>
      </c>
      <c r="F2635" s="9" t="str">
        <f t="shared" si="123"/>
        <v/>
      </c>
      <c r="G2635" s="9" t="str">
        <f t="shared" si="124"/>
        <v/>
      </c>
      <c r="J2635" s="8" t="str">
        <f>IFERROR(VLOOKUP(I2635,[1]data!$A$2:$B$100,2,0),"")</f>
        <v/>
      </c>
      <c r="N2635" s="9" t="str">
        <f>IF(I2634&lt;&gt;"",IF(MAX(INDEX(($I$3:I2634=I2635)*($O$3:O2634),0))=0,"",MAX(INDEX(($I$3:I2634=I2635)*($O$3:O2634),0))),"")</f>
        <v/>
      </c>
      <c r="P2635" s="9" t="str">
        <f t="shared" si="125"/>
        <v/>
      </c>
      <c r="Q2635" s="2" t="str">
        <f>IFERROR(IF(AND(O2635&lt;&gt;"",N2635&lt;&gt;"",VLOOKUP(I2635,[1]data!$A$2:$C$100,3,0)&gt;=1),VLOOKUP(I2635,[1]data!$A$2:$C$100,3,0),P2635/M2635),"")</f>
        <v/>
      </c>
      <c r="R2635" s="9" t="str">
        <f>IFERROR(IF(AND(O2635&lt;&gt;"",VLOOKUP(I2635,[1]data!$A$2:$C$100,3,0)&gt;=1),VLOOKUP(I2635,[1]data!$A$2:$C$100,3,0)+O2635,""),"")</f>
        <v/>
      </c>
      <c r="S2635" t="e">
        <f>MAX(INDEX(($I$3:I2634=I2635)*($R$3:R2634),0))</f>
        <v>#VALUE!</v>
      </c>
    </row>
    <row r="2636" spans="2:19" x14ac:dyDescent="0.25">
      <c r="B2636" s="8" t="str">
        <f>IFERROR(VLOOKUP(A2636,[1]data!$D$2:$E$10,2,0),"")</f>
        <v/>
      </c>
      <c r="D2636" s="1" t="str">
        <f>IFERROR(VLOOKUP(C2636,[1]data!$F$2:$G$10,2,0),"")</f>
        <v/>
      </c>
      <c r="F2636" s="9" t="str">
        <f t="shared" si="123"/>
        <v/>
      </c>
      <c r="G2636" s="9" t="str">
        <f t="shared" si="124"/>
        <v/>
      </c>
      <c r="J2636" s="8" t="str">
        <f>IFERROR(VLOOKUP(I2636,[1]data!$A$2:$B$100,2,0),"")</f>
        <v/>
      </c>
      <c r="N2636" s="9" t="str">
        <f>IF(I2635&lt;&gt;"",IF(MAX(INDEX(($I$3:I2635=I2636)*($O$3:O2635),0))=0,"",MAX(INDEX(($I$3:I2635=I2636)*($O$3:O2635),0))),"")</f>
        <v/>
      </c>
      <c r="P2636" s="9" t="str">
        <f t="shared" si="125"/>
        <v/>
      </c>
      <c r="Q2636" s="2" t="str">
        <f>IFERROR(IF(AND(O2636&lt;&gt;"",N2636&lt;&gt;"",VLOOKUP(I2636,[1]data!$A$2:$C$100,3,0)&gt;=1),VLOOKUP(I2636,[1]data!$A$2:$C$100,3,0),P2636/M2636),"")</f>
        <v/>
      </c>
      <c r="R2636" s="9" t="str">
        <f>IFERROR(IF(AND(O2636&lt;&gt;"",VLOOKUP(I2636,[1]data!$A$2:$C$100,3,0)&gt;=1),VLOOKUP(I2636,[1]data!$A$2:$C$100,3,0)+O2636,""),"")</f>
        <v/>
      </c>
      <c r="S2636" t="e">
        <f>MAX(INDEX(($I$3:I2635=I2636)*($R$3:R2635),0))</f>
        <v>#VALUE!</v>
      </c>
    </row>
    <row r="2637" spans="2:19" x14ac:dyDescent="0.25">
      <c r="B2637" s="8" t="str">
        <f>IFERROR(VLOOKUP(A2637,[1]data!$D$2:$E$10,2,0),"")</f>
        <v/>
      </c>
      <c r="D2637" s="1" t="str">
        <f>IFERROR(VLOOKUP(C2637,[1]data!$F$2:$G$10,2,0),"")</f>
        <v/>
      </c>
      <c r="F2637" s="9" t="str">
        <f t="shared" si="123"/>
        <v/>
      </c>
      <c r="G2637" s="9" t="str">
        <f t="shared" si="124"/>
        <v/>
      </c>
      <c r="J2637" s="8" t="str">
        <f>IFERROR(VLOOKUP(I2637,[1]data!$A$2:$B$100,2,0),"")</f>
        <v/>
      </c>
      <c r="N2637" s="9" t="str">
        <f>IF(I2636&lt;&gt;"",IF(MAX(INDEX(($I$3:I2636=I2637)*($O$3:O2636),0))=0,"",MAX(INDEX(($I$3:I2636=I2637)*($O$3:O2636),0))),"")</f>
        <v/>
      </c>
      <c r="P2637" s="9" t="str">
        <f t="shared" si="125"/>
        <v/>
      </c>
      <c r="Q2637" s="2" t="str">
        <f>IFERROR(IF(AND(O2637&lt;&gt;"",N2637&lt;&gt;"",VLOOKUP(I2637,[1]data!$A$2:$C$100,3,0)&gt;=1),VLOOKUP(I2637,[1]data!$A$2:$C$100,3,0),P2637/M2637),"")</f>
        <v/>
      </c>
      <c r="R2637" s="9" t="str">
        <f>IFERROR(IF(AND(O2637&lt;&gt;"",VLOOKUP(I2637,[1]data!$A$2:$C$100,3,0)&gt;=1),VLOOKUP(I2637,[1]data!$A$2:$C$100,3,0)+O2637,""),"")</f>
        <v/>
      </c>
      <c r="S2637" t="e">
        <f>MAX(INDEX(($I$3:I2636=I2637)*($R$3:R2636),0))</f>
        <v>#VALUE!</v>
      </c>
    </row>
    <row r="2638" spans="2:19" x14ac:dyDescent="0.25">
      <c r="B2638" s="8" t="str">
        <f>IFERROR(VLOOKUP(A2638,[1]data!$D$2:$E$10,2,0),"")</f>
        <v/>
      </c>
      <c r="D2638" s="1" t="str">
        <f>IFERROR(VLOOKUP(C2638,[1]data!$F$2:$G$10,2,0),"")</f>
        <v/>
      </c>
      <c r="F2638" s="9" t="str">
        <f t="shared" si="123"/>
        <v/>
      </c>
      <c r="G2638" s="9" t="str">
        <f t="shared" si="124"/>
        <v/>
      </c>
      <c r="J2638" s="8" t="str">
        <f>IFERROR(VLOOKUP(I2638,[1]data!$A$2:$B$100,2,0),"")</f>
        <v/>
      </c>
      <c r="N2638" s="9" t="str">
        <f>IF(I2637&lt;&gt;"",IF(MAX(INDEX(($I$3:I2637=I2638)*($O$3:O2637),0))=0,"",MAX(INDEX(($I$3:I2637=I2638)*($O$3:O2637),0))),"")</f>
        <v/>
      </c>
      <c r="P2638" s="9" t="str">
        <f t="shared" si="125"/>
        <v/>
      </c>
      <c r="Q2638" s="2" t="str">
        <f>IFERROR(IF(AND(O2638&lt;&gt;"",N2638&lt;&gt;"",VLOOKUP(I2638,[1]data!$A$2:$C$100,3,0)&gt;=1),VLOOKUP(I2638,[1]data!$A$2:$C$100,3,0),P2638/M2638),"")</f>
        <v/>
      </c>
      <c r="R2638" s="9" t="str">
        <f>IFERROR(IF(AND(O2638&lt;&gt;"",VLOOKUP(I2638,[1]data!$A$2:$C$100,3,0)&gt;=1),VLOOKUP(I2638,[1]data!$A$2:$C$100,3,0)+O2638,""),"")</f>
        <v/>
      </c>
      <c r="S2638" t="e">
        <f>MAX(INDEX(($I$3:I2637=I2638)*($R$3:R2637),0))</f>
        <v>#VALUE!</v>
      </c>
    </row>
    <row r="2639" spans="2:19" x14ac:dyDescent="0.25">
      <c r="B2639" s="8" t="str">
        <f>IFERROR(VLOOKUP(A2639,[1]data!$D$2:$E$10,2,0),"")</f>
        <v/>
      </c>
      <c r="D2639" s="1" t="str">
        <f>IFERROR(VLOOKUP(C2639,[1]data!$F$2:$G$10,2,0),"")</f>
        <v/>
      </c>
      <c r="F2639" s="9" t="str">
        <f t="shared" si="123"/>
        <v/>
      </c>
      <c r="G2639" s="9" t="str">
        <f t="shared" si="124"/>
        <v/>
      </c>
      <c r="J2639" s="8" t="str">
        <f>IFERROR(VLOOKUP(I2639,[1]data!$A$2:$B$100,2,0),"")</f>
        <v/>
      </c>
      <c r="N2639" s="9" t="str">
        <f>IF(I2638&lt;&gt;"",IF(MAX(INDEX(($I$3:I2638=I2639)*($O$3:O2638),0))=0,"",MAX(INDEX(($I$3:I2638=I2639)*($O$3:O2638),0))),"")</f>
        <v/>
      </c>
      <c r="P2639" s="9" t="str">
        <f t="shared" si="125"/>
        <v/>
      </c>
      <c r="Q2639" s="2" t="str">
        <f>IFERROR(IF(AND(O2639&lt;&gt;"",N2639&lt;&gt;"",VLOOKUP(I2639,[1]data!$A$2:$C$100,3,0)&gt;=1),VLOOKUP(I2639,[1]data!$A$2:$C$100,3,0),P2639/M2639),"")</f>
        <v/>
      </c>
      <c r="R2639" s="9" t="str">
        <f>IFERROR(IF(AND(O2639&lt;&gt;"",VLOOKUP(I2639,[1]data!$A$2:$C$100,3,0)&gt;=1),VLOOKUP(I2639,[1]data!$A$2:$C$100,3,0)+O2639,""),"")</f>
        <v/>
      </c>
      <c r="S2639" t="e">
        <f>MAX(INDEX(($I$3:I2638=I2639)*($R$3:R2638),0))</f>
        <v>#VALUE!</v>
      </c>
    </row>
    <row r="2640" spans="2:19" x14ac:dyDescent="0.25">
      <c r="B2640" s="8" t="str">
        <f>IFERROR(VLOOKUP(A2640,[1]data!$D$2:$E$10,2,0),"")</f>
        <v/>
      </c>
      <c r="D2640" s="1" t="str">
        <f>IFERROR(VLOOKUP(C2640,[1]data!$F$2:$G$10,2,0),"")</f>
        <v/>
      </c>
      <c r="F2640" s="9" t="str">
        <f t="shared" si="123"/>
        <v/>
      </c>
      <c r="G2640" s="9" t="str">
        <f t="shared" si="124"/>
        <v/>
      </c>
      <c r="J2640" s="8" t="str">
        <f>IFERROR(VLOOKUP(I2640,[1]data!$A$2:$B$100,2,0),"")</f>
        <v/>
      </c>
      <c r="N2640" s="9" t="str">
        <f>IF(I2639&lt;&gt;"",IF(MAX(INDEX(($I$3:I2639=I2640)*($O$3:O2639),0))=0,"",MAX(INDEX(($I$3:I2639=I2640)*($O$3:O2639),0))),"")</f>
        <v/>
      </c>
      <c r="P2640" s="9" t="str">
        <f t="shared" si="125"/>
        <v/>
      </c>
      <c r="Q2640" s="2" t="str">
        <f>IFERROR(IF(AND(O2640&lt;&gt;"",N2640&lt;&gt;"",VLOOKUP(I2640,[1]data!$A$2:$C$100,3,0)&gt;=1),VLOOKUP(I2640,[1]data!$A$2:$C$100,3,0),P2640/M2640),"")</f>
        <v/>
      </c>
      <c r="R2640" s="9" t="str">
        <f>IFERROR(IF(AND(O2640&lt;&gt;"",VLOOKUP(I2640,[1]data!$A$2:$C$100,3,0)&gt;=1),VLOOKUP(I2640,[1]data!$A$2:$C$100,3,0)+O2640,""),"")</f>
        <v/>
      </c>
      <c r="S2640" t="e">
        <f>MAX(INDEX(($I$3:I2639=I2640)*($R$3:R2639),0))</f>
        <v>#VALUE!</v>
      </c>
    </row>
    <row r="2641" spans="2:19" x14ac:dyDescent="0.25">
      <c r="B2641" s="8" t="str">
        <f>IFERROR(VLOOKUP(A2641,[1]data!$D$2:$E$10,2,0),"")</f>
        <v/>
      </c>
      <c r="D2641" s="1" t="str">
        <f>IFERROR(VLOOKUP(C2641,[1]data!$F$2:$G$10,2,0),"")</f>
        <v/>
      </c>
      <c r="F2641" s="9" t="str">
        <f t="shared" si="123"/>
        <v/>
      </c>
      <c r="G2641" s="9" t="str">
        <f t="shared" si="124"/>
        <v/>
      </c>
      <c r="J2641" s="8" t="str">
        <f>IFERROR(VLOOKUP(I2641,[1]data!$A$2:$B$100,2,0),"")</f>
        <v/>
      </c>
      <c r="N2641" s="9" t="str">
        <f>IF(I2640&lt;&gt;"",IF(MAX(INDEX(($I$3:I2640=I2641)*($O$3:O2640),0))=0,"",MAX(INDEX(($I$3:I2640=I2641)*($O$3:O2640),0))),"")</f>
        <v/>
      </c>
      <c r="P2641" s="9" t="str">
        <f t="shared" si="125"/>
        <v/>
      </c>
      <c r="Q2641" s="2" t="str">
        <f>IFERROR(IF(AND(O2641&lt;&gt;"",N2641&lt;&gt;"",VLOOKUP(I2641,[1]data!$A$2:$C$100,3,0)&gt;=1),VLOOKUP(I2641,[1]data!$A$2:$C$100,3,0),P2641/M2641),"")</f>
        <v/>
      </c>
      <c r="R2641" s="9" t="str">
        <f>IFERROR(IF(AND(O2641&lt;&gt;"",VLOOKUP(I2641,[1]data!$A$2:$C$100,3,0)&gt;=1),VLOOKUP(I2641,[1]data!$A$2:$C$100,3,0)+O2641,""),"")</f>
        <v/>
      </c>
      <c r="S2641" t="e">
        <f>MAX(INDEX(($I$3:I2640=I2641)*($R$3:R2640),0))</f>
        <v>#VALUE!</v>
      </c>
    </row>
    <row r="2642" spans="2:19" x14ac:dyDescent="0.25">
      <c r="B2642" s="8" t="str">
        <f>IFERROR(VLOOKUP(A2642,[1]data!$D$2:$E$10,2,0),"")</f>
        <v/>
      </c>
      <c r="D2642" s="1" t="str">
        <f>IFERROR(VLOOKUP(C2642,[1]data!$F$2:$G$10,2,0),"")</f>
        <v/>
      </c>
      <c r="F2642" s="9" t="str">
        <f t="shared" si="123"/>
        <v/>
      </c>
      <c r="G2642" s="9" t="str">
        <f t="shared" si="124"/>
        <v/>
      </c>
      <c r="J2642" s="8" t="str">
        <f>IFERROR(VLOOKUP(I2642,[1]data!$A$2:$B$100,2,0),"")</f>
        <v/>
      </c>
      <c r="N2642" s="9" t="str">
        <f>IF(I2641&lt;&gt;"",IF(MAX(INDEX(($I$3:I2641=I2642)*($O$3:O2641),0))=0,"",MAX(INDEX(($I$3:I2641=I2642)*($O$3:O2641),0))),"")</f>
        <v/>
      </c>
      <c r="P2642" s="9" t="str">
        <f t="shared" si="125"/>
        <v/>
      </c>
      <c r="Q2642" s="2" t="str">
        <f>IFERROR(IF(AND(O2642&lt;&gt;"",N2642&lt;&gt;"",VLOOKUP(I2642,[1]data!$A$2:$C$100,3,0)&gt;=1),VLOOKUP(I2642,[1]data!$A$2:$C$100,3,0),P2642/M2642),"")</f>
        <v/>
      </c>
      <c r="R2642" s="9" t="str">
        <f>IFERROR(IF(AND(O2642&lt;&gt;"",VLOOKUP(I2642,[1]data!$A$2:$C$100,3,0)&gt;=1),VLOOKUP(I2642,[1]data!$A$2:$C$100,3,0)+O2642,""),"")</f>
        <v/>
      </c>
      <c r="S2642" t="e">
        <f>MAX(INDEX(($I$3:I2641=I2642)*($R$3:R2641),0))</f>
        <v>#VALUE!</v>
      </c>
    </row>
    <row r="2643" spans="2:19" x14ac:dyDescent="0.25">
      <c r="B2643" s="8" t="str">
        <f>IFERROR(VLOOKUP(A2643,[1]data!$D$2:$E$10,2,0),"")</f>
        <v/>
      </c>
      <c r="D2643" s="1" t="str">
        <f>IFERROR(VLOOKUP(C2643,[1]data!$F$2:$G$10,2,0),"")</f>
        <v/>
      </c>
      <c r="F2643" s="9" t="str">
        <f t="shared" si="123"/>
        <v/>
      </c>
      <c r="G2643" s="9" t="str">
        <f t="shared" si="124"/>
        <v/>
      </c>
      <c r="J2643" s="8" t="str">
        <f>IFERROR(VLOOKUP(I2643,[1]data!$A$2:$B$100,2,0),"")</f>
        <v/>
      </c>
      <c r="N2643" s="9" t="str">
        <f>IF(I2642&lt;&gt;"",IF(MAX(INDEX(($I$3:I2642=I2643)*($O$3:O2642),0))=0,"",MAX(INDEX(($I$3:I2642=I2643)*($O$3:O2642),0))),"")</f>
        <v/>
      </c>
      <c r="P2643" s="9" t="str">
        <f t="shared" si="125"/>
        <v/>
      </c>
      <c r="Q2643" s="2" t="str">
        <f>IFERROR(IF(AND(O2643&lt;&gt;"",N2643&lt;&gt;"",VLOOKUP(I2643,[1]data!$A$2:$C$100,3,0)&gt;=1),VLOOKUP(I2643,[1]data!$A$2:$C$100,3,0),P2643/M2643),"")</f>
        <v/>
      </c>
      <c r="R2643" s="9" t="str">
        <f>IFERROR(IF(AND(O2643&lt;&gt;"",VLOOKUP(I2643,[1]data!$A$2:$C$100,3,0)&gt;=1),VLOOKUP(I2643,[1]data!$A$2:$C$100,3,0)+O2643,""),"")</f>
        <v/>
      </c>
      <c r="S2643" t="e">
        <f>MAX(INDEX(($I$3:I2642=I2643)*($R$3:R2642),0))</f>
        <v>#VALUE!</v>
      </c>
    </row>
    <row r="2644" spans="2:19" x14ac:dyDescent="0.25">
      <c r="B2644" s="8" t="str">
        <f>IFERROR(VLOOKUP(A2644,[1]data!$D$2:$E$10,2,0),"")</f>
        <v/>
      </c>
      <c r="D2644" s="1" t="str">
        <f>IFERROR(VLOOKUP(C2644,[1]data!$F$2:$G$10,2,0),"")</f>
        <v/>
      </c>
      <c r="F2644" s="9" t="str">
        <f t="shared" si="123"/>
        <v/>
      </c>
      <c r="G2644" s="9" t="str">
        <f t="shared" si="124"/>
        <v/>
      </c>
      <c r="J2644" s="8" t="str">
        <f>IFERROR(VLOOKUP(I2644,[1]data!$A$2:$B$100,2,0),"")</f>
        <v/>
      </c>
      <c r="N2644" s="9" t="str">
        <f>IF(I2643&lt;&gt;"",IF(MAX(INDEX(($I$3:I2643=I2644)*($O$3:O2643),0))=0,"",MAX(INDEX(($I$3:I2643=I2644)*($O$3:O2643),0))),"")</f>
        <v/>
      </c>
      <c r="P2644" s="9" t="str">
        <f t="shared" si="125"/>
        <v/>
      </c>
      <c r="Q2644" s="2" t="str">
        <f>IFERROR(IF(AND(O2644&lt;&gt;"",N2644&lt;&gt;"",VLOOKUP(I2644,[1]data!$A$2:$C$100,3,0)&gt;=1),VLOOKUP(I2644,[1]data!$A$2:$C$100,3,0),P2644/M2644),"")</f>
        <v/>
      </c>
      <c r="R2644" s="9" t="str">
        <f>IFERROR(IF(AND(O2644&lt;&gt;"",VLOOKUP(I2644,[1]data!$A$2:$C$100,3,0)&gt;=1),VLOOKUP(I2644,[1]data!$A$2:$C$100,3,0)+O2644,""),"")</f>
        <v/>
      </c>
      <c r="S2644" t="e">
        <f>MAX(INDEX(($I$3:I2643=I2644)*($R$3:R2643),0))</f>
        <v>#VALUE!</v>
      </c>
    </row>
    <row r="2645" spans="2:19" x14ac:dyDescent="0.25">
      <c r="B2645" s="8" t="str">
        <f>IFERROR(VLOOKUP(A2645,[1]data!$D$2:$E$10,2,0),"")</f>
        <v/>
      </c>
      <c r="D2645" s="1" t="str">
        <f>IFERROR(VLOOKUP(C2645,[1]data!$F$2:$G$10,2,0),"")</f>
        <v/>
      </c>
      <c r="F2645" s="9" t="str">
        <f t="shared" si="123"/>
        <v/>
      </c>
      <c r="G2645" s="9" t="str">
        <f t="shared" si="124"/>
        <v/>
      </c>
      <c r="J2645" s="8" t="str">
        <f>IFERROR(VLOOKUP(I2645,[1]data!$A$2:$B$100,2,0),"")</f>
        <v/>
      </c>
      <c r="N2645" s="9" t="str">
        <f>IF(I2644&lt;&gt;"",IF(MAX(INDEX(($I$3:I2644=I2645)*($O$3:O2644),0))=0,"",MAX(INDEX(($I$3:I2644=I2645)*($O$3:O2644),0))),"")</f>
        <v/>
      </c>
      <c r="P2645" s="9" t="str">
        <f t="shared" si="125"/>
        <v/>
      </c>
      <c r="Q2645" s="2" t="str">
        <f>IFERROR(IF(AND(O2645&lt;&gt;"",N2645&lt;&gt;"",VLOOKUP(I2645,[1]data!$A$2:$C$100,3,0)&gt;=1),VLOOKUP(I2645,[1]data!$A$2:$C$100,3,0),P2645/M2645),"")</f>
        <v/>
      </c>
      <c r="R2645" s="9" t="str">
        <f>IFERROR(IF(AND(O2645&lt;&gt;"",VLOOKUP(I2645,[1]data!$A$2:$C$100,3,0)&gt;=1),VLOOKUP(I2645,[1]data!$A$2:$C$100,3,0)+O2645,""),"")</f>
        <v/>
      </c>
      <c r="S2645" t="e">
        <f>MAX(INDEX(($I$3:I2644=I2645)*($R$3:R2644),0))</f>
        <v>#VALUE!</v>
      </c>
    </row>
    <row r="2646" spans="2:19" x14ac:dyDescent="0.25">
      <c r="B2646" s="8" t="str">
        <f>IFERROR(VLOOKUP(A2646,[1]data!$D$2:$E$10,2,0),"")</f>
        <v/>
      </c>
      <c r="D2646" s="1" t="str">
        <f>IFERROR(VLOOKUP(C2646,[1]data!$F$2:$G$10,2,0),"")</f>
        <v/>
      </c>
      <c r="F2646" s="9" t="str">
        <f t="shared" si="123"/>
        <v/>
      </c>
      <c r="G2646" s="9" t="str">
        <f t="shared" si="124"/>
        <v/>
      </c>
      <c r="J2646" s="8" t="str">
        <f>IFERROR(VLOOKUP(I2646,[1]data!$A$2:$B$100,2,0),"")</f>
        <v/>
      </c>
      <c r="N2646" s="9" t="str">
        <f>IF(I2645&lt;&gt;"",IF(MAX(INDEX(($I$3:I2645=I2646)*($O$3:O2645),0))=0,"",MAX(INDEX(($I$3:I2645=I2646)*($O$3:O2645),0))),"")</f>
        <v/>
      </c>
      <c r="P2646" s="9" t="str">
        <f t="shared" si="125"/>
        <v/>
      </c>
      <c r="Q2646" s="2" t="str">
        <f>IFERROR(IF(AND(O2646&lt;&gt;"",N2646&lt;&gt;"",VLOOKUP(I2646,[1]data!$A$2:$C$100,3,0)&gt;=1),VLOOKUP(I2646,[1]data!$A$2:$C$100,3,0),P2646/M2646),"")</f>
        <v/>
      </c>
      <c r="R2646" s="9" t="str">
        <f>IFERROR(IF(AND(O2646&lt;&gt;"",VLOOKUP(I2646,[1]data!$A$2:$C$100,3,0)&gt;=1),VLOOKUP(I2646,[1]data!$A$2:$C$100,3,0)+O2646,""),"")</f>
        <v/>
      </c>
      <c r="S2646" t="e">
        <f>MAX(INDEX(($I$3:I2645=I2646)*($R$3:R2645),0))</f>
        <v>#VALUE!</v>
      </c>
    </row>
    <row r="2647" spans="2:19" x14ac:dyDescent="0.25">
      <c r="B2647" s="8" t="str">
        <f>IFERROR(VLOOKUP(A2647,[1]data!$D$2:$E$10,2,0),"")</f>
        <v/>
      </c>
      <c r="D2647" s="1" t="str">
        <f>IFERROR(VLOOKUP(C2647,[1]data!$F$2:$G$10,2,0),"")</f>
        <v/>
      </c>
      <c r="F2647" s="9" t="str">
        <f t="shared" si="123"/>
        <v/>
      </c>
      <c r="G2647" s="9" t="str">
        <f t="shared" si="124"/>
        <v/>
      </c>
      <c r="J2647" s="8" t="str">
        <f>IFERROR(VLOOKUP(I2647,[1]data!$A$2:$B$100,2,0),"")</f>
        <v/>
      </c>
      <c r="N2647" s="9" t="str">
        <f>IF(I2646&lt;&gt;"",IF(MAX(INDEX(($I$3:I2646=I2647)*($O$3:O2646),0))=0,"",MAX(INDEX(($I$3:I2646=I2647)*($O$3:O2646),0))),"")</f>
        <v/>
      </c>
      <c r="P2647" s="9" t="str">
        <f t="shared" si="125"/>
        <v/>
      </c>
      <c r="Q2647" s="2" t="str">
        <f>IFERROR(IF(AND(O2647&lt;&gt;"",N2647&lt;&gt;"",VLOOKUP(I2647,[1]data!$A$2:$C$100,3,0)&gt;=1),VLOOKUP(I2647,[1]data!$A$2:$C$100,3,0),P2647/M2647),"")</f>
        <v/>
      </c>
      <c r="R2647" s="9" t="str">
        <f>IFERROR(IF(AND(O2647&lt;&gt;"",VLOOKUP(I2647,[1]data!$A$2:$C$100,3,0)&gt;=1),VLOOKUP(I2647,[1]data!$A$2:$C$100,3,0)+O2647,""),"")</f>
        <v/>
      </c>
      <c r="S2647" t="e">
        <f>MAX(INDEX(($I$3:I2646=I2647)*($R$3:R2646),0))</f>
        <v>#VALUE!</v>
      </c>
    </row>
    <row r="2648" spans="2:19" x14ac:dyDescent="0.25">
      <c r="B2648" s="8" t="str">
        <f>IFERROR(VLOOKUP(A2648,[1]data!$D$2:$E$10,2,0),"")</f>
        <v/>
      </c>
      <c r="D2648" s="1" t="str">
        <f>IFERROR(VLOOKUP(C2648,[1]data!$F$2:$G$10,2,0),"")</f>
        <v/>
      </c>
      <c r="F2648" s="9" t="str">
        <f t="shared" si="123"/>
        <v/>
      </c>
      <c r="G2648" s="9" t="str">
        <f t="shared" si="124"/>
        <v/>
      </c>
      <c r="J2648" s="8" t="str">
        <f>IFERROR(VLOOKUP(I2648,[1]data!$A$2:$B$100,2,0),"")</f>
        <v/>
      </c>
      <c r="N2648" s="9" t="str">
        <f>IF(I2647&lt;&gt;"",IF(MAX(INDEX(($I$3:I2647=I2648)*($O$3:O2647),0))=0,"",MAX(INDEX(($I$3:I2647=I2648)*($O$3:O2647),0))),"")</f>
        <v/>
      </c>
      <c r="P2648" s="9" t="str">
        <f t="shared" si="125"/>
        <v/>
      </c>
      <c r="Q2648" s="2" t="str">
        <f>IFERROR(IF(AND(O2648&lt;&gt;"",N2648&lt;&gt;"",VLOOKUP(I2648,[1]data!$A$2:$C$100,3,0)&gt;=1),VLOOKUP(I2648,[1]data!$A$2:$C$100,3,0),P2648/M2648),"")</f>
        <v/>
      </c>
      <c r="R2648" s="9" t="str">
        <f>IFERROR(IF(AND(O2648&lt;&gt;"",VLOOKUP(I2648,[1]data!$A$2:$C$100,3,0)&gt;=1),VLOOKUP(I2648,[1]data!$A$2:$C$100,3,0)+O2648,""),"")</f>
        <v/>
      </c>
      <c r="S2648" t="e">
        <f>MAX(INDEX(($I$3:I2647=I2648)*($R$3:R2647),0))</f>
        <v>#VALUE!</v>
      </c>
    </row>
    <row r="2649" spans="2:19" x14ac:dyDescent="0.25">
      <c r="B2649" s="8" t="str">
        <f>IFERROR(VLOOKUP(A2649,[1]data!$D$2:$E$10,2,0),"")</f>
        <v/>
      </c>
      <c r="D2649" s="1" t="str">
        <f>IFERROR(VLOOKUP(C2649,[1]data!$F$2:$G$10,2,0),"")</f>
        <v/>
      </c>
      <c r="F2649" s="9" t="str">
        <f t="shared" si="123"/>
        <v/>
      </c>
      <c r="G2649" s="9" t="str">
        <f t="shared" si="124"/>
        <v/>
      </c>
      <c r="J2649" s="8" t="str">
        <f>IFERROR(VLOOKUP(I2649,[1]data!$A$2:$B$100,2,0),"")</f>
        <v/>
      </c>
      <c r="N2649" s="9" t="str">
        <f>IF(I2648&lt;&gt;"",IF(MAX(INDEX(($I$3:I2648=I2649)*($O$3:O2648),0))=0,"",MAX(INDEX(($I$3:I2648=I2649)*($O$3:O2648),0))),"")</f>
        <v/>
      </c>
      <c r="P2649" s="9" t="str">
        <f t="shared" si="125"/>
        <v/>
      </c>
      <c r="Q2649" s="2" t="str">
        <f>IFERROR(IF(AND(O2649&lt;&gt;"",N2649&lt;&gt;"",VLOOKUP(I2649,[1]data!$A$2:$C$100,3,0)&gt;=1),VLOOKUP(I2649,[1]data!$A$2:$C$100,3,0),P2649/M2649),"")</f>
        <v/>
      </c>
      <c r="R2649" s="9" t="str">
        <f>IFERROR(IF(AND(O2649&lt;&gt;"",VLOOKUP(I2649,[1]data!$A$2:$C$100,3,0)&gt;=1),VLOOKUP(I2649,[1]data!$A$2:$C$100,3,0)+O2649,""),"")</f>
        <v/>
      </c>
      <c r="S2649" t="e">
        <f>MAX(INDEX(($I$3:I2648=I2649)*($R$3:R2648),0))</f>
        <v>#VALUE!</v>
      </c>
    </row>
    <row r="2650" spans="2:19" x14ac:dyDescent="0.25">
      <c r="B2650" s="8" t="str">
        <f>IFERROR(VLOOKUP(A2650,[1]data!$D$2:$E$10,2,0),"")</f>
        <v/>
      </c>
      <c r="D2650" s="1" t="str">
        <f>IFERROR(VLOOKUP(C2650,[1]data!$F$2:$G$10,2,0),"")</f>
        <v/>
      </c>
      <c r="F2650" s="9" t="str">
        <f t="shared" si="123"/>
        <v/>
      </c>
      <c r="G2650" s="9" t="str">
        <f t="shared" si="124"/>
        <v/>
      </c>
      <c r="J2650" s="8" t="str">
        <f>IFERROR(VLOOKUP(I2650,[1]data!$A$2:$B$100,2,0),"")</f>
        <v/>
      </c>
      <c r="N2650" s="9" t="str">
        <f>IF(I2649&lt;&gt;"",IF(MAX(INDEX(($I$3:I2649=I2650)*($O$3:O2649),0))=0,"",MAX(INDEX(($I$3:I2649=I2650)*($O$3:O2649),0))),"")</f>
        <v/>
      </c>
      <c r="P2650" s="9" t="str">
        <f t="shared" si="125"/>
        <v/>
      </c>
      <c r="Q2650" s="2" t="str">
        <f>IFERROR(IF(AND(O2650&lt;&gt;"",N2650&lt;&gt;"",VLOOKUP(I2650,[1]data!$A$2:$C$100,3,0)&gt;=1),VLOOKUP(I2650,[1]data!$A$2:$C$100,3,0),P2650/M2650),"")</f>
        <v/>
      </c>
      <c r="R2650" s="9" t="str">
        <f>IFERROR(IF(AND(O2650&lt;&gt;"",VLOOKUP(I2650,[1]data!$A$2:$C$100,3,0)&gt;=1),VLOOKUP(I2650,[1]data!$A$2:$C$100,3,0)+O2650,""),"")</f>
        <v/>
      </c>
      <c r="S2650" t="e">
        <f>MAX(INDEX(($I$3:I2649=I2650)*($R$3:R2649),0))</f>
        <v>#VALUE!</v>
      </c>
    </row>
    <row r="2651" spans="2:19" x14ac:dyDescent="0.25">
      <c r="B2651" s="8" t="str">
        <f>IFERROR(VLOOKUP(A2651,[1]data!$D$2:$E$10,2,0),"")</f>
        <v/>
      </c>
      <c r="D2651" s="1" t="str">
        <f>IFERROR(VLOOKUP(C2651,[1]data!$F$2:$G$10,2,0),"")</f>
        <v/>
      </c>
      <c r="F2651" s="9" t="str">
        <f t="shared" si="123"/>
        <v/>
      </c>
      <c r="G2651" s="9" t="str">
        <f t="shared" si="124"/>
        <v/>
      </c>
      <c r="J2651" s="8" t="str">
        <f>IFERROR(VLOOKUP(I2651,[1]data!$A$2:$B$100,2,0),"")</f>
        <v/>
      </c>
      <c r="N2651" s="9" t="str">
        <f>IF(I2650&lt;&gt;"",IF(MAX(INDEX(($I$3:I2650=I2651)*($O$3:O2650),0))=0,"",MAX(INDEX(($I$3:I2650=I2651)*($O$3:O2650),0))),"")</f>
        <v/>
      </c>
      <c r="P2651" s="9" t="str">
        <f t="shared" si="125"/>
        <v/>
      </c>
      <c r="Q2651" s="2" t="str">
        <f>IFERROR(IF(AND(O2651&lt;&gt;"",N2651&lt;&gt;"",VLOOKUP(I2651,[1]data!$A$2:$C$100,3,0)&gt;=1),VLOOKUP(I2651,[1]data!$A$2:$C$100,3,0),P2651/M2651),"")</f>
        <v/>
      </c>
      <c r="R2651" s="9" t="str">
        <f>IFERROR(IF(AND(O2651&lt;&gt;"",VLOOKUP(I2651,[1]data!$A$2:$C$100,3,0)&gt;=1),VLOOKUP(I2651,[1]data!$A$2:$C$100,3,0)+O2651,""),"")</f>
        <v/>
      </c>
      <c r="S2651" t="e">
        <f>MAX(INDEX(($I$3:I2650=I2651)*($R$3:R2650),0))</f>
        <v>#VALUE!</v>
      </c>
    </row>
    <row r="2652" spans="2:19" x14ac:dyDescent="0.25">
      <c r="B2652" s="8" t="str">
        <f>IFERROR(VLOOKUP(A2652,[1]data!$D$2:$E$10,2,0),"")</f>
        <v/>
      </c>
      <c r="D2652" s="1" t="str">
        <f>IFERROR(VLOOKUP(C2652,[1]data!$F$2:$G$10,2,0),"")</f>
        <v/>
      </c>
      <c r="F2652" s="9" t="str">
        <f t="shared" si="123"/>
        <v/>
      </c>
      <c r="G2652" s="9" t="str">
        <f t="shared" si="124"/>
        <v/>
      </c>
      <c r="J2652" s="8" t="str">
        <f>IFERROR(VLOOKUP(I2652,[1]data!$A$2:$B$100,2,0),"")</f>
        <v/>
      </c>
      <c r="N2652" s="9" t="str">
        <f>IF(I2651&lt;&gt;"",IF(MAX(INDEX(($I$3:I2651=I2652)*($O$3:O2651),0))=0,"",MAX(INDEX(($I$3:I2651=I2652)*($O$3:O2651),0))),"")</f>
        <v/>
      </c>
      <c r="P2652" s="9" t="str">
        <f t="shared" si="125"/>
        <v/>
      </c>
      <c r="Q2652" s="2" t="str">
        <f>IFERROR(IF(AND(O2652&lt;&gt;"",N2652&lt;&gt;"",VLOOKUP(I2652,[1]data!$A$2:$C$100,3,0)&gt;=1),VLOOKUP(I2652,[1]data!$A$2:$C$100,3,0),P2652/M2652),"")</f>
        <v/>
      </c>
      <c r="R2652" s="9" t="str">
        <f>IFERROR(IF(AND(O2652&lt;&gt;"",VLOOKUP(I2652,[1]data!$A$2:$C$100,3,0)&gt;=1),VLOOKUP(I2652,[1]data!$A$2:$C$100,3,0)+O2652,""),"")</f>
        <v/>
      </c>
      <c r="S2652" t="e">
        <f>MAX(INDEX(($I$3:I2651=I2652)*($R$3:R2651),0))</f>
        <v>#VALUE!</v>
      </c>
    </row>
    <row r="2653" spans="2:19" x14ac:dyDescent="0.25">
      <c r="B2653" s="8" t="str">
        <f>IFERROR(VLOOKUP(A2653,[1]data!$D$2:$E$10,2,0),"")</f>
        <v/>
      </c>
      <c r="D2653" s="1" t="str">
        <f>IFERROR(VLOOKUP(C2653,[1]data!$F$2:$G$10,2,0),"")</f>
        <v/>
      </c>
      <c r="F2653" s="9" t="str">
        <f t="shared" si="123"/>
        <v/>
      </c>
      <c r="G2653" s="9" t="str">
        <f t="shared" si="124"/>
        <v/>
      </c>
      <c r="J2653" s="8" t="str">
        <f>IFERROR(VLOOKUP(I2653,[1]data!$A$2:$B$100,2,0),"")</f>
        <v/>
      </c>
      <c r="N2653" s="9" t="str">
        <f>IF(I2652&lt;&gt;"",IF(MAX(INDEX(($I$3:I2652=I2653)*($O$3:O2652),0))=0,"",MAX(INDEX(($I$3:I2652=I2653)*($O$3:O2652),0))),"")</f>
        <v/>
      </c>
      <c r="P2653" s="9" t="str">
        <f t="shared" si="125"/>
        <v/>
      </c>
      <c r="Q2653" s="2" t="str">
        <f>IFERROR(IF(AND(O2653&lt;&gt;"",N2653&lt;&gt;"",VLOOKUP(I2653,[1]data!$A$2:$C$100,3,0)&gt;=1),VLOOKUP(I2653,[1]data!$A$2:$C$100,3,0),P2653/M2653),"")</f>
        <v/>
      </c>
      <c r="R2653" s="9" t="str">
        <f>IFERROR(IF(AND(O2653&lt;&gt;"",VLOOKUP(I2653,[1]data!$A$2:$C$100,3,0)&gt;=1),VLOOKUP(I2653,[1]data!$A$2:$C$100,3,0)+O2653,""),"")</f>
        <v/>
      </c>
      <c r="S2653" t="e">
        <f>MAX(INDEX(($I$3:I2652=I2653)*($R$3:R2652),0))</f>
        <v>#VALUE!</v>
      </c>
    </row>
    <row r="2654" spans="2:19" x14ac:dyDescent="0.25">
      <c r="B2654" s="8" t="str">
        <f>IFERROR(VLOOKUP(A2654,[1]data!$D$2:$E$10,2,0),"")</f>
        <v/>
      </c>
      <c r="D2654" s="1" t="str">
        <f>IFERROR(VLOOKUP(C2654,[1]data!$F$2:$G$10,2,0),"")</f>
        <v/>
      </c>
      <c r="F2654" s="9" t="str">
        <f t="shared" si="123"/>
        <v/>
      </c>
      <c r="G2654" s="9" t="str">
        <f t="shared" si="124"/>
        <v/>
      </c>
      <c r="J2654" s="8" t="str">
        <f>IFERROR(VLOOKUP(I2654,[1]data!$A$2:$B$100,2,0),"")</f>
        <v/>
      </c>
      <c r="N2654" s="9" t="str">
        <f>IF(I2653&lt;&gt;"",IF(MAX(INDEX(($I$3:I2653=I2654)*($O$3:O2653),0))=0,"",MAX(INDEX(($I$3:I2653=I2654)*($O$3:O2653),0))),"")</f>
        <v/>
      </c>
      <c r="P2654" s="9" t="str">
        <f t="shared" si="125"/>
        <v/>
      </c>
      <c r="Q2654" s="2" t="str">
        <f>IFERROR(IF(AND(O2654&lt;&gt;"",N2654&lt;&gt;"",VLOOKUP(I2654,[1]data!$A$2:$C$100,3,0)&gt;=1),VLOOKUP(I2654,[1]data!$A$2:$C$100,3,0),P2654/M2654),"")</f>
        <v/>
      </c>
      <c r="R2654" s="9" t="str">
        <f>IFERROR(IF(AND(O2654&lt;&gt;"",VLOOKUP(I2654,[1]data!$A$2:$C$100,3,0)&gt;=1),VLOOKUP(I2654,[1]data!$A$2:$C$100,3,0)+O2654,""),"")</f>
        <v/>
      </c>
      <c r="S2654" t="e">
        <f>MAX(INDEX(($I$3:I2653=I2654)*($R$3:R2653),0))</f>
        <v>#VALUE!</v>
      </c>
    </row>
    <row r="2655" spans="2:19" x14ac:dyDescent="0.25">
      <c r="B2655" s="8" t="str">
        <f>IFERROR(VLOOKUP(A2655,[1]data!$D$2:$E$10,2,0),"")</f>
        <v/>
      </c>
      <c r="D2655" s="1" t="str">
        <f>IFERROR(VLOOKUP(C2655,[1]data!$F$2:$G$10,2,0),"")</f>
        <v/>
      </c>
      <c r="F2655" s="9" t="str">
        <f t="shared" si="123"/>
        <v/>
      </c>
      <c r="G2655" s="9" t="str">
        <f t="shared" si="124"/>
        <v/>
      </c>
      <c r="J2655" s="8" t="str">
        <f>IFERROR(VLOOKUP(I2655,[1]data!$A$2:$B$100,2,0),"")</f>
        <v/>
      </c>
      <c r="N2655" s="9" t="str">
        <f>IF(I2654&lt;&gt;"",IF(MAX(INDEX(($I$3:I2654=I2655)*($O$3:O2654),0))=0,"",MAX(INDEX(($I$3:I2654=I2655)*($O$3:O2654),0))),"")</f>
        <v/>
      </c>
      <c r="P2655" s="9" t="str">
        <f t="shared" si="125"/>
        <v/>
      </c>
      <c r="Q2655" s="2" t="str">
        <f>IFERROR(IF(AND(O2655&lt;&gt;"",N2655&lt;&gt;"",VLOOKUP(I2655,[1]data!$A$2:$C$100,3,0)&gt;=1),VLOOKUP(I2655,[1]data!$A$2:$C$100,3,0),P2655/M2655),"")</f>
        <v/>
      </c>
      <c r="R2655" s="9" t="str">
        <f>IFERROR(IF(AND(O2655&lt;&gt;"",VLOOKUP(I2655,[1]data!$A$2:$C$100,3,0)&gt;=1),VLOOKUP(I2655,[1]data!$A$2:$C$100,3,0)+O2655,""),"")</f>
        <v/>
      </c>
      <c r="S2655" t="e">
        <f>MAX(INDEX(($I$3:I2654=I2655)*($R$3:R2654),0))</f>
        <v>#VALUE!</v>
      </c>
    </row>
    <row r="2656" spans="2:19" x14ac:dyDescent="0.25">
      <c r="B2656" s="8" t="str">
        <f>IFERROR(VLOOKUP(A2656,[1]data!$D$2:$E$10,2,0),"")</f>
        <v/>
      </c>
      <c r="D2656" s="1" t="str">
        <f>IFERROR(VLOOKUP(C2656,[1]data!$F$2:$G$10,2,0),"")</f>
        <v/>
      </c>
      <c r="F2656" s="9" t="str">
        <f t="shared" si="123"/>
        <v/>
      </c>
      <c r="G2656" s="9" t="str">
        <f t="shared" si="124"/>
        <v/>
      </c>
      <c r="J2656" s="8" t="str">
        <f>IFERROR(VLOOKUP(I2656,[1]data!$A$2:$B$100,2,0),"")</f>
        <v/>
      </c>
      <c r="N2656" s="9" t="str">
        <f>IF(I2655&lt;&gt;"",IF(MAX(INDEX(($I$3:I2655=I2656)*($O$3:O2655),0))=0,"",MAX(INDEX(($I$3:I2655=I2656)*($O$3:O2655),0))),"")</f>
        <v/>
      </c>
      <c r="P2656" s="9" t="str">
        <f t="shared" si="125"/>
        <v/>
      </c>
      <c r="Q2656" s="2" t="str">
        <f>IFERROR(IF(AND(O2656&lt;&gt;"",N2656&lt;&gt;"",VLOOKUP(I2656,[1]data!$A$2:$C$100,3,0)&gt;=1),VLOOKUP(I2656,[1]data!$A$2:$C$100,3,0),P2656/M2656),"")</f>
        <v/>
      </c>
      <c r="R2656" s="9" t="str">
        <f>IFERROR(IF(AND(O2656&lt;&gt;"",VLOOKUP(I2656,[1]data!$A$2:$C$100,3,0)&gt;=1),VLOOKUP(I2656,[1]data!$A$2:$C$100,3,0)+O2656,""),"")</f>
        <v/>
      </c>
      <c r="S2656" t="e">
        <f>MAX(INDEX(($I$3:I2655=I2656)*($R$3:R2655),0))</f>
        <v>#VALUE!</v>
      </c>
    </row>
    <row r="2657" spans="2:19" x14ac:dyDescent="0.25">
      <c r="B2657" s="8" t="str">
        <f>IFERROR(VLOOKUP(A2657,[1]data!$D$2:$E$10,2,0),"")</f>
        <v/>
      </c>
      <c r="D2657" s="1" t="str">
        <f>IFERROR(VLOOKUP(C2657,[1]data!$F$2:$G$10,2,0),"")</f>
        <v/>
      </c>
      <c r="F2657" s="9" t="str">
        <f t="shared" si="123"/>
        <v/>
      </c>
      <c r="G2657" s="9" t="str">
        <f t="shared" si="124"/>
        <v/>
      </c>
      <c r="J2657" s="8" t="str">
        <f>IFERROR(VLOOKUP(I2657,[1]data!$A$2:$B$100,2,0),"")</f>
        <v/>
      </c>
      <c r="N2657" s="9" t="str">
        <f>IF(I2656&lt;&gt;"",IF(MAX(INDEX(($I$3:I2656=I2657)*($O$3:O2656),0))=0,"",MAX(INDEX(($I$3:I2656=I2657)*($O$3:O2656),0))),"")</f>
        <v/>
      </c>
      <c r="P2657" s="9" t="str">
        <f t="shared" si="125"/>
        <v/>
      </c>
      <c r="Q2657" s="2" t="str">
        <f>IFERROR(IF(AND(O2657&lt;&gt;"",N2657&lt;&gt;"",VLOOKUP(I2657,[1]data!$A$2:$C$100,3,0)&gt;=1),VLOOKUP(I2657,[1]data!$A$2:$C$100,3,0),P2657/M2657),"")</f>
        <v/>
      </c>
      <c r="R2657" s="9" t="str">
        <f>IFERROR(IF(AND(O2657&lt;&gt;"",VLOOKUP(I2657,[1]data!$A$2:$C$100,3,0)&gt;=1),VLOOKUP(I2657,[1]data!$A$2:$C$100,3,0)+O2657,""),"")</f>
        <v/>
      </c>
      <c r="S2657" t="e">
        <f>MAX(INDEX(($I$3:I2656=I2657)*($R$3:R2656),0))</f>
        <v>#VALUE!</v>
      </c>
    </row>
    <row r="2658" spans="2:19" x14ac:dyDescent="0.25">
      <c r="B2658" s="8" t="str">
        <f>IFERROR(VLOOKUP(A2658,[1]data!$D$2:$E$10,2,0),"")</f>
        <v/>
      </c>
      <c r="D2658" s="1" t="str">
        <f>IFERROR(VLOOKUP(C2658,[1]data!$F$2:$G$10,2,0),"")</f>
        <v/>
      </c>
      <c r="F2658" s="9" t="str">
        <f t="shared" si="123"/>
        <v/>
      </c>
      <c r="G2658" s="9" t="str">
        <f t="shared" si="124"/>
        <v/>
      </c>
      <c r="J2658" s="8" t="str">
        <f>IFERROR(VLOOKUP(I2658,[1]data!$A$2:$B$100,2,0),"")</f>
        <v/>
      </c>
      <c r="N2658" s="9" t="str">
        <f>IF(I2657&lt;&gt;"",IF(MAX(INDEX(($I$3:I2657=I2658)*($O$3:O2657),0))=0,"",MAX(INDEX(($I$3:I2657=I2658)*($O$3:O2657),0))),"")</f>
        <v/>
      </c>
      <c r="P2658" s="9" t="str">
        <f t="shared" si="125"/>
        <v/>
      </c>
      <c r="Q2658" s="2" t="str">
        <f>IFERROR(IF(AND(O2658&lt;&gt;"",N2658&lt;&gt;"",VLOOKUP(I2658,[1]data!$A$2:$C$100,3,0)&gt;=1),VLOOKUP(I2658,[1]data!$A$2:$C$100,3,0),P2658/M2658),"")</f>
        <v/>
      </c>
      <c r="R2658" s="9" t="str">
        <f>IFERROR(IF(AND(O2658&lt;&gt;"",VLOOKUP(I2658,[1]data!$A$2:$C$100,3,0)&gt;=1),VLOOKUP(I2658,[1]data!$A$2:$C$100,3,0)+O2658,""),"")</f>
        <v/>
      </c>
      <c r="S2658" t="e">
        <f>MAX(INDEX(($I$3:I2657=I2658)*($R$3:R2657),0))</f>
        <v>#VALUE!</v>
      </c>
    </row>
    <row r="2659" spans="2:19" x14ac:dyDescent="0.25">
      <c r="B2659" s="8" t="str">
        <f>IFERROR(VLOOKUP(A2659,[1]data!$D$2:$E$10,2,0),"")</f>
        <v/>
      </c>
      <c r="D2659" s="1" t="str">
        <f>IFERROR(VLOOKUP(C2659,[1]data!$F$2:$G$10,2,0),"")</f>
        <v/>
      </c>
      <c r="F2659" s="9" t="str">
        <f t="shared" si="123"/>
        <v/>
      </c>
      <c r="G2659" s="9" t="str">
        <f t="shared" si="124"/>
        <v/>
      </c>
      <c r="J2659" s="8" t="str">
        <f>IFERROR(VLOOKUP(I2659,[1]data!$A$2:$B$100,2,0),"")</f>
        <v/>
      </c>
      <c r="N2659" s="9" t="str">
        <f>IF(I2658&lt;&gt;"",IF(MAX(INDEX(($I$3:I2658=I2659)*($O$3:O2658),0))=0,"",MAX(INDEX(($I$3:I2658=I2659)*($O$3:O2658),0))),"")</f>
        <v/>
      </c>
      <c r="P2659" s="9" t="str">
        <f t="shared" si="125"/>
        <v/>
      </c>
      <c r="Q2659" s="2" t="str">
        <f>IFERROR(IF(AND(O2659&lt;&gt;"",N2659&lt;&gt;"",VLOOKUP(I2659,[1]data!$A$2:$C$100,3,0)&gt;=1),VLOOKUP(I2659,[1]data!$A$2:$C$100,3,0),P2659/M2659),"")</f>
        <v/>
      </c>
      <c r="R2659" s="9" t="str">
        <f>IFERROR(IF(AND(O2659&lt;&gt;"",VLOOKUP(I2659,[1]data!$A$2:$C$100,3,0)&gt;=1),VLOOKUP(I2659,[1]data!$A$2:$C$100,3,0)+O2659,""),"")</f>
        <v/>
      </c>
      <c r="S2659" t="e">
        <f>MAX(INDEX(($I$3:I2658=I2659)*($R$3:R2658),0))</f>
        <v>#VALUE!</v>
      </c>
    </row>
    <row r="2660" spans="2:19" x14ac:dyDescent="0.25">
      <c r="B2660" s="8" t="str">
        <f>IFERROR(VLOOKUP(A2660,[1]data!$D$2:$E$10,2,0),"")</f>
        <v/>
      </c>
      <c r="D2660" s="1" t="str">
        <f>IFERROR(VLOOKUP(C2660,[1]data!$F$2:$G$10,2,0),"")</f>
        <v/>
      </c>
      <c r="F2660" s="9" t="str">
        <f t="shared" si="123"/>
        <v/>
      </c>
      <c r="G2660" s="9" t="str">
        <f t="shared" si="124"/>
        <v/>
      </c>
      <c r="J2660" s="8" t="str">
        <f>IFERROR(VLOOKUP(I2660,[1]data!$A$2:$B$100,2,0),"")</f>
        <v/>
      </c>
      <c r="N2660" s="9" t="str">
        <f>IF(I2659&lt;&gt;"",IF(MAX(INDEX(($I$3:I2659=I2660)*($O$3:O2659),0))=0,"",MAX(INDEX(($I$3:I2659=I2660)*($O$3:O2659),0))),"")</f>
        <v/>
      </c>
      <c r="P2660" s="9" t="str">
        <f t="shared" si="125"/>
        <v/>
      </c>
      <c r="Q2660" s="2" t="str">
        <f>IFERROR(IF(AND(O2660&lt;&gt;"",N2660&lt;&gt;"",VLOOKUP(I2660,[1]data!$A$2:$C$100,3,0)&gt;=1),VLOOKUP(I2660,[1]data!$A$2:$C$100,3,0),P2660/M2660),"")</f>
        <v/>
      </c>
      <c r="R2660" s="9" t="str">
        <f>IFERROR(IF(AND(O2660&lt;&gt;"",VLOOKUP(I2660,[1]data!$A$2:$C$100,3,0)&gt;=1),VLOOKUP(I2660,[1]data!$A$2:$C$100,3,0)+O2660,""),"")</f>
        <v/>
      </c>
      <c r="S2660" t="e">
        <f>MAX(INDEX(($I$3:I2659=I2660)*($R$3:R2659),0))</f>
        <v>#VALUE!</v>
      </c>
    </row>
    <row r="2661" spans="2:19" x14ac:dyDescent="0.25">
      <c r="B2661" s="8" t="str">
        <f>IFERROR(VLOOKUP(A2661,[1]data!$D$2:$E$10,2,0),"")</f>
        <v/>
      </c>
      <c r="D2661" s="1" t="str">
        <f>IFERROR(VLOOKUP(C2661,[1]data!$F$2:$G$10,2,0),"")</f>
        <v/>
      </c>
      <c r="F2661" s="9" t="str">
        <f t="shared" si="123"/>
        <v/>
      </c>
      <c r="G2661" s="9" t="str">
        <f t="shared" si="124"/>
        <v/>
      </c>
      <c r="J2661" s="8" t="str">
        <f>IFERROR(VLOOKUP(I2661,[1]data!$A$2:$B$100,2,0),"")</f>
        <v/>
      </c>
      <c r="N2661" s="9" t="str">
        <f>IF(I2660&lt;&gt;"",IF(MAX(INDEX(($I$3:I2660=I2661)*($O$3:O2660),0))=0,"",MAX(INDEX(($I$3:I2660=I2661)*($O$3:O2660),0))),"")</f>
        <v/>
      </c>
      <c r="P2661" s="9" t="str">
        <f t="shared" si="125"/>
        <v/>
      </c>
      <c r="Q2661" s="2" t="str">
        <f>IFERROR(IF(AND(O2661&lt;&gt;"",N2661&lt;&gt;"",VLOOKUP(I2661,[1]data!$A$2:$C$100,3,0)&gt;=1),VLOOKUP(I2661,[1]data!$A$2:$C$100,3,0),P2661/M2661),"")</f>
        <v/>
      </c>
      <c r="R2661" s="9" t="str">
        <f>IFERROR(IF(AND(O2661&lt;&gt;"",VLOOKUP(I2661,[1]data!$A$2:$C$100,3,0)&gt;=1),VLOOKUP(I2661,[1]data!$A$2:$C$100,3,0)+O2661,""),"")</f>
        <v/>
      </c>
      <c r="S2661" t="e">
        <f>MAX(INDEX(($I$3:I2660=I2661)*($R$3:R2660),0))</f>
        <v>#VALUE!</v>
      </c>
    </row>
    <row r="2662" spans="2:19" x14ac:dyDescent="0.25">
      <c r="B2662" s="8" t="str">
        <f>IFERROR(VLOOKUP(A2662,[1]data!$D$2:$E$10,2,0),"")</f>
        <v/>
      </c>
      <c r="D2662" s="1" t="str">
        <f>IFERROR(VLOOKUP(C2662,[1]data!$F$2:$G$10,2,0),"")</f>
        <v/>
      </c>
      <c r="F2662" s="9" t="str">
        <f t="shared" si="123"/>
        <v/>
      </c>
      <c r="G2662" s="9" t="str">
        <f t="shared" si="124"/>
        <v/>
      </c>
      <c r="J2662" s="8" t="str">
        <f>IFERROR(VLOOKUP(I2662,[1]data!$A$2:$B$100,2,0),"")</f>
        <v/>
      </c>
      <c r="N2662" s="9" t="str">
        <f>IF(I2661&lt;&gt;"",IF(MAX(INDEX(($I$3:I2661=I2662)*($O$3:O2661),0))=0,"",MAX(INDEX(($I$3:I2661=I2662)*($O$3:O2661),0))),"")</f>
        <v/>
      </c>
      <c r="P2662" s="9" t="str">
        <f t="shared" si="125"/>
        <v/>
      </c>
      <c r="Q2662" s="2" t="str">
        <f>IFERROR(IF(AND(O2662&lt;&gt;"",N2662&lt;&gt;"",VLOOKUP(I2662,[1]data!$A$2:$C$100,3,0)&gt;=1),VLOOKUP(I2662,[1]data!$A$2:$C$100,3,0),P2662/M2662),"")</f>
        <v/>
      </c>
      <c r="R2662" s="9" t="str">
        <f>IFERROR(IF(AND(O2662&lt;&gt;"",VLOOKUP(I2662,[1]data!$A$2:$C$100,3,0)&gt;=1),VLOOKUP(I2662,[1]data!$A$2:$C$100,3,0)+O2662,""),"")</f>
        <v/>
      </c>
      <c r="S2662" t="e">
        <f>MAX(INDEX(($I$3:I2661=I2662)*($R$3:R2661),0))</f>
        <v>#VALUE!</v>
      </c>
    </row>
    <row r="2663" spans="2:19" x14ac:dyDescent="0.25">
      <c r="B2663" s="8" t="str">
        <f>IFERROR(VLOOKUP(A2663,[1]data!$D$2:$E$10,2,0),"")</f>
        <v/>
      </c>
      <c r="D2663" s="1" t="str">
        <f>IFERROR(VLOOKUP(C2663,[1]data!$F$2:$G$10,2,0),"")</f>
        <v/>
      </c>
      <c r="F2663" s="9" t="str">
        <f t="shared" si="123"/>
        <v/>
      </c>
      <c r="G2663" s="9" t="str">
        <f t="shared" si="124"/>
        <v/>
      </c>
      <c r="J2663" s="8" t="str">
        <f>IFERROR(VLOOKUP(I2663,[1]data!$A$2:$B$100,2,0),"")</f>
        <v/>
      </c>
      <c r="N2663" s="9" t="str">
        <f>IF(I2662&lt;&gt;"",IF(MAX(INDEX(($I$3:I2662=I2663)*($O$3:O2662),0))=0,"",MAX(INDEX(($I$3:I2662=I2663)*($O$3:O2662),0))),"")</f>
        <v/>
      </c>
      <c r="P2663" s="9" t="str">
        <f t="shared" si="125"/>
        <v/>
      </c>
      <c r="Q2663" s="2" t="str">
        <f>IFERROR(IF(AND(O2663&lt;&gt;"",N2663&lt;&gt;"",VLOOKUP(I2663,[1]data!$A$2:$C$100,3,0)&gt;=1),VLOOKUP(I2663,[1]data!$A$2:$C$100,3,0),P2663/M2663),"")</f>
        <v/>
      </c>
      <c r="R2663" s="9" t="str">
        <f>IFERROR(IF(AND(O2663&lt;&gt;"",VLOOKUP(I2663,[1]data!$A$2:$C$100,3,0)&gt;=1),VLOOKUP(I2663,[1]data!$A$2:$C$100,3,0)+O2663,""),"")</f>
        <v/>
      </c>
      <c r="S2663" t="e">
        <f>MAX(INDEX(($I$3:I2662=I2663)*($R$3:R2662),0))</f>
        <v>#VALUE!</v>
      </c>
    </row>
    <row r="2664" spans="2:19" x14ac:dyDescent="0.25">
      <c r="B2664" s="8" t="str">
        <f>IFERROR(VLOOKUP(A2664,[1]data!$D$2:$E$10,2,0),"")</f>
        <v/>
      </c>
      <c r="D2664" s="1" t="str">
        <f>IFERROR(VLOOKUP(C2664,[1]data!$F$2:$G$10,2,0),"")</f>
        <v/>
      </c>
      <c r="F2664" s="9" t="str">
        <f t="shared" si="123"/>
        <v/>
      </c>
      <c r="G2664" s="9" t="str">
        <f t="shared" si="124"/>
        <v/>
      </c>
      <c r="J2664" s="8" t="str">
        <f>IFERROR(VLOOKUP(I2664,[1]data!$A$2:$B$100,2,0),"")</f>
        <v/>
      </c>
      <c r="N2664" s="9" t="str">
        <f>IF(I2663&lt;&gt;"",IF(MAX(INDEX(($I$3:I2663=I2664)*($O$3:O2663),0))=0,"",MAX(INDEX(($I$3:I2663=I2664)*($O$3:O2663),0))),"")</f>
        <v/>
      </c>
      <c r="P2664" s="9" t="str">
        <f t="shared" si="125"/>
        <v/>
      </c>
      <c r="Q2664" s="2" t="str">
        <f>IFERROR(IF(AND(O2664&lt;&gt;"",N2664&lt;&gt;"",VLOOKUP(I2664,[1]data!$A$2:$C$100,3,0)&gt;=1),VLOOKUP(I2664,[1]data!$A$2:$C$100,3,0),P2664/M2664),"")</f>
        <v/>
      </c>
      <c r="R2664" s="9" t="str">
        <f>IFERROR(IF(AND(O2664&lt;&gt;"",VLOOKUP(I2664,[1]data!$A$2:$C$100,3,0)&gt;=1),VLOOKUP(I2664,[1]data!$A$2:$C$100,3,0)+O2664,""),"")</f>
        <v/>
      </c>
      <c r="S2664" t="e">
        <f>MAX(INDEX(($I$3:I2663=I2664)*($R$3:R2663),0))</f>
        <v>#VALUE!</v>
      </c>
    </row>
    <row r="2665" spans="2:19" x14ac:dyDescent="0.25">
      <c r="B2665" s="8" t="str">
        <f>IFERROR(VLOOKUP(A2665,[1]data!$D$2:$E$10,2,0),"")</f>
        <v/>
      </c>
      <c r="D2665" s="1" t="str">
        <f>IFERROR(VLOOKUP(C2665,[1]data!$F$2:$G$10,2,0),"")</f>
        <v/>
      </c>
      <c r="F2665" s="9" t="str">
        <f t="shared" si="123"/>
        <v/>
      </c>
      <c r="G2665" s="9" t="str">
        <f t="shared" si="124"/>
        <v/>
      </c>
      <c r="J2665" s="8" t="str">
        <f>IFERROR(VLOOKUP(I2665,[1]data!$A$2:$B$100,2,0),"")</f>
        <v/>
      </c>
      <c r="N2665" s="9" t="str">
        <f>IF(I2664&lt;&gt;"",IF(MAX(INDEX(($I$3:I2664=I2665)*($O$3:O2664),0))=0,"",MAX(INDEX(($I$3:I2664=I2665)*($O$3:O2664),0))),"")</f>
        <v/>
      </c>
      <c r="P2665" s="9" t="str">
        <f t="shared" si="125"/>
        <v/>
      </c>
      <c r="Q2665" s="2" t="str">
        <f>IFERROR(IF(AND(O2665&lt;&gt;"",N2665&lt;&gt;"",VLOOKUP(I2665,[1]data!$A$2:$C$100,3,0)&gt;=1),VLOOKUP(I2665,[1]data!$A$2:$C$100,3,0),P2665/M2665),"")</f>
        <v/>
      </c>
      <c r="R2665" s="9" t="str">
        <f>IFERROR(IF(AND(O2665&lt;&gt;"",VLOOKUP(I2665,[1]data!$A$2:$C$100,3,0)&gt;=1),VLOOKUP(I2665,[1]data!$A$2:$C$100,3,0)+O2665,""),"")</f>
        <v/>
      </c>
      <c r="S2665" t="e">
        <f>MAX(INDEX(($I$3:I2664=I2665)*($R$3:R2664),0))</f>
        <v>#VALUE!</v>
      </c>
    </row>
    <row r="2666" spans="2:19" x14ac:dyDescent="0.25">
      <c r="B2666" s="8" t="str">
        <f>IFERROR(VLOOKUP(A2666,[1]data!$D$2:$E$10,2,0),"")</f>
        <v/>
      </c>
      <c r="D2666" s="1" t="str">
        <f>IFERROR(VLOOKUP(C2666,[1]data!$F$2:$G$10,2,0),"")</f>
        <v/>
      </c>
      <c r="F2666" s="9" t="str">
        <f t="shared" si="123"/>
        <v/>
      </c>
      <c r="G2666" s="9" t="str">
        <f t="shared" si="124"/>
        <v/>
      </c>
      <c r="J2666" s="8" t="str">
        <f>IFERROR(VLOOKUP(I2666,[1]data!$A$2:$B$100,2,0),"")</f>
        <v/>
      </c>
      <c r="N2666" s="9" t="str">
        <f>IF(I2665&lt;&gt;"",IF(MAX(INDEX(($I$3:I2665=I2666)*($O$3:O2665),0))=0,"",MAX(INDEX(($I$3:I2665=I2666)*($O$3:O2665),0))),"")</f>
        <v/>
      </c>
      <c r="P2666" s="9" t="str">
        <f t="shared" si="125"/>
        <v/>
      </c>
      <c r="Q2666" s="2" t="str">
        <f>IFERROR(IF(AND(O2666&lt;&gt;"",N2666&lt;&gt;"",VLOOKUP(I2666,[1]data!$A$2:$C$100,3,0)&gt;=1),VLOOKUP(I2666,[1]data!$A$2:$C$100,3,0),P2666/M2666),"")</f>
        <v/>
      </c>
      <c r="R2666" s="9" t="str">
        <f>IFERROR(IF(AND(O2666&lt;&gt;"",VLOOKUP(I2666,[1]data!$A$2:$C$100,3,0)&gt;=1),VLOOKUP(I2666,[1]data!$A$2:$C$100,3,0)+O2666,""),"")</f>
        <v/>
      </c>
      <c r="S2666" t="e">
        <f>MAX(INDEX(($I$3:I2665=I2666)*($R$3:R2665),0))</f>
        <v>#VALUE!</v>
      </c>
    </row>
    <row r="2667" spans="2:19" x14ac:dyDescent="0.25">
      <c r="B2667" s="8" t="str">
        <f>IFERROR(VLOOKUP(A2667,[1]data!$D$2:$E$10,2,0),"")</f>
        <v/>
      </c>
      <c r="D2667" s="1" t="str">
        <f>IFERROR(VLOOKUP(C2667,[1]data!$F$2:$G$10,2,0),"")</f>
        <v/>
      </c>
      <c r="F2667" s="9" t="str">
        <f t="shared" si="123"/>
        <v/>
      </c>
      <c r="G2667" s="9" t="str">
        <f t="shared" si="124"/>
        <v/>
      </c>
      <c r="J2667" s="8" t="str">
        <f>IFERROR(VLOOKUP(I2667,[1]data!$A$2:$B$100,2,0),"")</f>
        <v/>
      </c>
      <c r="N2667" s="9" t="str">
        <f>IF(I2666&lt;&gt;"",IF(MAX(INDEX(($I$3:I2666=I2667)*($O$3:O2666),0))=0,"",MAX(INDEX(($I$3:I2666=I2667)*($O$3:O2666),0))),"")</f>
        <v/>
      </c>
      <c r="P2667" s="9" t="str">
        <f t="shared" si="125"/>
        <v/>
      </c>
      <c r="Q2667" s="2" t="str">
        <f>IFERROR(IF(AND(O2667&lt;&gt;"",N2667&lt;&gt;"",VLOOKUP(I2667,[1]data!$A$2:$C$100,3,0)&gt;=1),VLOOKUP(I2667,[1]data!$A$2:$C$100,3,0),P2667/M2667),"")</f>
        <v/>
      </c>
      <c r="R2667" s="9" t="str">
        <f>IFERROR(IF(AND(O2667&lt;&gt;"",VLOOKUP(I2667,[1]data!$A$2:$C$100,3,0)&gt;=1),VLOOKUP(I2667,[1]data!$A$2:$C$100,3,0)+O2667,""),"")</f>
        <v/>
      </c>
      <c r="S2667" t="e">
        <f>MAX(INDEX(($I$3:I2666=I2667)*($R$3:R2666),0))</f>
        <v>#VALUE!</v>
      </c>
    </row>
    <row r="2668" spans="2:19" x14ac:dyDescent="0.25">
      <c r="B2668" s="8" t="str">
        <f>IFERROR(VLOOKUP(A2668,[1]data!$D$2:$E$10,2,0),"")</f>
        <v/>
      </c>
      <c r="D2668" s="1" t="str">
        <f>IFERROR(VLOOKUP(C2668,[1]data!$F$2:$G$10,2,0),"")</f>
        <v/>
      </c>
      <c r="F2668" s="9" t="str">
        <f t="shared" si="123"/>
        <v/>
      </c>
      <c r="G2668" s="9" t="str">
        <f t="shared" si="124"/>
        <v/>
      </c>
      <c r="J2668" s="8" t="str">
        <f>IFERROR(VLOOKUP(I2668,[1]data!$A$2:$B$100,2,0),"")</f>
        <v/>
      </c>
      <c r="N2668" s="9" t="str">
        <f>IF(I2667&lt;&gt;"",IF(MAX(INDEX(($I$3:I2667=I2668)*($O$3:O2667),0))=0,"",MAX(INDEX(($I$3:I2667=I2668)*($O$3:O2667),0))),"")</f>
        <v/>
      </c>
      <c r="P2668" s="9" t="str">
        <f t="shared" si="125"/>
        <v/>
      </c>
      <c r="Q2668" s="2" t="str">
        <f>IFERROR(IF(AND(O2668&lt;&gt;"",N2668&lt;&gt;"",VLOOKUP(I2668,[1]data!$A$2:$C$100,3,0)&gt;=1),VLOOKUP(I2668,[1]data!$A$2:$C$100,3,0),P2668/M2668),"")</f>
        <v/>
      </c>
      <c r="R2668" s="9" t="str">
        <f>IFERROR(IF(AND(O2668&lt;&gt;"",VLOOKUP(I2668,[1]data!$A$2:$C$100,3,0)&gt;=1),VLOOKUP(I2668,[1]data!$A$2:$C$100,3,0)+O2668,""),"")</f>
        <v/>
      </c>
      <c r="S2668" t="e">
        <f>MAX(INDEX(($I$3:I2667=I2668)*($R$3:R2667),0))</f>
        <v>#VALUE!</v>
      </c>
    </row>
    <row r="2669" spans="2:19" x14ac:dyDescent="0.25">
      <c r="B2669" s="8" t="str">
        <f>IFERROR(VLOOKUP(A2669,[1]data!$D$2:$E$10,2,0),"")</f>
        <v/>
      </c>
      <c r="D2669" s="1" t="str">
        <f>IFERROR(VLOOKUP(C2669,[1]data!$F$2:$G$10,2,0),"")</f>
        <v/>
      </c>
      <c r="F2669" s="9" t="str">
        <f t="shared" si="123"/>
        <v/>
      </c>
      <c r="G2669" s="9" t="str">
        <f t="shared" si="124"/>
        <v/>
      </c>
      <c r="J2669" s="8" t="str">
        <f>IFERROR(VLOOKUP(I2669,[1]data!$A$2:$B$100,2,0),"")</f>
        <v/>
      </c>
      <c r="N2669" s="9" t="str">
        <f>IF(I2668&lt;&gt;"",IF(MAX(INDEX(($I$3:I2668=I2669)*($O$3:O2668),0))=0,"",MAX(INDEX(($I$3:I2668=I2669)*($O$3:O2668),0))),"")</f>
        <v/>
      </c>
      <c r="P2669" s="9" t="str">
        <f t="shared" si="125"/>
        <v/>
      </c>
      <c r="Q2669" s="2" t="str">
        <f>IFERROR(IF(AND(O2669&lt;&gt;"",N2669&lt;&gt;"",VLOOKUP(I2669,[1]data!$A$2:$C$100,3,0)&gt;=1),VLOOKUP(I2669,[1]data!$A$2:$C$100,3,0),P2669/M2669),"")</f>
        <v/>
      </c>
      <c r="R2669" s="9" t="str">
        <f>IFERROR(IF(AND(O2669&lt;&gt;"",VLOOKUP(I2669,[1]data!$A$2:$C$100,3,0)&gt;=1),VLOOKUP(I2669,[1]data!$A$2:$C$100,3,0)+O2669,""),"")</f>
        <v/>
      </c>
      <c r="S2669" t="e">
        <f>MAX(INDEX(($I$3:I2668=I2669)*($R$3:R2668),0))</f>
        <v>#VALUE!</v>
      </c>
    </row>
    <row r="2670" spans="2:19" x14ac:dyDescent="0.25">
      <c r="B2670" s="8" t="str">
        <f>IFERROR(VLOOKUP(A2670,[1]data!$D$2:$E$10,2,0),"")</f>
        <v/>
      </c>
      <c r="D2670" s="1" t="str">
        <f>IFERROR(VLOOKUP(C2670,[1]data!$F$2:$G$10,2,0),"")</f>
        <v/>
      </c>
      <c r="F2670" s="9" t="str">
        <f t="shared" si="123"/>
        <v/>
      </c>
      <c r="G2670" s="9" t="str">
        <f t="shared" si="124"/>
        <v/>
      </c>
      <c r="J2670" s="8" t="str">
        <f>IFERROR(VLOOKUP(I2670,[1]data!$A$2:$B$100,2,0),"")</f>
        <v/>
      </c>
      <c r="N2670" s="9" t="str">
        <f>IF(I2669&lt;&gt;"",IF(MAX(INDEX(($I$3:I2669=I2670)*($O$3:O2669),0))=0,"",MAX(INDEX(($I$3:I2669=I2670)*($O$3:O2669),0))),"")</f>
        <v/>
      </c>
      <c r="P2670" s="9" t="str">
        <f t="shared" si="125"/>
        <v/>
      </c>
      <c r="Q2670" s="2" t="str">
        <f>IFERROR(IF(AND(O2670&lt;&gt;"",N2670&lt;&gt;"",VLOOKUP(I2670,[1]data!$A$2:$C$100,3,0)&gt;=1),VLOOKUP(I2670,[1]data!$A$2:$C$100,3,0),P2670/M2670),"")</f>
        <v/>
      </c>
      <c r="R2670" s="9" t="str">
        <f>IFERROR(IF(AND(O2670&lt;&gt;"",VLOOKUP(I2670,[1]data!$A$2:$C$100,3,0)&gt;=1),VLOOKUP(I2670,[1]data!$A$2:$C$100,3,0)+O2670,""),"")</f>
        <v/>
      </c>
      <c r="S2670" t="e">
        <f>MAX(INDEX(($I$3:I2669=I2670)*($R$3:R2669),0))</f>
        <v>#VALUE!</v>
      </c>
    </row>
    <row r="2671" spans="2:19" x14ac:dyDescent="0.25">
      <c r="B2671" s="8" t="str">
        <f>IFERROR(VLOOKUP(A2671,[1]data!$D$2:$E$10,2,0),"")</f>
        <v/>
      </c>
      <c r="D2671" s="1" t="str">
        <f>IFERROR(VLOOKUP(C2671,[1]data!$F$2:$G$10,2,0),"")</f>
        <v/>
      </c>
      <c r="F2671" s="9" t="str">
        <f t="shared" si="123"/>
        <v/>
      </c>
      <c r="G2671" s="9" t="str">
        <f t="shared" si="124"/>
        <v/>
      </c>
      <c r="J2671" s="8" t="str">
        <f>IFERROR(VLOOKUP(I2671,[1]data!$A$2:$B$100,2,0),"")</f>
        <v/>
      </c>
      <c r="N2671" s="9" t="str">
        <f>IF(I2670&lt;&gt;"",IF(MAX(INDEX(($I$3:I2670=I2671)*($O$3:O2670),0))=0,"",MAX(INDEX(($I$3:I2670=I2671)*($O$3:O2670),0))),"")</f>
        <v/>
      </c>
      <c r="P2671" s="9" t="str">
        <f t="shared" si="125"/>
        <v/>
      </c>
      <c r="Q2671" s="2" t="str">
        <f>IFERROR(IF(AND(O2671&lt;&gt;"",N2671&lt;&gt;"",VLOOKUP(I2671,[1]data!$A$2:$C$100,3,0)&gt;=1),VLOOKUP(I2671,[1]data!$A$2:$C$100,3,0),P2671/M2671),"")</f>
        <v/>
      </c>
      <c r="R2671" s="9" t="str">
        <f>IFERROR(IF(AND(O2671&lt;&gt;"",VLOOKUP(I2671,[1]data!$A$2:$C$100,3,0)&gt;=1),VLOOKUP(I2671,[1]data!$A$2:$C$100,3,0)+O2671,""),"")</f>
        <v/>
      </c>
      <c r="S2671" t="e">
        <f>MAX(INDEX(($I$3:I2670=I2671)*($R$3:R2670),0))</f>
        <v>#VALUE!</v>
      </c>
    </row>
    <row r="2672" spans="2:19" x14ac:dyDescent="0.25">
      <c r="B2672" s="8" t="str">
        <f>IFERROR(VLOOKUP(A2672,[1]data!$D$2:$E$10,2,0),"")</f>
        <v/>
      </c>
      <c r="D2672" s="1" t="str">
        <f>IFERROR(VLOOKUP(C2672,[1]data!$F$2:$G$10,2,0),"")</f>
        <v/>
      </c>
      <c r="F2672" s="9" t="str">
        <f t="shared" si="123"/>
        <v/>
      </c>
      <c r="G2672" s="9" t="str">
        <f t="shared" si="124"/>
        <v/>
      </c>
      <c r="J2672" s="8" t="str">
        <f>IFERROR(VLOOKUP(I2672,[1]data!$A$2:$B$100,2,0),"")</f>
        <v/>
      </c>
      <c r="N2672" s="9" t="str">
        <f>IF(I2671&lt;&gt;"",IF(MAX(INDEX(($I$3:I2671=I2672)*($O$3:O2671),0))=0,"",MAX(INDEX(($I$3:I2671=I2672)*($O$3:O2671),0))),"")</f>
        <v/>
      </c>
      <c r="P2672" s="9" t="str">
        <f t="shared" si="125"/>
        <v/>
      </c>
      <c r="Q2672" s="2" t="str">
        <f>IFERROR(IF(AND(O2672&lt;&gt;"",N2672&lt;&gt;"",VLOOKUP(I2672,[1]data!$A$2:$C$100,3,0)&gt;=1),VLOOKUP(I2672,[1]data!$A$2:$C$100,3,0),P2672/M2672),"")</f>
        <v/>
      </c>
      <c r="R2672" s="9" t="str">
        <f>IFERROR(IF(AND(O2672&lt;&gt;"",VLOOKUP(I2672,[1]data!$A$2:$C$100,3,0)&gt;=1),VLOOKUP(I2672,[1]data!$A$2:$C$100,3,0)+O2672,""),"")</f>
        <v/>
      </c>
      <c r="S2672" t="e">
        <f>MAX(INDEX(($I$3:I2671=I2672)*($R$3:R2671),0))</f>
        <v>#VALUE!</v>
      </c>
    </row>
    <row r="2673" spans="2:19" x14ac:dyDescent="0.25">
      <c r="B2673" s="8" t="str">
        <f>IFERROR(VLOOKUP(A2673,[1]data!$D$2:$E$10,2,0),"")</f>
        <v/>
      </c>
      <c r="D2673" s="1" t="str">
        <f>IFERROR(VLOOKUP(C2673,[1]data!$F$2:$G$10,2,0),"")</f>
        <v/>
      </c>
      <c r="F2673" s="9" t="str">
        <f t="shared" si="123"/>
        <v/>
      </c>
      <c r="G2673" s="9" t="str">
        <f t="shared" si="124"/>
        <v/>
      </c>
      <c r="J2673" s="8" t="str">
        <f>IFERROR(VLOOKUP(I2673,[1]data!$A$2:$B$100,2,0),"")</f>
        <v/>
      </c>
      <c r="N2673" s="9" t="str">
        <f>IF(I2672&lt;&gt;"",IF(MAX(INDEX(($I$3:I2672=I2673)*($O$3:O2672),0))=0,"",MAX(INDEX(($I$3:I2672=I2673)*($O$3:O2672),0))),"")</f>
        <v/>
      </c>
      <c r="P2673" s="9" t="str">
        <f t="shared" si="125"/>
        <v/>
      </c>
      <c r="Q2673" s="2" t="str">
        <f>IFERROR(IF(AND(O2673&lt;&gt;"",N2673&lt;&gt;"",VLOOKUP(I2673,[1]data!$A$2:$C$100,3,0)&gt;=1),VLOOKUP(I2673,[1]data!$A$2:$C$100,3,0),P2673/M2673),"")</f>
        <v/>
      </c>
      <c r="R2673" s="9" t="str">
        <f>IFERROR(IF(AND(O2673&lt;&gt;"",VLOOKUP(I2673,[1]data!$A$2:$C$100,3,0)&gt;=1),VLOOKUP(I2673,[1]data!$A$2:$C$100,3,0)+O2673,""),"")</f>
        <v/>
      </c>
      <c r="S2673" t="e">
        <f>MAX(INDEX(($I$3:I2672=I2673)*($R$3:R2672),0))</f>
        <v>#VALUE!</v>
      </c>
    </row>
    <row r="2674" spans="2:19" x14ac:dyDescent="0.25">
      <c r="B2674" s="8" t="str">
        <f>IFERROR(VLOOKUP(A2674,[1]data!$D$2:$E$10,2,0),"")</f>
        <v/>
      </c>
      <c r="D2674" s="1" t="str">
        <f>IFERROR(VLOOKUP(C2674,[1]data!$F$2:$G$10,2,0),"")</f>
        <v/>
      </c>
      <c r="F2674" s="9" t="str">
        <f t="shared" si="123"/>
        <v/>
      </c>
      <c r="G2674" s="9" t="str">
        <f t="shared" si="124"/>
        <v/>
      </c>
      <c r="J2674" s="8" t="str">
        <f>IFERROR(VLOOKUP(I2674,[1]data!$A$2:$B$100,2,0),"")</f>
        <v/>
      </c>
      <c r="N2674" s="9" t="str">
        <f>IF(I2673&lt;&gt;"",IF(MAX(INDEX(($I$3:I2673=I2674)*($O$3:O2673),0))=0,"",MAX(INDEX(($I$3:I2673=I2674)*($O$3:O2673),0))),"")</f>
        <v/>
      </c>
      <c r="P2674" s="9" t="str">
        <f t="shared" si="125"/>
        <v/>
      </c>
      <c r="Q2674" s="2" t="str">
        <f>IFERROR(IF(AND(O2674&lt;&gt;"",N2674&lt;&gt;"",VLOOKUP(I2674,[1]data!$A$2:$C$100,3,0)&gt;=1),VLOOKUP(I2674,[1]data!$A$2:$C$100,3,0),P2674/M2674),"")</f>
        <v/>
      </c>
      <c r="R2674" s="9" t="str">
        <f>IFERROR(IF(AND(O2674&lt;&gt;"",VLOOKUP(I2674,[1]data!$A$2:$C$100,3,0)&gt;=1),VLOOKUP(I2674,[1]data!$A$2:$C$100,3,0)+O2674,""),"")</f>
        <v/>
      </c>
      <c r="S2674" t="e">
        <f>MAX(INDEX(($I$3:I2673=I2674)*($R$3:R2673),0))</f>
        <v>#VALUE!</v>
      </c>
    </row>
    <row r="2675" spans="2:19" x14ac:dyDescent="0.25">
      <c r="B2675" s="8" t="str">
        <f>IFERROR(VLOOKUP(A2675,[1]data!$D$2:$E$10,2,0),"")</f>
        <v/>
      </c>
      <c r="D2675" s="1" t="str">
        <f>IFERROR(VLOOKUP(C2675,[1]data!$F$2:$G$10,2,0),"")</f>
        <v/>
      </c>
      <c r="F2675" s="9" t="str">
        <f t="shared" si="123"/>
        <v/>
      </c>
      <c r="G2675" s="9" t="str">
        <f t="shared" si="124"/>
        <v/>
      </c>
      <c r="J2675" s="8" t="str">
        <f>IFERROR(VLOOKUP(I2675,[1]data!$A$2:$B$100,2,0),"")</f>
        <v/>
      </c>
      <c r="N2675" s="9" t="str">
        <f>IF(I2674&lt;&gt;"",IF(MAX(INDEX(($I$3:I2674=I2675)*($O$3:O2674),0))=0,"",MAX(INDEX(($I$3:I2674=I2675)*($O$3:O2674),0))),"")</f>
        <v/>
      </c>
      <c r="P2675" s="9" t="str">
        <f t="shared" si="125"/>
        <v/>
      </c>
      <c r="Q2675" s="2" t="str">
        <f>IFERROR(IF(AND(O2675&lt;&gt;"",N2675&lt;&gt;"",VLOOKUP(I2675,[1]data!$A$2:$C$100,3,0)&gt;=1),VLOOKUP(I2675,[1]data!$A$2:$C$100,3,0),P2675/M2675),"")</f>
        <v/>
      </c>
      <c r="R2675" s="9" t="str">
        <f>IFERROR(IF(AND(O2675&lt;&gt;"",VLOOKUP(I2675,[1]data!$A$2:$C$100,3,0)&gt;=1),VLOOKUP(I2675,[1]data!$A$2:$C$100,3,0)+O2675,""),"")</f>
        <v/>
      </c>
      <c r="S2675" t="e">
        <f>MAX(INDEX(($I$3:I2674=I2675)*($R$3:R2674),0))</f>
        <v>#VALUE!</v>
      </c>
    </row>
    <row r="2676" spans="2:19" x14ac:dyDescent="0.25">
      <c r="B2676" s="8" t="str">
        <f>IFERROR(VLOOKUP(A2676,[1]data!$D$2:$E$10,2,0),"")</f>
        <v/>
      </c>
      <c r="D2676" s="1" t="str">
        <f>IFERROR(VLOOKUP(C2676,[1]data!$F$2:$G$10,2,0),"")</f>
        <v/>
      </c>
      <c r="F2676" s="9" t="str">
        <f t="shared" si="123"/>
        <v/>
      </c>
      <c r="G2676" s="9" t="str">
        <f t="shared" si="124"/>
        <v/>
      </c>
      <c r="J2676" s="8" t="str">
        <f>IFERROR(VLOOKUP(I2676,[1]data!$A$2:$B$100,2,0),"")</f>
        <v/>
      </c>
      <c r="N2676" s="9" t="str">
        <f>IF(I2675&lt;&gt;"",IF(MAX(INDEX(($I$3:I2675=I2676)*($O$3:O2675),0))=0,"",MAX(INDEX(($I$3:I2675=I2676)*($O$3:O2675),0))),"")</f>
        <v/>
      </c>
      <c r="P2676" s="9" t="str">
        <f t="shared" si="125"/>
        <v/>
      </c>
      <c r="Q2676" s="2" t="str">
        <f>IFERROR(IF(AND(O2676&lt;&gt;"",N2676&lt;&gt;"",VLOOKUP(I2676,[1]data!$A$2:$C$100,3,0)&gt;=1),VLOOKUP(I2676,[1]data!$A$2:$C$100,3,0),P2676/M2676),"")</f>
        <v/>
      </c>
      <c r="R2676" s="9" t="str">
        <f>IFERROR(IF(AND(O2676&lt;&gt;"",VLOOKUP(I2676,[1]data!$A$2:$C$100,3,0)&gt;=1),VLOOKUP(I2676,[1]data!$A$2:$C$100,3,0)+O2676,""),"")</f>
        <v/>
      </c>
      <c r="S2676" t="e">
        <f>MAX(INDEX(($I$3:I2675=I2676)*($R$3:R2675),0))</f>
        <v>#VALUE!</v>
      </c>
    </row>
    <row r="2677" spans="2:19" x14ac:dyDescent="0.25">
      <c r="B2677" s="8" t="str">
        <f>IFERROR(VLOOKUP(A2677,[1]data!$D$2:$E$10,2,0),"")</f>
        <v/>
      </c>
      <c r="D2677" s="1" t="str">
        <f>IFERROR(VLOOKUP(C2677,[1]data!$F$2:$G$10,2,0),"")</f>
        <v/>
      </c>
      <c r="F2677" s="9" t="str">
        <f t="shared" si="123"/>
        <v/>
      </c>
      <c r="G2677" s="9" t="str">
        <f t="shared" si="124"/>
        <v/>
      </c>
      <c r="J2677" s="8" t="str">
        <f>IFERROR(VLOOKUP(I2677,[1]data!$A$2:$B$100,2,0),"")</f>
        <v/>
      </c>
      <c r="N2677" s="9" t="str">
        <f>IF(I2676&lt;&gt;"",IF(MAX(INDEX(($I$3:I2676=I2677)*($O$3:O2676),0))=0,"",MAX(INDEX(($I$3:I2676=I2677)*($O$3:O2676),0))),"")</f>
        <v/>
      </c>
      <c r="P2677" s="9" t="str">
        <f t="shared" si="125"/>
        <v/>
      </c>
      <c r="Q2677" s="2" t="str">
        <f>IFERROR(IF(AND(O2677&lt;&gt;"",N2677&lt;&gt;"",VLOOKUP(I2677,[1]data!$A$2:$C$100,3,0)&gt;=1),VLOOKUP(I2677,[1]data!$A$2:$C$100,3,0),P2677/M2677),"")</f>
        <v/>
      </c>
      <c r="R2677" s="9" t="str">
        <f>IFERROR(IF(AND(O2677&lt;&gt;"",VLOOKUP(I2677,[1]data!$A$2:$C$100,3,0)&gt;=1),VLOOKUP(I2677,[1]data!$A$2:$C$100,3,0)+O2677,""),"")</f>
        <v/>
      </c>
      <c r="S2677" t="e">
        <f>MAX(INDEX(($I$3:I2676=I2677)*($R$3:R2676),0))</f>
        <v>#VALUE!</v>
      </c>
    </row>
    <row r="2678" spans="2:19" x14ac:dyDescent="0.25">
      <c r="B2678" s="8" t="str">
        <f>IFERROR(VLOOKUP(A2678,[1]data!$D$2:$E$10,2,0),"")</f>
        <v/>
      </c>
      <c r="D2678" s="1" t="str">
        <f>IFERROR(VLOOKUP(C2678,[1]data!$F$2:$G$10,2,0),"")</f>
        <v/>
      </c>
      <c r="F2678" s="9" t="str">
        <f t="shared" si="123"/>
        <v/>
      </c>
      <c r="G2678" s="9" t="str">
        <f t="shared" si="124"/>
        <v/>
      </c>
      <c r="J2678" s="8" t="str">
        <f>IFERROR(VLOOKUP(I2678,[1]data!$A$2:$B$100,2,0),"")</f>
        <v/>
      </c>
      <c r="N2678" s="9" t="str">
        <f>IF(I2677&lt;&gt;"",IF(MAX(INDEX(($I$3:I2677=I2678)*($O$3:O2677),0))=0,"",MAX(INDEX(($I$3:I2677=I2678)*($O$3:O2677),0))),"")</f>
        <v/>
      </c>
      <c r="P2678" s="9" t="str">
        <f t="shared" si="125"/>
        <v/>
      </c>
      <c r="Q2678" s="2" t="str">
        <f>IFERROR(IF(AND(O2678&lt;&gt;"",N2678&lt;&gt;"",VLOOKUP(I2678,[1]data!$A$2:$C$100,3,0)&gt;=1),VLOOKUP(I2678,[1]data!$A$2:$C$100,3,0),P2678/M2678),"")</f>
        <v/>
      </c>
      <c r="R2678" s="9" t="str">
        <f>IFERROR(IF(AND(O2678&lt;&gt;"",VLOOKUP(I2678,[1]data!$A$2:$C$100,3,0)&gt;=1),VLOOKUP(I2678,[1]data!$A$2:$C$100,3,0)+O2678,""),"")</f>
        <v/>
      </c>
      <c r="S2678" t="e">
        <f>MAX(INDEX(($I$3:I2677=I2678)*($R$3:R2677),0))</f>
        <v>#VALUE!</v>
      </c>
    </row>
    <row r="2679" spans="2:19" x14ac:dyDescent="0.25">
      <c r="B2679" s="8" t="str">
        <f>IFERROR(VLOOKUP(A2679,[1]data!$D$2:$E$10,2,0),"")</f>
        <v/>
      </c>
      <c r="D2679" s="1" t="str">
        <f>IFERROR(VLOOKUP(C2679,[1]data!$F$2:$G$10,2,0),"")</f>
        <v/>
      </c>
      <c r="F2679" s="9" t="str">
        <f t="shared" si="123"/>
        <v/>
      </c>
      <c r="G2679" s="9" t="str">
        <f t="shared" si="124"/>
        <v/>
      </c>
      <c r="J2679" s="8" t="str">
        <f>IFERROR(VLOOKUP(I2679,[1]data!$A$2:$B$100,2,0),"")</f>
        <v/>
      </c>
      <c r="N2679" s="9" t="str">
        <f>IF(I2678&lt;&gt;"",IF(MAX(INDEX(($I$3:I2678=I2679)*($O$3:O2678),0))=0,"",MAX(INDEX(($I$3:I2678=I2679)*($O$3:O2678),0))),"")</f>
        <v/>
      </c>
      <c r="P2679" s="9" t="str">
        <f t="shared" si="125"/>
        <v/>
      </c>
      <c r="Q2679" s="2" t="str">
        <f>IFERROR(IF(AND(O2679&lt;&gt;"",N2679&lt;&gt;"",VLOOKUP(I2679,[1]data!$A$2:$C$100,3,0)&gt;=1),VLOOKUP(I2679,[1]data!$A$2:$C$100,3,0),P2679/M2679),"")</f>
        <v/>
      </c>
      <c r="R2679" s="9" t="str">
        <f>IFERROR(IF(AND(O2679&lt;&gt;"",VLOOKUP(I2679,[1]data!$A$2:$C$100,3,0)&gt;=1),VLOOKUP(I2679,[1]data!$A$2:$C$100,3,0)+O2679,""),"")</f>
        <v/>
      </c>
      <c r="S2679" t="e">
        <f>MAX(INDEX(($I$3:I2678=I2679)*($R$3:R2678),0))</f>
        <v>#VALUE!</v>
      </c>
    </row>
    <row r="2680" spans="2:19" x14ac:dyDescent="0.25">
      <c r="B2680" s="8" t="str">
        <f>IFERROR(VLOOKUP(A2680,[1]data!$D$2:$E$10,2,0),"")</f>
        <v/>
      </c>
      <c r="D2680" s="1" t="str">
        <f>IFERROR(VLOOKUP(C2680,[1]data!$F$2:$G$10,2,0),"")</f>
        <v/>
      </c>
      <c r="F2680" s="9" t="str">
        <f t="shared" si="123"/>
        <v/>
      </c>
      <c r="G2680" s="9" t="str">
        <f t="shared" si="124"/>
        <v/>
      </c>
      <c r="J2680" s="8" t="str">
        <f>IFERROR(VLOOKUP(I2680,[1]data!$A$2:$B$100,2,0),"")</f>
        <v/>
      </c>
      <c r="N2680" s="9" t="str">
        <f>IF(I2679&lt;&gt;"",IF(MAX(INDEX(($I$3:I2679=I2680)*($O$3:O2679),0))=0,"",MAX(INDEX(($I$3:I2679=I2680)*($O$3:O2679),0))),"")</f>
        <v/>
      </c>
      <c r="P2680" s="9" t="str">
        <f t="shared" si="125"/>
        <v/>
      </c>
      <c r="Q2680" s="2" t="str">
        <f>IFERROR(IF(AND(O2680&lt;&gt;"",N2680&lt;&gt;"",VLOOKUP(I2680,[1]data!$A$2:$C$100,3,0)&gt;=1),VLOOKUP(I2680,[1]data!$A$2:$C$100,3,0),P2680/M2680),"")</f>
        <v/>
      </c>
      <c r="R2680" s="9" t="str">
        <f>IFERROR(IF(AND(O2680&lt;&gt;"",VLOOKUP(I2680,[1]data!$A$2:$C$100,3,0)&gt;=1),VLOOKUP(I2680,[1]data!$A$2:$C$100,3,0)+O2680,""),"")</f>
        <v/>
      </c>
      <c r="S2680" t="e">
        <f>MAX(INDEX(($I$3:I2679=I2680)*($R$3:R2679),0))</f>
        <v>#VALUE!</v>
      </c>
    </row>
    <row r="2681" spans="2:19" x14ac:dyDescent="0.25">
      <c r="B2681" s="8" t="str">
        <f>IFERROR(VLOOKUP(A2681,[1]data!$D$2:$E$10,2,0),"")</f>
        <v/>
      </c>
      <c r="D2681" s="1" t="str">
        <f>IFERROR(VLOOKUP(C2681,[1]data!$F$2:$G$10,2,0),"")</f>
        <v/>
      </c>
      <c r="F2681" s="9" t="str">
        <f t="shared" si="123"/>
        <v/>
      </c>
      <c r="G2681" s="9" t="str">
        <f t="shared" si="124"/>
        <v/>
      </c>
      <c r="J2681" s="8" t="str">
        <f>IFERROR(VLOOKUP(I2681,[1]data!$A$2:$B$100,2,0),"")</f>
        <v/>
      </c>
      <c r="N2681" s="9" t="str">
        <f>IF(I2680&lt;&gt;"",IF(MAX(INDEX(($I$3:I2680=I2681)*($O$3:O2680),0))=0,"",MAX(INDEX(($I$3:I2680=I2681)*($O$3:O2680),0))),"")</f>
        <v/>
      </c>
      <c r="P2681" s="9" t="str">
        <f t="shared" si="125"/>
        <v/>
      </c>
      <c r="Q2681" s="2" t="str">
        <f>IFERROR(IF(AND(O2681&lt;&gt;"",N2681&lt;&gt;"",VLOOKUP(I2681,[1]data!$A$2:$C$100,3,0)&gt;=1),VLOOKUP(I2681,[1]data!$A$2:$C$100,3,0),P2681/M2681),"")</f>
        <v/>
      </c>
      <c r="R2681" s="9" t="str">
        <f>IFERROR(IF(AND(O2681&lt;&gt;"",VLOOKUP(I2681,[1]data!$A$2:$C$100,3,0)&gt;=1),VLOOKUP(I2681,[1]data!$A$2:$C$100,3,0)+O2681,""),"")</f>
        <v/>
      </c>
      <c r="S2681" t="e">
        <f>MAX(INDEX(($I$3:I2680=I2681)*($R$3:R2680),0))</f>
        <v>#VALUE!</v>
      </c>
    </row>
    <row r="2682" spans="2:19" x14ac:dyDescent="0.25">
      <c r="B2682" s="8" t="str">
        <f>IFERROR(VLOOKUP(A2682,[1]data!$D$2:$E$10,2,0),"")</f>
        <v/>
      </c>
      <c r="D2682" s="1" t="str">
        <f>IFERROR(VLOOKUP(C2682,[1]data!$F$2:$G$10,2,0),"")</f>
        <v/>
      </c>
      <c r="F2682" s="9" t="str">
        <f t="shared" si="123"/>
        <v/>
      </c>
      <c r="G2682" s="9" t="str">
        <f t="shared" si="124"/>
        <v/>
      </c>
      <c r="J2682" s="8" t="str">
        <f>IFERROR(VLOOKUP(I2682,[1]data!$A$2:$B$100,2,0),"")</f>
        <v/>
      </c>
      <c r="N2682" s="9" t="str">
        <f>IF(I2681&lt;&gt;"",IF(MAX(INDEX(($I$3:I2681=I2682)*($O$3:O2681),0))=0,"",MAX(INDEX(($I$3:I2681=I2682)*($O$3:O2681),0))),"")</f>
        <v/>
      </c>
      <c r="P2682" s="9" t="str">
        <f t="shared" si="125"/>
        <v/>
      </c>
      <c r="Q2682" s="2" t="str">
        <f>IFERROR(IF(AND(O2682&lt;&gt;"",N2682&lt;&gt;"",VLOOKUP(I2682,[1]data!$A$2:$C$100,3,0)&gt;=1),VLOOKUP(I2682,[1]data!$A$2:$C$100,3,0),P2682/M2682),"")</f>
        <v/>
      </c>
      <c r="R2682" s="9" t="str">
        <f>IFERROR(IF(AND(O2682&lt;&gt;"",VLOOKUP(I2682,[1]data!$A$2:$C$100,3,0)&gt;=1),VLOOKUP(I2682,[1]data!$A$2:$C$100,3,0)+O2682,""),"")</f>
        <v/>
      </c>
      <c r="S2682" t="e">
        <f>MAX(INDEX(($I$3:I2681=I2682)*($R$3:R2681),0))</f>
        <v>#VALUE!</v>
      </c>
    </row>
    <row r="2683" spans="2:19" x14ac:dyDescent="0.25">
      <c r="B2683" s="8" t="str">
        <f>IFERROR(VLOOKUP(A2683,[1]data!$D$2:$E$10,2,0),"")</f>
        <v/>
      </c>
      <c r="D2683" s="1" t="str">
        <f>IFERROR(VLOOKUP(C2683,[1]data!$F$2:$G$10,2,0),"")</f>
        <v/>
      </c>
      <c r="F2683" s="9" t="str">
        <f t="shared" si="123"/>
        <v/>
      </c>
      <c r="G2683" s="9" t="str">
        <f t="shared" si="124"/>
        <v/>
      </c>
      <c r="J2683" s="8" t="str">
        <f>IFERROR(VLOOKUP(I2683,[1]data!$A$2:$B$100,2,0),"")</f>
        <v/>
      </c>
      <c r="N2683" s="9" t="str">
        <f>IF(I2682&lt;&gt;"",IF(MAX(INDEX(($I$3:I2682=I2683)*($O$3:O2682),0))=0,"",MAX(INDEX(($I$3:I2682=I2683)*($O$3:O2682),0))),"")</f>
        <v/>
      </c>
      <c r="P2683" s="9" t="str">
        <f t="shared" si="125"/>
        <v/>
      </c>
      <c r="Q2683" s="2" t="str">
        <f>IFERROR(IF(AND(O2683&lt;&gt;"",N2683&lt;&gt;"",VLOOKUP(I2683,[1]data!$A$2:$C$100,3,0)&gt;=1),VLOOKUP(I2683,[1]data!$A$2:$C$100,3,0),P2683/M2683),"")</f>
        <v/>
      </c>
      <c r="R2683" s="9" t="str">
        <f>IFERROR(IF(AND(O2683&lt;&gt;"",VLOOKUP(I2683,[1]data!$A$2:$C$100,3,0)&gt;=1),VLOOKUP(I2683,[1]data!$A$2:$C$100,3,0)+O2683,""),"")</f>
        <v/>
      </c>
      <c r="S2683" t="e">
        <f>MAX(INDEX(($I$3:I2682=I2683)*($R$3:R2682),0))</f>
        <v>#VALUE!</v>
      </c>
    </row>
    <row r="2684" spans="2:19" x14ac:dyDescent="0.25">
      <c r="B2684" s="8" t="str">
        <f>IFERROR(VLOOKUP(A2684,[1]data!$D$2:$E$10,2,0),"")</f>
        <v/>
      </c>
      <c r="D2684" s="1" t="str">
        <f>IFERROR(VLOOKUP(C2684,[1]data!$F$2:$G$10,2,0),"")</f>
        <v/>
      </c>
      <c r="F2684" s="9" t="str">
        <f t="shared" si="123"/>
        <v/>
      </c>
      <c r="G2684" s="9" t="str">
        <f t="shared" si="124"/>
        <v/>
      </c>
      <c r="J2684" s="8" t="str">
        <f>IFERROR(VLOOKUP(I2684,[1]data!$A$2:$B$100,2,0),"")</f>
        <v/>
      </c>
      <c r="N2684" s="9" t="str">
        <f>IF(I2683&lt;&gt;"",IF(MAX(INDEX(($I$3:I2683=I2684)*($O$3:O2683),0))=0,"",MAX(INDEX(($I$3:I2683=I2684)*($O$3:O2683),0))),"")</f>
        <v/>
      </c>
      <c r="P2684" s="9" t="str">
        <f t="shared" si="125"/>
        <v/>
      </c>
      <c r="Q2684" s="2" t="str">
        <f>IFERROR(IF(AND(O2684&lt;&gt;"",N2684&lt;&gt;"",VLOOKUP(I2684,[1]data!$A$2:$C$100,3,0)&gt;=1),VLOOKUP(I2684,[1]data!$A$2:$C$100,3,0),P2684/M2684),"")</f>
        <v/>
      </c>
      <c r="R2684" s="9" t="str">
        <f>IFERROR(IF(AND(O2684&lt;&gt;"",VLOOKUP(I2684,[1]data!$A$2:$C$100,3,0)&gt;=1),VLOOKUP(I2684,[1]data!$A$2:$C$100,3,0)+O2684,""),"")</f>
        <v/>
      </c>
      <c r="S2684" t="e">
        <f>MAX(INDEX(($I$3:I2683=I2684)*($R$3:R2683),0))</f>
        <v>#VALUE!</v>
      </c>
    </row>
    <row r="2685" spans="2:19" x14ac:dyDescent="0.25">
      <c r="B2685" s="8" t="str">
        <f>IFERROR(VLOOKUP(A2685,[1]data!$D$2:$E$10,2,0),"")</f>
        <v/>
      </c>
      <c r="D2685" s="1" t="str">
        <f>IFERROR(VLOOKUP(C2685,[1]data!$F$2:$G$10,2,0),"")</f>
        <v/>
      </c>
      <c r="F2685" s="9" t="str">
        <f t="shared" si="123"/>
        <v/>
      </c>
      <c r="G2685" s="9" t="str">
        <f t="shared" si="124"/>
        <v/>
      </c>
      <c r="J2685" s="8" t="str">
        <f>IFERROR(VLOOKUP(I2685,[1]data!$A$2:$B$100,2,0),"")</f>
        <v/>
      </c>
      <c r="N2685" s="9" t="str">
        <f>IF(I2684&lt;&gt;"",IF(MAX(INDEX(($I$3:I2684=I2685)*($O$3:O2684),0))=0,"",MAX(INDEX(($I$3:I2684=I2685)*($O$3:O2684),0))),"")</f>
        <v/>
      </c>
      <c r="P2685" s="9" t="str">
        <f t="shared" si="125"/>
        <v/>
      </c>
      <c r="Q2685" s="2" t="str">
        <f>IFERROR(IF(AND(O2685&lt;&gt;"",N2685&lt;&gt;"",VLOOKUP(I2685,[1]data!$A$2:$C$100,3,0)&gt;=1),VLOOKUP(I2685,[1]data!$A$2:$C$100,3,0),P2685/M2685),"")</f>
        <v/>
      </c>
      <c r="R2685" s="9" t="str">
        <f>IFERROR(IF(AND(O2685&lt;&gt;"",VLOOKUP(I2685,[1]data!$A$2:$C$100,3,0)&gt;=1),VLOOKUP(I2685,[1]data!$A$2:$C$100,3,0)+O2685,""),"")</f>
        <v/>
      </c>
      <c r="S2685" t="e">
        <f>MAX(INDEX(($I$3:I2684=I2685)*($R$3:R2684),0))</f>
        <v>#VALUE!</v>
      </c>
    </row>
    <row r="2686" spans="2:19" x14ac:dyDescent="0.25">
      <c r="B2686" s="8" t="str">
        <f>IFERROR(VLOOKUP(A2686,[1]data!$D$2:$E$10,2,0),"")</f>
        <v/>
      </c>
      <c r="D2686" s="1" t="str">
        <f>IFERROR(VLOOKUP(C2686,[1]data!$F$2:$G$10,2,0),"")</f>
        <v/>
      </c>
      <c r="F2686" s="9" t="str">
        <f t="shared" si="123"/>
        <v/>
      </c>
      <c r="G2686" s="9" t="str">
        <f t="shared" si="124"/>
        <v/>
      </c>
      <c r="J2686" s="8" t="str">
        <f>IFERROR(VLOOKUP(I2686,[1]data!$A$2:$B$100,2,0),"")</f>
        <v/>
      </c>
      <c r="N2686" s="9" t="str">
        <f>IF(I2685&lt;&gt;"",IF(MAX(INDEX(($I$3:I2685=I2686)*($O$3:O2685),0))=0,"",MAX(INDEX(($I$3:I2685=I2686)*($O$3:O2685),0))),"")</f>
        <v/>
      </c>
      <c r="P2686" s="9" t="str">
        <f t="shared" si="125"/>
        <v/>
      </c>
      <c r="Q2686" s="2" t="str">
        <f>IFERROR(IF(AND(O2686&lt;&gt;"",N2686&lt;&gt;"",VLOOKUP(I2686,[1]data!$A$2:$C$100,3,0)&gt;=1),VLOOKUP(I2686,[1]data!$A$2:$C$100,3,0),P2686/M2686),"")</f>
        <v/>
      </c>
      <c r="R2686" s="9" t="str">
        <f>IFERROR(IF(AND(O2686&lt;&gt;"",VLOOKUP(I2686,[1]data!$A$2:$C$100,3,0)&gt;=1),VLOOKUP(I2686,[1]data!$A$2:$C$100,3,0)+O2686,""),"")</f>
        <v/>
      </c>
      <c r="S2686" t="e">
        <f>MAX(INDEX(($I$3:I2685=I2686)*($R$3:R2685),0))</f>
        <v>#VALUE!</v>
      </c>
    </row>
    <row r="2687" spans="2:19" x14ac:dyDescent="0.25">
      <c r="B2687" s="8" t="str">
        <f>IFERROR(VLOOKUP(A2687,[1]data!$D$2:$E$10,2,0),"")</f>
        <v/>
      </c>
      <c r="D2687" s="1" t="str">
        <f>IFERROR(VLOOKUP(C2687,[1]data!$F$2:$G$10,2,0),"")</f>
        <v/>
      </c>
      <c r="F2687" s="9" t="str">
        <f t="shared" si="123"/>
        <v/>
      </c>
      <c r="G2687" s="9" t="str">
        <f t="shared" si="124"/>
        <v/>
      </c>
      <c r="J2687" s="8" t="str">
        <f>IFERROR(VLOOKUP(I2687,[1]data!$A$2:$B$100,2,0),"")</f>
        <v/>
      </c>
      <c r="N2687" s="9" t="str">
        <f>IF(I2686&lt;&gt;"",IF(MAX(INDEX(($I$3:I2686=I2687)*($O$3:O2686),0))=0,"",MAX(INDEX(($I$3:I2686=I2687)*($O$3:O2686),0))),"")</f>
        <v/>
      </c>
      <c r="P2687" s="9" t="str">
        <f t="shared" si="125"/>
        <v/>
      </c>
      <c r="Q2687" s="2" t="str">
        <f>IFERROR(IF(AND(O2687&lt;&gt;"",N2687&lt;&gt;"",VLOOKUP(I2687,[1]data!$A$2:$C$100,3,0)&gt;=1),VLOOKUP(I2687,[1]data!$A$2:$C$100,3,0),P2687/M2687),"")</f>
        <v/>
      </c>
      <c r="R2687" s="9" t="str">
        <f>IFERROR(IF(AND(O2687&lt;&gt;"",VLOOKUP(I2687,[1]data!$A$2:$C$100,3,0)&gt;=1),VLOOKUP(I2687,[1]data!$A$2:$C$100,3,0)+O2687,""),"")</f>
        <v/>
      </c>
      <c r="S2687" t="e">
        <f>MAX(INDEX(($I$3:I2686=I2687)*($R$3:R2686),0))</f>
        <v>#VALUE!</v>
      </c>
    </row>
    <row r="2688" spans="2:19" x14ac:dyDescent="0.25">
      <c r="B2688" s="8" t="str">
        <f>IFERROR(VLOOKUP(A2688,[1]data!$D$2:$E$10,2,0),"")</f>
        <v/>
      </c>
      <c r="D2688" s="1" t="str">
        <f>IFERROR(VLOOKUP(C2688,[1]data!$F$2:$G$10,2,0),"")</f>
        <v/>
      </c>
      <c r="F2688" s="9" t="str">
        <f t="shared" si="123"/>
        <v/>
      </c>
      <c r="G2688" s="9" t="str">
        <f t="shared" si="124"/>
        <v/>
      </c>
      <c r="J2688" s="8" t="str">
        <f>IFERROR(VLOOKUP(I2688,[1]data!$A$2:$B$100,2,0),"")</f>
        <v/>
      </c>
      <c r="N2688" s="9" t="str">
        <f>IF(I2687&lt;&gt;"",IF(MAX(INDEX(($I$3:I2687=I2688)*($O$3:O2687),0))=0,"",MAX(INDEX(($I$3:I2687=I2688)*($O$3:O2687),0))),"")</f>
        <v/>
      </c>
      <c r="P2688" s="9" t="str">
        <f t="shared" si="125"/>
        <v/>
      </c>
      <c r="Q2688" s="2" t="str">
        <f>IFERROR(IF(AND(O2688&lt;&gt;"",N2688&lt;&gt;"",VLOOKUP(I2688,[1]data!$A$2:$C$100,3,0)&gt;=1),VLOOKUP(I2688,[1]data!$A$2:$C$100,3,0),P2688/M2688),"")</f>
        <v/>
      </c>
      <c r="R2688" s="9" t="str">
        <f>IFERROR(IF(AND(O2688&lt;&gt;"",VLOOKUP(I2688,[1]data!$A$2:$C$100,3,0)&gt;=1),VLOOKUP(I2688,[1]data!$A$2:$C$100,3,0)+O2688,""),"")</f>
        <v/>
      </c>
      <c r="S2688" t="e">
        <f>MAX(INDEX(($I$3:I2687=I2688)*($R$3:R2687),0))</f>
        <v>#VALUE!</v>
      </c>
    </row>
    <row r="2689" spans="2:19" x14ac:dyDescent="0.25">
      <c r="B2689" s="8" t="str">
        <f>IFERROR(VLOOKUP(A2689,[1]data!$D$2:$E$10,2,0),"")</f>
        <v/>
      </c>
      <c r="D2689" s="1" t="str">
        <f>IFERROR(VLOOKUP(C2689,[1]data!$F$2:$G$10,2,0),"")</f>
        <v/>
      </c>
      <c r="F2689" s="9" t="str">
        <f t="shared" si="123"/>
        <v/>
      </c>
      <c r="G2689" s="9" t="str">
        <f t="shared" si="124"/>
        <v/>
      </c>
      <c r="J2689" s="8" t="str">
        <f>IFERROR(VLOOKUP(I2689,[1]data!$A$2:$B$100,2,0),"")</f>
        <v/>
      </c>
      <c r="N2689" s="9" t="str">
        <f>IF(I2688&lt;&gt;"",IF(MAX(INDEX(($I$3:I2688=I2689)*($O$3:O2688),0))=0,"",MAX(INDEX(($I$3:I2688=I2689)*($O$3:O2688),0))),"")</f>
        <v/>
      </c>
      <c r="P2689" s="9" t="str">
        <f t="shared" si="125"/>
        <v/>
      </c>
      <c r="Q2689" s="2" t="str">
        <f>IFERROR(IF(AND(O2689&lt;&gt;"",N2689&lt;&gt;"",VLOOKUP(I2689,[1]data!$A$2:$C$100,3,0)&gt;=1),VLOOKUP(I2689,[1]data!$A$2:$C$100,3,0),P2689/M2689),"")</f>
        <v/>
      </c>
      <c r="R2689" s="9" t="str">
        <f>IFERROR(IF(AND(O2689&lt;&gt;"",VLOOKUP(I2689,[1]data!$A$2:$C$100,3,0)&gt;=1),VLOOKUP(I2689,[1]data!$A$2:$C$100,3,0)+O2689,""),"")</f>
        <v/>
      </c>
      <c r="S2689" t="e">
        <f>MAX(INDEX(($I$3:I2688=I2689)*($R$3:R2688),0))</f>
        <v>#VALUE!</v>
      </c>
    </row>
    <row r="2690" spans="2:19" x14ac:dyDescent="0.25">
      <c r="B2690" s="8" t="str">
        <f>IFERROR(VLOOKUP(A2690,[1]data!$D$2:$E$10,2,0),"")</f>
        <v/>
      </c>
      <c r="D2690" s="1" t="str">
        <f>IFERROR(VLOOKUP(C2690,[1]data!$F$2:$G$10,2,0),"")</f>
        <v/>
      </c>
      <c r="F2690" s="9" t="str">
        <f t="shared" si="123"/>
        <v/>
      </c>
      <c r="G2690" s="9" t="str">
        <f t="shared" si="124"/>
        <v/>
      </c>
      <c r="J2690" s="8" t="str">
        <f>IFERROR(VLOOKUP(I2690,[1]data!$A$2:$B$100,2,0),"")</f>
        <v/>
      </c>
      <c r="N2690" s="9" t="str">
        <f>IF(I2689&lt;&gt;"",IF(MAX(INDEX(($I$3:I2689=I2690)*($O$3:O2689),0))=0,"",MAX(INDEX(($I$3:I2689=I2690)*($O$3:O2689),0))),"")</f>
        <v/>
      </c>
      <c r="P2690" s="9" t="str">
        <f t="shared" si="125"/>
        <v/>
      </c>
      <c r="Q2690" s="2" t="str">
        <f>IFERROR(IF(AND(O2690&lt;&gt;"",N2690&lt;&gt;"",VLOOKUP(I2690,[1]data!$A$2:$C$100,3,0)&gt;=1),VLOOKUP(I2690,[1]data!$A$2:$C$100,3,0),P2690/M2690),"")</f>
        <v/>
      </c>
      <c r="R2690" s="9" t="str">
        <f>IFERROR(IF(AND(O2690&lt;&gt;"",VLOOKUP(I2690,[1]data!$A$2:$C$100,3,0)&gt;=1),VLOOKUP(I2690,[1]data!$A$2:$C$100,3,0)+O2690,""),"")</f>
        <v/>
      </c>
      <c r="S2690" t="e">
        <f>MAX(INDEX(($I$3:I2689=I2690)*($R$3:R2689),0))</f>
        <v>#VALUE!</v>
      </c>
    </row>
    <row r="2691" spans="2:19" x14ac:dyDescent="0.25">
      <c r="B2691" s="8" t="str">
        <f>IFERROR(VLOOKUP(A2691,[1]data!$D$2:$E$10,2,0),"")</f>
        <v/>
      </c>
      <c r="D2691" s="1" t="str">
        <f>IFERROR(VLOOKUP(C2691,[1]data!$F$2:$G$10,2,0),"")</f>
        <v/>
      </c>
      <c r="F2691" s="9" t="str">
        <f t="shared" ref="F2691:F2754" si="126">IF(H2691="","",H2691)</f>
        <v/>
      </c>
      <c r="G2691" s="9" t="str">
        <f t="shared" ref="G2691:G2754" si="127">IF(I2691=1,H2691*1.8,"")</f>
        <v/>
      </c>
      <c r="J2691" s="8" t="str">
        <f>IFERROR(VLOOKUP(I2691,[1]data!$A$2:$B$100,2,0),"")</f>
        <v/>
      </c>
      <c r="N2691" s="9" t="str">
        <f>IF(I2690&lt;&gt;"",IF(MAX(INDEX(($I$3:I2690=I2691)*($O$3:O2690),0))=0,"",MAX(INDEX(($I$3:I2690=I2691)*($O$3:O2690),0))),"")</f>
        <v/>
      </c>
      <c r="P2691" s="9" t="str">
        <f t="shared" si="125"/>
        <v/>
      </c>
      <c r="Q2691" s="2" t="str">
        <f>IFERROR(IF(AND(O2691&lt;&gt;"",N2691&lt;&gt;"",VLOOKUP(I2691,[1]data!$A$2:$C$100,3,0)&gt;=1),VLOOKUP(I2691,[1]data!$A$2:$C$100,3,0),P2691/M2691),"")</f>
        <v/>
      </c>
      <c r="R2691" s="9" t="str">
        <f>IFERROR(IF(AND(O2691&lt;&gt;"",VLOOKUP(I2691,[1]data!$A$2:$C$100,3,0)&gt;=1),VLOOKUP(I2691,[1]data!$A$2:$C$100,3,0)+O2691,""),"")</f>
        <v/>
      </c>
      <c r="S2691" t="e">
        <f>MAX(INDEX(($I$3:I2690=I2691)*($R$3:R2690),0))</f>
        <v>#VALUE!</v>
      </c>
    </row>
    <row r="2692" spans="2:19" x14ac:dyDescent="0.25">
      <c r="B2692" s="8" t="str">
        <f>IFERROR(VLOOKUP(A2692,[1]data!$D$2:$E$10,2,0),"")</f>
        <v/>
      </c>
      <c r="D2692" s="1" t="str">
        <f>IFERROR(VLOOKUP(C2692,[1]data!$F$2:$G$10,2,0),"")</f>
        <v/>
      </c>
      <c r="F2692" s="9" t="str">
        <f t="shared" si="126"/>
        <v/>
      </c>
      <c r="G2692" s="9" t="str">
        <f t="shared" si="127"/>
        <v/>
      </c>
      <c r="J2692" s="8" t="str">
        <f>IFERROR(VLOOKUP(I2692,[1]data!$A$2:$B$100,2,0),"")</f>
        <v/>
      </c>
      <c r="N2692" s="9" t="str">
        <f>IF(I2691&lt;&gt;"",IF(MAX(INDEX(($I$3:I2691=I2692)*($O$3:O2691),0))=0,"",MAX(INDEX(($I$3:I2691=I2692)*($O$3:O2691),0))),"")</f>
        <v/>
      </c>
      <c r="P2692" s="9" t="str">
        <f t="shared" ref="P2692:P2755" si="128">IF(OR(O2692="",N2692=""),"",O2692-N2692)</f>
        <v/>
      </c>
      <c r="Q2692" s="2" t="str">
        <f>IFERROR(IF(AND(O2692&lt;&gt;"",N2692&lt;&gt;"",VLOOKUP(I2692,[1]data!$A$2:$C$100,3,0)&gt;=1),VLOOKUP(I2692,[1]data!$A$2:$C$100,3,0),P2692/M2692),"")</f>
        <v/>
      </c>
      <c r="R2692" s="9" t="str">
        <f>IFERROR(IF(AND(O2692&lt;&gt;"",VLOOKUP(I2692,[1]data!$A$2:$C$100,3,0)&gt;=1),VLOOKUP(I2692,[1]data!$A$2:$C$100,3,0)+O2692,""),"")</f>
        <v/>
      </c>
      <c r="S2692" t="e">
        <f>MAX(INDEX(($I$3:I2691=I2692)*($R$3:R2691),0))</f>
        <v>#VALUE!</v>
      </c>
    </row>
    <row r="2693" spans="2:19" x14ac:dyDescent="0.25">
      <c r="B2693" s="8" t="str">
        <f>IFERROR(VLOOKUP(A2693,[1]data!$D$2:$E$10,2,0),"")</f>
        <v/>
      </c>
      <c r="D2693" s="1" t="str">
        <f>IFERROR(VLOOKUP(C2693,[1]data!$F$2:$G$10,2,0),"")</f>
        <v/>
      </c>
      <c r="F2693" s="9" t="str">
        <f t="shared" si="126"/>
        <v/>
      </c>
      <c r="G2693" s="9" t="str">
        <f t="shared" si="127"/>
        <v/>
      </c>
      <c r="J2693" s="8" t="str">
        <f>IFERROR(VLOOKUP(I2693,[1]data!$A$2:$B$100,2,0),"")</f>
        <v/>
      </c>
      <c r="N2693" s="9" t="str">
        <f>IF(I2692&lt;&gt;"",IF(MAX(INDEX(($I$3:I2692=I2693)*($O$3:O2692),0))=0,"",MAX(INDEX(($I$3:I2692=I2693)*($O$3:O2692),0))),"")</f>
        <v/>
      </c>
      <c r="P2693" s="9" t="str">
        <f t="shared" si="128"/>
        <v/>
      </c>
      <c r="Q2693" s="2" t="str">
        <f>IFERROR(IF(AND(O2693&lt;&gt;"",N2693&lt;&gt;"",VLOOKUP(I2693,[1]data!$A$2:$C$100,3,0)&gt;=1),VLOOKUP(I2693,[1]data!$A$2:$C$100,3,0),P2693/M2693),"")</f>
        <v/>
      </c>
      <c r="R2693" s="9" t="str">
        <f>IFERROR(IF(AND(O2693&lt;&gt;"",VLOOKUP(I2693,[1]data!$A$2:$C$100,3,0)&gt;=1),VLOOKUP(I2693,[1]data!$A$2:$C$100,3,0)+O2693,""),"")</f>
        <v/>
      </c>
      <c r="S2693" t="e">
        <f>MAX(INDEX(($I$3:I2692=I2693)*($R$3:R2692),0))</f>
        <v>#VALUE!</v>
      </c>
    </row>
    <row r="2694" spans="2:19" x14ac:dyDescent="0.25">
      <c r="B2694" s="8" t="str">
        <f>IFERROR(VLOOKUP(A2694,[1]data!$D$2:$E$10,2,0),"")</f>
        <v/>
      </c>
      <c r="D2694" s="1" t="str">
        <f>IFERROR(VLOOKUP(C2694,[1]data!$F$2:$G$10,2,0),"")</f>
        <v/>
      </c>
      <c r="F2694" s="9" t="str">
        <f t="shared" si="126"/>
        <v/>
      </c>
      <c r="G2694" s="9" t="str">
        <f t="shared" si="127"/>
        <v/>
      </c>
      <c r="J2694" s="8" t="str">
        <f>IFERROR(VLOOKUP(I2694,[1]data!$A$2:$B$100,2,0),"")</f>
        <v/>
      </c>
      <c r="N2694" s="9" t="str">
        <f>IF(I2693&lt;&gt;"",IF(MAX(INDEX(($I$3:I2693=I2694)*($O$3:O2693),0))=0,"",MAX(INDEX(($I$3:I2693=I2694)*($O$3:O2693),0))),"")</f>
        <v/>
      </c>
      <c r="P2694" s="9" t="str">
        <f t="shared" si="128"/>
        <v/>
      </c>
      <c r="Q2694" s="2" t="str">
        <f>IFERROR(IF(AND(O2694&lt;&gt;"",N2694&lt;&gt;"",VLOOKUP(I2694,[1]data!$A$2:$C$100,3,0)&gt;=1),VLOOKUP(I2694,[1]data!$A$2:$C$100,3,0),P2694/M2694),"")</f>
        <v/>
      </c>
      <c r="R2694" s="9" t="str">
        <f>IFERROR(IF(AND(O2694&lt;&gt;"",VLOOKUP(I2694,[1]data!$A$2:$C$100,3,0)&gt;=1),VLOOKUP(I2694,[1]data!$A$2:$C$100,3,0)+O2694,""),"")</f>
        <v/>
      </c>
      <c r="S2694" t="e">
        <f>MAX(INDEX(($I$3:I2693=I2694)*($R$3:R2693),0))</f>
        <v>#VALUE!</v>
      </c>
    </row>
    <row r="2695" spans="2:19" x14ac:dyDescent="0.25">
      <c r="B2695" s="8" t="str">
        <f>IFERROR(VLOOKUP(A2695,[1]data!$D$2:$E$10,2,0),"")</f>
        <v/>
      </c>
      <c r="D2695" s="1" t="str">
        <f>IFERROR(VLOOKUP(C2695,[1]data!$F$2:$G$10,2,0),"")</f>
        <v/>
      </c>
      <c r="F2695" s="9" t="str">
        <f t="shared" si="126"/>
        <v/>
      </c>
      <c r="G2695" s="9" t="str">
        <f t="shared" si="127"/>
        <v/>
      </c>
      <c r="J2695" s="8" t="str">
        <f>IFERROR(VLOOKUP(I2695,[1]data!$A$2:$B$100,2,0),"")</f>
        <v/>
      </c>
      <c r="N2695" s="9" t="str">
        <f>IF(I2694&lt;&gt;"",IF(MAX(INDEX(($I$3:I2694=I2695)*($O$3:O2694),0))=0,"",MAX(INDEX(($I$3:I2694=I2695)*($O$3:O2694),0))),"")</f>
        <v/>
      </c>
      <c r="P2695" s="9" t="str">
        <f t="shared" si="128"/>
        <v/>
      </c>
      <c r="Q2695" s="2" t="str">
        <f>IFERROR(IF(AND(O2695&lt;&gt;"",N2695&lt;&gt;"",VLOOKUP(I2695,[1]data!$A$2:$C$100,3,0)&gt;=1),VLOOKUP(I2695,[1]data!$A$2:$C$100,3,0),P2695/M2695),"")</f>
        <v/>
      </c>
      <c r="R2695" s="9" t="str">
        <f>IFERROR(IF(AND(O2695&lt;&gt;"",VLOOKUP(I2695,[1]data!$A$2:$C$100,3,0)&gt;=1),VLOOKUP(I2695,[1]data!$A$2:$C$100,3,0)+O2695,""),"")</f>
        <v/>
      </c>
      <c r="S2695" t="e">
        <f>MAX(INDEX(($I$3:I2694=I2695)*($R$3:R2694),0))</f>
        <v>#VALUE!</v>
      </c>
    </row>
    <row r="2696" spans="2:19" x14ac:dyDescent="0.25">
      <c r="B2696" s="8" t="str">
        <f>IFERROR(VLOOKUP(A2696,[1]data!$D$2:$E$10,2,0),"")</f>
        <v/>
      </c>
      <c r="D2696" s="1" t="str">
        <f>IFERROR(VLOOKUP(C2696,[1]data!$F$2:$G$10,2,0),"")</f>
        <v/>
      </c>
      <c r="F2696" s="9" t="str">
        <f t="shared" si="126"/>
        <v/>
      </c>
      <c r="G2696" s="9" t="str">
        <f t="shared" si="127"/>
        <v/>
      </c>
      <c r="J2696" s="8" t="str">
        <f>IFERROR(VLOOKUP(I2696,[1]data!$A$2:$B$100,2,0),"")</f>
        <v/>
      </c>
      <c r="N2696" s="9" t="str">
        <f>IF(I2695&lt;&gt;"",IF(MAX(INDEX(($I$3:I2695=I2696)*($O$3:O2695),0))=0,"",MAX(INDEX(($I$3:I2695=I2696)*($O$3:O2695),0))),"")</f>
        <v/>
      </c>
      <c r="P2696" s="9" t="str">
        <f t="shared" si="128"/>
        <v/>
      </c>
      <c r="Q2696" s="2" t="str">
        <f>IFERROR(IF(AND(O2696&lt;&gt;"",N2696&lt;&gt;"",VLOOKUP(I2696,[1]data!$A$2:$C$100,3,0)&gt;=1),VLOOKUP(I2696,[1]data!$A$2:$C$100,3,0),P2696/M2696),"")</f>
        <v/>
      </c>
      <c r="R2696" s="9" t="str">
        <f>IFERROR(IF(AND(O2696&lt;&gt;"",VLOOKUP(I2696,[1]data!$A$2:$C$100,3,0)&gt;=1),VLOOKUP(I2696,[1]data!$A$2:$C$100,3,0)+O2696,""),"")</f>
        <v/>
      </c>
      <c r="S2696" t="e">
        <f>MAX(INDEX(($I$3:I2695=I2696)*($R$3:R2695),0))</f>
        <v>#VALUE!</v>
      </c>
    </row>
    <row r="2697" spans="2:19" x14ac:dyDescent="0.25">
      <c r="B2697" s="8" t="str">
        <f>IFERROR(VLOOKUP(A2697,[1]data!$D$2:$E$10,2,0),"")</f>
        <v/>
      </c>
      <c r="D2697" s="1" t="str">
        <f>IFERROR(VLOOKUP(C2697,[1]data!$F$2:$G$10,2,0),"")</f>
        <v/>
      </c>
      <c r="F2697" s="9" t="str">
        <f t="shared" si="126"/>
        <v/>
      </c>
      <c r="G2697" s="9" t="str">
        <f t="shared" si="127"/>
        <v/>
      </c>
      <c r="J2697" s="8" t="str">
        <f>IFERROR(VLOOKUP(I2697,[1]data!$A$2:$B$100,2,0),"")</f>
        <v/>
      </c>
      <c r="N2697" s="9" t="str">
        <f>IF(I2696&lt;&gt;"",IF(MAX(INDEX(($I$3:I2696=I2697)*($O$3:O2696),0))=0,"",MAX(INDEX(($I$3:I2696=I2697)*($O$3:O2696),0))),"")</f>
        <v/>
      </c>
      <c r="P2697" s="9" t="str">
        <f t="shared" si="128"/>
        <v/>
      </c>
      <c r="Q2697" s="2" t="str">
        <f>IFERROR(IF(AND(O2697&lt;&gt;"",N2697&lt;&gt;"",VLOOKUP(I2697,[1]data!$A$2:$C$100,3,0)&gt;=1),VLOOKUP(I2697,[1]data!$A$2:$C$100,3,0),P2697/M2697),"")</f>
        <v/>
      </c>
      <c r="R2697" s="9" t="str">
        <f>IFERROR(IF(AND(O2697&lt;&gt;"",VLOOKUP(I2697,[1]data!$A$2:$C$100,3,0)&gt;=1),VLOOKUP(I2697,[1]data!$A$2:$C$100,3,0)+O2697,""),"")</f>
        <v/>
      </c>
      <c r="S2697" t="e">
        <f>MAX(INDEX(($I$3:I2696=I2697)*($R$3:R2696),0))</f>
        <v>#VALUE!</v>
      </c>
    </row>
    <row r="2698" spans="2:19" x14ac:dyDescent="0.25">
      <c r="B2698" s="8" t="str">
        <f>IFERROR(VLOOKUP(A2698,[1]data!$D$2:$E$10,2,0),"")</f>
        <v/>
      </c>
      <c r="D2698" s="1" t="str">
        <f>IFERROR(VLOOKUP(C2698,[1]data!$F$2:$G$10,2,0),"")</f>
        <v/>
      </c>
      <c r="F2698" s="9" t="str">
        <f t="shared" si="126"/>
        <v/>
      </c>
      <c r="G2698" s="9" t="str">
        <f t="shared" si="127"/>
        <v/>
      </c>
      <c r="J2698" s="8" t="str">
        <f>IFERROR(VLOOKUP(I2698,[1]data!$A$2:$B$100,2,0),"")</f>
        <v/>
      </c>
      <c r="N2698" s="9" t="str">
        <f>IF(I2697&lt;&gt;"",IF(MAX(INDEX(($I$3:I2697=I2698)*($O$3:O2697),0))=0,"",MAX(INDEX(($I$3:I2697=I2698)*($O$3:O2697),0))),"")</f>
        <v/>
      </c>
      <c r="P2698" s="9" t="str">
        <f t="shared" si="128"/>
        <v/>
      </c>
      <c r="Q2698" s="2" t="str">
        <f>IFERROR(IF(AND(O2698&lt;&gt;"",N2698&lt;&gt;"",VLOOKUP(I2698,[1]data!$A$2:$C$100,3,0)&gt;=1),VLOOKUP(I2698,[1]data!$A$2:$C$100,3,0),P2698/M2698),"")</f>
        <v/>
      </c>
      <c r="R2698" s="9" t="str">
        <f>IFERROR(IF(AND(O2698&lt;&gt;"",VLOOKUP(I2698,[1]data!$A$2:$C$100,3,0)&gt;=1),VLOOKUP(I2698,[1]data!$A$2:$C$100,3,0)+O2698,""),"")</f>
        <v/>
      </c>
      <c r="S2698" t="e">
        <f>MAX(INDEX(($I$3:I2697=I2698)*($R$3:R2697),0))</f>
        <v>#VALUE!</v>
      </c>
    </row>
    <row r="2699" spans="2:19" x14ac:dyDescent="0.25">
      <c r="B2699" s="8" t="str">
        <f>IFERROR(VLOOKUP(A2699,[1]data!$D$2:$E$10,2,0),"")</f>
        <v/>
      </c>
      <c r="D2699" s="1" t="str">
        <f>IFERROR(VLOOKUP(C2699,[1]data!$F$2:$G$10,2,0),"")</f>
        <v/>
      </c>
      <c r="F2699" s="9" t="str">
        <f t="shared" si="126"/>
        <v/>
      </c>
      <c r="G2699" s="9" t="str">
        <f t="shared" si="127"/>
        <v/>
      </c>
      <c r="J2699" s="8" t="str">
        <f>IFERROR(VLOOKUP(I2699,[1]data!$A$2:$B$100,2,0),"")</f>
        <v/>
      </c>
      <c r="N2699" s="9" t="str">
        <f>IF(I2698&lt;&gt;"",IF(MAX(INDEX(($I$3:I2698=I2699)*($O$3:O2698),0))=0,"",MAX(INDEX(($I$3:I2698=I2699)*($O$3:O2698),0))),"")</f>
        <v/>
      </c>
      <c r="P2699" s="9" t="str">
        <f t="shared" si="128"/>
        <v/>
      </c>
      <c r="Q2699" s="2" t="str">
        <f>IFERROR(IF(AND(O2699&lt;&gt;"",N2699&lt;&gt;"",VLOOKUP(I2699,[1]data!$A$2:$C$100,3,0)&gt;=1),VLOOKUP(I2699,[1]data!$A$2:$C$100,3,0),P2699/M2699),"")</f>
        <v/>
      </c>
      <c r="R2699" s="9" t="str">
        <f>IFERROR(IF(AND(O2699&lt;&gt;"",VLOOKUP(I2699,[1]data!$A$2:$C$100,3,0)&gt;=1),VLOOKUP(I2699,[1]data!$A$2:$C$100,3,0)+O2699,""),"")</f>
        <v/>
      </c>
      <c r="S2699" t="e">
        <f>MAX(INDEX(($I$3:I2698=I2699)*($R$3:R2698),0))</f>
        <v>#VALUE!</v>
      </c>
    </row>
    <row r="2700" spans="2:19" x14ac:dyDescent="0.25">
      <c r="B2700" s="8" t="str">
        <f>IFERROR(VLOOKUP(A2700,[1]data!$D$2:$E$10,2,0),"")</f>
        <v/>
      </c>
      <c r="D2700" s="1" t="str">
        <f>IFERROR(VLOOKUP(C2700,[1]data!$F$2:$G$10,2,0),"")</f>
        <v/>
      </c>
      <c r="F2700" s="9" t="str">
        <f t="shared" si="126"/>
        <v/>
      </c>
      <c r="G2700" s="9" t="str">
        <f t="shared" si="127"/>
        <v/>
      </c>
      <c r="J2700" s="8" t="str">
        <f>IFERROR(VLOOKUP(I2700,[1]data!$A$2:$B$100,2,0),"")</f>
        <v/>
      </c>
      <c r="N2700" s="9" t="str">
        <f>IF(I2699&lt;&gt;"",IF(MAX(INDEX(($I$3:I2699=I2700)*($O$3:O2699),0))=0,"",MAX(INDEX(($I$3:I2699=I2700)*($O$3:O2699),0))),"")</f>
        <v/>
      </c>
      <c r="P2700" s="9" t="str">
        <f t="shared" si="128"/>
        <v/>
      </c>
      <c r="Q2700" s="2" t="str">
        <f>IFERROR(IF(AND(O2700&lt;&gt;"",N2700&lt;&gt;"",VLOOKUP(I2700,[1]data!$A$2:$C$100,3,0)&gt;=1),VLOOKUP(I2700,[1]data!$A$2:$C$100,3,0),P2700/M2700),"")</f>
        <v/>
      </c>
      <c r="R2700" s="9" t="str">
        <f>IFERROR(IF(AND(O2700&lt;&gt;"",VLOOKUP(I2700,[1]data!$A$2:$C$100,3,0)&gt;=1),VLOOKUP(I2700,[1]data!$A$2:$C$100,3,0)+O2700,""),"")</f>
        <v/>
      </c>
      <c r="S2700" t="e">
        <f>MAX(INDEX(($I$3:I2699=I2700)*($R$3:R2699),0))</f>
        <v>#VALUE!</v>
      </c>
    </row>
    <row r="2701" spans="2:19" x14ac:dyDescent="0.25">
      <c r="B2701" s="8" t="str">
        <f>IFERROR(VLOOKUP(A2701,[1]data!$D$2:$E$10,2,0),"")</f>
        <v/>
      </c>
      <c r="D2701" s="1" t="str">
        <f>IFERROR(VLOOKUP(C2701,[1]data!$F$2:$G$10,2,0),"")</f>
        <v/>
      </c>
      <c r="F2701" s="9" t="str">
        <f t="shared" si="126"/>
        <v/>
      </c>
      <c r="G2701" s="9" t="str">
        <f t="shared" si="127"/>
        <v/>
      </c>
      <c r="J2701" s="8" t="str">
        <f>IFERROR(VLOOKUP(I2701,[1]data!$A$2:$B$100,2,0),"")</f>
        <v/>
      </c>
      <c r="N2701" s="9" t="str">
        <f>IF(I2700&lt;&gt;"",IF(MAX(INDEX(($I$3:I2700=I2701)*($O$3:O2700),0))=0,"",MAX(INDEX(($I$3:I2700=I2701)*($O$3:O2700),0))),"")</f>
        <v/>
      </c>
      <c r="P2701" s="9" t="str">
        <f t="shared" si="128"/>
        <v/>
      </c>
      <c r="Q2701" s="2" t="str">
        <f>IFERROR(IF(AND(O2701&lt;&gt;"",N2701&lt;&gt;"",VLOOKUP(I2701,[1]data!$A$2:$C$100,3,0)&gt;=1),VLOOKUP(I2701,[1]data!$A$2:$C$100,3,0),P2701/M2701),"")</f>
        <v/>
      </c>
      <c r="R2701" s="9" t="str">
        <f>IFERROR(IF(AND(O2701&lt;&gt;"",VLOOKUP(I2701,[1]data!$A$2:$C$100,3,0)&gt;=1),VLOOKUP(I2701,[1]data!$A$2:$C$100,3,0)+O2701,""),"")</f>
        <v/>
      </c>
      <c r="S2701" t="e">
        <f>MAX(INDEX(($I$3:I2700=I2701)*($R$3:R2700),0))</f>
        <v>#VALUE!</v>
      </c>
    </row>
    <row r="2702" spans="2:19" x14ac:dyDescent="0.25">
      <c r="B2702" s="8" t="str">
        <f>IFERROR(VLOOKUP(A2702,[1]data!$D$2:$E$10,2,0),"")</f>
        <v/>
      </c>
      <c r="D2702" s="1" t="str">
        <f>IFERROR(VLOOKUP(C2702,[1]data!$F$2:$G$10,2,0),"")</f>
        <v/>
      </c>
      <c r="F2702" s="9" t="str">
        <f t="shared" si="126"/>
        <v/>
      </c>
      <c r="G2702" s="9" t="str">
        <f t="shared" si="127"/>
        <v/>
      </c>
      <c r="J2702" s="8" t="str">
        <f>IFERROR(VLOOKUP(I2702,[1]data!$A$2:$B$100,2,0),"")</f>
        <v/>
      </c>
      <c r="N2702" s="9" t="str">
        <f>IF(I2701&lt;&gt;"",IF(MAX(INDEX(($I$3:I2701=I2702)*($O$3:O2701),0))=0,"",MAX(INDEX(($I$3:I2701=I2702)*($O$3:O2701),0))),"")</f>
        <v/>
      </c>
      <c r="P2702" s="9" t="str">
        <f t="shared" si="128"/>
        <v/>
      </c>
      <c r="Q2702" s="2" t="str">
        <f>IFERROR(IF(AND(O2702&lt;&gt;"",N2702&lt;&gt;"",VLOOKUP(I2702,[1]data!$A$2:$C$100,3,0)&gt;=1),VLOOKUP(I2702,[1]data!$A$2:$C$100,3,0),P2702/M2702),"")</f>
        <v/>
      </c>
      <c r="R2702" s="9" t="str">
        <f>IFERROR(IF(AND(O2702&lt;&gt;"",VLOOKUP(I2702,[1]data!$A$2:$C$100,3,0)&gt;=1),VLOOKUP(I2702,[1]data!$A$2:$C$100,3,0)+O2702,""),"")</f>
        <v/>
      </c>
      <c r="S2702" t="e">
        <f>MAX(INDEX(($I$3:I2701=I2702)*($R$3:R2701),0))</f>
        <v>#VALUE!</v>
      </c>
    </row>
    <row r="2703" spans="2:19" x14ac:dyDescent="0.25">
      <c r="B2703" s="8" t="str">
        <f>IFERROR(VLOOKUP(A2703,[1]data!$D$2:$E$10,2,0),"")</f>
        <v/>
      </c>
      <c r="D2703" s="1" t="str">
        <f>IFERROR(VLOOKUP(C2703,[1]data!$F$2:$G$10,2,0),"")</f>
        <v/>
      </c>
      <c r="F2703" s="9" t="str">
        <f t="shared" si="126"/>
        <v/>
      </c>
      <c r="G2703" s="9" t="str">
        <f t="shared" si="127"/>
        <v/>
      </c>
      <c r="J2703" s="8" t="str">
        <f>IFERROR(VLOOKUP(I2703,[1]data!$A$2:$B$100,2,0),"")</f>
        <v/>
      </c>
      <c r="N2703" s="9" t="str">
        <f>IF(I2702&lt;&gt;"",IF(MAX(INDEX(($I$3:I2702=I2703)*($O$3:O2702),0))=0,"",MAX(INDEX(($I$3:I2702=I2703)*($O$3:O2702),0))),"")</f>
        <v/>
      </c>
      <c r="P2703" s="9" t="str">
        <f t="shared" si="128"/>
        <v/>
      </c>
      <c r="Q2703" s="2" t="str">
        <f>IFERROR(IF(AND(O2703&lt;&gt;"",N2703&lt;&gt;"",VLOOKUP(I2703,[1]data!$A$2:$C$100,3,0)&gt;=1),VLOOKUP(I2703,[1]data!$A$2:$C$100,3,0),P2703/M2703),"")</f>
        <v/>
      </c>
      <c r="R2703" s="9" t="str">
        <f>IFERROR(IF(AND(O2703&lt;&gt;"",VLOOKUP(I2703,[1]data!$A$2:$C$100,3,0)&gt;=1),VLOOKUP(I2703,[1]data!$A$2:$C$100,3,0)+O2703,""),"")</f>
        <v/>
      </c>
      <c r="S2703" t="e">
        <f>MAX(INDEX(($I$3:I2702=I2703)*($R$3:R2702),0))</f>
        <v>#VALUE!</v>
      </c>
    </row>
    <row r="2704" spans="2:19" x14ac:dyDescent="0.25">
      <c r="B2704" s="8" t="str">
        <f>IFERROR(VLOOKUP(A2704,[1]data!$D$2:$E$10,2,0),"")</f>
        <v/>
      </c>
      <c r="D2704" s="1" t="str">
        <f>IFERROR(VLOOKUP(C2704,[1]data!$F$2:$G$10,2,0),"")</f>
        <v/>
      </c>
      <c r="F2704" s="9" t="str">
        <f t="shared" si="126"/>
        <v/>
      </c>
      <c r="G2704" s="9" t="str">
        <f t="shared" si="127"/>
        <v/>
      </c>
      <c r="J2704" s="8" t="str">
        <f>IFERROR(VLOOKUP(I2704,[1]data!$A$2:$B$100,2,0),"")</f>
        <v/>
      </c>
      <c r="N2704" s="9" t="str">
        <f>IF(I2703&lt;&gt;"",IF(MAX(INDEX(($I$3:I2703=I2704)*($O$3:O2703),0))=0,"",MAX(INDEX(($I$3:I2703=I2704)*($O$3:O2703),0))),"")</f>
        <v/>
      </c>
      <c r="P2704" s="9" t="str">
        <f t="shared" si="128"/>
        <v/>
      </c>
      <c r="Q2704" s="2" t="str">
        <f>IFERROR(IF(AND(O2704&lt;&gt;"",N2704&lt;&gt;"",VLOOKUP(I2704,[1]data!$A$2:$C$100,3,0)&gt;=1),VLOOKUP(I2704,[1]data!$A$2:$C$100,3,0),P2704/M2704),"")</f>
        <v/>
      </c>
      <c r="R2704" s="9" t="str">
        <f>IFERROR(IF(AND(O2704&lt;&gt;"",VLOOKUP(I2704,[1]data!$A$2:$C$100,3,0)&gt;=1),VLOOKUP(I2704,[1]data!$A$2:$C$100,3,0)+O2704,""),"")</f>
        <v/>
      </c>
      <c r="S2704" t="e">
        <f>MAX(INDEX(($I$3:I2703=I2704)*($R$3:R2703),0))</f>
        <v>#VALUE!</v>
      </c>
    </row>
    <row r="2705" spans="2:19" x14ac:dyDescent="0.25">
      <c r="B2705" s="8" t="str">
        <f>IFERROR(VLOOKUP(A2705,[1]data!$D$2:$E$10,2,0),"")</f>
        <v/>
      </c>
      <c r="D2705" s="1" t="str">
        <f>IFERROR(VLOOKUP(C2705,[1]data!$F$2:$G$10,2,0),"")</f>
        <v/>
      </c>
      <c r="F2705" s="9" t="str">
        <f t="shared" si="126"/>
        <v/>
      </c>
      <c r="G2705" s="9" t="str">
        <f t="shared" si="127"/>
        <v/>
      </c>
      <c r="J2705" s="8" t="str">
        <f>IFERROR(VLOOKUP(I2705,[1]data!$A$2:$B$100,2,0),"")</f>
        <v/>
      </c>
      <c r="N2705" s="9" t="str">
        <f>IF(I2704&lt;&gt;"",IF(MAX(INDEX(($I$3:I2704=I2705)*($O$3:O2704),0))=0,"",MAX(INDEX(($I$3:I2704=I2705)*($O$3:O2704),0))),"")</f>
        <v/>
      </c>
      <c r="P2705" s="9" t="str">
        <f t="shared" si="128"/>
        <v/>
      </c>
      <c r="Q2705" s="2" t="str">
        <f>IFERROR(IF(AND(O2705&lt;&gt;"",N2705&lt;&gt;"",VLOOKUP(I2705,[1]data!$A$2:$C$100,3,0)&gt;=1),VLOOKUP(I2705,[1]data!$A$2:$C$100,3,0),P2705/M2705),"")</f>
        <v/>
      </c>
      <c r="R2705" s="9" t="str">
        <f>IFERROR(IF(AND(O2705&lt;&gt;"",VLOOKUP(I2705,[1]data!$A$2:$C$100,3,0)&gt;=1),VLOOKUP(I2705,[1]data!$A$2:$C$100,3,0)+O2705,""),"")</f>
        <v/>
      </c>
      <c r="S2705" t="e">
        <f>MAX(INDEX(($I$3:I2704=I2705)*($R$3:R2704),0))</f>
        <v>#VALUE!</v>
      </c>
    </row>
    <row r="2706" spans="2:19" x14ac:dyDescent="0.25">
      <c r="B2706" s="8" t="str">
        <f>IFERROR(VLOOKUP(A2706,[1]data!$D$2:$E$10,2,0),"")</f>
        <v/>
      </c>
      <c r="D2706" s="1" t="str">
        <f>IFERROR(VLOOKUP(C2706,[1]data!$F$2:$G$10,2,0),"")</f>
        <v/>
      </c>
      <c r="F2706" s="9" t="str">
        <f t="shared" si="126"/>
        <v/>
      </c>
      <c r="G2706" s="9" t="str">
        <f t="shared" si="127"/>
        <v/>
      </c>
      <c r="J2706" s="8" t="str">
        <f>IFERROR(VLOOKUP(I2706,[1]data!$A$2:$B$100,2,0),"")</f>
        <v/>
      </c>
      <c r="N2706" s="9" t="str">
        <f>IF(I2705&lt;&gt;"",IF(MAX(INDEX(($I$3:I2705=I2706)*($O$3:O2705),0))=0,"",MAX(INDEX(($I$3:I2705=I2706)*($O$3:O2705),0))),"")</f>
        <v/>
      </c>
      <c r="P2706" s="9" t="str">
        <f t="shared" si="128"/>
        <v/>
      </c>
      <c r="Q2706" s="2" t="str">
        <f>IFERROR(IF(AND(O2706&lt;&gt;"",N2706&lt;&gt;"",VLOOKUP(I2706,[1]data!$A$2:$C$100,3,0)&gt;=1),VLOOKUP(I2706,[1]data!$A$2:$C$100,3,0),P2706/M2706),"")</f>
        <v/>
      </c>
      <c r="R2706" s="9" t="str">
        <f>IFERROR(IF(AND(O2706&lt;&gt;"",VLOOKUP(I2706,[1]data!$A$2:$C$100,3,0)&gt;=1),VLOOKUP(I2706,[1]data!$A$2:$C$100,3,0)+O2706,""),"")</f>
        <v/>
      </c>
      <c r="S2706" t="e">
        <f>MAX(INDEX(($I$3:I2705=I2706)*($R$3:R2705),0))</f>
        <v>#VALUE!</v>
      </c>
    </row>
    <row r="2707" spans="2:19" x14ac:dyDescent="0.25">
      <c r="B2707" s="8" t="str">
        <f>IFERROR(VLOOKUP(A2707,[1]data!$D$2:$E$10,2,0),"")</f>
        <v/>
      </c>
      <c r="D2707" s="1" t="str">
        <f>IFERROR(VLOOKUP(C2707,[1]data!$F$2:$G$10,2,0),"")</f>
        <v/>
      </c>
      <c r="F2707" s="9" t="str">
        <f t="shared" si="126"/>
        <v/>
      </c>
      <c r="G2707" s="9" t="str">
        <f t="shared" si="127"/>
        <v/>
      </c>
      <c r="J2707" s="8" t="str">
        <f>IFERROR(VLOOKUP(I2707,[1]data!$A$2:$B$100,2,0),"")</f>
        <v/>
      </c>
      <c r="N2707" s="9" t="str">
        <f>IF(I2706&lt;&gt;"",IF(MAX(INDEX(($I$3:I2706=I2707)*($O$3:O2706),0))=0,"",MAX(INDEX(($I$3:I2706=I2707)*($O$3:O2706),0))),"")</f>
        <v/>
      </c>
      <c r="P2707" s="9" t="str">
        <f t="shared" si="128"/>
        <v/>
      </c>
      <c r="Q2707" s="2" t="str">
        <f>IFERROR(IF(AND(O2707&lt;&gt;"",N2707&lt;&gt;"",VLOOKUP(I2707,[1]data!$A$2:$C$100,3,0)&gt;=1),VLOOKUP(I2707,[1]data!$A$2:$C$100,3,0),P2707/M2707),"")</f>
        <v/>
      </c>
      <c r="R2707" s="9" t="str">
        <f>IFERROR(IF(AND(O2707&lt;&gt;"",VLOOKUP(I2707,[1]data!$A$2:$C$100,3,0)&gt;=1),VLOOKUP(I2707,[1]data!$A$2:$C$100,3,0)+O2707,""),"")</f>
        <v/>
      </c>
      <c r="S2707" t="e">
        <f>MAX(INDEX(($I$3:I2706=I2707)*($R$3:R2706),0))</f>
        <v>#VALUE!</v>
      </c>
    </row>
    <row r="2708" spans="2:19" x14ac:dyDescent="0.25">
      <c r="B2708" s="8" t="str">
        <f>IFERROR(VLOOKUP(A2708,[1]data!$D$2:$E$10,2,0),"")</f>
        <v/>
      </c>
      <c r="D2708" s="1" t="str">
        <f>IFERROR(VLOOKUP(C2708,[1]data!$F$2:$G$10,2,0),"")</f>
        <v/>
      </c>
      <c r="F2708" s="9" t="str">
        <f t="shared" si="126"/>
        <v/>
      </c>
      <c r="G2708" s="9" t="str">
        <f t="shared" si="127"/>
        <v/>
      </c>
      <c r="J2708" s="8" t="str">
        <f>IFERROR(VLOOKUP(I2708,[1]data!$A$2:$B$100,2,0),"")</f>
        <v/>
      </c>
      <c r="N2708" s="9" t="str">
        <f>IF(I2707&lt;&gt;"",IF(MAX(INDEX(($I$3:I2707=I2708)*($O$3:O2707),0))=0,"",MAX(INDEX(($I$3:I2707=I2708)*($O$3:O2707),0))),"")</f>
        <v/>
      </c>
      <c r="P2708" s="9" t="str">
        <f t="shared" si="128"/>
        <v/>
      </c>
      <c r="Q2708" s="2" t="str">
        <f>IFERROR(IF(AND(O2708&lt;&gt;"",N2708&lt;&gt;"",VLOOKUP(I2708,[1]data!$A$2:$C$100,3,0)&gt;=1),VLOOKUP(I2708,[1]data!$A$2:$C$100,3,0),P2708/M2708),"")</f>
        <v/>
      </c>
      <c r="R2708" s="9" t="str">
        <f>IFERROR(IF(AND(O2708&lt;&gt;"",VLOOKUP(I2708,[1]data!$A$2:$C$100,3,0)&gt;=1),VLOOKUP(I2708,[1]data!$A$2:$C$100,3,0)+O2708,""),"")</f>
        <v/>
      </c>
      <c r="S2708" t="e">
        <f>MAX(INDEX(($I$3:I2707=I2708)*($R$3:R2707),0))</f>
        <v>#VALUE!</v>
      </c>
    </row>
    <row r="2709" spans="2:19" x14ac:dyDescent="0.25">
      <c r="B2709" s="8" t="str">
        <f>IFERROR(VLOOKUP(A2709,[1]data!$D$2:$E$10,2,0),"")</f>
        <v/>
      </c>
      <c r="D2709" s="1" t="str">
        <f>IFERROR(VLOOKUP(C2709,[1]data!$F$2:$G$10,2,0),"")</f>
        <v/>
      </c>
      <c r="F2709" s="9" t="str">
        <f t="shared" si="126"/>
        <v/>
      </c>
      <c r="G2709" s="9" t="str">
        <f t="shared" si="127"/>
        <v/>
      </c>
      <c r="J2709" s="8" t="str">
        <f>IFERROR(VLOOKUP(I2709,[1]data!$A$2:$B$100,2,0),"")</f>
        <v/>
      </c>
      <c r="N2709" s="9" t="str">
        <f>IF(I2708&lt;&gt;"",IF(MAX(INDEX(($I$3:I2708=I2709)*($O$3:O2708),0))=0,"",MAX(INDEX(($I$3:I2708=I2709)*($O$3:O2708),0))),"")</f>
        <v/>
      </c>
      <c r="P2709" s="9" t="str">
        <f t="shared" si="128"/>
        <v/>
      </c>
      <c r="Q2709" s="2" t="str">
        <f>IFERROR(IF(AND(O2709&lt;&gt;"",N2709&lt;&gt;"",VLOOKUP(I2709,[1]data!$A$2:$C$100,3,0)&gt;=1),VLOOKUP(I2709,[1]data!$A$2:$C$100,3,0),P2709/M2709),"")</f>
        <v/>
      </c>
      <c r="R2709" s="9" t="str">
        <f>IFERROR(IF(AND(O2709&lt;&gt;"",VLOOKUP(I2709,[1]data!$A$2:$C$100,3,0)&gt;=1),VLOOKUP(I2709,[1]data!$A$2:$C$100,3,0)+O2709,""),"")</f>
        <v/>
      </c>
      <c r="S2709" t="e">
        <f>MAX(INDEX(($I$3:I2708=I2709)*($R$3:R2708),0))</f>
        <v>#VALUE!</v>
      </c>
    </row>
    <row r="2710" spans="2:19" x14ac:dyDescent="0.25">
      <c r="B2710" s="8" t="str">
        <f>IFERROR(VLOOKUP(A2710,[1]data!$D$2:$E$10,2,0),"")</f>
        <v/>
      </c>
      <c r="D2710" s="1" t="str">
        <f>IFERROR(VLOOKUP(C2710,[1]data!$F$2:$G$10,2,0),"")</f>
        <v/>
      </c>
      <c r="F2710" s="9" t="str">
        <f t="shared" si="126"/>
        <v/>
      </c>
      <c r="G2710" s="9" t="str">
        <f t="shared" si="127"/>
        <v/>
      </c>
      <c r="J2710" s="8" t="str">
        <f>IFERROR(VLOOKUP(I2710,[1]data!$A$2:$B$100,2,0),"")</f>
        <v/>
      </c>
      <c r="N2710" s="9" t="str">
        <f>IF(I2709&lt;&gt;"",IF(MAX(INDEX(($I$3:I2709=I2710)*($O$3:O2709),0))=0,"",MAX(INDEX(($I$3:I2709=I2710)*($O$3:O2709),0))),"")</f>
        <v/>
      </c>
      <c r="P2710" s="9" t="str">
        <f t="shared" si="128"/>
        <v/>
      </c>
      <c r="Q2710" s="2" t="str">
        <f>IFERROR(IF(AND(O2710&lt;&gt;"",N2710&lt;&gt;"",VLOOKUP(I2710,[1]data!$A$2:$C$100,3,0)&gt;=1),VLOOKUP(I2710,[1]data!$A$2:$C$100,3,0),P2710/M2710),"")</f>
        <v/>
      </c>
      <c r="R2710" s="9" t="str">
        <f>IFERROR(IF(AND(O2710&lt;&gt;"",VLOOKUP(I2710,[1]data!$A$2:$C$100,3,0)&gt;=1),VLOOKUP(I2710,[1]data!$A$2:$C$100,3,0)+O2710,""),"")</f>
        <v/>
      </c>
      <c r="S2710" t="e">
        <f>MAX(INDEX(($I$3:I2709=I2710)*($R$3:R2709),0))</f>
        <v>#VALUE!</v>
      </c>
    </row>
    <row r="2711" spans="2:19" x14ac:dyDescent="0.25">
      <c r="B2711" s="8" t="str">
        <f>IFERROR(VLOOKUP(A2711,[1]data!$D$2:$E$10,2,0),"")</f>
        <v/>
      </c>
      <c r="D2711" s="1" t="str">
        <f>IFERROR(VLOOKUP(C2711,[1]data!$F$2:$G$10,2,0),"")</f>
        <v/>
      </c>
      <c r="F2711" s="9" t="str">
        <f t="shared" si="126"/>
        <v/>
      </c>
      <c r="G2711" s="9" t="str">
        <f t="shared" si="127"/>
        <v/>
      </c>
      <c r="J2711" s="8" t="str">
        <f>IFERROR(VLOOKUP(I2711,[1]data!$A$2:$B$100,2,0),"")</f>
        <v/>
      </c>
      <c r="N2711" s="9" t="str">
        <f>IF(I2710&lt;&gt;"",IF(MAX(INDEX(($I$3:I2710=I2711)*($O$3:O2710),0))=0,"",MAX(INDEX(($I$3:I2710=I2711)*($O$3:O2710),0))),"")</f>
        <v/>
      </c>
      <c r="P2711" s="9" t="str">
        <f t="shared" si="128"/>
        <v/>
      </c>
      <c r="Q2711" s="2" t="str">
        <f>IFERROR(IF(AND(O2711&lt;&gt;"",N2711&lt;&gt;"",VLOOKUP(I2711,[1]data!$A$2:$C$100,3,0)&gt;=1),VLOOKUP(I2711,[1]data!$A$2:$C$100,3,0),P2711/M2711),"")</f>
        <v/>
      </c>
      <c r="R2711" s="9" t="str">
        <f>IFERROR(IF(AND(O2711&lt;&gt;"",VLOOKUP(I2711,[1]data!$A$2:$C$100,3,0)&gt;=1),VLOOKUP(I2711,[1]data!$A$2:$C$100,3,0)+O2711,""),"")</f>
        <v/>
      </c>
      <c r="S2711" t="e">
        <f>MAX(INDEX(($I$3:I2710=I2711)*($R$3:R2710),0))</f>
        <v>#VALUE!</v>
      </c>
    </row>
    <row r="2712" spans="2:19" x14ac:dyDescent="0.25">
      <c r="B2712" s="8" t="str">
        <f>IFERROR(VLOOKUP(A2712,[1]data!$D$2:$E$10,2,0),"")</f>
        <v/>
      </c>
      <c r="D2712" s="1" t="str">
        <f>IFERROR(VLOOKUP(C2712,[1]data!$F$2:$G$10,2,0),"")</f>
        <v/>
      </c>
      <c r="F2712" s="9" t="str">
        <f t="shared" si="126"/>
        <v/>
      </c>
      <c r="G2712" s="9" t="str">
        <f t="shared" si="127"/>
        <v/>
      </c>
      <c r="J2712" s="8" t="str">
        <f>IFERROR(VLOOKUP(I2712,[1]data!$A$2:$B$100,2,0),"")</f>
        <v/>
      </c>
      <c r="N2712" s="9" t="str">
        <f>IF(I2711&lt;&gt;"",IF(MAX(INDEX(($I$3:I2711=I2712)*($O$3:O2711),0))=0,"",MAX(INDEX(($I$3:I2711=I2712)*($O$3:O2711),0))),"")</f>
        <v/>
      </c>
      <c r="P2712" s="9" t="str">
        <f t="shared" si="128"/>
        <v/>
      </c>
      <c r="Q2712" s="2" t="str">
        <f>IFERROR(IF(AND(O2712&lt;&gt;"",N2712&lt;&gt;"",VLOOKUP(I2712,[1]data!$A$2:$C$100,3,0)&gt;=1),VLOOKUP(I2712,[1]data!$A$2:$C$100,3,0),P2712/M2712),"")</f>
        <v/>
      </c>
      <c r="R2712" s="9" t="str">
        <f>IFERROR(IF(AND(O2712&lt;&gt;"",VLOOKUP(I2712,[1]data!$A$2:$C$100,3,0)&gt;=1),VLOOKUP(I2712,[1]data!$A$2:$C$100,3,0)+O2712,""),"")</f>
        <v/>
      </c>
      <c r="S2712" t="e">
        <f>MAX(INDEX(($I$3:I2711=I2712)*($R$3:R2711),0))</f>
        <v>#VALUE!</v>
      </c>
    </row>
    <row r="2713" spans="2:19" x14ac:dyDescent="0.25">
      <c r="B2713" s="8" t="str">
        <f>IFERROR(VLOOKUP(A2713,[1]data!$D$2:$E$10,2,0),"")</f>
        <v/>
      </c>
      <c r="D2713" s="1" t="str">
        <f>IFERROR(VLOOKUP(C2713,[1]data!$F$2:$G$10,2,0),"")</f>
        <v/>
      </c>
      <c r="F2713" s="9" t="str">
        <f t="shared" si="126"/>
        <v/>
      </c>
      <c r="G2713" s="9" t="str">
        <f t="shared" si="127"/>
        <v/>
      </c>
      <c r="J2713" s="8" t="str">
        <f>IFERROR(VLOOKUP(I2713,[1]data!$A$2:$B$100,2,0),"")</f>
        <v/>
      </c>
      <c r="N2713" s="9" t="str">
        <f>IF(I2712&lt;&gt;"",IF(MAX(INDEX(($I$3:I2712=I2713)*($O$3:O2712),0))=0,"",MAX(INDEX(($I$3:I2712=I2713)*($O$3:O2712),0))),"")</f>
        <v/>
      </c>
      <c r="P2713" s="9" t="str">
        <f t="shared" si="128"/>
        <v/>
      </c>
      <c r="Q2713" s="2" t="str">
        <f>IFERROR(IF(AND(O2713&lt;&gt;"",N2713&lt;&gt;"",VLOOKUP(I2713,[1]data!$A$2:$C$100,3,0)&gt;=1),VLOOKUP(I2713,[1]data!$A$2:$C$100,3,0),P2713/M2713),"")</f>
        <v/>
      </c>
      <c r="R2713" s="9" t="str">
        <f>IFERROR(IF(AND(O2713&lt;&gt;"",VLOOKUP(I2713,[1]data!$A$2:$C$100,3,0)&gt;=1),VLOOKUP(I2713,[1]data!$A$2:$C$100,3,0)+O2713,""),"")</f>
        <v/>
      </c>
      <c r="S2713" t="e">
        <f>MAX(INDEX(($I$3:I2712=I2713)*($R$3:R2712),0))</f>
        <v>#VALUE!</v>
      </c>
    </row>
    <row r="2714" spans="2:19" x14ac:dyDescent="0.25">
      <c r="B2714" s="8" t="str">
        <f>IFERROR(VLOOKUP(A2714,[1]data!$D$2:$E$10,2,0),"")</f>
        <v/>
      </c>
      <c r="D2714" s="1" t="str">
        <f>IFERROR(VLOOKUP(C2714,[1]data!$F$2:$G$10,2,0),"")</f>
        <v/>
      </c>
      <c r="F2714" s="9" t="str">
        <f t="shared" si="126"/>
        <v/>
      </c>
      <c r="G2714" s="9" t="str">
        <f t="shared" si="127"/>
        <v/>
      </c>
      <c r="J2714" s="8" t="str">
        <f>IFERROR(VLOOKUP(I2714,[1]data!$A$2:$B$100,2,0),"")</f>
        <v/>
      </c>
      <c r="N2714" s="9" t="str">
        <f>IF(I2713&lt;&gt;"",IF(MAX(INDEX(($I$3:I2713=I2714)*($O$3:O2713),0))=0,"",MAX(INDEX(($I$3:I2713=I2714)*($O$3:O2713),0))),"")</f>
        <v/>
      </c>
      <c r="P2714" s="9" t="str">
        <f t="shared" si="128"/>
        <v/>
      </c>
      <c r="Q2714" s="2" t="str">
        <f>IFERROR(IF(AND(O2714&lt;&gt;"",N2714&lt;&gt;"",VLOOKUP(I2714,[1]data!$A$2:$C$100,3,0)&gt;=1),VLOOKUP(I2714,[1]data!$A$2:$C$100,3,0),P2714/M2714),"")</f>
        <v/>
      </c>
      <c r="R2714" s="9" t="str">
        <f>IFERROR(IF(AND(O2714&lt;&gt;"",VLOOKUP(I2714,[1]data!$A$2:$C$100,3,0)&gt;=1),VLOOKUP(I2714,[1]data!$A$2:$C$100,3,0)+O2714,""),"")</f>
        <v/>
      </c>
      <c r="S2714" t="e">
        <f>MAX(INDEX(($I$3:I2713=I2714)*($R$3:R2713),0))</f>
        <v>#VALUE!</v>
      </c>
    </row>
    <row r="2715" spans="2:19" x14ac:dyDescent="0.25">
      <c r="B2715" s="8" t="str">
        <f>IFERROR(VLOOKUP(A2715,[1]data!$D$2:$E$10,2,0),"")</f>
        <v/>
      </c>
      <c r="D2715" s="1" t="str">
        <f>IFERROR(VLOOKUP(C2715,[1]data!$F$2:$G$10,2,0),"")</f>
        <v/>
      </c>
      <c r="F2715" s="9" t="str">
        <f t="shared" si="126"/>
        <v/>
      </c>
      <c r="G2715" s="9" t="str">
        <f t="shared" si="127"/>
        <v/>
      </c>
      <c r="J2715" s="8" t="str">
        <f>IFERROR(VLOOKUP(I2715,[1]data!$A$2:$B$100,2,0),"")</f>
        <v/>
      </c>
      <c r="N2715" s="9" t="str">
        <f>IF(I2714&lt;&gt;"",IF(MAX(INDEX(($I$3:I2714=I2715)*($O$3:O2714),0))=0,"",MAX(INDEX(($I$3:I2714=I2715)*($O$3:O2714),0))),"")</f>
        <v/>
      </c>
      <c r="P2715" s="9" t="str">
        <f t="shared" si="128"/>
        <v/>
      </c>
      <c r="Q2715" s="2" t="str">
        <f>IFERROR(IF(AND(O2715&lt;&gt;"",N2715&lt;&gt;"",VLOOKUP(I2715,[1]data!$A$2:$C$100,3,0)&gt;=1),VLOOKUP(I2715,[1]data!$A$2:$C$100,3,0),P2715/M2715),"")</f>
        <v/>
      </c>
      <c r="R2715" s="9" t="str">
        <f>IFERROR(IF(AND(O2715&lt;&gt;"",VLOOKUP(I2715,[1]data!$A$2:$C$100,3,0)&gt;=1),VLOOKUP(I2715,[1]data!$A$2:$C$100,3,0)+O2715,""),"")</f>
        <v/>
      </c>
      <c r="S2715" t="e">
        <f>MAX(INDEX(($I$3:I2714=I2715)*($R$3:R2714),0))</f>
        <v>#VALUE!</v>
      </c>
    </row>
    <row r="2716" spans="2:19" x14ac:dyDescent="0.25">
      <c r="B2716" s="8" t="str">
        <f>IFERROR(VLOOKUP(A2716,[1]data!$D$2:$E$10,2,0),"")</f>
        <v/>
      </c>
      <c r="D2716" s="1" t="str">
        <f>IFERROR(VLOOKUP(C2716,[1]data!$F$2:$G$10,2,0),"")</f>
        <v/>
      </c>
      <c r="F2716" s="9" t="str">
        <f t="shared" si="126"/>
        <v/>
      </c>
      <c r="G2716" s="9" t="str">
        <f t="shared" si="127"/>
        <v/>
      </c>
      <c r="J2716" s="8" t="str">
        <f>IFERROR(VLOOKUP(I2716,[1]data!$A$2:$B$100,2,0),"")</f>
        <v/>
      </c>
      <c r="N2716" s="9" t="str">
        <f>IF(I2715&lt;&gt;"",IF(MAX(INDEX(($I$3:I2715=I2716)*($O$3:O2715),0))=0,"",MAX(INDEX(($I$3:I2715=I2716)*($O$3:O2715),0))),"")</f>
        <v/>
      </c>
      <c r="P2716" s="9" t="str">
        <f t="shared" si="128"/>
        <v/>
      </c>
      <c r="Q2716" s="2" t="str">
        <f>IFERROR(IF(AND(O2716&lt;&gt;"",N2716&lt;&gt;"",VLOOKUP(I2716,[1]data!$A$2:$C$100,3,0)&gt;=1),VLOOKUP(I2716,[1]data!$A$2:$C$100,3,0),P2716/M2716),"")</f>
        <v/>
      </c>
      <c r="R2716" s="9" t="str">
        <f>IFERROR(IF(AND(O2716&lt;&gt;"",VLOOKUP(I2716,[1]data!$A$2:$C$100,3,0)&gt;=1),VLOOKUP(I2716,[1]data!$A$2:$C$100,3,0)+O2716,""),"")</f>
        <v/>
      </c>
      <c r="S2716" t="e">
        <f>MAX(INDEX(($I$3:I2715=I2716)*($R$3:R2715),0))</f>
        <v>#VALUE!</v>
      </c>
    </row>
    <row r="2717" spans="2:19" x14ac:dyDescent="0.25">
      <c r="B2717" s="8" t="str">
        <f>IFERROR(VLOOKUP(A2717,[1]data!$D$2:$E$10,2,0),"")</f>
        <v/>
      </c>
      <c r="D2717" s="1" t="str">
        <f>IFERROR(VLOOKUP(C2717,[1]data!$F$2:$G$10,2,0),"")</f>
        <v/>
      </c>
      <c r="F2717" s="9" t="str">
        <f t="shared" si="126"/>
        <v/>
      </c>
      <c r="G2717" s="9" t="str">
        <f t="shared" si="127"/>
        <v/>
      </c>
      <c r="J2717" s="8" t="str">
        <f>IFERROR(VLOOKUP(I2717,[1]data!$A$2:$B$100,2,0),"")</f>
        <v/>
      </c>
      <c r="N2717" s="9" t="str">
        <f>IF(I2716&lt;&gt;"",IF(MAX(INDEX(($I$3:I2716=I2717)*($O$3:O2716),0))=0,"",MAX(INDEX(($I$3:I2716=I2717)*($O$3:O2716),0))),"")</f>
        <v/>
      </c>
      <c r="P2717" s="9" t="str">
        <f t="shared" si="128"/>
        <v/>
      </c>
      <c r="Q2717" s="2" t="str">
        <f>IFERROR(IF(AND(O2717&lt;&gt;"",N2717&lt;&gt;"",VLOOKUP(I2717,[1]data!$A$2:$C$100,3,0)&gt;=1),VLOOKUP(I2717,[1]data!$A$2:$C$100,3,0),P2717/M2717),"")</f>
        <v/>
      </c>
      <c r="R2717" s="9" t="str">
        <f>IFERROR(IF(AND(O2717&lt;&gt;"",VLOOKUP(I2717,[1]data!$A$2:$C$100,3,0)&gt;=1),VLOOKUP(I2717,[1]data!$A$2:$C$100,3,0)+O2717,""),"")</f>
        <v/>
      </c>
      <c r="S2717" t="e">
        <f>MAX(INDEX(($I$3:I2716=I2717)*($R$3:R2716),0))</f>
        <v>#VALUE!</v>
      </c>
    </row>
    <row r="2718" spans="2:19" x14ac:dyDescent="0.25">
      <c r="B2718" s="8" t="str">
        <f>IFERROR(VLOOKUP(A2718,[1]data!$D$2:$E$10,2,0),"")</f>
        <v/>
      </c>
      <c r="D2718" s="1" t="str">
        <f>IFERROR(VLOOKUP(C2718,[1]data!$F$2:$G$10,2,0),"")</f>
        <v/>
      </c>
      <c r="F2718" s="9" t="str">
        <f t="shared" si="126"/>
        <v/>
      </c>
      <c r="G2718" s="9" t="str">
        <f t="shared" si="127"/>
        <v/>
      </c>
      <c r="J2718" s="8" t="str">
        <f>IFERROR(VLOOKUP(I2718,[1]data!$A$2:$B$100,2,0),"")</f>
        <v/>
      </c>
      <c r="N2718" s="9" t="str">
        <f>IF(I2717&lt;&gt;"",IF(MAX(INDEX(($I$3:I2717=I2718)*($O$3:O2717),0))=0,"",MAX(INDEX(($I$3:I2717=I2718)*($O$3:O2717),0))),"")</f>
        <v/>
      </c>
      <c r="P2718" s="9" t="str">
        <f t="shared" si="128"/>
        <v/>
      </c>
      <c r="Q2718" s="2" t="str">
        <f>IFERROR(IF(AND(O2718&lt;&gt;"",N2718&lt;&gt;"",VLOOKUP(I2718,[1]data!$A$2:$C$100,3,0)&gt;=1),VLOOKUP(I2718,[1]data!$A$2:$C$100,3,0),P2718/M2718),"")</f>
        <v/>
      </c>
      <c r="R2718" s="9" t="str">
        <f>IFERROR(IF(AND(O2718&lt;&gt;"",VLOOKUP(I2718,[1]data!$A$2:$C$100,3,0)&gt;=1),VLOOKUP(I2718,[1]data!$A$2:$C$100,3,0)+O2718,""),"")</f>
        <v/>
      </c>
      <c r="S2718" t="e">
        <f>MAX(INDEX(($I$3:I2717=I2718)*($R$3:R2717),0))</f>
        <v>#VALUE!</v>
      </c>
    </row>
    <row r="2719" spans="2:19" x14ac:dyDescent="0.25">
      <c r="B2719" s="8" t="str">
        <f>IFERROR(VLOOKUP(A2719,[1]data!$D$2:$E$10,2,0),"")</f>
        <v/>
      </c>
      <c r="D2719" s="1" t="str">
        <f>IFERROR(VLOOKUP(C2719,[1]data!$F$2:$G$10,2,0),"")</f>
        <v/>
      </c>
      <c r="F2719" s="9" t="str">
        <f t="shared" si="126"/>
        <v/>
      </c>
      <c r="G2719" s="9" t="str">
        <f t="shared" si="127"/>
        <v/>
      </c>
      <c r="J2719" s="8" t="str">
        <f>IFERROR(VLOOKUP(I2719,[1]data!$A$2:$B$100,2,0),"")</f>
        <v/>
      </c>
      <c r="N2719" s="9" t="str">
        <f>IF(I2718&lt;&gt;"",IF(MAX(INDEX(($I$3:I2718=I2719)*($O$3:O2718),0))=0,"",MAX(INDEX(($I$3:I2718=I2719)*($O$3:O2718),0))),"")</f>
        <v/>
      </c>
      <c r="P2719" s="9" t="str">
        <f t="shared" si="128"/>
        <v/>
      </c>
      <c r="Q2719" s="2" t="str">
        <f>IFERROR(IF(AND(O2719&lt;&gt;"",N2719&lt;&gt;"",VLOOKUP(I2719,[1]data!$A$2:$C$100,3,0)&gt;=1),VLOOKUP(I2719,[1]data!$A$2:$C$100,3,0),P2719/M2719),"")</f>
        <v/>
      </c>
      <c r="R2719" s="9" t="str">
        <f>IFERROR(IF(AND(O2719&lt;&gt;"",VLOOKUP(I2719,[1]data!$A$2:$C$100,3,0)&gt;=1),VLOOKUP(I2719,[1]data!$A$2:$C$100,3,0)+O2719,""),"")</f>
        <v/>
      </c>
      <c r="S2719" t="e">
        <f>MAX(INDEX(($I$3:I2718=I2719)*($R$3:R2718),0))</f>
        <v>#VALUE!</v>
      </c>
    </row>
    <row r="2720" spans="2:19" x14ac:dyDescent="0.25">
      <c r="B2720" s="8" t="str">
        <f>IFERROR(VLOOKUP(A2720,[1]data!$D$2:$E$10,2,0),"")</f>
        <v/>
      </c>
      <c r="D2720" s="1" t="str">
        <f>IFERROR(VLOOKUP(C2720,[1]data!$F$2:$G$10,2,0),"")</f>
        <v/>
      </c>
      <c r="F2720" s="9" t="str">
        <f t="shared" si="126"/>
        <v/>
      </c>
      <c r="G2720" s="9" t="str">
        <f t="shared" si="127"/>
        <v/>
      </c>
      <c r="J2720" s="8" t="str">
        <f>IFERROR(VLOOKUP(I2720,[1]data!$A$2:$B$100,2,0),"")</f>
        <v/>
      </c>
      <c r="N2720" s="9" t="str">
        <f>IF(I2719&lt;&gt;"",IF(MAX(INDEX(($I$3:I2719=I2720)*($O$3:O2719),0))=0,"",MAX(INDEX(($I$3:I2719=I2720)*($O$3:O2719),0))),"")</f>
        <v/>
      </c>
      <c r="P2720" s="9" t="str">
        <f t="shared" si="128"/>
        <v/>
      </c>
      <c r="Q2720" s="2" t="str">
        <f>IFERROR(IF(AND(O2720&lt;&gt;"",N2720&lt;&gt;"",VLOOKUP(I2720,[1]data!$A$2:$C$100,3,0)&gt;=1),VLOOKUP(I2720,[1]data!$A$2:$C$100,3,0),P2720/M2720),"")</f>
        <v/>
      </c>
      <c r="R2720" s="9" t="str">
        <f>IFERROR(IF(AND(O2720&lt;&gt;"",VLOOKUP(I2720,[1]data!$A$2:$C$100,3,0)&gt;=1),VLOOKUP(I2720,[1]data!$A$2:$C$100,3,0)+O2720,""),"")</f>
        <v/>
      </c>
      <c r="S2720" t="e">
        <f>MAX(INDEX(($I$3:I2719=I2720)*($R$3:R2719),0))</f>
        <v>#VALUE!</v>
      </c>
    </row>
    <row r="2721" spans="2:19" x14ac:dyDescent="0.25">
      <c r="B2721" s="8" t="str">
        <f>IFERROR(VLOOKUP(A2721,[1]data!$D$2:$E$10,2,0),"")</f>
        <v/>
      </c>
      <c r="D2721" s="1" t="str">
        <f>IFERROR(VLOOKUP(C2721,[1]data!$F$2:$G$10,2,0),"")</f>
        <v/>
      </c>
      <c r="F2721" s="9" t="str">
        <f t="shared" si="126"/>
        <v/>
      </c>
      <c r="G2721" s="9" t="str">
        <f t="shared" si="127"/>
        <v/>
      </c>
      <c r="J2721" s="8" t="str">
        <f>IFERROR(VLOOKUP(I2721,[1]data!$A$2:$B$100,2,0),"")</f>
        <v/>
      </c>
      <c r="N2721" s="9" t="str">
        <f>IF(I2720&lt;&gt;"",IF(MAX(INDEX(($I$3:I2720=I2721)*($O$3:O2720),0))=0,"",MAX(INDEX(($I$3:I2720=I2721)*($O$3:O2720),0))),"")</f>
        <v/>
      </c>
      <c r="P2721" s="9" t="str">
        <f t="shared" si="128"/>
        <v/>
      </c>
      <c r="Q2721" s="2" t="str">
        <f>IFERROR(IF(AND(O2721&lt;&gt;"",N2721&lt;&gt;"",VLOOKUP(I2721,[1]data!$A$2:$C$100,3,0)&gt;=1),VLOOKUP(I2721,[1]data!$A$2:$C$100,3,0),P2721/M2721),"")</f>
        <v/>
      </c>
      <c r="R2721" s="9" t="str">
        <f>IFERROR(IF(AND(O2721&lt;&gt;"",VLOOKUP(I2721,[1]data!$A$2:$C$100,3,0)&gt;=1),VLOOKUP(I2721,[1]data!$A$2:$C$100,3,0)+O2721,""),"")</f>
        <v/>
      </c>
      <c r="S2721" t="e">
        <f>MAX(INDEX(($I$3:I2720=I2721)*($R$3:R2720),0))</f>
        <v>#VALUE!</v>
      </c>
    </row>
    <row r="2722" spans="2:19" x14ac:dyDescent="0.25">
      <c r="B2722" s="8" t="str">
        <f>IFERROR(VLOOKUP(A2722,[1]data!$D$2:$E$10,2,0),"")</f>
        <v/>
      </c>
      <c r="D2722" s="1" t="str">
        <f>IFERROR(VLOOKUP(C2722,[1]data!$F$2:$G$10,2,0),"")</f>
        <v/>
      </c>
      <c r="F2722" s="9" t="str">
        <f t="shared" si="126"/>
        <v/>
      </c>
      <c r="G2722" s="9" t="str">
        <f t="shared" si="127"/>
        <v/>
      </c>
      <c r="J2722" s="8" t="str">
        <f>IFERROR(VLOOKUP(I2722,[1]data!$A$2:$B$100,2,0),"")</f>
        <v/>
      </c>
      <c r="N2722" s="9" t="str">
        <f>IF(I2721&lt;&gt;"",IF(MAX(INDEX(($I$3:I2721=I2722)*($O$3:O2721),0))=0,"",MAX(INDEX(($I$3:I2721=I2722)*($O$3:O2721),0))),"")</f>
        <v/>
      </c>
      <c r="P2722" s="9" t="str">
        <f t="shared" si="128"/>
        <v/>
      </c>
      <c r="Q2722" s="2" t="str">
        <f>IFERROR(IF(AND(O2722&lt;&gt;"",N2722&lt;&gt;"",VLOOKUP(I2722,[1]data!$A$2:$C$100,3,0)&gt;=1),VLOOKUP(I2722,[1]data!$A$2:$C$100,3,0),P2722/M2722),"")</f>
        <v/>
      </c>
      <c r="R2722" s="9" t="str">
        <f>IFERROR(IF(AND(O2722&lt;&gt;"",VLOOKUP(I2722,[1]data!$A$2:$C$100,3,0)&gt;=1),VLOOKUP(I2722,[1]data!$A$2:$C$100,3,0)+O2722,""),"")</f>
        <v/>
      </c>
      <c r="S2722" t="e">
        <f>MAX(INDEX(($I$3:I2721=I2722)*($R$3:R2721),0))</f>
        <v>#VALUE!</v>
      </c>
    </row>
    <row r="2723" spans="2:19" x14ac:dyDescent="0.25">
      <c r="B2723" s="8" t="str">
        <f>IFERROR(VLOOKUP(A2723,[1]data!$D$2:$E$10,2,0),"")</f>
        <v/>
      </c>
      <c r="D2723" s="1" t="str">
        <f>IFERROR(VLOOKUP(C2723,[1]data!$F$2:$G$10,2,0),"")</f>
        <v/>
      </c>
      <c r="F2723" s="9" t="str">
        <f t="shared" si="126"/>
        <v/>
      </c>
      <c r="G2723" s="9" t="str">
        <f t="shared" si="127"/>
        <v/>
      </c>
      <c r="J2723" s="8" t="str">
        <f>IFERROR(VLOOKUP(I2723,[1]data!$A$2:$B$100,2,0),"")</f>
        <v/>
      </c>
      <c r="N2723" s="9" t="str">
        <f>IF(I2722&lt;&gt;"",IF(MAX(INDEX(($I$3:I2722=I2723)*($O$3:O2722),0))=0,"",MAX(INDEX(($I$3:I2722=I2723)*($O$3:O2722),0))),"")</f>
        <v/>
      </c>
      <c r="P2723" s="9" t="str">
        <f t="shared" si="128"/>
        <v/>
      </c>
      <c r="Q2723" s="2" t="str">
        <f>IFERROR(IF(AND(O2723&lt;&gt;"",N2723&lt;&gt;"",VLOOKUP(I2723,[1]data!$A$2:$C$100,3,0)&gt;=1),VLOOKUP(I2723,[1]data!$A$2:$C$100,3,0),P2723/M2723),"")</f>
        <v/>
      </c>
      <c r="R2723" s="9" t="str">
        <f>IFERROR(IF(AND(O2723&lt;&gt;"",VLOOKUP(I2723,[1]data!$A$2:$C$100,3,0)&gt;=1),VLOOKUP(I2723,[1]data!$A$2:$C$100,3,0)+O2723,""),"")</f>
        <v/>
      </c>
      <c r="S2723" t="e">
        <f>MAX(INDEX(($I$3:I2722=I2723)*($R$3:R2722),0))</f>
        <v>#VALUE!</v>
      </c>
    </row>
    <row r="2724" spans="2:19" x14ac:dyDescent="0.25">
      <c r="B2724" s="8" t="str">
        <f>IFERROR(VLOOKUP(A2724,[1]data!$D$2:$E$10,2,0),"")</f>
        <v/>
      </c>
      <c r="D2724" s="1" t="str">
        <f>IFERROR(VLOOKUP(C2724,[1]data!$F$2:$G$10,2,0),"")</f>
        <v/>
      </c>
      <c r="F2724" s="9" t="str">
        <f t="shared" si="126"/>
        <v/>
      </c>
      <c r="G2724" s="9" t="str">
        <f t="shared" si="127"/>
        <v/>
      </c>
      <c r="J2724" s="8" t="str">
        <f>IFERROR(VLOOKUP(I2724,[1]data!$A$2:$B$100,2,0),"")</f>
        <v/>
      </c>
      <c r="N2724" s="9" t="str">
        <f>IF(I2723&lt;&gt;"",IF(MAX(INDEX(($I$3:I2723=I2724)*($O$3:O2723),0))=0,"",MAX(INDEX(($I$3:I2723=I2724)*($O$3:O2723),0))),"")</f>
        <v/>
      </c>
      <c r="P2724" s="9" t="str">
        <f t="shared" si="128"/>
        <v/>
      </c>
      <c r="Q2724" s="2" t="str">
        <f>IFERROR(IF(AND(O2724&lt;&gt;"",N2724&lt;&gt;"",VLOOKUP(I2724,[1]data!$A$2:$C$100,3,0)&gt;=1),VLOOKUP(I2724,[1]data!$A$2:$C$100,3,0),P2724/M2724),"")</f>
        <v/>
      </c>
      <c r="R2724" s="9" t="str">
        <f>IFERROR(IF(AND(O2724&lt;&gt;"",VLOOKUP(I2724,[1]data!$A$2:$C$100,3,0)&gt;=1),VLOOKUP(I2724,[1]data!$A$2:$C$100,3,0)+O2724,""),"")</f>
        <v/>
      </c>
      <c r="S2724" t="e">
        <f>MAX(INDEX(($I$3:I2723=I2724)*($R$3:R2723),0))</f>
        <v>#VALUE!</v>
      </c>
    </row>
    <row r="2725" spans="2:19" x14ac:dyDescent="0.25">
      <c r="B2725" s="8" t="str">
        <f>IFERROR(VLOOKUP(A2725,[1]data!$D$2:$E$10,2,0),"")</f>
        <v/>
      </c>
      <c r="D2725" s="1" t="str">
        <f>IFERROR(VLOOKUP(C2725,[1]data!$F$2:$G$10,2,0),"")</f>
        <v/>
      </c>
      <c r="F2725" s="9" t="str">
        <f t="shared" si="126"/>
        <v/>
      </c>
      <c r="G2725" s="9" t="str">
        <f t="shared" si="127"/>
        <v/>
      </c>
      <c r="J2725" s="8" t="str">
        <f>IFERROR(VLOOKUP(I2725,[1]data!$A$2:$B$100,2,0),"")</f>
        <v/>
      </c>
      <c r="N2725" s="9" t="str">
        <f>IF(I2724&lt;&gt;"",IF(MAX(INDEX(($I$3:I2724=I2725)*($O$3:O2724),0))=0,"",MAX(INDEX(($I$3:I2724=I2725)*($O$3:O2724),0))),"")</f>
        <v/>
      </c>
      <c r="P2725" s="9" t="str">
        <f t="shared" si="128"/>
        <v/>
      </c>
      <c r="Q2725" s="2" t="str">
        <f>IFERROR(IF(AND(O2725&lt;&gt;"",N2725&lt;&gt;"",VLOOKUP(I2725,[1]data!$A$2:$C$100,3,0)&gt;=1),VLOOKUP(I2725,[1]data!$A$2:$C$100,3,0),P2725/M2725),"")</f>
        <v/>
      </c>
      <c r="R2725" s="9" t="str">
        <f>IFERROR(IF(AND(O2725&lt;&gt;"",VLOOKUP(I2725,[1]data!$A$2:$C$100,3,0)&gt;=1),VLOOKUP(I2725,[1]data!$A$2:$C$100,3,0)+O2725,""),"")</f>
        <v/>
      </c>
      <c r="S2725" t="e">
        <f>MAX(INDEX(($I$3:I2724=I2725)*($R$3:R2724),0))</f>
        <v>#VALUE!</v>
      </c>
    </row>
    <row r="2726" spans="2:19" x14ac:dyDescent="0.25">
      <c r="B2726" s="8" t="str">
        <f>IFERROR(VLOOKUP(A2726,[1]data!$D$2:$E$10,2,0),"")</f>
        <v/>
      </c>
      <c r="D2726" s="1" t="str">
        <f>IFERROR(VLOOKUP(C2726,[1]data!$F$2:$G$10,2,0),"")</f>
        <v/>
      </c>
      <c r="F2726" s="9" t="str">
        <f t="shared" si="126"/>
        <v/>
      </c>
      <c r="G2726" s="9" t="str">
        <f t="shared" si="127"/>
        <v/>
      </c>
      <c r="J2726" s="8" t="str">
        <f>IFERROR(VLOOKUP(I2726,[1]data!$A$2:$B$100,2,0),"")</f>
        <v/>
      </c>
      <c r="N2726" s="9" t="str">
        <f>IF(I2725&lt;&gt;"",IF(MAX(INDEX(($I$3:I2725=I2726)*($O$3:O2725),0))=0,"",MAX(INDEX(($I$3:I2725=I2726)*($O$3:O2725),0))),"")</f>
        <v/>
      </c>
      <c r="P2726" s="9" t="str">
        <f t="shared" si="128"/>
        <v/>
      </c>
      <c r="Q2726" s="2" t="str">
        <f>IFERROR(IF(AND(O2726&lt;&gt;"",N2726&lt;&gt;"",VLOOKUP(I2726,[1]data!$A$2:$C$100,3,0)&gt;=1),VLOOKUP(I2726,[1]data!$A$2:$C$100,3,0),P2726/M2726),"")</f>
        <v/>
      </c>
      <c r="R2726" s="9" t="str">
        <f>IFERROR(IF(AND(O2726&lt;&gt;"",VLOOKUP(I2726,[1]data!$A$2:$C$100,3,0)&gt;=1),VLOOKUP(I2726,[1]data!$A$2:$C$100,3,0)+O2726,""),"")</f>
        <v/>
      </c>
      <c r="S2726" t="e">
        <f>MAX(INDEX(($I$3:I2725=I2726)*($R$3:R2725),0))</f>
        <v>#VALUE!</v>
      </c>
    </row>
    <row r="2727" spans="2:19" x14ac:dyDescent="0.25">
      <c r="B2727" s="8" t="str">
        <f>IFERROR(VLOOKUP(A2727,[1]data!$D$2:$E$10,2,0),"")</f>
        <v/>
      </c>
      <c r="D2727" s="1" t="str">
        <f>IFERROR(VLOOKUP(C2727,[1]data!$F$2:$G$10,2,0),"")</f>
        <v/>
      </c>
      <c r="F2727" s="9" t="str">
        <f t="shared" si="126"/>
        <v/>
      </c>
      <c r="G2727" s="9" t="str">
        <f t="shared" si="127"/>
        <v/>
      </c>
      <c r="J2727" s="8" t="str">
        <f>IFERROR(VLOOKUP(I2727,[1]data!$A$2:$B$100,2,0),"")</f>
        <v/>
      </c>
      <c r="N2727" s="9" t="str">
        <f>IF(I2726&lt;&gt;"",IF(MAX(INDEX(($I$3:I2726=I2727)*($O$3:O2726),0))=0,"",MAX(INDEX(($I$3:I2726=I2727)*($O$3:O2726),0))),"")</f>
        <v/>
      </c>
      <c r="P2727" s="9" t="str">
        <f t="shared" si="128"/>
        <v/>
      </c>
      <c r="Q2727" s="2" t="str">
        <f>IFERROR(IF(AND(O2727&lt;&gt;"",N2727&lt;&gt;"",VLOOKUP(I2727,[1]data!$A$2:$C$100,3,0)&gt;=1),VLOOKUP(I2727,[1]data!$A$2:$C$100,3,0),P2727/M2727),"")</f>
        <v/>
      </c>
      <c r="R2727" s="9" t="str">
        <f>IFERROR(IF(AND(O2727&lt;&gt;"",VLOOKUP(I2727,[1]data!$A$2:$C$100,3,0)&gt;=1),VLOOKUP(I2727,[1]data!$A$2:$C$100,3,0)+O2727,""),"")</f>
        <v/>
      </c>
      <c r="S2727" t="e">
        <f>MAX(INDEX(($I$3:I2726=I2727)*($R$3:R2726),0))</f>
        <v>#VALUE!</v>
      </c>
    </row>
    <row r="2728" spans="2:19" x14ac:dyDescent="0.25">
      <c r="B2728" s="8" t="str">
        <f>IFERROR(VLOOKUP(A2728,[1]data!$D$2:$E$10,2,0),"")</f>
        <v/>
      </c>
      <c r="D2728" s="1" t="str">
        <f>IFERROR(VLOOKUP(C2728,[1]data!$F$2:$G$10,2,0),"")</f>
        <v/>
      </c>
      <c r="F2728" s="9" t="str">
        <f t="shared" si="126"/>
        <v/>
      </c>
      <c r="G2728" s="9" t="str">
        <f t="shared" si="127"/>
        <v/>
      </c>
      <c r="J2728" s="8" t="str">
        <f>IFERROR(VLOOKUP(I2728,[1]data!$A$2:$B$100,2,0),"")</f>
        <v/>
      </c>
      <c r="N2728" s="9" t="str">
        <f>IF(I2727&lt;&gt;"",IF(MAX(INDEX(($I$3:I2727=I2728)*($O$3:O2727),0))=0,"",MAX(INDEX(($I$3:I2727=I2728)*($O$3:O2727),0))),"")</f>
        <v/>
      </c>
      <c r="P2728" s="9" t="str">
        <f t="shared" si="128"/>
        <v/>
      </c>
      <c r="Q2728" s="2" t="str">
        <f>IFERROR(IF(AND(O2728&lt;&gt;"",N2728&lt;&gt;"",VLOOKUP(I2728,[1]data!$A$2:$C$100,3,0)&gt;=1),VLOOKUP(I2728,[1]data!$A$2:$C$100,3,0),P2728/M2728),"")</f>
        <v/>
      </c>
      <c r="R2728" s="9" t="str">
        <f>IFERROR(IF(AND(O2728&lt;&gt;"",VLOOKUP(I2728,[1]data!$A$2:$C$100,3,0)&gt;=1),VLOOKUP(I2728,[1]data!$A$2:$C$100,3,0)+O2728,""),"")</f>
        <v/>
      </c>
      <c r="S2728" t="e">
        <f>MAX(INDEX(($I$3:I2727=I2728)*($R$3:R2727),0))</f>
        <v>#VALUE!</v>
      </c>
    </row>
    <row r="2729" spans="2:19" x14ac:dyDescent="0.25">
      <c r="B2729" s="8" t="str">
        <f>IFERROR(VLOOKUP(A2729,[1]data!$D$2:$E$10,2,0),"")</f>
        <v/>
      </c>
      <c r="D2729" s="1" t="str">
        <f>IFERROR(VLOOKUP(C2729,[1]data!$F$2:$G$10,2,0),"")</f>
        <v/>
      </c>
      <c r="F2729" s="9" t="str">
        <f t="shared" si="126"/>
        <v/>
      </c>
      <c r="G2729" s="9" t="str">
        <f t="shared" si="127"/>
        <v/>
      </c>
      <c r="J2729" s="8" t="str">
        <f>IFERROR(VLOOKUP(I2729,[1]data!$A$2:$B$100,2,0),"")</f>
        <v/>
      </c>
      <c r="N2729" s="9" t="str">
        <f>IF(I2728&lt;&gt;"",IF(MAX(INDEX(($I$3:I2728=I2729)*($O$3:O2728),0))=0,"",MAX(INDEX(($I$3:I2728=I2729)*($O$3:O2728),0))),"")</f>
        <v/>
      </c>
      <c r="P2729" s="9" t="str">
        <f t="shared" si="128"/>
        <v/>
      </c>
      <c r="Q2729" s="2" t="str">
        <f>IFERROR(IF(AND(O2729&lt;&gt;"",N2729&lt;&gt;"",VLOOKUP(I2729,[1]data!$A$2:$C$100,3,0)&gt;=1),VLOOKUP(I2729,[1]data!$A$2:$C$100,3,0),P2729/M2729),"")</f>
        <v/>
      </c>
      <c r="R2729" s="9" t="str">
        <f>IFERROR(IF(AND(O2729&lt;&gt;"",VLOOKUP(I2729,[1]data!$A$2:$C$100,3,0)&gt;=1),VLOOKUP(I2729,[1]data!$A$2:$C$100,3,0)+O2729,""),"")</f>
        <v/>
      </c>
      <c r="S2729" t="e">
        <f>MAX(INDEX(($I$3:I2728=I2729)*($R$3:R2728),0))</f>
        <v>#VALUE!</v>
      </c>
    </row>
    <row r="2730" spans="2:19" x14ac:dyDescent="0.25">
      <c r="B2730" s="8" t="str">
        <f>IFERROR(VLOOKUP(A2730,[1]data!$D$2:$E$10,2,0),"")</f>
        <v/>
      </c>
      <c r="D2730" s="1" t="str">
        <f>IFERROR(VLOOKUP(C2730,[1]data!$F$2:$G$10,2,0),"")</f>
        <v/>
      </c>
      <c r="F2730" s="9" t="str">
        <f t="shared" si="126"/>
        <v/>
      </c>
      <c r="G2730" s="9" t="str">
        <f t="shared" si="127"/>
        <v/>
      </c>
      <c r="J2730" s="8" t="str">
        <f>IFERROR(VLOOKUP(I2730,[1]data!$A$2:$B$100,2,0),"")</f>
        <v/>
      </c>
      <c r="N2730" s="9" t="str">
        <f>IF(I2729&lt;&gt;"",IF(MAX(INDEX(($I$3:I2729=I2730)*($O$3:O2729),0))=0,"",MAX(INDEX(($I$3:I2729=I2730)*($O$3:O2729),0))),"")</f>
        <v/>
      </c>
      <c r="P2730" s="9" t="str">
        <f t="shared" si="128"/>
        <v/>
      </c>
      <c r="Q2730" s="2" t="str">
        <f>IFERROR(IF(AND(O2730&lt;&gt;"",N2730&lt;&gt;"",VLOOKUP(I2730,[1]data!$A$2:$C$100,3,0)&gt;=1),VLOOKUP(I2730,[1]data!$A$2:$C$100,3,0),P2730/M2730),"")</f>
        <v/>
      </c>
      <c r="R2730" s="9" t="str">
        <f>IFERROR(IF(AND(O2730&lt;&gt;"",VLOOKUP(I2730,[1]data!$A$2:$C$100,3,0)&gt;=1),VLOOKUP(I2730,[1]data!$A$2:$C$100,3,0)+O2730,""),"")</f>
        <v/>
      </c>
      <c r="S2730" t="e">
        <f>MAX(INDEX(($I$3:I2729=I2730)*($R$3:R2729),0))</f>
        <v>#VALUE!</v>
      </c>
    </row>
    <row r="2731" spans="2:19" x14ac:dyDescent="0.25">
      <c r="B2731" s="8" t="str">
        <f>IFERROR(VLOOKUP(A2731,[1]data!$D$2:$E$10,2,0),"")</f>
        <v/>
      </c>
      <c r="D2731" s="1" t="str">
        <f>IFERROR(VLOOKUP(C2731,[1]data!$F$2:$G$10,2,0),"")</f>
        <v/>
      </c>
      <c r="F2731" s="9" t="str">
        <f t="shared" si="126"/>
        <v/>
      </c>
      <c r="G2731" s="9" t="str">
        <f t="shared" si="127"/>
        <v/>
      </c>
      <c r="J2731" s="8" t="str">
        <f>IFERROR(VLOOKUP(I2731,[1]data!$A$2:$B$100,2,0),"")</f>
        <v/>
      </c>
      <c r="N2731" s="9" t="str">
        <f>IF(I2730&lt;&gt;"",IF(MAX(INDEX(($I$3:I2730=I2731)*($O$3:O2730),0))=0,"",MAX(INDEX(($I$3:I2730=I2731)*($O$3:O2730),0))),"")</f>
        <v/>
      </c>
      <c r="P2731" s="9" t="str">
        <f t="shared" si="128"/>
        <v/>
      </c>
      <c r="Q2731" s="2" t="str">
        <f>IFERROR(IF(AND(O2731&lt;&gt;"",N2731&lt;&gt;"",VLOOKUP(I2731,[1]data!$A$2:$C$100,3,0)&gt;=1),VLOOKUP(I2731,[1]data!$A$2:$C$100,3,0),P2731/M2731),"")</f>
        <v/>
      </c>
      <c r="R2731" s="9" t="str">
        <f>IFERROR(IF(AND(O2731&lt;&gt;"",VLOOKUP(I2731,[1]data!$A$2:$C$100,3,0)&gt;=1),VLOOKUP(I2731,[1]data!$A$2:$C$100,3,0)+O2731,""),"")</f>
        <v/>
      </c>
      <c r="S2731" t="e">
        <f>MAX(INDEX(($I$3:I2730=I2731)*($R$3:R2730),0))</f>
        <v>#VALUE!</v>
      </c>
    </row>
    <row r="2732" spans="2:19" x14ac:dyDescent="0.25">
      <c r="B2732" s="8" t="str">
        <f>IFERROR(VLOOKUP(A2732,[1]data!$D$2:$E$10,2,0),"")</f>
        <v/>
      </c>
      <c r="D2732" s="1" t="str">
        <f>IFERROR(VLOOKUP(C2732,[1]data!$F$2:$G$10,2,0),"")</f>
        <v/>
      </c>
      <c r="F2732" s="9" t="str">
        <f t="shared" si="126"/>
        <v/>
      </c>
      <c r="G2732" s="9" t="str">
        <f t="shared" si="127"/>
        <v/>
      </c>
      <c r="J2732" s="8" t="str">
        <f>IFERROR(VLOOKUP(I2732,[1]data!$A$2:$B$100,2,0),"")</f>
        <v/>
      </c>
      <c r="N2732" s="9" t="str">
        <f>IF(I2731&lt;&gt;"",IF(MAX(INDEX(($I$3:I2731=I2732)*($O$3:O2731),0))=0,"",MAX(INDEX(($I$3:I2731=I2732)*($O$3:O2731),0))),"")</f>
        <v/>
      </c>
      <c r="P2732" s="9" t="str">
        <f t="shared" si="128"/>
        <v/>
      </c>
      <c r="Q2732" s="2" t="str">
        <f>IFERROR(IF(AND(O2732&lt;&gt;"",N2732&lt;&gt;"",VLOOKUP(I2732,[1]data!$A$2:$C$100,3,0)&gt;=1),VLOOKUP(I2732,[1]data!$A$2:$C$100,3,0),P2732/M2732),"")</f>
        <v/>
      </c>
      <c r="R2732" s="9" t="str">
        <f>IFERROR(IF(AND(O2732&lt;&gt;"",VLOOKUP(I2732,[1]data!$A$2:$C$100,3,0)&gt;=1),VLOOKUP(I2732,[1]data!$A$2:$C$100,3,0)+O2732,""),"")</f>
        <v/>
      </c>
      <c r="S2732" t="e">
        <f>MAX(INDEX(($I$3:I2731=I2732)*($R$3:R2731),0))</f>
        <v>#VALUE!</v>
      </c>
    </row>
    <row r="2733" spans="2:19" x14ac:dyDescent="0.25">
      <c r="B2733" s="8" t="str">
        <f>IFERROR(VLOOKUP(A2733,[1]data!$D$2:$E$10,2,0),"")</f>
        <v/>
      </c>
      <c r="D2733" s="1" t="str">
        <f>IFERROR(VLOOKUP(C2733,[1]data!$F$2:$G$10,2,0),"")</f>
        <v/>
      </c>
      <c r="F2733" s="9" t="str">
        <f t="shared" si="126"/>
        <v/>
      </c>
      <c r="G2733" s="9" t="str">
        <f t="shared" si="127"/>
        <v/>
      </c>
      <c r="J2733" s="8" t="str">
        <f>IFERROR(VLOOKUP(I2733,[1]data!$A$2:$B$100,2,0),"")</f>
        <v/>
      </c>
      <c r="N2733" s="9" t="str">
        <f>IF(I2732&lt;&gt;"",IF(MAX(INDEX(($I$3:I2732=I2733)*($O$3:O2732),0))=0,"",MAX(INDEX(($I$3:I2732=I2733)*($O$3:O2732),0))),"")</f>
        <v/>
      </c>
      <c r="P2733" s="9" t="str">
        <f t="shared" si="128"/>
        <v/>
      </c>
      <c r="Q2733" s="2" t="str">
        <f>IFERROR(IF(AND(O2733&lt;&gt;"",N2733&lt;&gt;"",VLOOKUP(I2733,[1]data!$A$2:$C$100,3,0)&gt;=1),VLOOKUP(I2733,[1]data!$A$2:$C$100,3,0),P2733/M2733),"")</f>
        <v/>
      </c>
      <c r="R2733" s="9" t="str">
        <f>IFERROR(IF(AND(O2733&lt;&gt;"",VLOOKUP(I2733,[1]data!$A$2:$C$100,3,0)&gt;=1),VLOOKUP(I2733,[1]data!$A$2:$C$100,3,0)+O2733,""),"")</f>
        <v/>
      </c>
      <c r="S2733" t="e">
        <f>MAX(INDEX(($I$3:I2732=I2733)*($R$3:R2732),0))</f>
        <v>#VALUE!</v>
      </c>
    </row>
    <row r="2734" spans="2:19" x14ac:dyDescent="0.25">
      <c r="B2734" s="8" t="str">
        <f>IFERROR(VLOOKUP(A2734,[1]data!$D$2:$E$10,2,0),"")</f>
        <v/>
      </c>
      <c r="D2734" s="1" t="str">
        <f>IFERROR(VLOOKUP(C2734,[1]data!$F$2:$G$10,2,0),"")</f>
        <v/>
      </c>
      <c r="F2734" s="9" t="str">
        <f t="shared" si="126"/>
        <v/>
      </c>
      <c r="G2734" s="9" t="str">
        <f t="shared" si="127"/>
        <v/>
      </c>
      <c r="J2734" s="8" t="str">
        <f>IFERROR(VLOOKUP(I2734,[1]data!$A$2:$B$100,2,0),"")</f>
        <v/>
      </c>
      <c r="N2734" s="9" t="str">
        <f>IF(I2733&lt;&gt;"",IF(MAX(INDEX(($I$3:I2733=I2734)*($O$3:O2733),0))=0,"",MAX(INDEX(($I$3:I2733=I2734)*($O$3:O2733),0))),"")</f>
        <v/>
      </c>
      <c r="P2734" s="9" t="str">
        <f t="shared" si="128"/>
        <v/>
      </c>
      <c r="Q2734" s="2" t="str">
        <f>IFERROR(IF(AND(O2734&lt;&gt;"",N2734&lt;&gt;"",VLOOKUP(I2734,[1]data!$A$2:$C$100,3,0)&gt;=1),VLOOKUP(I2734,[1]data!$A$2:$C$100,3,0),P2734/M2734),"")</f>
        <v/>
      </c>
      <c r="R2734" s="9" t="str">
        <f>IFERROR(IF(AND(O2734&lt;&gt;"",VLOOKUP(I2734,[1]data!$A$2:$C$100,3,0)&gt;=1),VLOOKUP(I2734,[1]data!$A$2:$C$100,3,0)+O2734,""),"")</f>
        <v/>
      </c>
      <c r="S2734" t="e">
        <f>MAX(INDEX(($I$3:I2733=I2734)*($R$3:R2733),0))</f>
        <v>#VALUE!</v>
      </c>
    </row>
    <row r="2735" spans="2:19" x14ac:dyDescent="0.25">
      <c r="B2735" s="8" t="str">
        <f>IFERROR(VLOOKUP(A2735,[1]data!$D$2:$E$10,2,0),"")</f>
        <v/>
      </c>
      <c r="D2735" s="1" t="str">
        <f>IFERROR(VLOOKUP(C2735,[1]data!$F$2:$G$10,2,0),"")</f>
        <v/>
      </c>
      <c r="F2735" s="9" t="str">
        <f t="shared" si="126"/>
        <v/>
      </c>
      <c r="G2735" s="9" t="str">
        <f t="shared" si="127"/>
        <v/>
      </c>
      <c r="J2735" s="8" t="str">
        <f>IFERROR(VLOOKUP(I2735,[1]data!$A$2:$B$100,2,0),"")</f>
        <v/>
      </c>
      <c r="N2735" s="9" t="str">
        <f>IF(I2734&lt;&gt;"",IF(MAX(INDEX(($I$3:I2734=I2735)*($O$3:O2734),0))=0,"",MAX(INDEX(($I$3:I2734=I2735)*($O$3:O2734),0))),"")</f>
        <v/>
      </c>
      <c r="P2735" s="9" t="str">
        <f t="shared" si="128"/>
        <v/>
      </c>
      <c r="Q2735" s="2" t="str">
        <f>IFERROR(IF(AND(O2735&lt;&gt;"",N2735&lt;&gt;"",VLOOKUP(I2735,[1]data!$A$2:$C$100,3,0)&gt;=1),VLOOKUP(I2735,[1]data!$A$2:$C$100,3,0),P2735/M2735),"")</f>
        <v/>
      </c>
      <c r="R2735" s="9" t="str">
        <f>IFERROR(IF(AND(O2735&lt;&gt;"",VLOOKUP(I2735,[1]data!$A$2:$C$100,3,0)&gt;=1),VLOOKUP(I2735,[1]data!$A$2:$C$100,3,0)+O2735,""),"")</f>
        <v/>
      </c>
      <c r="S2735" t="e">
        <f>MAX(INDEX(($I$3:I2734=I2735)*($R$3:R2734),0))</f>
        <v>#VALUE!</v>
      </c>
    </row>
    <row r="2736" spans="2:19" x14ac:dyDescent="0.25">
      <c r="B2736" s="8" t="str">
        <f>IFERROR(VLOOKUP(A2736,[1]data!$D$2:$E$10,2,0),"")</f>
        <v/>
      </c>
      <c r="D2736" s="1" t="str">
        <f>IFERROR(VLOOKUP(C2736,[1]data!$F$2:$G$10,2,0),"")</f>
        <v/>
      </c>
      <c r="F2736" s="9" t="str">
        <f t="shared" si="126"/>
        <v/>
      </c>
      <c r="G2736" s="9" t="str">
        <f t="shared" si="127"/>
        <v/>
      </c>
      <c r="J2736" s="8" t="str">
        <f>IFERROR(VLOOKUP(I2736,[1]data!$A$2:$B$100,2,0),"")</f>
        <v/>
      </c>
      <c r="N2736" s="9" t="str">
        <f>IF(I2735&lt;&gt;"",IF(MAX(INDEX(($I$3:I2735=I2736)*($O$3:O2735),0))=0,"",MAX(INDEX(($I$3:I2735=I2736)*($O$3:O2735),0))),"")</f>
        <v/>
      </c>
      <c r="P2736" s="9" t="str">
        <f t="shared" si="128"/>
        <v/>
      </c>
      <c r="Q2736" s="2" t="str">
        <f>IFERROR(IF(AND(O2736&lt;&gt;"",N2736&lt;&gt;"",VLOOKUP(I2736,[1]data!$A$2:$C$100,3,0)&gt;=1),VLOOKUP(I2736,[1]data!$A$2:$C$100,3,0),P2736/M2736),"")</f>
        <v/>
      </c>
      <c r="R2736" s="9" t="str">
        <f>IFERROR(IF(AND(O2736&lt;&gt;"",VLOOKUP(I2736,[1]data!$A$2:$C$100,3,0)&gt;=1),VLOOKUP(I2736,[1]data!$A$2:$C$100,3,0)+O2736,""),"")</f>
        <v/>
      </c>
      <c r="S2736" t="e">
        <f>MAX(INDEX(($I$3:I2735=I2736)*($R$3:R2735),0))</f>
        <v>#VALUE!</v>
      </c>
    </row>
    <row r="2737" spans="2:19" x14ac:dyDescent="0.25">
      <c r="B2737" s="8" t="str">
        <f>IFERROR(VLOOKUP(A2737,[1]data!$D$2:$E$10,2,0),"")</f>
        <v/>
      </c>
      <c r="D2737" s="1" t="str">
        <f>IFERROR(VLOOKUP(C2737,[1]data!$F$2:$G$10,2,0),"")</f>
        <v/>
      </c>
      <c r="F2737" s="9" t="str">
        <f t="shared" si="126"/>
        <v/>
      </c>
      <c r="G2737" s="9" t="str">
        <f t="shared" si="127"/>
        <v/>
      </c>
      <c r="J2737" s="8" t="str">
        <f>IFERROR(VLOOKUP(I2737,[1]data!$A$2:$B$100,2,0),"")</f>
        <v/>
      </c>
      <c r="N2737" s="9" t="str">
        <f>IF(I2736&lt;&gt;"",IF(MAX(INDEX(($I$3:I2736=I2737)*($O$3:O2736),0))=0,"",MAX(INDEX(($I$3:I2736=I2737)*($O$3:O2736),0))),"")</f>
        <v/>
      </c>
      <c r="P2737" s="9" t="str">
        <f t="shared" si="128"/>
        <v/>
      </c>
      <c r="Q2737" s="2" t="str">
        <f>IFERROR(IF(AND(O2737&lt;&gt;"",N2737&lt;&gt;"",VLOOKUP(I2737,[1]data!$A$2:$C$100,3,0)&gt;=1),VLOOKUP(I2737,[1]data!$A$2:$C$100,3,0),P2737/M2737),"")</f>
        <v/>
      </c>
      <c r="R2737" s="9" t="str">
        <f>IFERROR(IF(AND(O2737&lt;&gt;"",VLOOKUP(I2737,[1]data!$A$2:$C$100,3,0)&gt;=1),VLOOKUP(I2737,[1]data!$A$2:$C$100,3,0)+O2737,""),"")</f>
        <v/>
      </c>
      <c r="S2737" t="e">
        <f>MAX(INDEX(($I$3:I2736=I2737)*($R$3:R2736),0))</f>
        <v>#VALUE!</v>
      </c>
    </row>
    <row r="2738" spans="2:19" x14ac:dyDescent="0.25">
      <c r="B2738" s="8" t="str">
        <f>IFERROR(VLOOKUP(A2738,[1]data!$D$2:$E$10,2,0),"")</f>
        <v/>
      </c>
      <c r="D2738" s="1" t="str">
        <f>IFERROR(VLOOKUP(C2738,[1]data!$F$2:$G$10,2,0),"")</f>
        <v/>
      </c>
      <c r="F2738" s="9" t="str">
        <f t="shared" si="126"/>
        <v/>
      </c>
      <c r="G2738" s="9" t="str">
        <f t="shared" si="127"/>
        <v/>
      </c>
      <c r="J2738" s="8" t="str">
        <f>IFERROR(VLOOKUP(I2738,[1]data!$A$2:$B$100,2,0),"")</f>
        <v/>
      </c>
      <c r="N2738" s="9" t="str">
        <f>IF(I2737&lt;&gt;"",IF(MAX(INDEX(($I$3:I2737=I2738)*($O$3:O2737),0))=0,"",MAX(INDEX(($I$3:I2737=I2738)*($O$3:O2737),0))),"")</f>
        <v/>
      </c>
      <c r="P2738" s="9" t="str">
        <f t="shared" si="128"/>
        <v/>
      </c>
      <c r="Q2738" s="2" t="str">
        <f>IFERROR(IF(AND(O2738&lt;&gt;"",N2738&lt;&gt;"",VLOOKUP(I2738,[1]data!$A$2:$C$100,3,0)&gt;=1),VLOOKUP(I2738,[1]data!$A$2:$C$100,3,0),P2738/M2738),"")</f>
        <v/>
      </c>
      <c r="R2738" s="9" t="str">
        <f>IFERROR(IF(AND(O2738&lt;&gt;"",VLOOKUP(I2738,[1]data!$A$2:$C$100,3,0)&gt;=1),VLOOKUP(I2738,[1]data!$A$2:$C$100,3,0)+O2738,""),"")</f>
        <v/>
      </c>
      <c r="S2738" t="e">
        <f>MAX(INDEX(($I$3:I2737=I2738)*($R$3:R2737),0))</f>
        <v>#VALUE!</v>
      </c>
    </row>
    <row r="2739" spans="2:19" x14ac:dyDescent="0.25">
      <c r="B2739" s="8" t="str">
        <f>IFERROR(VLOOKUP(A2739,[1]data!$D$2:$E$10,2,0),"")</f>
        <v/>
      </c>
      <c r="D2739" s="1" t="str">
        <f>IFERROR(VLOOKUP(C2739,[1]data!$F$2:$G$10,2,0),"")</f>
        <v/>
      </c>
      <c r="F2739" s="9" t="str">
        <f t="shared" si="126"/>
        <v/>
      </c>
      <c r="G2739" s="9" t="str">
        <f t="shared" si="127"/>
        <v/>
      </c>
      <c r="J2739" s="8" t="str">
        <f>IFERROR(VLOOKUP(I2739,[1]data!$A$2:$B$100,2,0),"")</f>
        <v/>
      </c>
      <c r="N2739" s="9" t="str">
        <f>IF(I2738&lt;&gt;"",IF(MAX(INDEX(($I$3:I2738=I2739)*($O$3:O2738),0))=0,"",MAX(INDEX(($I$3:I2738=I2739)*($O$3:O2738),0))),"")</f>
        <v/>
      </c>
      <c r="P2739" s="9" t="str">
        <f t="shared" si="128"/>
        <v/>
      </c>
      <c r="Q2739" s="2" t="str">
        <f>IFERROR(IF(AND(O2739&lt;&gt;"",N2739&lt;&gt;"",VLOOKUP(I2739,[1]data!$A$2:$C$100,3,0)&gt;=1),VLOOKUP(I2739,[1]data!$A$2:$C$100,3,0),P2739/M2739),"")</f>
        <v/>
      </c>
      <c r="R2739" s="9" t="str">
        <f>IFERROR(IF(AND(O2739&lt;&gt;"",VLOOKUP(I2739,[1]data!$A$2:$C$100,3,0)&gt;=1),VLOOKUP(I2739,[1]data!$A$2:$C$100,3,0)+O2739,""),"")</f>
        <v/>
      </c>
      <c r="S2739" t="e">
        <f>MAX(INDEX(($I$3:I2738=I2739)*($R$3:R2738),0))</f>
        <v>#VALUE!</v>
      </c>
    </row>
    <row r="2740" spans="2:19" x14ac:dyDescent="0.25">
      <c r="B2740" s="8" t="str">
        <f>IFERROR(VLOOKUP(A2740,[1]data!$D$2:$E$10,2,0),"")</f>
        <v/>
      </c>
      <c r="D2740" s="1" t="str">
        <f>IFERROR(VLOOKUP(C2740,[1]data!$F$2:$G$10,2,0),"")</f>
        <v/>
      </c>
      <c r="F2740" s="9" t="str">
        <f t="shared" si="126"/>
        <v/>
      </c>
      <c r="G2740" s="9" t="str">
        <f t="shared" si="127"/>
        <v/>
      </c>
      <c r="J2740" s="8" t="str">
        <f>IFERROR(VLOOKUP(I2740,[1]data!$A$2:$B$100,2,0),"")</f>
        <v/>
      </c>
      <c r="N2740" s="9" t="str">
        <f>IF(I2739&lt;&gt;"",IF(MAX(INDEX(($I$3:I2739=I2740)*($O$3:O2739),0))=0,"",MAX(INDEX(($I$3:I2739=I2740)*($O$3:O2739),0))),"")</f>
        <v/>
      </c>
      <c r="P2740" s="9" t="str">
        <f t="shared" si="128"/>
        <v/>
      </c>
      <c r="Q2740" s="2" t="str">
        <f>IFERROR(IF(AND(O2740&lt;&gt;"",N2740&lt;&gt;"",VLOOKUP(I2740,[1]data!$A$2:$C$100,3,0)&gt;=1),VLOOKUP(I2740,[1]data!$A$2:$C$100,3,0),P2740/M2740),"")</f>
        <v/>
      </c>
      <c r="R2740" s="9" t="str">
        <f>IFERROR(IF(AND(O2740&lt;&gt;"",VLOOKUP(I2740,[1]data!$A$2:$C$100,3,0)&gt;=1),VLOOKUP(I2740,[1]data!$A$2:$C$100,3,0)+O2740,""),"")</f>
        <v/>
      </c>
      <c r="S2740" t="e">
        <f>MAX(INDEX(($I$3:I2739=I2740)*($R$3:R2739),0))</f>
        <v>#VALUE!</v>
      </c>
    </row>
    <row r="2741" spans="2:19" x14ac:dyDescent="0.25">
      <c r="B2741" s="8" t="str">
        <f>IFERROR(VLOOKUP(A2741,[1]data!$D$2:$E$10,2,0),"")</f>
        <v/>
      </c>
      <c r="D2741" s="1" t="str">
        <f>IFERROR(VLOOKUP(C2741,[1]data!$F$2:$G$10,2,0),"")</f>
        <v/>
      </c>
      <c r="F2741" s="9" t="str">
        <f t="shared" si="126"/>
        <v/>
      </c>
      <c r="G2741" s="9" t="str">
        <f t="shared" si="127"/>
        <v/>
      </c>
      <c r="J2741" s="8" t="str">
        <f>IFERROR(VLOOKUP(I2741,[1]data!$A$2:$B$100,2,0),"")</f>
        <v/>
      </c>
      <c r="N2741" s="9" t="str">
        <f>IF(I2740&lt;&gt;"",IF(MAX(INDEX(($I$3:I2740=I2741)*($O$3:O2740),0))=0,"",MAX(INDEX(($I$3:I2740=I2741)*($O$3:O2740),0))),"")</f>
        <v/>
      </c>
      <c r="P2741" s="9" t="str">
        <f t="shared" si="128"/>
        <v/>
      </c>
      <c r="Q2741" s="2" t="str">
        <f>IFERROR(IF(AND(O2741&lt;&gt;"",N2741&lt;&gt;"",VLOOKUP(I2741,[1]data!$A$2:$C$100,3,0)&gt;=1),VLOOKUP(I2741,[1]data!$A$2:$C$100,3,0),P2741/M2741),"")</f>
        <v/>
      </c>
      <c r="R2741" s="9" t="str">
        <f>IFERROR(IF(AND(O2741&lt;&gt;"",VLOOKUP(I2741,[1]data!$A$2:$C$100,3,0)&gt;=1),VLOOKUP(I2741,[1]data!$A$2:$C$100,3,0)+O2741,""),"")</f>
        <v/>
      </c>
      <c r="S2741" t="e">
        <f>MAX(INDEX(($I$3:I2740=I2741)*($R$3:R2740),0))</f>
        <v>#VALUE!</v>
      </c>
    </row>
    <row r="2742" spans="2:19" x14ac:dyDescent="0.25">
      <c r="B2742" s="8" t="str">
        <f>IFERROR(VLOOKUP(A2742,[1]data!$D$2:$E$10,2,0),"")</f>
        <v/>
      </c>
      <c r="D2742" s="1" t="str">
        <f>IFERROR(VLOOKUP(C2742,[1]data!$F$2:$G$10,2,0),"")</f>
        <v/>
      </c>
      <c r="F2742" s="9" t="str">
        <f t="shared" si="126"/>
        <v/>
      </c>
      <c r="G2742" s="9" t="str">
        <f t="shared" si="127"/>
        <v/>
      </c>
      <c r="J2742" s="8" t="str">
        <f>IFERROR(VLOOKUP(I2742,[1]data!$A$2:$B$100,2,0),"")</f>
        <v/>
      </c>
      <c r="N2742" s="9" t="str">
        <f>IF(I2741&lt;&gt;"",IF(MAX(INDEX(($I$3:I2741=I2742)*($O$3:O2741),0))=0,"",MAX(INDEX(($I$3:I2741=I2742)*($O$3:O2741),0))),"")</f>
        <v/>
      </c>
      <c r="P2742" s="9" t="str">
        <f t="shared" si="128"/>
        <v/>
      </c>
      <c r="Q2742" s="2" t="str">
        <f>IFERROR(IF(AND(O2742&lt;&gt;"",N2742&lt;&gt;"",VLOOKUP(I2742,[1]data!$A$2:$C$100,3,0)&gt;=1),VLOOKUP(I2742,[1]data!$A$2:$C$100,3,0),P2742/M2742),"")</f>
        <v/>
      </c>
      <c r="R2742" s="9" t="str">
        <f>IFERROR(IF(AND(O2742&lt;&gt;"",VLOOKUP(I2742,[1]data!$A$2:$C$100,3,0)&gt;=1),VLOOKUP(I2742,[1]data!$A$2:$C$100,3,0)+O2742,""),"")</f>
        <v/>
      </c>
      <c r="S2742" t="e">
        <f>MAX(INDEX(($I$3:I2741=I2742)*($R$3:R2741),0))</f>
        <v>#VALUE!</v>
      </c>
    </row>
    <row r="2743" spans="2:19" x14ac:dyDescent="0.25">
      <c r="B2743" s="8" t="str">
        <f>IFERROR(VLOOKUP(A2743,[1]data!$D$2:$E$10,2,0),"")</f>
        <v/>
      </c>
      <c r="D2743" s="1" t="str">
        <f>IFERROR(VLOOKUP(C2743,[1]data!$F$2:$G$10,2,0),"")</f>
        <v/>
      </c>
      <c r="F2743" s="9" t="str">
        <f t="shared" si="126"/>
        <v/>
      </c>
      <c r="G2743" s="9" t="str">
        <f t="shared" si="127"/>
        <v/>
      </c>
      <c r="J2743" s="8" t="str">
        <f>IFERROR(VLOOKUP(I2743,[1]data!$A$2:$B$100,2,0),"")</f>
        <v/>
      </c>
      <c r="N2743" s="9" t="str">
        <f>IF(I2742&lt;&gt;"",IF(MAX(INDEX(($I$3:I2742=I2743)*($O$3:O2742),0))=0,"",MAX(INDEX(($I$3:I2742=I2743)*($O$3:O2742),0))),"")</f>
        <v/>
      </c>
      <c r="P2743" s="9" t="str">
        <f t="shared" si="128"/>
        <v/>
      </c>
      <c r="Q2743" s="2" t="str">
        <f>IFERROR(IF(AND(O2743&lt;&gt;"",N2743&lt;&gt;"",VLOOKUP(I2743,[1]data!$A$2:$C$100,3,0)&gt;=1),VLOOKUP(I2743,[1]data!$A$2:$C$100,3,0),P2743/M2743),"")</f>
        <v/>
      </c>
      <c r="R2743" s="9" t="str">
        <f>IFERROR(IF(AND(O2743&lt;&gt;"",VLOOKUP(I2743,[1]data!$A$2:$C$100,3,0)&gt;=1),VLOOKUP(I2743,[1]data!$A$2:$C$100,3,0)+O2743,""),"")</f>
        <v/>
      </c>
      <c r="S2743" t="e">
        <f>MAX(INDEX(($I$3:I2742=I2743)*($R$3:R2742),0))</f>
        <v>#VALUE!</v>
      </c>
    </row>
    <row r="2744" spans="2:19" x14ac:dyDescent="0.25">
      <c r="B2744" s="8" t="str">
        <f>IFERROR(VLOOKUP(A2744,[1]data!$D$2:$E$10,2,0),"")</f>
        <v/>
      </c>
      <c r="D2744" s="1" t="str">
        <f>IFERROR(VLOOKUP(C2744,[1]data!$F$2:$G$10,2,0),"")</f>
        <v/>
      </c>
      <c r="F2744" s="9" t="str">
        <f t="shared" si="126"/>
        <v/>
      </c>
      <c r="G2744" s="9" t="str">
        <f t="shared" si="127"/>
        <v/>
      </c>
      <c r="J2744" s="8" t="str">
        <f>IFERROR(VLOOKUP(I2744,[1]data!$A$2:$B$100,2,0),"")</f>
        <v/>
      </c>
      <c r="N2744" s="9" t="str">
        <f>IF(I2743&lt;&gt;"",IF(MAX(INDEX(($I$3:I2743=I2744)*($O$3:O2743),0))=0,"",MAX(INDEX(($I$3:I2743=I2744)*($O$3:O2743),0))),"")</f>
        <v/>
      </c>
      <c r="P2744" s="9" t="str">
        <f t="shared" si="128"/>
        <v/>
      </c>
      <c r="Q2744" s="2" t="str">
        <f>IFERROR(IF(AND(O2744&lt;&gt;"",N2744&lt;&gt;"",VLOOKUP(I2744,[1]data!$A$2:$C$100,3,0)&gt;=1),VLOOKUP(I2744,[1]data!$A$2:$C$100,3,0),P2744/M2744),"")</f>
        <v/>
      </c>
      <c r="R2744" s="9" t="str">
        <f>IFERROR(IF(AND(O2744&lt;&gt;"",VLOOKUP(I2744,[1]data!$A$2:$C$100,3,0)&gt;=1),VLOOKUP(I2744,[1]data!$A$2:$C$100,3,0)+O2744,""),"")</f>
        <v/>
      </c>
      <c r="S2744" t="e">
        <f>MAX(INDEX(($I$3:I2743=I2744)*($R$3:R2743),0))</f>
        <v>#VALUE!</v>
      </c>
    </row>
    <row r="2745" spans="2:19" x14ac:dyDescent="0.25">
      <c r="B2745" s="8" t="str">
        <f>IFERROR(VLOOKUP(A2745,[1]data!$D$2:$E$10,2,0),"")</f>
        <v/>
      </c>
      <c r="D2745" s="1" t="str">
        <f>IFERROR(VLOOKUP(C2745,[1]data!$F$2:$G$10,2,0),"")</f>
        <v/>
      </c>
      <c r="F2745" s="9" t="str">
        <f t="shared" si="126"/>
        <v/>
      </c>
      <c r="G2745" s="9" t="str">
        <f t="shared" si="127"/>
        <v/>
      </c>
      <c r="J2745" s="8" t="str">
        <f>IFERROR(VLOOKUP(I2745,[1]data!$A$2:$B$100,2,0),"")</f>
        <v/>
      </c>
      <c r="N2745" s="9" t="str">
        <f>IF(I2744&lt;&gt;"",IF(MAX(INDEX(($I$3:I2744=I2745)*($O$3:O2744),0))=0,"",MAX(INDEX(($I$3:I2744=I2745)*($O$3:O2744),0))),"")</f>
        <v/>
      </c>
      <c r="P2745" s="9" t="str">
        <f t="shared" si="128"/>
        <v/>
      </c>
      <c r="Q2745" s="2" t="str">
        <f>IFERROR(IF(AND(O2745&lt;&gt;"",N2745&lt;&gt;"",VLOOKUP(I2745,[1]data!$A$2:$C$100,3,0)&gt;=1),VLOOKUP(I2745,[1]data!$A$2:$C$100,3,0),P2745/M2745),"")</f>
        <v/>
      </c>
      <c r="R2745" s="9" t="str">
        <f>IFERROR(IF(AND(O2745&lt;&gt;"",VLOOKUP(I2745,[1]data!$A$2:$C$100,3,0)&gt;=1),VLOOKUP(I2745,[1]data!$A$2:$C$100,3,0)+O2745,""),"")</f>
        <v/>
      </c>
      <c r="S2745" t="e">
        <f>MAX(INDEX(($I$3:I2744=I2745)*($R$3:R2744),0))</f>
        <v>#VALUE!</v>
      </c>
    </row>
    <row r="2746" spans="2:19" x14ac:dyDescent="0.25">
      <c r="B2746" s="8" t="str">
        <f>IFERROR(VLOOKUP(A2746,[1]data!$D$2:$E$10,2,0),"")</f>
        <v/>
      </c>
      <c r="D2746" s="1" t="str">
        <f>IFERROR(VLOOKUP(C2746,[1]data!$F$2:$G$10,2,0),"")</f>
        <v/>
      </c>
      <c r="F2746" s="9" t="str">
        <f t="shared" si="126"/>
        <v/>
      </c>
      <c r="G2746" s="9" t="str">
        <f t="shared" si="127"/>
        <v/>
      </c>
      <c r="J2746" s="8" t="str">
        <f>IFERROR(VLOOKUP(I2746,[1]data!$A$2:$B$100,2,0),"")</f>
        <v/>
      </c>
      <c r="N2746" s="9" t="str">
        <f>IF(I2745&lt;&gt;"",IF(MAX(INDEX(($I$3:I2745=I2746)*($O$3:O2745),0))=0,"",MAX(INDEX(($I$3:I2745=I2746)*($O$3:O2745),0))),"")</f>
        <v/>
      </c>
      <c r="P2746" s="9" t="str">
        <f t="shared" si="128"/>
        <v/>
      </c>
      <c r="Q2746" s="2" t="str">
        <f>IFERROR(IF(AND(O2746&lt;&gt;"",N2746&lt;&gt;"",VLOOKUP(I2746,[1]data!$A$2:$C$100,3,0)&gt;=1),VLOOKUP(I2746,[1]data!$A$2:$C$100,3,0),P2746/M2746),"")</f>
        <v/>
      </c>
      <c r="R2746" s="9" t="str">
        <f>IFERROR(IF(AND(O2746&lt;&gt;"",VLOOKUP(I2746,[1]data!$A$2:$C$100,3,0)&gt;=1),VLOOKUP(I2746,[1]data!$A$2:$C$100,3,0)+O2746,""),"")</f>
        <v/>
      </c>
      <c r="S2746" t="e">
        <f>MAX(INDEX(($I$3:I2745=I2746)*($R$3:R2745),0))</f>
        <v>#VALUE!</v>
      </c>
    </row>
    <row r="2747" spans="2:19" x14ac:dyDescent="0.25">
      <c r="B2747" s="8" t="str">
        <f>IFERROR(VLOOKUP(A2747,[1]data!$D$2:$E$10,2,0),"")</f>
        <v/>
      </c>
      <c r="D2747" s="1" t="str">
        <f>IFERROR(VLOOKUP(C2747,[1]data!$F$2:$G$10,2,0),"")</f>
        <v/>
      </c>
      <c r="F2747" s="9" t="str">
        <f t="shared" si="126"/>
        <v/>
      </c>
      <c r="G2747" s="9" t="str">
        <f t="shared" si="127"/>
        <v/>
      </c>
      <c r="J2747" s="8" t="str">
        <f>IFERROR(VLOOKUP(I2747,[1]data!$A$2:$B$100,2,0),"")</f>
        <v/>
      </c>
      <c r="N2747" s="9" t="str">
        <f>IF(I2746&lt;&gt;"",IF(MAX(INDEX(($I$3:I2746=I2747)*($O$3:O2746),0))=0,"",MAX(INDEX(($I$3:I2746=I2747)*($O$3:O2746),0))),"")</f>
        <v/>
      </c>
      <c r="P2747" s="9" t="str">
        <f t="shared" si="128"/>
        <v/>
      </c>
      <c r="Q2747" s="2" t="str">
        <f>IFERROR(IF(AND(O2747&lt;&gt;"",N2747&lt;&gt;"",VLOOKUP(I2747,[1]data!$A$2:$C$100,3,0)&gt;=1),VLOOKUP(I2747,[1]data!$A$2:$C$100,3,0),P2747/M2747),"")</f>
        <v/>
      </c>
      <c r="R2747" s="9" t="str">
        <f>IFERROR(IF(AND(O2747&lt;&gt;"",VLOOKUP(I2747,[1]data!$A$2:$C$100,3,0)&gt;=1),VLOOKUP(I2747,[1]data!$A$2:$C$100,3,0)+O2747,""),"")</f>
        <v/>
      </c>
      <c r="S2747" t="e">
        <f>MAX(INDEX(($I$3:I2746=I2747)*($R$3:R2746),0))</f>
        <v>#VALUE!</v>
      </c>
    </row>
    <row r="2748" spans="2:19" x14ac:dyDescent="0.25">
      <c r="B2748" s="8" t="str">
        <f>IFERROR(VLOOKUP(A2748,[1]data!$D$2:$E$10,2,0),"")</f>
        <v/>
      </c>
      <c r="D2748" s="1" t="str">
        <f>IFERROR(VLOOKUP(C2748,[1]data!$F$2:$G$10,2,0),"")</f>
        <v/>
      </c>
      <c r="F2748" s="9" t="str">
        <f t="shared" si="126"/>
        <v/>
      </c>
      <c r="G2748" s="9" t="str">
        <f t="shared" si="127"/>
        <v/>
      </c>
      <c r="J2748" s="8" t="str">
        <f>IFERROR(VLOOKUP(I2748,[1]data!$A$2:$B$100,2,0),"")</f>
        <v/>
      </c>
      <c r="N2748" s="9" t="str">
        <f>IF(I2747&lt;&gt;"",IF(MAX(INDEX(($I$3:I2747=I2748)*($O$3:O2747),0))=0,"",MAX(INDEX(($I$3:I2747=I2748)*($O$3:O2747),0))),"")</f>
        <v/>
      </c>
      <c r="P2748" s="9" t="str">
        <f t="shared" si="128"/>
        <v/>
      </c>
      <c r="Q2748" s="2" t="str">
        <f>IFERROR(IF(AND(O2748&lt;&gt;"",N2748&lt;&gt;"",VLOOKUP(I2748,[1]data!$A$2:$C$100,3,0)&gt;=1),VLOOKUP(I2748,[1]data!$A$2:$C$100,3,0),P2748/M2748),"")</f>
        <v/>
      </c>
      <c r="R2748" s="9" t="str">
        <f>IFERROR(IF(AND(O2748&lt;&gt;"",VLOOKUP(I2748,[1]data!$A$2:$C$100,3,0)&gt;=1),VLOOKUP(I2748,[1]data!$A$2:$C$100,3,0)+O2748,""),"")</f>
        <v/>
      </c>
      <c r="S2748" t="e">
        <f>MAX(INDEX(($I$3:I2747=I2748)*($R$3:R2747),0))</f>
        <v>#VALUE!</v>
      </c>
    </row>
    <row r="2749" spans="2:19" x14ac:dyDescent="0.25">
      <c r="B2749" s="8" t="str">
        <f>IFERROR(VLOOKUP(A2749,[1]data!$D$2:$E$10,2,0),"")</f>
        <v/>
      </c>
      <c r="D2749" s="1" t="str">
        <f>IFERROR(VLOOKUP(C2749,[1]data!$F$2:$G$10,2,0),"")</f>
        <v/>
      </c>
      <c r="F2749" s="9" t="str">
        <f t="shared" si="126"/>
        <v/>
      </c>
      <c r="G2749" s="9" t="str">
        <f t="shared" si="127"/>
        <v/>
      </c>
      <c r="J2749" s="8" t="str">
        <f>IFERROR(VLOOKUP(I2749,[1]data!$A$2:$B$100,2,0),"")</f>
        <v/>
      </c>
      <c r="N2749" s="9" t="str">
        <f>IF(I2748&lt;&gt;"",IF(MAX(INDEX(($I$3:I2748=I2749)*($O$3:O2748),0))=0,"",MAX(INDEX(($I$3:I2748=I2749)*($O$3:O2748),0))),"")</f>
        <v/>
      </c>
      <c r="P2749" s="9" t="str">
        <f t="shared" si="128"/>
        <v/>
      </c>
      <c r="Q2749" s="2" t="str">
        <f>IFERROR(IF(AND(O2749&lt;&gt;"",N2749&lt;&gt;"",VLOOKUP(I2749,[1]data!$A$2:$C$100,3,0)&gt;=1),VLOOKUP(I2749,[1]data!$A$2:$C$100,3,0),P2749/M2749),"")</f>
        <v/>
      </c>
      <c r="R2749" s="9" t="str">
        <f>IFERROR(IF(AND(O2749&lt;&gt;"",VLOOKUP(I2749,[1]data!$A$2:$C$100,3,0)&gt;=1),VLOOKUP(I2749,[1]data!$A$2:$C$100,3,0)+O2749,""),"")</f>
        <v/>
      </c>
      <c r="S2749" t="e">
        <f>MAX(INDEX(($I$3:I2748=I2749)*($R$3:R2748),0))</f>
        <v>#VALUE!</v>
      </c>
    </row>
    <row r="2750" spans="2:19" x14ac:dyDescent="0.25">
      <c r="B2750" s="8" t="str">
        <f>IFERROR(VLOOKUP(A2750,[1]data!$D$2:$E$10,2,0),"")</f>
        <v/>
      </c>
      <c r="D2750" s="1" t="str">
        <f>IFERROR(VLOOKUP(C2750,[1]data!$F$2:$G$10,2,0),"")</f>
        <v/>
      </c>
      <c r="F2750" s="9" t="str">
        <f t="shared" si="126"/>
        <v/>
      </c>
      <c r="G2750" s="9" t="str">
        <f t="shared" si="127"/>
        <v/>
      </c>
      <c r="J2750" s="8" t="str">
        <f>IFERROR(VLOOKUP(I2750,[1]data!$A$2:$B$100,2,0),"")</f>
        <v/>
      </c>
      <c r="N2750" s="9" t="str">
        <f>IF(I2749&lt;&gt;"",IF(MAX(INDEX(($I$3:I2749=I2750)*($O$3:O2749),0))=0,"",MAX(INDEX(($I$3:I2749=I2750)*($O$3:O2749),0))),"")</f>
        <v/>
      </c>
      <c r="P2750" s="9" t="str">
        <f t="shared" si="128"/>
        <v/>
      </c>
      <c r="Q2750" s="2" t="str">
        <f>IFERROR(IF(AND(O2750&lt;&gt;"",N2750&lt;&gt;"",VLOOKUP(I2750,[1]data!$A$2:$C$100,3,0)&gt;=1),VLOOKUP(I2750,[1]data!$A$2:$C$100,3,0),P2750/M2750),"")</f>
        <v/>
      </c>
      <c r="R2750" s="9" t="str">
        <f>IFERROR(IF(AND(O2750&lt;&gt;"",VLOOKUP(I2750,[1]data!$A$2:$C$100,3,0)&gt;=1),VLOOKUP(I2750,[1]data!$A$2:$C$100,3,0)+O2750,""),"")</f>
        <v/>
      </c>
      <c r="S2750" t="e">
        <f>MAX(INDEX(($I$3:I2749=I2750)*($R$3:R2749),0))</f>
        <v>#VALUE!</v>
      </c>
    </row>
    <row r="2751" spans="2:19" x14ac:dyDescent="0.25">
      <c r="B2751" s="8" t="str">
        <f>IFERROR(VLOOKUP(A2751,[1]data!$D$2:$E$10,2,0),"")</f>
        <v/>
      </c>
      <c r="D2751" s="1" t="str">
        <f>IFERROR(VLOOKUP(C2751,[1]data!$F$2:$G$10,2,0),"")</f>
        <v/>
      </c>
      <c r="F2751" s="9" t="str">
        <f t="shared" si="126"/>
        <v/>
      </c>
      <c r="G2751" s="9" t="str">
        <f t="shared" si="127"/>
        <v/>
      </c>
      <c r="J2751" s="8" t="str">
        <f>IFERROR(VLOOKUP(I2751,[1]data!$A$2:$B$100,2,0),"")</f>
        <v/>
      </c>
      <c r="N2751" s="9" t="str">
        <f>IF(I2750&lt;&gt;"",IF(MAX(INDEX(($I$3:I2750=I2751)*($O$3:O2750),0))=0,"",MAX(INDEX(($I$3:I2750=I2751)*($O$3:O2750),0))),"")</f>
        <v/>
      </c>
      <c r="P2751" s="9" t="str">
        <f t="shared" si="128"/>
        <v/>
      </c>
      <c r="Q2751" s="2" t="str">
        <f>IFERROR(IF(AND(O2751&lt;&gt;"",N2751&lt;&gt;"",VLOOKUP(I2751,[1]data!$A$2:$C$100,3,0)&gt;=1),VLOOKUP(I2751,[1]data!$A$2:$C$100,3,0),P2751/M2751),"")</f>
        <v/>
      </c>
      <c r="R2751" s="9" t="str">
        <f>IFERROR(IF(AND(O2751&lt;&gt;"",VLOOKUP(I2751,[1]data!$A$2:$C$100,3,0)&gt;=1),VLOOKUP(I2751,[1]data!$A$2:$C$100,3,0)+O2751,""),"")</f>
        <v/>
      </c>
      <c r="S2751" t="e">
        <f>MAX(INDEX(($I$3:I2750=I2751)*($R$3:R2750),0))</f>
        <v>#VALUE!</v>
      </c>
    </row>
    <row r="2752" spans="2:19" x14ac:dyDescent="0.25">
      <c r="B2752" s="8" t="str">
        <f>IFERROR(VLOOKUP(A2752,[1]data!$D$2:$E$10,2,0),"")</f>
        <v/>
      </c>
      <c r="D2752" s="1" t="str">
        <f>IFERROR(VLOOKUP(C2752,[1]data!$F$2:$G$10,2,0),"")</f>
        <v/>
      </c>
      <c r="F2752" s="9" t="str">
        <f t="shared" si="126"/>
        <v/>
      </c>
      <c r="G2752" s="9" t="str">
        <f t="shared" si="127"/>
        <v/>
      </c>
      <c r="J2752" s="8" t="str">
        <f>IFERROR(VLOOKUP(I2752,[1]data!$A$2:$B$100,2,0),"")</f>
        <v/>
      </c>
      <c r="N2752" s="9" t="str">
        <f>IF(I2751&lt;&gt;"",IF(MAX(INDEX(($I$3:I2751=I2752)*($O$3:O2751),0))=0,"",MAX(INDEX(($I$3:I2751=I2752)*($O$3:O2751),0))),"")</f>
        <v/>
      </c>
      <c r="P2752" s="9" t="str">
        <f t="shared" si="128"/>
        <v/>
      </c>
      <c r="Q2752" s="2" t="str">
        <f>IFERROR(IF(AND(O2752&lt;&gt;"",N2752&lt;&gt;"",VLOOKUP(I2752,[1]data!$A$2:$C$100,3,0)&gt;=1),VLOOKUP(I2752,[1]data!$A$2:$C$100,3,0),P2752/M2752),"")</f>
        <v/>
      </c>
      <c r="R2752" s="9" t="str">
        <f>IFERROR(IF(AND(O2752&lt;&gt;"",VLOOKUP(I2752,[1]data!$A$2:$C$100,3,0)&gt;=1),VLOOKUP(I2752,[1]data!$A$2:$C$100,3,0)+O2752,""),"")</f>
        <v/>
      </c>
      <c r="S2752" t="e">
        <f>MAX(INDEX(($I$3:I2751=I2752)*($R$3:R2751),0))</f>
        <v>#VALUE!</v>
      </c>
    </row>
    <row r="2753" spans="2:19" x14ac:dyDescent="0.25">
      <c r="B2753" s="8" t="str">
        <f>IFERROR(VLOOKUP(A2753,[1]data!$D$2:$E$10,2,0),"")</f>
        <v/>
      </c>
      <c r="D2753" s="1" t="str">
        <f>IFERROR(VLOOKUP(C2753,[1]data!$F$2:$G$10,2,0),"")</f>
        <v/>
      </c>
      <c r="F2753" s="9" t="str">
        <f t="shared" si="126"/>
        <v/>
      </c>
      <c r="G2753" s="9" t="str">
        <f t="shared" si="127"/>
        <v/>
      </c>
      <c r="J2753" s="8" t="str">
        <f>IFERROR(VLOOKUP(I2753,[1]data!$A$2:$B$100,2,0),"")</f>
        <v/>
      </c>
      <c r="N2753" s="9" t="str">
        <f>IF(I2752&lt;&gt;"",IF(MAX(INDEX(($I$3:I2752=I2753)*($O$3:O2752),0))=0,"",MAX(INDEX(($I$3:I2752=I2753)*($O$3:O2752),0))),"")</f>
        <v/>
      </c>
      <c r="P2753" s="9" t="str">
        <f t="shared" si="128"/>
        <v/>
      </c>
      <c r="Q2753" s="2" t="str">
        <f>IFERROR(IF(AND(O2753&lt;&gt;"",N2753&lt;&gt;"",VLOOKUP(I2753,[1]data!$A$2:$C$100,3,0)&gt;=1),VLOOKUP(I2753,[1]data!$A$2:$C$100,3,0),P2753/M2753),"")</f>
        <v/>
      </c>
      <c r="R2753" s="9" t="str">
        <f>IFERROR(IF(AND(O2753&lt;&gt;"",VLOOKUP(I2753,[1]data!$A$2:$C$100,3,0)&gt;=1),VLOOKUP(I2753,[1]data!$A$2:$C$100,3,0)+O2753,""),"")</f>
        <v/>
      </c>
      <c r="S2753" t="e">
        <f>MAX(INDEX(($I$3:I2752=I2753)*($R$3:R2752),0))</f>
        <v>#VALUE!</v>
      </c>
    </row>
    <row r="2754" spans="2:19" x14ac:dyDescent="0.25">
      <c r="B2754" s="8" t="str">
        <f>IFERROR(VLOOKUP(A2754,[1]data!$D$2:$E$10,2,0),"")</f>
        <v/>
      </c>
      <c r="D2754" s="1" t="str">
        <f>IFERROR(VLOOKUP(C2754,[1]data!$F$2:$G$10,2,0),"")</f>
        <v/>
      </c>
      <c r="F2754" s="9" t="str">
        <f t="shared" si="126"/>
        <v/>
      </c>
      <c r="G2754" s="9" t="str">
        <f t="shared" si="127"/>
        <v/>
      </c>
      <c r="J2754" s="8" t="str">
        <f>IFERROR(VLOOKUP(I2754,[1]data!$A$2:$B$100,2,0),"")</f>
        <v/>
      </c>
      <c r="N2754" s="9" t="str">
        <f>IF(I2753&lt;&gt;"",IF(MAX(INDEX(($I$3:I2753=I2754)*($O$3:O2753),0))=0,"",MAX(INDEX(($I$3:I2753=I2754)*($O$3:O2753),0))),"")</f>
        <v/>
      </c>
      <c r="P2754" s="9" t="str">
        <f t="shared" si="128"/>
        <v/>
      </c>
      <c r="Q2754" s="2" t="str">
        <f>IFERROR(IF(AND(O2754&lt;&gt;"",N2754&lt;&gt;"",VLOOKUP(I2754,[1]data!$A$2:$C$100,3,0)&gt;=1),VLOOKUP(I2754,[1]data!$A$2:$C$100,3,0),P2754/M2754),"")</f>
        <v/>
      </c>
      <c r="R2754" s="9" t="str">
        <f>IFERROR(IF(AND(O2754&lt;&gt;"",VLOOKUP(I2754,[1]data!$A$2:$C$100,3,0)&gt;=1),VLOOKUP(I2754,[1]data!$A$2:$C$100,3,0)+O2754,""),"")</f>
        <v/>
      </c>
      <c r="S2754" t="e">
        <f>MAX(INDEX(($I$3:I2753=I2754)*($R$3:R2753),0))</f>
        <v>#VALUE!</v>
      </c>
    </row>
    <row r="2755" spans="2:19" x14ac:dyDescent="0.25">
      <c r="B2755" s="8" t="str">
        <f>IFERROR(VLOOKUP(A2755,[1]data!$D$2:$E$10,2,0),"")</f>
        <v/>
      </c>
      <c r="D2755" s="1" t="str">
        <f>IFERROR(VLOOKUP(C2755,[1]data!$F$2:$G$10,2,0),"")</f>
        <v/>
      </c>
      <c r="F2755" s="9" t="str">
        <f t="shared" ref="F2755:F2818" si="129">IF(H2755="","",H2755)</f>
        <v/>
      </c>
      <c r="G2755" s="9" t="str">
        <f t="shared" ref="G2755:G2818" si="130">IF(I2755=1,H2755*1.8,"")</f>
        <v/>
      </c>
      <c r="J2755" s="8" t="str">
        <f>IFERROR(VLOOKUP(I2755,[1]data!$A$2:$B$100,2,0),"")</f>
        <v/>
      </c>
      <c r="N2755" s="9" t="str">
        <f>IF(I2754&lt;&gt;"",IF(MAX(INDEX(($I$3:I2754=I2755)*($O$3:O2754),0))=0,"",MAX(INDEX(($I$3:I2754=I2755)*($O$3:O2754),0))),"")</f>
        <v/>
      </c>
      <c r="P2755" s="9" t="str">
        <f t="shared" si="128"/>
        <v/>
      </c>
      <c r="Q2755" s="2" t="str">
        <f>IFERROR(IF(AND(O2755&lt;&gt;"",N2755&lt;&gt;"",VLOOKUP(I2755,[1]data!$A$2:$C$100,3,0)&gt;=1),VLOOKUP(I2755,[1]data!$A$2:$C$100,3,0),P2755/M2755),"")</f>
        <v/>
      </c>
      <c r="R2755" s="9" t="str">
        <f>IFERROR(IF(AND(O2755&lt;&gt;"",VLOOKUP(I2755,[1]data!$A$2:$C$100,3,0)&gt;=1),VLOOKUP(I2755,[1]data!$A$2:$C$100,3,0)+O2755,""),"")</f>
        <v/>
      </c>
      <c r="S2755" t="e">
        <f>MAX(INDEX(($I$3:I2754=I2755)*($R$3:R2754),0))</f>
        <v>#VALUE!</v>
      </c>
    </row>
    <row r="2756" spans="2:19" x14ac:dyDescent="0.25">
      <c r="B2756" s="8" t="str">
        <f>IFERROR(VLOOKUP(A2756,[1]data!$D$2:$E$10,2,0),"")</f>
        <v/>
      </c>
      <c r="D2756" s="1" t="str">
        <f>IFERROR(VLOOKUP(C2756,[1]data!$F$2:$G$10,2,0),"")</f>
        <v/>
      </c>
      <c r="F2756" s="9" t="str">
        <f t="shared" si="129"/>
        <v/>
      </c>
      <c r="G2756" s="9" t="str">
        <f t="shared" si="130"/>
        <v/>
      </c>
      <c r="J2756" s="8" t="str">
        <f>IFERROR(VLOOKUP(I2756,[1]data!$A$2:$B$100,2,0),"")</f>
        <v/>
      </c>
      <c r="N2756" s="9" t="str">
        <f>IF(I2755&lt;&gt;"",IF(MAX(INDEX(($I$3:I2755=I2756)*($O$3:O2755),0))=0,"",MAX(INDEX(($I$3:I2755=I2756)*($O$3:O2755),0))),"")</f>
        <v/>
      </c>
      <c r="P2756" s="9" t="str">
        <f t="shared" ref="P2756:P2819" si="131">IF(OR(O2756="",N2756=""),"",O2756-N2756)</f>
        <v/>
      </c>
      <c r="Q2756" s="2" t="str">
        <f>IFERROR(IF(AND(O2756&lt;&gt;"",N2756&lt;&gt;"",VLOOKUP(I2756,[1]data!$A$2:$C$100,3,0)&gt;=1),VLOOKUP(I2756,[1]data!$A$2:$C$100,3,0),P2756/M2756),"")</f>
        <v/>
      </c>
      <c r="R2756" s="9" t="str">
        <f>IFERROR(IF(AND(O2756&lt;&gt;"",VLOOKUP(I2756,[1]data!$A$2:$C$100,3,0)&gt;=1),VLOOKUP(I2756,[1]data!$A$2:$C$100,3,0)+O2756,""),"")</f>
        <v/>
      </c>
      <c r="S2756" t="e">
        <f>MAX(INDEX(($I$3:I2755=I2756)*($R$3:R2755),0))</f>
        <v>#VALUE!</v>
      </c>
    </row>
    <row r="2757" spans="2:19" x14ac:dyDescent="0.25">
      <c r="B2757" s="8" t="str">
        <f>IFERROR(VLOOKUP(A2757,[1]data!$D$2:$E$10,2,0),"")</f>
        <v/>
      </c>
      <c r="D2757" s="1" t="str">
        <f>IFERROR(VLOOKUP(C2757,[1]data!$F$2:$G$10,2,0),"")</f>
        <v/>
      </c>
      <c r="F2757" s="9" t="str">
        <f t="shared" si="129"/>
        <v/>
      </c>
      <c r="G2757" s="9" t="str">
        <f t="shared" si="130"/>
        <v/>
      </c>
      <c r="J2757" s="8" t="str">
        <f>IFERROR(VLOOKUP(I2757,[1]data!$A$2:$B$100,2,0),"")</f>
        <v/>
      </c>
      <c r="N2757" s="9" t="str">
        <f>IF(I2756&lt;&gt;"",IF(MAX(INDEX(($I$3:I2756=I2757)*($O$3:O2756),0))=0,"",MAX(INDEX(($I$3:I2756=I2757)*($O$3:O2756),0))),"")</f>
        <v/>
      </c>
      <c r="P2757" s="9" t="str">
        <f t="shared" si="131"/>
        <v/>
      </c>
      <c r="Q2757" s="2" t="str">
        <f>IFERROR(IF(AND(O2757&lt;&gt;"",N2757&lt;&gt;"",VLOOKUP(I2757,[1]data!$A$2:$C$100,3,0)&gt;=1),VLOOKUP(I2757,[1]data!$A$2:$C$100,3,0),P2757/M2757),"")</f>
        <v/>
      </c>
      <c r="R2757" s="9" t="str">
        <f>IFERROR(IF(AND(O2757&lt;&gt;"",VLOOKUP(I2757,[1]data!$A$2:$C$100,3,0)&gt;=1),VLOOKUP(I2757,[1]data!$A$2:$C$100,3,0)+O2757,""),"")</f>
        <v/>
      </c>
      <c r="S2757" t="e">
        <f>MAX(INDEX(($I$3:I2756=I2757)*($R$3:R2756),0))</f>
        <v>#VALUE!</v>
      </c>
    </row>
    <row r="2758" spans="2:19" x14ac:dyDescent="0.25">
      <c r="B2758" s="8" t="str">
        <f>IFERROR(VLOOKUP(A2758,[1]data!$D$2:$E$10,2,0),"")</f>
        <v/>
      </c>
      <c r="D2758" s="1" t="str">
        <f>IFERROR(VLOOKUP(C2758,[1]data!$F$2:$G$10,2,0),"")</f>
        <v/>
      </c>
      <c r="F2758" s="9" t="str">
        <f t="shared" si="129"/>
        <v/>
      </c>
      <c r="G2758" s="9" t="str">
        <f t="shared" si="130"/>
        <v/>
      </c>
      <c r="J2758" s="8" t="str">
        <f>IFERROR(VLOOKUP(I2758,[1]data!$A$2:$B$100,2,0),"")</f>
        <v/>
      </c>
      <c r="N2758" s="9" t="str">
        <f>IF(I2757&lt;&gt;"",IF(MAX(INDEX(($I$3:I2757=I2758)*($O$3:O2757),0))=0,"",MAX(INDEX(($I$3:I2757=I2758)*($O$3:O2757),0))),"")</f>
        <v/>
      </c>
      <c r="P2758" s="9" t="str">
        <f t="shared" si="131"/>
        <v/>
      </c>
      <c r="Q2758" s="2" t="str">
        <f>IFERROR(IF(AND(O2758&lt;&gt;"",N2758&lt;&gt;"",VLOOKUP(I2758,[1]data!$A$2:$C$100,3,0)&gt;=1),VLOOKUP(I2758,[1]data!$A$2:$C$100,3,0),P2758/M2758),"")</f>
        <v/>
      </c>
      <c r="R2758" s="9" t="str">
        <f>IFERROR(IF(AND(O2758&lt;&gt;"",VLOOKUP(I2758,[1]data!$A$2:$C$100,3,0)&gt;=1),VLOOKUP(I2758,[1]data!$A$2:$C$100,3,0)+O2758,""),"")</f>
        <v/>
      </c>
      <c r="S2758" t="e">
        <f>MAX(INDEX(($I$3:I2757=I2758)*($R$3:R2757),0))</f>
        <v>#VALUE!</v>
      </c>
    </row>
    <row r="2759" spans="2:19" x14ac:dyDescent="0.25">
      <c r="B2759" s="8" t="str">
        <f>IFERROR(VLOOKUP(A2759,[1]data!$D$2:$E$10,2,0),"")</f>
        <v/>
      </c>
      <c r="D2759" s="1" t="str">
        <f>IFERROR(VLOOKUP(C2759,[1]data!$F$2:$G$10,2,0),"")</f>
        <v/>
      </c>
      <c r="F2759" s="9" t="str">
        <f t="shared" si="129"/>
        <v/>
      </c>
      <c r="G2759" s="9" t="str">
        <f t="shared" si="130"/>
        <v/>
      </c>
      <c r="J2759" s="8" t="str">
        <f>IFERROR(VLOOKUP(I2759,[1]data!$A$2:$B$100,2,0),"")</f>
        <v/>
      </c>
      <c r="N2759" s="9" t="str">
        <f>IF(I2758&lt;&gt;"",IF(MAX(INDEX(($I$3:I2758=I2759)*($O$3:O2758),0))=0,"",MAX(INDEX(($I$3:I2758=I2759)*($O$3:O2758),0))),"")</f>
        <v/>
      </c>
      <c r="P2759" s="9" t="str">
        <f t="shared" si="131"/>
        <v/>
      </c>
      <c r="Q2759" s="2" t="str">
        <f>IFERROR(IF(AND(O2759&lt;&gt;"",N2759&lt;&gt;"",VLOOKUP(I2759,[1]data!$A$2:$C$100,3,0)&gt;=1),VLOOKUP(I2759,[1]data!$A$2:$C$100,3,0),P2759/M2759),"")</f>
        <v/>
      </c>
      <c r="R2759" s="9" t="str">
        <f>IFERROR(IF(AND(O2759&lt;&gt;"",VLOOKUP(I2759,[1]data!$A$2:$C$100,3,0)&gt;=1),VLOOKUP(I2759,[1]data!$A$2:$C$100,3,0)+O2759,""),"")</f>
        <v/>
      </c>
      <c r="S2759" t="e">
        <f>MAX(INDEX(($I$3:I2758=I2759)*($R$3:R2758),0))</f>
        <v>#VALUE!</v>
      </c>
    </row>
    <row r="2760" spans="2:19" x14ac:dyDescent="0.25">
      <c r="B2760" s="8" t="str">
        <f>IFERROR(VLOOKUP(A2760,[1]data!$D$2:$E$10,2,0),"")</f>
        <v/>
      </c>
      <c r="D2760" s="1" t="str">
        <f>IFERROR(VLOOKUP(C2760,[1]data!$F$2:$G$10,2,0),"")</f>
        <v/>
      </c>
      <c r="F2760" s="9" t="str">
        <f t="shared" si="129"/>
        <v/>
      </c>
      <c r="G2760" s="9" t="str">
        <f t="shared" si="130"/>
        <v/>
      </c>
      <c r="J2760" s="8" t="str">
        <f>IFERROR(VLOOKUP(I2760,[1]data!$A$2:$B$100,2,0),"")</f>
        <v/>
      </c>
      <c r="N2760" s="9" t="str">
        <f>IF(I2759&lt;&gt;"",IF(MAX(INDEX(($I$3:I2759=I2760)*($O$3:O2759),0))=0,"",MAX(INDEX(($I$3:I2759=I2760)*($O$3:O2759),0))),"")</f>
        <v/>
      </c>
      <c r="P2760" s="9" t="str">
        <f t="shared" si="131"/>
        <v/>
      </c>
      <c r="Q2760" s="2" t="str">
        <f>IFERROR(IF(AND(O2760&lt;&gt;"",N2760&lt;&gt;"",VLOOKUP(I2760,[1]data!$A$2:$C$100,3,0)&gt;=1),VLOOKUP(I2760,[1]data!$A$2:$C$100,3,0),P2760/M2760),"")</f>
        <v/>
      </c>
      <c r="R2760" s="9" t="str">
        <f>IFERROR(IF(AND(O2760&lt;&gt;"",VLOOKUP(I2760,[1]data!$A$2:$C$100,3,0)&gt;=1),VLOOKUP(I2760,[1]data!$A$2:$C$100,3,0)+O2760,""),"")</f>
        <v/>
      </c>
      <c r="S2760" t="e">
        <f>MAX(INDEX(($I$3:I2759=I2760)*($R$3:R2759),0))</f>
        <v>#VALUE!</v>
      </c>
    </row>
    <row r="2761" spans="2:19" x14ac:dyDescent="0.25">
      <c r="B2761" s="8" t="str">
        <f>IFERROR(VLOOKUP(A2761,[1]data!$D$2:$E$10,2,0),"")</f>
        <v/>
      </c>
      <c r="D2761" s="1" t="str">
        <f>IFERROR(VLOOKUP(C2761,[1]data!$F$2:$G$10,2,0),"")</f>
        <v/>
      </c>
      <c r="F2761" s="9" t="str">
        <f t="shared" si="129"/>
        <v/>
      </c>
      <c r="G2761" s="9" t="str">
        <f t="shared" si="130"/>
        <v/>
      </c>
      <c r="J2761" s="8" t="str">
        <f>IFERROR(VLOOKUP(I2761,[1]data!$A$2:$B$100,2,0),"")</f>
        <v/>
      </c>
      <c r="N2761" s="9" t="str">
        <f>IF(I2760&lt;&gt;"",IF(MAX(INDEX(($I$3:I2760=I2761)*($O$3:O2760),0))=0,"",MAX(INDEX(($I$3:I2760=I2761)*($O$3:O2760),0))),"")</f>
        <v/>
      </c>
      <c r="P2761" s="9" t="str">
        <f t="shared" si="131"/>
        <v/>
      </c>
      <c r="Q2761" s="2" t="str">
        <f>IFERROR(IF(AND(O2761&lt;&gt;"",N2761&lt;&gt;"",VLOOKUP(I2761,[1]data!$A$2:$C$100,3,0)&gt;=1),VLOOKUP(I2761,[1]data!$A$2:$C$100,3,0),P2761/M2761),"")</f>
        <v/>
      </c>
      <c r="R2761" s="9" t="str">
        <f>IFERROR(IF(AND(O2761&lt;&gt;"",VLOOKUP(I2761,[1]data!$A$2:$C$100,3,0)&gt;=1),VLOOKUP(I2761,[1]data!$A$2:$C$100,3,0)+O2761,""),"")</f>
        <v/>
      </c>
      <c r="S2761" t="e">
        <f>MAX(INDEX(($I$3:I2760=I2761)*($R$3:R2760),0))</f>
        <v>#VALUE!</v>
      </c>
    </row>
    <row r="2762" spans="2:19" x14ac:dyDescent="0.25">
      <c r="B2762" s="8" t="str">
        <f>IFERROR(VLOOKUP(A2762,[1]data!$D$2:$E$10,2,0),"")</f>
        <v/>
      </c>
      <c r="D2762" s="1" t="str">
        <f>IFERROR(VLOOKUP(C2762,[1]data!$F$2:$G$10,2,0),"")</f>
        <v/>
      </c>
      <c r="F2762" s="9" t="str">
        <f t="shared" si="129"/>
        <v/>
      </c>
      <c r="G2762" s="9" t="str">
        <f t="shared" si="130"/>
        <v/>
      </c>
      <c r="J2762" s="8" t="str">
        <f>IFERROR(VLOOKUP(I2762,[1]data!$A$2:$B$100,2,0),"")</f>
        <v/>
      </c>
      <c r="N2762" s="9" t="str">
        <f>IF(I2761&lt;&gt;"",IF(MAX(INDEX(($I$3:I2761=I2762)*($O$3:O2761),0))=0,"",MAX(INDEX(($I$3:I2761=I2762)*($O$3:O2761),0))),"")</f>
        <v/>
      </c>
      <c r="P2762" s="9" t="str">
        <f t="shared" si="131"/>
        <v/>
      </c>
      <c r="Q2762" s="2" t="str">
        <f>IFERROR(IF(AND(O2762&lt;&gt;"",N2762&lt;&gt;"",VLOOKUP(I2762,[1]data!$A$2:$C$100,3,0)&gt;=1),VLOOKUP(I2762,[1]data!$A$2:$C$100,3,0),P2762/M2762),"")</f>
        <v/>
      </c>
      <c r="R2762" s="9" t="str">
        <f>IFERROR(IF(AND(O2762&lt;&gt;"",VLOOKUP(I2762,[1]data!$A$2:$C$100,3,0)&gt;=1),VLOOKUP(I2762,[1]data!$A$2:$C$100,3,0)+O2762,""),"")</f>
        <v/>
      </c>
      <c r="S2762" t="e">
        <f>MAX(INDEX(($I$3:I2761=I2762)*($R$3:R2761),0))</f>
        <v>#VALUE!</v>
      </c>
    </row>
    <row r="2763" spans="2:19" x14ac:dyDescent="0.25">
      <c r="B2763" s="8" t="str">
        <f>IFERROR(VLOOKUP(A2763,[1]data!$D$2:$E$10,2,0),"")</f>
        <v/>
      </c>
      <c r="D2763" s="1" t="str">
        <f>IFERROR(VLOOKUP(C2763,[1]data!$F$2:$G$10,2,0),"")</f>
        <v/>
      </c>
      <c r="F2763" s="9" t="str">
        <f t="shared" si="129"/>
        <v/>
      </c>
      <c r="G2763" s="9" t="str">
        <f t="shared" si="130"/>
        <v/>
      </c>
      <c r="J2763" s="8" t="str">
        <f>IFERROR(VLOOKUP(I2763,[1]data!$A$2:$B$100,2,0),"")</f>
        <v/>
      </c>
      <c r="N2763" s="9" t="str">
        <f>IF(I2762&lt;&gt;"",IF(MAX(INDEX(($I$3:I2762=I2763)*($O$3:O2762),0))=0,"",MAX(INDEX(($I$3:I2762=I2763)*($O$3:O2762),0))),"")</f>
        <v/>
      </c>
      <c r="P2763" s="9" t="str">
        <f t="shared" si="131"/>
        <v/>
      </c>
      <c r="Q2763" s="2" t="str">
        <f>IFERROR(IF(AND(O2763&lt;&gt;"",N2763&lt;&gt;"",VLOOKUP(I2763,[1]data!$A$2:$C$100,3,0)&gt;=1),VLOOKUP(I2763,[1]data!$A$2:$C$100,3,0),P2763/M2763),"")</f>
        <v/>
      </c>
      <c r="R2763" s="9" t="str">
        <f>IFERROR(IF(AND(O2763&lt;&gt;"",VLOOKUP(I2763,[1]data!$A$2:$C$100,3,0)&gt;=1),VLOOKUP(I2763,[1]data!$A$2:$C$100,3,0)+O2763,""),"")</f>
        <v/>
      </c>
      <c r="S2763" t="e">
        <f>MAX(INDEX(($I$3:I2762=I2763)*($R$3:R2762),0))</f>
        <v>#VALUE!</v>
      </c>
    </row>
    <row r="2764" spans="2:19" x14ac:dyDescent="0.25">
      <c r="B2764" s="8" t="str">
        <f>IFERROR(VLOOKUP(A2764,[1]data!$D$2:$E$10,2,0),"")</f>
        <v/>
      </c>
      <c r="D2764" s="1" t="str">
        <f>IFERROR(VLOOKUP(C2764,[1]data!$F$2:$G$10,2,0),"")</f>
        <v/>
      </c>
      <c r="F2764" s="9" t="str">
        <f t="shared" si="129"/>
        <v/>
      </c>
      <c r="G2764" s="9" t="str">
        <f t="shared" si="130"/>
        <v/>
      </c>
      <c r="J2764" s="8" t="str">
        <f>IFERROR(VLOOKUP(I2764,[1]data!$A$2:$B$100,2,0),"")</f>
        <v/>
      </c>
      <c r="N2764" s="9" t="str">
        <f>IF(I2763&lt;&gt;"",IF(MAX(INDEX(($I$3:I2763=I2764)*($O$3:O2763),0))=0,"",MAX(INDEX(($I$3:I2763=I2764)*($O$3:O2763),0))),"")</f>
        <v/>
      </c>
      <c r="P2764" s="9" t="str">
        <f t="shared" si="131"/>
        <v/>
      </c>
      <c r="Q2764" s="2" t="str">
        <f>IFERROR(IF(AND(O2764&lt;&gt;"",N2764&lt;&gt;"",VLOOKUP(I2764,[1]data!$A$2:$C$100,3,0)&gt;=1),VLOOKUP(I2764,[1]data!$A$2:$C$100,3,0),P2764/M2764),"")</f>
        <v/>
      </c>
      <c r="R2764" s="9" t="str">
        <f>IFERROR(IF(AND(O2764&lt;&gt;"",VLOOKUP(I2764,[1]data!$A$2:$C$100,3,0)&gt;=1),VLOOKUP(I2764,[1]data!$A$2:$C$100,3,0)+O2764,""),"")</f>
        <v/>
      </c>
      <c r="S2764" t="e">
        <f>MAX(INDEX(($I$3:I2763=I2764)*($R$3:R2763),0))</f>
        <v>#VALUE!</v>
      </c>
    </row>
    <row r="2765" spans="2:19" x14ac:dyDescent="0.25">
      <c r="B2765" s="8" t="str">
        <f>IFERROR(VLOOKUP(A2765,[1]data!$D$2:$E$10,2,0),"")</f>
        <v/>
      </c>
      <c r="D2765" s="1" t="str">
        <f>IFERROR(VLOOKUP(C2765,[1]data!$F$2:$G$10,2,0),"")</f>
        <v/>
      </c>
      <c r="F2765" s="9" t="str">
        <f t="shared" si="129"/>
        <v/>
      </c>
      <c r="G2765" s="9" t="str">
        <f t="shared" si="130"/>
        <v/>
      </c>
      <c r="J2765" s="8" t="str">
        <f>IFERROR(VLOOKUP(I2765,[1]data!$A$2:$B$100,2,0),"")</f>
        <v/>
      </c>
      <c r="N2765" s="9" t="str">
        <f>IF(I2764&lt;&gt;"",IF(MAX(INDEX(($I$3:I2764=I2765)*($O$3:O2764),0))=0,"",MAX(INDEX(($I$3:I2764=I2765)*($O$3:O2764),0))),"")</f>
        <v/>
      </c>
      <c r="P2765" s="9" t="str">
        <f t="shared" si="131"/>
        <v/>
      </c>
      <c r="Q2765" s="2" t="str">
        <f>IFERROR(IF(AND(O2765&lt;&gt;"",N2765&lt;&gt;"",VLOOKUP(I2765,[1]data!$A$2:$C$100,3,0)&gt;=1),VLOOKUP(I2765,[1]data!$A$2:$C$100,3,0),P2765/M2765),"")</f>
        <v/>
      </c>
      <c r="R2765" s="9" t="str">
        <f>IFERROR(IF(AND(O2765&lt;&gt;"",VLOOKUP(I2765,[1]data!$A$2:$C$100,3,0)&gt;=1),VLOOKUP(I2765,[1]data!$A$2:$C$100,3,0)+O2765,""),"")</f>
        <v/>
      </c>
      <c r="S2765" t="e">
        <f>MAX(INDEX(($I$3:I2764=I2765)*($R$3:R2764),0))</f>
        <v>#VALUE!</v>
      </c>
    </row>
    <row r="2766" spans="2:19" x14ac:dyDescent="0.25">
      <c r="B2766" s="8" t="str">
        <f>IFERROR(VLOOKUP(A2766,[1]data!$D$2:$E$10,2,0),"")</f>
        <v/>
      </c>
      <c r="D2766" s="1" t="str">
        <f>IFERROR(VLOOKUP(C2766,[1]data!$F$2:$G$10,2,0),"")</f>
        <v/>
      </c>
      <c r="F2766" s="9" t="str">
        <f t="shared" si="129"/>
        <v/>
      </c>
      <c r="G2766" s="9" t="str">
        <f t="shared" si="130"/>
        <v/>
      </c>
      <c r="J2766" s="8" t="str">
        <f>IFERROR(VLOOKUP(I2766,[1]data!$A$2:$B$100,2,0),"")</f>
        <v/>
      </c>
      <c r="N2766" s="9" t="str">
        <f>IF(I2765&lt;&gt;"",IF(MAX(INDEX(($I$3:I2765=I2766)*($O$3:O2765),0))=0,"",MAX(INDEX(($I$3:I2765=I2766)*($O$3:O2765),0))),"")</f>
        <v/>
      </c>
      <c r="P2766" s="9" t="str">
        <f t="shared" si="131"/>
        <v/>
      </c>
      <c r="Q2766" s="2" t="str">
        <f>IFERROR(IF(AND(O2766&lt;&gt;"",N2766&lt;&gt;"",VLOOKUP(I2766,[1]data!$A$2:$C$100,3,0)&gt;=1),VLOOKUP(I2766,[1]data!$A$2:$C$100,3,0),P2766/M2766),"")</f>
        <v/>
      </c>
      <c r="R2766" s="9" t="str">
        <f>IFERROR(IF(AND(O2766&lt;&gt;"",VLOOKUP(I2766,[1]data!$A$2:$C$100,3,0)&gt;=1),VLOOKUP(I2766,[1]data!$A$2:$C$100,3,0)+O2766,""),"")</f>
        <v/>
      </c>
      <c r="S2766" t="e">
        <f>MAX(INDEX(($I$3:I2765=I2766)*($R$3:R2765),0))</f>
        <v>#VALUE!</v>
      </c>
    </row>
    <row r="2767" spans="2:19" x14ac:dyDescent="0.25">
      <c r="B2767" s="8" t="str">
        <f>IFERROR(VLOOKUP(A2767,[1]data!$D$2:$E$10,2,0),"")</f>
        <v/>
      </c>
      <c r="D2767" s="1" t="str">
        <f>IFERROR(VLOOKUP(C2767,[1]data!$F$2:$G$10,2,0),"")</f>
        <v/>
      </c>
      <c r="F2767" s="9" t="str">
        <f t="shared" si="129"/>
        <v/>
      </c>
      <c r="G2767" s="9" t="str">
        <f t="shared" si="130"/>
        <v/>
      </c>
      <c r="J2767" s="8" t="str">
        <f>IFERROR(VLOOKUP(I2767,[1]data!$A$2:$B$100,2,0),"")</f>
        <v/>
      </c>
      <c r="N2767" s="9" t="str">
        <f>IF(I2766&lt;&gt;"",IF(MAX(INDEX(($I$3:I2766=I2767)*($O$3:O2766),0))=0,"",MAX(INDEX(($I$3:I2766=I2767)*($O$3:O2766),0))),"")</f>
        <v/>
      </c>
      <c r="P2767" s="9" t="str">
        <f t="shared" si="131"/>
        <v/>
      </c>
      <c r="Q2767" s="2" t="str">
        <f>IFERROR(IF(AND(O2767&lt;&gt;"",N2767&lt;&gt;"",VLOOKUP(I2767,[1]data!$A$2:$C$100,3,0)&gt;=1),VLOOKUP(I2767,[1]data!$A$2:$C$100,3,0),P2767/M2767),"")</f>
        <v/>
      </c>
      <c r="R2767" s="9" t="str">
        <f>IFERROR(IF(AND(O2767&lt;&gt;"",VLOOKUP(I2767,[1]data!$A$2:$C$100,3,0)&gt;=1),VLOOKUP(I2767,[1]data!$A$2:$C$100,3,0)+O2767,""),"")</f>
        <v/>
      </c>
      <c r="S2767" t="e">
        <f>MAX(INDEX(($I$3:I2766=I2767)*($R$3:R2766),0))</f>
        <v>#VALUE!</v>
      </c>
    </row>
    <row r="2768" spans="2:19" x14ac:dyDescent="0.25">
      <c r="B2768" s="8" t="str">
        <f>IFERROR(VLOOKUP(A2768,[1]data!$D$2:$E$10,2,0),"")</f>
        <v/>
      </c>
      <c r="D2768" s="1" t="str">
        <f>IFERROR(VLOOKUP(C2768,[1]data!$F$2:$G$10,2,0),"")</f>
        <v/>
      </c>
      <c r="F2768" s="9" t="str">
        <f t="shared" si="129"/>
        <v/>
      </c>
      <c r="G2768" s="9" t="str">
        <f t="shared" si="130"/>
        <v/>
      </c>
      <c r="J2768" s="8" t="str">
        <f>IFERROR(VLOOKUP(I2768,[1]data!$A$2:$B$100,2,0),"")</f>
        <v/>
      </c>
      <c r="N2768" s="9" t="str">
        <f>IF(I2767&lt;&gt;"",IF(MAX(INDEX(($I$3:I2767=I2768)*($O$3:O2767),0))=0,"",MAX(INDEX(($I$3:I2767=I2768)*($O$3:O2767),0))),"")</f>
        <v/>
      </c>
      <c r="P2768" s="9" t="str">
        <f t="shared" si="131"/>
        <v/>
      </c>
      <c r="Q2768" s="2" t="str">
        <f>IFERROR(IF(AND(O2768&lt;&gt;"",N2768&lt;&gt;"",VLOOKUP(I2768,[1]data!$A$2:$C$100,3,0)&gt;=1),VLOOKUP(I2768,[1]data!$A$2:$C$100,3,0),P2768/M2768),"")</f>
        <v/>
      </c>
      <c r="R2768" s="9" t="str">
        <f>IFERROR(IF(AND(O2768&lt;&gt;"",VLOOKUP(I2768,[1]data!$A$2:$C$100,3,0)&gt;=1),VLOOKUP(I2768,[1]data!$A$2:$C$100,3,0)+O2768,""),"")</f>
        <v/>
      </c>
      <c r="S2768" t="e">
        <f>MAX(INDEX(($I$3:I2767=I2768)*($R$3:R2767),0))</f>
        <v>#VALUE!</v>
      </c>
    </row>
    <row r="2769" spans="2:19" x14ac:dyDescent="0.25">
      <c r="B2769" s="8" t="str">
        <f>IFERROR(VLOOKUP(A2769,[1]data!$D$2:$E$10,2,0),"")</f>
        <v/>
      </c>
      <c r="D2769" s="1" t="str">
        <f>IFERROR(VLOOKUP(C2769,[1]data!$F$2:$G$10,2,0),"")</f>
        <v/>
      </c>
      <c r="F2769" s="9" t="str">
        <f t="shared" si="129"/>
        <v/>
      </c>
      <c r="G2769" s="9" t="str">
        <f t="shared" si="130"/>
        <v/>
      </c>
      <c r="J2769" s="8" t="str">
        <f>IFERROR(VLOOKUP(I2769,[1]data!$A$2:$B$100,2,0),"")</f>
        <v/>
      </c>
      <c r="N2769" s="9" t="str">
        <f>IF(I2768&lt;&gt;"",IF(MAX(INDEX(($I$3:I2768=I2769)*($O$3:O2768),0))=0,"",MAX(INDEX(($I$3:I2768=I2769)*($O$3:O2768),0))),"")</f>
        <v/>
      </c>
      <c r="P2769" s="9" t="str">
        <f t="shared" si="131"/>
        <v/>
      </c>
      <c r="Q2769" s="2" t="str">
        <f>IFERROR(IF(AND(O2769&lt;&gt;"",N2769&lt;&gt;"",VLOOKUP(I2769,[1]data!$A$2:$C$100,3,0)&gt;=1),VLOOKUP(I2769,[1]data!$A$2:$C$100,3,0),P2769/M2769),"")</f>
        <v/>
      </c>
      <c r="R2769" s="9" t="str">
        <f>IFERROR(IF(AND(O2769&lt;&gt;"",VLOOKUP(I2769,[1]data!$A$2:$C$100,3,0)&gt;=1),VLOOKUP(I2769,[1]data!$A$2:$C$100,3,0)+O2769,""),"")</f>
        <v/>
      </c>
      <c r="S2769" t="e">
        <f>MAX(INDEX(($I$3:I2768=I2769)*($R$3:R2768),0))</f>
        <v>#VALUE!</v>
      </c>
    </row>
    <row r="2770" spans="2:19" x14ac:dyDescent="0.25">
      <c r="B2770" s="8" t="str">
        <f>IFERROR(VLOOKUP(A2770,[1]data!$D$2:$E$10,2,0),"")</f>
        <v/>
      </c>
      <c r="D2770" s="1" t="str">
        <f>IFERROR(VLOOKUP(C2770,[1]data!$F$2:$G$10,2,0),"")</f>
        <v/>
      </c>
      <c r="F2770" s="9" t="str">
        <f t="shared" si="129"/>
        <v/>
      </c>
      <c r="G2770" s="9" t="str">
        <f t="shared" si="130"/>
        <v/>
      </c>
      <c r="J2770" s="8" t="str">
        <f>IFERROR(VLOOKUP(I2770,[1]data!$A$2:$B$100,2,0),"")</f>
        <v/>
      </c>
      <c r="N2770" s="9" t="str">
        <f>IF(I2769&lt;&gt;"",IF(MAX(INDEX(($I$3:I2769=I2770)*($O$3:O2769),0))=0,"",MAX(INDEX(($I$3:I2769=I2770)*($O$3:O2769),0))),"")</f>
        <v/>
      </c>
      <c r="P2770" s="9" t="str">
        <f t="shared" si="131"/>
        <v/>
      </c>
      <c r="Q2770" s="2" t="str">
        <f>IFERROR(IF(AND(O2770&lt;&gt;"",N2770&lt;&gt;"",VLOOKUP(I2770,[1]data!$A$2:$C$100,3,0)&gt;=1),VLOOKUP(I2770,[1]data!$A$2:$C$100,3,0),P2770/M2770),"")</f>
        <v/>
      </c>
      <c r="R2770" s="9" t="str">
        <f>IFERROR(IF(AND(O2770&lt;&gt;"",VLOOKUP(I2770,[1]data!$A$2:$C$100,3,0)&gt;=1),VLOOKUP(I2770,[1]data!$A$2:$C$100,3,0)+O2770,""),"")</f>
        <v/>
      </c>
      <c r="S2770" t="e">
        <f>MAX(INDEX(($I$3:I2769=I2770)*($R$3:R2769),0))</f>
        <v>#VALUE!</v>
      </c>
    </row>
    <row r="2771" spans="2:19" x14ac:dyDescent="0.25">
      <c r="B2771" s="8" t="str">
        <f>IFERROR(VLOOKUP(A2771,[1]data!$D$2:$E$10,2,0),"")</f>
        <v/>
      </c>
      <c r="D2771" s="1" t="str">
        <f>IFERROR(VLOOKUP(C2771,[1]data!$F$2:$G$10,2,0),"")</f>
        <v/>
      </c>
      <c r="F2771" s="9" t="str">
        <f t="shared" si="129"/>
        <v/>
      </c>
      <c r="G2771" s="9" t="str">
        <f t="shared" si="130"/>
        <v/>
      </c>
      <c r="J2771" s="8" t="str">
        <f>IFERROR(VLOOKUP(I2771,[1]data!$A$2:$B$100,2,0),"")</f>
        <v/>
      </c>
      <c r="N2771" s="9" t="str">
        <f>IF(I2770&lt;&gt;"",IF(MAX(INDEX(($I$3:I2770=I2771)*($O$3:O2770),0))=0,"",MAX(INDEX(($I$3:I2770=I2771)*($O$3:O2770),0))),"")</f>
        <v/>
      </c>
      <c r="P2771" s="9" t="str">
        <f t="shared" si="131"/>
        <v/>
      </c>
      <c r="Q2771" s="2" t="str">
        <f>IFERROR(IF(AND(O2771&lt;&gt;"",N2771&lt;&gt;"",VLOOKUP(I2771,[1]data!$A$2:$C$100,3,0)&gt;=1),VLOOKUP(I2771,[1]data!$A$2:$C$100,3,0),P2771/M2771),"")</f>
        <v/>
      </c>
      <c r="R2771" s="9" t="str">
        <f>IFERROR(IF(AND(O2771&lt;&gt;"",VLOOKUP(I2771,[1]data!$A$2:$C$100,3,0)&gt;=1),VLOOKUP(I2771,[1]data!$A$2:$C$100,3,0)+O2771,""),"")</f>
        <v/>
      </c>
      <c r="S2771" t="e">
        <f>MAX(INDEX(($I$3:I2770=I2771)*($R$3:R2770),0))</f>
        <v>#VALUE!</v>
      </c>
    </row>
    <row r="2772" spans="2:19" x14ac:dyDescent="0.25">
      <c r="B2772" s="8" t="str">
        <f>IFERROR(VLOOKUP(A2772,[1]data!$D$2:$E$10,2,0),"")</f>
        <v/>
      </c>
      <c r="D2772" s="1" t="str">
        <f>IFERROR(VLOOKUP(C2772,[1]data!$F$2:$G$10,2,0),"")</f>
        <v/>
      </c>
      <c r="F2772" s="9" t="str">
        <f t="shared" si="129"/>
        <v/>
      </c>
      <c r="G2772" s="9" t="str">
        <f t="shared" si="130"/>
        <v/>
      </c>
      <c r="J2772" s="8" t="str">
        <f>IFERROR(VLOOKUP(I2772,[1]data!$A$2:$B$100,2,0),"")</f>
        <v/>
      </c>
      <c r="N2772" s="9" t="str">
        <f>IF(I2771&lt;&gt;"",IF(MAX(INDEX(($I$3:I2771=I2772)*($O$3:O2771),0))=0,"",MAX(INDEX(($I$3:I2771=I2772)*($O$3:O2771),0))),"")</f>
        <v/>
      </c>
      <c r="P2772" s="9" t="str">
        <f t="shared" si="131"/>
        <v/>
      </c>
      <c r="Q2772" s="2" t="str">
        <f>IFERROR(IF(AND(O2772&lt;&gt;"",N2772&lt;&gt;"",VLOOKUP(I2772,[1]data!$A$2:$C$100,3,0)&gt;=1),VLOOKUP(I2772,[1]data!$A$2:$C$100,3,0),P2772/M2772),"")</f>
        <v/>
      </c>
      <c r="R2772" s="9" t="str">
        <f>IFERROR(IF(AND(O2772&lt;&gt;"",VLOOKUP(I2772,[1]data!$A$2:$C$100,3,0)&gt;=1),VLOOKUP(I2772,[1]data!$A$2:$C$100,3,0)+O2772,""),"")</f>
        <v/>
      </c>
      <c r="S2772" t="e">
        <f>MAX(INDEX(($I$3:I2771=I2772)*($R$3:R2771),0))</f>
        <v>#VALUE!</v>
      </c>
    </row>
    <row r="2773" spans="2:19" x14ac:dyDescent="0.25">
      <c r="B2773" s="8" t="str">
        <f>IFERROR(VLOOKUP(A2773,[1]data!$D$2:$E$10,2,0),"")</f>
        <v/>
      </c>
      <c r="D2773" s="1" t="str">
        <f>IFERROR(VLOOKUP(C2773,[1]data!$F$2:$G$10,2,0),"")</f>
        <v/>
      </c>
      <c r="F2773" s="9" t="str">
        <f t="shared" si="129"/>
        <v/>
      </c>
      <c r="G2773" s="9" t="str">
        <f t="shared" si="130"/>
        <v/>
      </c>
      <c r="J2773" s="8" t="str">
        <f>IFERROR(VLOOKUP(I2773,[1]data!$A$2:$B$100,2,0),"")</f>
        <v/>
      </c>
      <c r="N2773" s="9" t="str">
        <f>IF(I2772&lt;&gt;"",IF(MAX(INDEX(($I$3:I2772=I2773)*($O$3:O2772),0))=0,"",MAX(INDEX(($I$3:I2772=I2773)*($O$3:O2772),0))),"")</f>
        <v/>
      </c>
      <c r="P2773" s="9" t="str">
        <f t="shared" si="131"/>
        <v/>
      </c>
      <c r="Q2773" s="2" t="str">
        <f>IFERROR(IF(AND(O2773&lt;&gt;"",N2773&lt;&gt;"",VLOOKUP(I2773,[1]data!$A$2:$C$100,3,0)&gt;=1),VLOOKUP(I2773,[1]data!$A$2:$C$100,3,0),P2773/M2773),"")</f>
        <v/>
      </c>
      <c r="R2773" s="9" t="str">
        <f>IFERROR(IF(AND(O2773&lt;&gt;"",VLOOKUP(I2773,[1]data!$A$2:$C$100,3,0)&gt;=1),VLOOKUP(I2773,[1]data!$A$2:$C$100,3,0)+O2773,""),"")</f>
        <v/>
      </c>
      <c r="S2773" t="e">
        <f>MAX(INDEX(($I$3:I2772=I2773)*($R$3:R2772),0))</f>
        <v>#VALUE!</v>
      </c>
    </row>
    <row r="2774" spans="2:19" x14ac:dyDescent="0.25">
      <c r="B2774" s="8" t="str">
        <f>IFERROR(VLOOKUP(A2774,[1]data!$D$2:$E$10,2,0),"")</f>
        <v/>
      </c>
      <c r="D2774" s="1" t="str">
        <f>IFERROR(VLOOKUP(C2774,[1]data!$F$2:$G$10,2,0),"")</f>
        <v/>
      </c>
      <c r="F2774" s="9" t="str">
        <f t="shared" si="129"/>
        <v/>
      </c>
      <c r="G2774" s="9" t="str">
        <f t="shared" si="130"/>
        <v/>
      </c>
      <c r="J2774" s="8" t="str">
        <f>IFERROR(VLOOKUP(I2774,[1]data!$A$2:$B$100,2,0),"")</f>
        <v/>
      </c>
      <c r="N2774" s="9" t="str">
        <f>IF(I2773&lt;&gt;"",IF(MAX(INDEX(($I$3:I2773=I2774)*($O$3:O2773),0))=0,"",MAX(INDEX(($I$3:I2773=I2774)*($O$3:O2773),0))),"")</f>
        <v/>
      </c>
      <c r="P2774" s="9" t="str">
        <f t="shared" si="131"/>
        <v/>
      </c>
      <c r="Q2774" s="2" t="str">
        <f>IFERROR(IF(AND(O2774&lt;&gt;"",N2774&lt;&gt;"",VLOOKUP(I2774,[1]data!$A$2:$C$100,3,0)&gt;=1),VLOOKUP(I2774,[1]data!$A$2:$C$100,3,0),P2774/M2774),"")</f>
        <v/>
      </c>
      <c r="R2774" s="9" t="str">
        <f>IFERROR(IF(AND(O2774&lt;&gt;"",VLOOKUP(I2774,[1]data!$A$2:$C$100,3,0)&gt;=1),VLOOKUP(I2774,[1]data!$A$2:$C$100,3,0)+O2774,""),"")</f>
        <v/>
      </c>
      <c r="S2774" t="e">
        <f>MAX(INDEX(($I$3:I2773=I2774)*($R$3:R2773),0))</f>
        <v>#VALUE!</v>
      </c>
    </row>
    <row r="2775" spans="2:19" x14ac:dyDescent="0.25">
      <c r="B2775" s="8" t="str">
        <f>IFERROR(VLOOKUP(A2775,[1]data!$D$2:$E$10,2,0),"")</f>
        <v/>
      </c>
      <c r="D2775" s="1" t="str">
        <f>IFERROR(VLOOKUP(C2775,[1]data!$F$2:$G$10,2,0),"")</f>
        <v/>
      </c>
      <c r="F2775" s="9" t="str">
        <f t="shared" si="129"/>
        <v/>
      </c>
      <c r="G2775" s="9" t="str">
        <f t="shared" si="130"/>
        <v/>
      </c>
      <c r="J2775" s="8" t="str">
        <f>IFERROR(VLOOKUP(I2775,[1]data!$A$2:$B$100,2,0),"")</f>
        <v/>
      </c>
      <c r="N2775" s="9" t="str">
        <f>IF(I2774&lt;&gt;"",IF(MAX(INDEX(($I$3:I2774=I2775)*($O$3:O2774),0))=0,"",MAX(INDEX(($I$3:I2774=I2775)*($O$3:O2774),0))),"")</f>
        <v/>
      </c>
      <c r="P2775" s="9" t="str">
        <f t="shared" si="131"/>
        <v/>
      </c>
      <c r="Q2775" s="2" t="str">
        <f>IFERROR(IF(AND(O2775&lt;&gt;"",N2775&lt;&gt;"",VLOOKUP(I2775,[1]data!$A$2:$C$100,3,0)&gt;=1),VLOOKUP(I2775,[1]data!$A$2:$C$100,3,0),P2775/M2775),"")</f>
        <v/>
      </c>
      <c r="R2775" s="9" t="str">
        <f>IFERROR(IF(AND(O2775&lt;&gt;"",VLOOKUP(I2775,[1]data!$A$2:$C$100,3,0)&gt;=1),VLOOKUP(I2775,[1]data!$A$2:$C$100,3,0)+O2775,""),"")</f>
        <v/>
      </c>
      <c r="S2775" t="e">
        <f>MAX(INDEX(($I$3:I2774=I2775)*($R$3:R2774),0))</f>
        <v>#VALUE!</v>
      </c>
    </row>
    <row r="2776" spans="2:19" x14ac:dyDescent="0.25">
      <c r="B2776" s="8" t="str">
        <f>IFERROR(VLOOKUP(A2776,[1]data!$D$2:$E$10,2,0),"")</f>
        <v/>
      </c>
      <c r="D2776" s="1" t="str">
        <f>IFERROR(VLOOKUP(C2776,[1]data!$F$2:$G$10,2,0),"")</f>
        <v/>
      </c>
      <c r="F2776" s="9" t="str">
        <f t="shared" si="129"/>
        <v/>
      </c>
      <c r="G2776" s="9" t="str">
        <f t="shared" si="130"/>
        <v/>
      </c>
      <c r="J2776" s="8" t="str">
        <f>IFERROR(VLOOKUP(I2776,[1]data!$A$2:$B$100,2,0),"")</f>
        <v/>
      </c>
      <c r="N2776" s="9" t="str">
        <f>IF(I2775&lt;&gt;"",IF(MAX(INDEX(($I$3:I2775=I2776)*($O$3:O2775),0))=0,"",MAX(INDEX(($I$3:I2775=I2776)*($O$3:O2775),0))),"")</f>
        <v/>
      </c>
      <c r="P2776" s="9" t="str">
        <f t="shared" si="131"/>
        <v/>
      </c>
      <c r="Q2776" s="2" t="str">
        <f>IFERROR(IF(AND(O2776&lt;&gt;"",N2776&lt;&gt;"",VLOOKUP(I2776,[1]data!$A$2:$C$100,3,0)&gt;=1),VLOOKUP(I2776,[1]data!$A$2:$C$100,3,0),P2776/M2776),"")</f>
        <v/>
      </c>
      <c r="R2776" s="9" t="str">
        <f>IFERROR(IF(AND(O2776&lt;&gt;"",VLOOKUP(I2776,[1]data!$A$2:$C$100,3,0)&gt;=1),VLOOKUP(I2776,[1]data!$A$2:$C$100,3,0)+O2776,""),"")</f>
        <v/>
      </c>
      <c r="S2776" t="e">
        <f>MAX(INDEX(($I$3:I2775=I2776)*($R$3:R2775),0))</f>
        <v>#VALUE!</v>
      </c>
    </row>
    <row r="2777" spans="2:19" x14ac:dyDescent="0.25">
      <c r="B2777" s="8" t="str">
        <f>IFERROR(VLOOKUP(A2777,[1]data!$D$2:$E$10,2,0),"")</f>
        <v/>
      </c>
      <c r="D2777" s="1" t="str">
        <f>IFERROR(VLOOKUP(C2777,[1]data!$F$2:$G$10,2,0),"")</f>
        <v/>
      </c>
      <c r="F2777" s="9" t="str">
        <f t="shared" si="129"/>
        <v/>
      </c>
      <c r="G2777" s="9" t="str">
        <f t="shared" si="130"/>
        <v/>
      </c>
      <c r="J2777" s="8" t="str">
        <f>IFERROR(VLOOKUP(I2777,[1]data!$A$2:$B$100,2,0),"")</f>
        <v/>
      </c>
      <c r="N2777" s="9" t="str">
        <f>IF(I2776&lt;&gt;"",IF(MAX(INDEX(($I$3:I2776=I2777)*($O$3:O2776),0))=0,"",MAX(INDEX(($I$3:I2776=I2777)*($O$3:O2776),0))),"")</f>
        <v/>
      </c>
      <c r="P2777" s="9" t="str">
        <f t="shared" si="131"/>
        <v/>
      </c>
      <c r="Q2777" s="2" t="str">
        <f>IFERROR(IF(AND(O2777&lt;&gt;"",N2777&lt;&gt;"",VLOOKUP(I2777,[1]data!$A$2:$C$100,3,0)&gt;=1),VLOOKUP(I2777,[1]data!$A$2:$C$100,3,0),P2777/M2777),"")</f>
        <v/>
      </c>
      <c r="R2777" s="9" t="str">
        <f>IFERROR(IF(AND(O2777&lt;&gt;"",VLOOKUP(I2777,[1]data!$A$2:$C$100,3,0)&gt;=1),VLOOKUP(I2777,[1]data!$A$2:$C$100,3,0)+O2777,""),"")</f>
        <v/>
      </c>
      <c r="S2777" t="e">
        <f>MAX(INDEX(($I$3:I2776=I2777)*($R$3:R2776),0))</f>
        <v>#VALUE!</v>
      </c>
    </row>
    <row r="2778" spans="2:19" x14ac:dyDescent="0.25">
      <c r="B2778" s="8" t="str">
        <f>IFERROR(VLOOKUP(A2778,[1]data!$D$2:$E$10,2,0),"")</f>
        <v/>
      </c>
      <c r="D2778" s="1" t="str">
        <f>IFERROR(VLOOKUP(C2778,[1]data!$F$2:$G$10,2,0),"")</f>
        <v/>
      </c>
      <c r="F2778" s="9" t="str">
        <f t="shared" si="129"/>
        <v/>
      </c>
      <c r="G2778" s="9" t="str">
        <f t="shared" si="130"/>
        <v/>
      </c>
      <c r="J2778" s="8" t="str">
        <f>IFERROR(VLOOKUP(I2778,[1]data!$A$2:$B$100,2,0),"")</f>
        <v/>
      </c>
      <c r="N2778" s="9" t="str">
        <f>IF(I2777&lt;&gt;"",IF(MAX(INDEX(($I$3:I2777=I2778)*($O$3:O2777),0))=0,"",MAX(INDEX(($I$3:I2777=I2778)*($O$3:O2777),0))),"")</f>
        <v/>
      </c>
      <c r="P2778" s="9" t="str">
        <f t="shared" si="131"/>
        <v/>
      </c>
      <c r="Q2778" s="2" t="str">
        <f>IFERROR(IF(AND(O2778&lt;&gt;"",N2778&lt;&gt;"",VLOOKUP(I2778,[1]data!$A$2:$C$100,3,0)&gt;=1),VLOOKUP(I2778,[1]data!$A$2:$C$100,3,0),P2778/M2778),"")</f>
        <v/>
      </c>
      <c r="R2778" s="9" t="str">
        <f>IFERROR(IF(AND(O2778&lt;&gt;"",VLOOKUP(I2778,[1]data!$A$2:$C$100,3,0)&gt;=1),VLOOKUP(I2778,[1]data!$A$2:$C$100,3,0)+O2778,""),"")</f>
        <v/>
      </c>
      <c r="S2778" t="e">
        <f>MAX(INDEX(($I$3:I2777=I2778)*($R$3:R2777),0))</f>
        <v>#VALUE!</v>
      </c>
    </row>
    <row r="2779" spans="2:19" x14ac:dyDescent="0.25">
      <c r="B2779" s="8" t="str">
        <f>IFERROR(VLOOKUP(A2779,[1]data!$D$2:$E$10,2,0),"")</f>
        <v/>
      </c>
      <c r="D2779" s="1" t="str">
        <f>IFERROR(VLOOKUP(C2779,[1]data!$F$2:$G$10,2,0),"")</f>
        <v/>
      </c>
      <c r="F2779" s="9" t="str">
        <f t="shared" si="129"/>
        <v/>
      </c>
      <c r="G2779" s="9" t="str">
        <f t="shared" si="130"/>
        <v/>
      </c>
      <c r="J2779" s="8" t="str">
        <f>IFERROR(VLOOKUP(I2779,[1]data!$A$2:$B$100,2,0),"")</f>
        <v/>
      </c>
      <c r="N2779" s="9" t="str">
        <f>IF(I2778&lt;&gt;"",IF(MAX(INDEX(($I$3:I2778=I2779)*($O$3:O2778),0))=0,"",MAX(INDEX(($I$3:I2778=I2779)*($O$3:O2778),0))),"")</f>
        <v/>
      </c>
      <c r="P2779" s="9" t="str">
        <f t="shared" si="131"/>
        <v/>
      </c>
      <c r="Q2779" s="2" t="str">
        <f>IFERROR(IF(AND(O2779&lt;&gt;"",N2779&lt;&gt;"",VLOOKUP(I2779,[1]data!$A$2:$C$100,3,0)&gt;=1),VLOOKUP(I2779,[1]data!$A$2:$C$100,3,0),P2779/M2779),"")</f>
        <v/>
      </c>
      <c r="R2779" s="9" t="str">
        <f>IFERROR(IF(AND(O2779&lt;&gt;"",VLOOKUP(I2779,[1]data!$A$2:$C$100,3,0)&gt;=1),VLOOKUP(I2779,[1]data!$A$2:$C$100,3,0)+O2779,""),"")</f>
        <v/>
      </c>
      <c r="S2779" t="e">
        <f>MAX(INDEX(($I$3:I2778=I2779)*($R$3:R2778),0))</f>
        <v>#VALUE!</v>
      </c>
    </row>
    <row r="2780" spans="2:19" x14ac:dyDescent="0.25">
      <c r="B2780" s="8" t="str">
        <f>IFERROR(VLOOKUP(A2780,[1]data!$D$2:$E$10,2,0),"")</f>
        <v/>
      </c>
      <c r="D2780" s="1" t="str">
        <f>IFERROR(VLOOKUP(C2780,[1]data!$F$2:$G$10,2,0),"")</f>
        <v/>
      </c>
      <c r="F2780" s="9" t="str">
        <f t="shared" si="129"/>
        <v/>
      </c>
      <c r="G2780" s="9" t="str">
        <f t="shared" si="130"/>
        <v/>
      </c>
      <c r="J2780" s="8" t="str">
        <f>IFERROR(VLOOKUP(I2780,[1]data!$A$2:$B$100,2,0),"")</f>
        <v/>
      </c>
      <c r="N2780" s="9" t="str">
        <f>IF(I2779&lt;&gt;"",IF(MAX(INDEX(($I$3:I2779=I2780)*($O$3:O2779),0))=0,"",MAX(INDEX(($I$3:I2779=I2780)*($O$3:O2779),0))),"")</f>
        <v/>
      </c>
      <c r="P2780" s="9" t="str">
        <f t="shared" si="131"/>
        <v/>
      </c>
      <c r="Q2780" s="2" t="str">
        <f>IFERROR(IF(AND(O2780&lt;&gt;"",N2780&lt;&gt;"",VLOOKUP(I2780,[1]data!$A$2:$C$100,3,0)&gt;=1),VLOOKUP(I2780,[1]data!$A$2:$C$100,3,0),P2780/M2780),"")</f>
        <v/>
      </c>
      <c r="R2780" s="9" t="str">
        <f>IFERROR(IF(AND(O2780&lt;&gt;"",VLOOKUP(I2780,[1]data!$A$2:$C$100,3,0)&gt;=1),VLOOKUP(I2780,[1]data!$A$2:$C$100,3,0)+O2780,""),"")</f>
        <v/>
      </c>
      <c r="S2780" t="e">
        <f>MAX(INDEX(($I$3:I2779=I2780)*($R$3:R2779),0))</f>
        <v>#VALUE!</v>
      </c>
    </row>
    <row r="2781" spans="2:19" x14ac:dyDescent="0.25">
      <c r="B2781" s="8" t="str">
        <f>IFERROR(VLOOKUP(A2781,[1]data!$D$2:$E$10,2,0),"")</f>
        <v/>
      </c>
      <c r="D2781" s="1" t="str">
        <f>IFERROR(VLOOKUP(C2781,[1]data!$F$2:$G$10,2,0),"")</f>
        <v/>
      </c>
      <c r="F2781" s="9" t="str">
        <f t="shared" si="129"/>
        <v/>
      </c>
      <c r="G2781" s="9" t="str">
        <f t="shared" si="130"/>
        <v/>
      </c>
      <c r="J2781" s="8" t="str">
        <f>IFERROR(VLOOKUP(I2781,[1]data!$A$2:$B$100,2,0),"")</f>
        <v/>
      </c>
      <c r="N2781" s="9" t="str">
        <f>IF(I2780&lt;&gt;"",IF(MAX(INDEX(($I$3:I2780=I2781)*($O$3:O2780),0))=0,"",MAX(INDEX(($I$3:I2780=I2781)*($O$3:O2780),0))),"")</f>
        <v/>
      </c>
      <c r="P2781" s="9" t="str">
        <f t="shared" si="131"/>
        <v/>
      </c>
      <c r="Q2781" s="2" t="str">
        <f>IFERROR(IF(AND(O2781&lt;&gt;"",N2781&lt;&gt;"",VLOOKUP(I2781,[1]data!$A$2:$C$100,3,0)&gt;=1),VLOOKUP(I2781,[1]data!$A$2:$C$100,3,0),P2781/M2781),"")</f>
        <v/>
      </c>
      <c r="R2781" s="9" t="str">
        <f>IFERROR(IF(AND(O2781&lt;&gt;"",VLOOKUP(I2781,[1]data!$A$2:$C$100,3,0)&gt;=1),VLOOKUP(I2781,[1]data!$A$2:$C$100,3,0)+O2781,""),"")</f>
        <v/>
      </c>
      <c r="S2781" t="e">
        <f>MAX(INDEX(($I$3:I2780=I2781)*($R$3:R2780),0))</f>
        <v>#VALUE!</v>
      </c>
    </row>
    <row r="2782" spans="2:19" x14ac:dyDescent="0.25">
      <c r="B2782" s="8" t="str">
        <f>IFERROR(VLOOKUP(A2782,[1]data!$D$2:$E$10,2,0),"")</f>
        <v/>
      </c>
      <c r="D2782" s="1" t="str">
        <f>IFERROR(VLOOKUP(C2782,[1]data!$F$2:$G$10,2,0),"")</f>
        <v/>
      </c>
      <c r="F2782" s="9" t="str">
        <f t="shared" si="129"/>
        <v/>
      </c>
      <c r="G2782" s="9" t="str">
        <f t="shared" si="130"/>
        <v/>
      </c>
      <c r="J2782" s="8" t="str">
        <f>IFERROR(VLOOKUP(I2782,[1]data!$A$2:$B$100,2,0),"")</f>
        <v/>
      </c>
      <c r="N2782" s="9" t="str">
        <f>IF(I2781&lt;&gt;"",IF(MAX(INDEX(($I$3:I2781=I2782)*($O$3:O2781),0))=0,"",MAX(INDEX(($I$3:I2781=I2782)*($O$3:O2781),0))),"")</f>
        <v/>
      </c>
      <c r="P2782" s="9" t="str">
        <f t="shared" si="131"/>
        <v/>
      </c>
      <c r="Q2782" s="2" t="str">
        <f>IFERROR(IF(AND(O2782&lt;&gt;"",N2782&lt;&gt;"",VLOOKUP(I2782,[1]data!$A$2:$C$100,3,0)&gt;=1),VLOOKUP(I2782,[1]data!$A$2:$C$100,3,0),P2782/M2782),"")</f>
        <v/>
      </c>
      <c r="R2782" s="9" t="str">
        <f>IFERROR(IF(AND(O2782&lt;&gt;"",VLOOKUP(I2782,[1]data!$A$2:$C$100,3,0)&gt;=1),VLOOKUP(I2782,[1]data!$A$2:$C$100,3,0)+O2782,""),"")</f>
        <v/>
      </c>
      <c r="S2782" t="e">
        <f>MAX(INDEX(($I$3:I2781=I2782)*($R$3:R2781),0))</f>
        <v>#VALUE!</v>
      </c>
    </row>
    <row r="2783" spans="2:19" x14ac:dyDescent="0.25">
      <c r="B2783" s="8" t="str">
        <f>IFERROR(VLOOKUP(A2783,[1]data!$D$2:$E$10,2,0),"")</f>
        <v/>
      </c>
      <c r="D2783" s="1" t="str">
        <f>IFERROR(VLOOKUP(C2783,[1]data!$F$2:$G$10,2,0),"")</f>
        <v/>
      </c>
      <c r="F2783" s="9" t="str">
        <f t="shared" si="129"/>
        <v/>
      </c>
      <c r="G2783" s="9" t="str">
        <f t="shared" si="130"/>
        <v/>
      </c>
      <c r="J2783" s="8" t="str">
        <f>IFERROR(VLOOKUP(I2783,[1]data!$A$2:$B$100,2,0),"")</f>
        <v/>
      </c>
      <c r="N2783" s="9" t="str">
        <f>IF(I2782&lt;&gt;"",IF(MAX(INDEX(($I$3:I2782=I2783)*($O$3:O2782),0))=0,"",MAX(INDEX(($I$3:I2782=I2783)*($O$3:O2782),0))),"")</f>
        <v/>
      </c>
      <c r="P2783" s="9" t="str">
        <f t="shared" si="131"/>
        <v/>
      </c>
      <c r="Q2783" s="2" t="str">
        <f>IFERROR(IF(AND(O2783&lt;&gt;"",N2783&lt;&gt;"",VLOOKUP(I2783,[1]data!$A$2:$C$100,3,0)&gt;=1),VLOOKUP(I2783,[1]data!$A$2:$C$100,3,0),P2783/M2783),"")</f>
        <v/>
      </c>
      <c r="R2783" s="9" t="str">
        <f>IFERROR(IF(AND(O2783&lt;&gt;"",VLOOKUP(I2783,[1]data!$A$2:$C$100,3,0)&gt;=1),VLOOKUP(I2783,[1]data!$A$2:$C$100,3,0)+O2783,""),"")</f>
        <v/>
      </c>
      <c r="S2783" t="e">
        <f>MAX(INDEX(($I$3:I2782=I2783)*($R$3:R2782),0))</f>
        <v>#VALUE!</v>
      </c>
    </row>
    <row r="2784" spans="2:19" x14ac:dyDescent="0.25">
      <c r="B2784" s="8" t="str">
        <f>IFERROR(VLOOKUP(A2784,[1]data!$D$2:$E$10,2,0),"")</f>
        <v/>
      </c>
      <c r="D2784" s="1" t="str">
        <f>IFERROR(VLOOKUP(C2784,[1]data!$F$2:$G$10,2,0),"")</f>
        <v/>
      </c>
      <c r="F2784" s="9" t="str">
        <f t="shared" si="129"/>
        <v/>
      </c>
      <c r="G2784" s="9" t="str">
        <f t="shared" si="130"/>
        <v/>
      </c>
      <c r="J2784" s="8" t="str">
        <f>IFERROR(VLOOKUP(I2784,[1]data!$A$2:$B$100,2,0),"")</f>
        <v/>
      </c>
      <c r="N2784" s="9" t="str">
        <f>IF(I2783&lt;&gt;"",IF(MAX(INDEX(($I$3:I2783=I2784)*($O$3:O2783),0))=0,"",MAX(INDEX(($I$3:I2783=I2784)*($O$3:O2783),0))),"")</f>
        <v/>
      </c>
      <c r="P2784" s="9" t="str">
        <f t="shared" si="131"/>
        <v/>
      </c>
      <c r="Q2784" s="2" t="str">
        <f>IFERROR(IF(AND(O2784&lt;&gt;"",N2784&lt;&gt;"",VLOOKUP(I2784,[1]data!$A$2:$C$100,3,0)&gt;=1),VLOOKUP(I2784,[1]data!$A$2:$C$100,3,0),P2784/M2784),"")</f>
        <v/>
      </c>
      <c r="R2784" s="9" t="str">
        <f>IFERROR(IF(AND(O2784&lt;&gt;"",VLOOKUP(I2784,[1]data!$A$2:$C$100,3,0)&gt;=1),VLOOKUP(I2784,[1]data!$A$2:$C$100,3,0)+O2784,""),"")</f>
        <v/>
      </c>
      <c r="S2784" t="e">
        <f>MAX(INDEX(($I$3:I2783=I2784)*($R$3:R2783),0))</f>
        <v>#VALUE!</v>
      </c>
    </row>
    <row r="2785" spans="2:19" x14ac:dyDescent="0.25">
      <c r="B2785" s="8" t="str">
        <f>IFERROR(VLOOKUP(A2785,[1]data!$D$2:$E$10,2,0),"")</f>
        <v/>
      </c>
      <c r="D2785" s="1" t="str">
        <f>IFERROR(VLOOKUP(C2785,[1]data!$F$2:$G$10,2,0),"")</f>
        <v/>
      </c>
      <c r="F2785" s="9" t="str">
        <f t="shared" si="129"/>
        <v/>
      </c>
      <c r="G2785" s="9" t="str">
        <f t="shared" si="130"/>
        <v/>
      </c>
      <c r="J2785" s="8" t="str">
        <f>IFERROR(VLOOKUP(I2785,[1]data!$A$2:$B$100,2,0),"")</f>
        <v/>
      </c>
      <c r="N2785" s="9" t="str">
        <f>IF(I2784&lt;&gt;"",IF(MAX(INDEX(($I$3:I2784=I2785)*($O$3:O2784),0))=0,"",MAX(INDEX(($I$3:I2784=I2785)*($O$3:O2784),0))),"")</f>
        <v/>
      </c>
      <c r="P2785" s="9" t="str">
        <f t="shared" si="131"/>
        <v/>
      </c>
      <c r="Q2785" s="2" t="str">
        <f>IFERROR(IF(AND(O2785&lt;&gt;"",N2785&lt;&gt;"",VLOOKUP(I2785,[1]data!$A$2:$C$100,3,0)&gt;=1),VLOOKUP(I2785,[1]data!$A$2:$C$100,3,0),P2785/M2785),"")</f>
        <v/>
      </c>
      <c r="R2785" s="9" t="str">
        <f>IFERROR(IF(AND(O2785&lt;&gt;"",VLOOKUP(I2785,[1]data!$A$2:$C$100,3,0)&gt;=1),VLOOKUP(I2785,[1]data!$A$2:$C$100,3,0)+O2785,""),"")</f>
        <v/>
      </c>
      <c r="S2785" t="e">
        <f>MAX(INDEX(($I$3:I2784=I2785)*($R$3:R2784),0))</f>
        <v>#VALUE!</v>
      </c>
    </row>
    <row r="2786" spans="2:19" x14ac:dyDescent="0.25">
      <c r="B2786" s="8" t="str">
        <f>IFERROR(VLOOKUP(A2786,[1]data!$D$2:$E$10,2,0),"")</f>
        <v/>
      </c>
      <c r="D2786" s="1" t="str">
        <f>IFERROR(VLOOKUP(C2786,[1]data!$F$2:$G$10,2,0),"")</f>
        <v/>
      </c>
      <c r="F2786" s="9" t="str">
        <f t="shared" si="129"/>
        <v/>
      </c>
      <c r="G2786" s="9" t="str">
        <f t="shared" si="130"/>
        <v/>
      </c>
      <c r="J2786" s="8" t="str">
        <f>IFERROR(VLOOKUP(I2786,[1]data!$A$2:$B$100,2,0),"")</f>
        <v/>
      </c>
      <c r="N2786" s="9" t="str">
        <f>IF(I2785&lt;&gt;"",IF(MAX(INDEX(($I$3:I2785=I2786)*($O$3:O2785),0))=0,"",MAX(INDEX(($I$3:I2785=I2786)*($O$3:O2785),0))),"")</f>
        <v/>
      </c>
      <c r="P2786" s="9" t="str">
        <f t="shared" si="131"/>
        <v/>
      </c>
      <c r="Q2786" s="2" t="str">
        <f>IFERROR(IF(AND(O2786&lt;&gt;"",N2786&lt;&gt;"",VLOOKUP(I2786,[1]data!$A$2:$C$100,3,0)&gt;=1),VLOOKUP(I2786,[1]data!$A$2:$C$100,3,0),P2786/M2786),"")</f>
        <v/>
      </c>
      <c r="R2786" s="9" t="str">
        <f>IFERROR(IF(AND(O2786&lt;&gt;"",VLOOKUP(I2786,[1]data!$A$2:$C$100,3,0)&gt;=1),VLOOKUP(I2786,[1]data!$A$2:$C$100,3,0)+O2786,""),"")</f>
        <v/>
      </c>
      <c r="S2786" t="e">
        <f>MAX(INDEX(($I$3:I2785=I2786)*($R$3:R2785),0))</f>
        <v>#VALUE!</v>
      </c>
    </row>
    <row r="2787" spans="2:19" x14ac:dyDescent="0.25">
      <c r="B2787" s="8" t="str">
        <f>IFERROR(VLOOKUP(A2787,[1]data!$D$2:$E$10,2,0),"")</f>
        <v/>
      </c>
      <c r="D2787" s="1" t="str">
        <f>IFERROR(VLOOKUP(C2787,[1]data!$F$2:$G$10,2,0),"")</f>
        <v/>
      </c>
      <c r="F2787" s="9" t="str">
        <f t="shared" si="129"/>
        <v/>
      </c>
      <c r="G2787" s="9" t="str">
        <f t="shared" si="130"/>
        <v/>
      </c>
      <c r="J2787" s="8" t="str">
        <f>IFERROR(VLOOKUP(I2787,[1]data!$A$2:$B$100,2,0),"")</f>
        <v/>
      </c>
      <c r="N2787" s="9" t="str">
        <f>IF(I2786&lt;&gt;"",IF(MAX(INDEX(($I$3:I2786=I2787)*($O$3:O2786),0))=0,"",MAX(INDEX(($I$3:I2786=I2787)*($O$3:O2786),0))),"")</f>
        <v/>
      </c>
      <c r="P2787" s="9" t="str">
        <f t="shared" si="131"/>
        <v/>
      </c>
      <c r="Q2787" s="2" t="str">
        <f>IFERROR(IF(AND(O2787&lt;&gt;"",N2787&lt;&gt;"",VLOOKUP(I2787,[1]data!$A$2:$C$100,3,0)&gt;=1),VLOOKUP(I2787,[1]data!$A$2:$C$100,3,0),P2787/M2787),"")</f>
        <v/>
      </c>
      <c r="R2787" s="9" t="str">
        <f>IFERROR(IF(AND(O2787&lt;&gt;"",VLOOKUP(I2787,[1]data!$A$2:$C$100,3,0)&gt;=1),VLOOKUP(I2787,[1]data!$A$2:$C$100,3,0)+O2787,""),"")</f>
        <v/>
      </c>
      <c r="S2787" t="e">
        <f>MAX(INDEX(($I$3:I2786=I2787)*($R$3:R2786),0))</f>
        <v>#VALUE!</v>
      </c>
    </row>
    <row r="2788" spans="2:19" x14ac:dyDescent="0.25">
      <c r="B2788" s="8" t="str">
        <f>IFERROR(VLOOKUP(A2788,[1]data!$D$2:$E$10,2,0),"")</f>
        <v/>
      </c>
      <c r="D2788" s="1" t="str">
        <f>IFERROR(VLOOKUP(C2788,[1]data!$F$2:$G$10,2,0),"")</f>
        <v/>
      </c>
      <c r="F2788" s="9" t="str">
        <f t="shared" si="129"/>
        <v/>
      </c>
      <c r="G2788" s="9" t="str">
        <f t="shared" si="130"/>
        <v/>
      </c>
      <c r="J2788" s="8" t="str">
        <f>IFERROR(VLOOKUP(I2788,[1]data!$A$2:$B$100,2,0),"")</f>
        <v/>
      </c>
      <c r="N2788" s="9" t="str">
        <f>IF(I2787&lt;&gt;"",IF(MAX(INDEX(($I$3:I2787=I2788)*($O$3:O2787),0))=0,"",MAX(INDEX(($I$3:I2787=I2788)*($O$3:O2787),0))),"")</f>
        <v/>
      </c>
      <c r="P2788" s="9" t="str">
        <f t="shared" si="131"/>
        <v/>
      </c>
      <c r="Q2788" s="2" t="str">
        <f>IFERROR(IF(AND(O2788&lt;&gt;"",N2788&lt;&gt;"",VLOOKUP(I2788,[1]data!$A$2:$C$100,3,0)&gt;=1),VLOOKUP(I2788,[1]data!$A$2:$C$100,3,0),P2788/M2788),"")</f>
        <v/>
      </c>
      <c r="R2788" s="9" t="str">
        <f>IFERROR(IF(AND(O2788&lt;&gt;"",VLOOKUP(I2788,[1]data!$A$2:$C$100,3,0)&gt;=1),VLOOKUP(I2788,[1]data!$A$2:$C$100,3,0)+O2788,""),"")</f>
        <v/>
      </c>
      <c r="S2788" t="e">
        <f>MAX(INDEX(($I$3:I2787=I2788)*($R$3:R2787),0))</f>
        <v>#VALUE!</v>
      </c>
    </row>
    <row r="2789" spans="2:19" x14ac:dyDescent="0.25">
      <c r="B2789" s="8" t="str">
        <f>IFERROR(VLOOKUP(A2789,[1]data!$D$2:$E$10,2,0),"")</f>
        <v/>
      </c>
      <c r="D2789" s="1" t="str">
        <f>IFERROR(VLOOKUP(C2789,[1]data!$F$2:$G$10,2,0),"")</f>
        <v/>
      </c>
      <c r="F2789" s="9" t="str">
        <f t="shared" si="129"/>
        <v/>
      </c>
      <c r="G2789" s="9" t="str">
        <f t="shared" si="130"/>
        <v/>
      </c>
      <c r="J2789" s="8" t="str">
        <f>IFERROR(VLOOKUP(I2789,[1]data!$A$2:$B$100,2,0),"")</f>
        <v/>
      </c>
      <c r="N2789" s="9" t="str">
        <f>IF(I2788&lt;&gt;"",IF(MAX(INDEX(($I$3:I2788=I2789)*($O$3:O2788),0))=0,"",MAX(INDEX(($I$3:I2788=I2789)*($O$3:O2788),0))),"")</f>
        <v/>
      </c>
      <c r="P2789" s="9" t="str">
        <f t="shared" si="131"/>
        <v/>
      </c>
      <c r="Q2789" s="2" t="str">
        <f>IFERROR(IF(AND(O2789&lt;&gt;"",N2789&lt;&gt;"",VLOOKUP(I2789,[1]data!$A$2:$C$100,3,0)&gt;=1),VLOOKUP(I2789,[1]data!$A$2:$C$100,3,0),P2789/M2789),"")</f>
        <v/>
      </c>
      <c r="R2789" s="9" t="str">
        <f>IFERROR(IF(AND(O2789&lt;&gt;"",VLOOKUP(I2789,[1]data!$A$2:$C$100,3,0)&gt;=1),VLOOKUP(I2789,[1]data!$A$2:$C$100,3,0)+O2789,""),"")</f>
        <v/>
      </c>
      <c r="S2789" t="e">
        <f>MAX(INDEX(($I$3:I2788=I2789)*($R$3:R2788),0))</f>
        <v>#VALUE!</v>
      </c>
    </row>
    <row r="2790" spans="2:19" x14ac:dyDescent="0.25">
      <c r="B2790" s="8" t="str">
        <f>IFERROR(VLOOKUP(A2790,[1]data!$D$2:$E$10,2,0),"")</f>
        <v/>
      </c>
      <c r="D2790" s="1" t="str">
        <f>IFERROR(VLOOKUP(C2790,[1]data!$F$2:$G$10,2,0),"")</f>
        <v/>
      </c>
      <c r="F2790" s="9" t="str">
        <f t="shared" si="129"/>
        <v/>
      </c>
      <c r="G2790" s="9" t="str">
        <f t="shared" si="130"/>
        <v/>
      </c>
      <c r="J2790" s="8" t="str">
        <f>IFERROR(VLOOKUP(I2790,[1]data!$A$2:$B$100,2,0),"")</f>
        <v/>
      </c>
      <c r="N2790" s="9" t="str">
        <f>IF(I2789&lt;&gt;"",IF(MAX(INDEX(($I$3:I2789=I2790)*($O$3:O2789),0))=0,"",MAX(INDEX(($I$3:I2789=I2790)*($O$3:O2789),0))),"")</f>
        <v/>
      </c>
      <c r="P2790" s="9" t="str">
        <f t="shared" si="131"/>
        <v/>
      </c>
      <c r="Q2790" s="2" t="str">
        <f>IFERROR(IF(AND(O2790&lt;&gt;"",N2790&lt;&gt;"",VLOOKUP(I2790,[1]data!$A$2:$C$100,3,0)&gt;=1),VLOOKUP(I2790,[1]data!$A$2:$C$100,3,0),P2790/M2790),"")</f>
        <v/>
      </c>
      <c r="R2790" s="9" t="str">
        <f>IFERROR(IF(AND(O2790&lt;&gt;"",VLOOKUP(I2790,[1]data!$A$2:$C$100,3,0)&gt;=1),VLOOKUP(I2790,[1]data!$A$2:$C$100,3,0)+O2790,""),"")</f>
        <v/>
      </c>
      <c r="S2790" t="e">
        <f>MAX(INDEX(($I$3:I2789=I2790)*($R$3:R2789),0))</f>
        <v>#VALUE!</v>
      </c>
    </row>
    <row r="2791" spans="2:19" x14ac:dyDescent="0.25">
      <c r="B2791" s="8" t="str">
        <f>IFERROR(VLOOKUP(A2791,[1]data!$D$2:$E$10,2,0),"")</f>
        <v/>
      </c>
      <c r="D2791" s="1" t="str">
        <f>IFERROR(VLOOKUP(C2791,[1]data!$F$2:$G$10,2,0),"")</f>
        <v/>
      </c>
      <c r="F2791" s="9" t="str">
        <f t="shared" si="129"/>
        <v/>
      </c>
      <c r="G2791" s="9" t="str">
        <f t="shared" si="130"/>
        <v/>
      </c>
      <c r="J2791" s="8" t="str">
        <f>IFERROR(VLOOKUP(I2791,[1]data!$A$2:$B$100,2,0),"")</f>
        <v/>
      </c>
      <c r="N2791" s="9" t="str">
        <f>IF(I2790&lt;&gt;"",IF(MAX(INDEX(($I$3:I2790=I2791)*($O$3:O2790),0))=0,"",MAX(INDEX(($I$3:I2790=I2791)*($O$3:O2790),0))),"")</f>
        <v/>
      </c>
      <c r="P2791" s="9" t="str">
        <f t="shared" si="131"/>
        <v/>
      </c>
      <c r="Q2791" s="2" t="str">
        <f>IFERROR(IF(AND(O2791&lt;&gt;"",N2791&lt;&gt;"",VLOOKUP(I2791,[1]data!$A$2:$C$100,3,0)&gt;=1),VLOOKUP(I2791,[1]data!$A$2:$C$100,3,0),P2791/M2791),"")</f>
        <v/>
      </c>
      <c r="R2791" s="9" t="str">
        <f>IFERROR(IF(AND(O2791&lt;&gt;"",VLOOKUP(I2791,[1]data!$A$2:$C$100,3,0)&gt;=1),VLOOKUP(I2791,[1]data!$A$2:$C$100,3,0)+O2791,""),"")</f>
        <v/>
      </c>
      <c r="S2791" t="e">
        <f>MAX(INDEX(($I$3:I2790=I2791)*($R$3:R2790),0))</f>
        <v>#VALUE!</v>
      </c>
    </row>
    <row r="2792" spans="2:19" x14ac:dyDescent="0.25">
      <c r="B2792" s="8" t="str">
        <f>IFERROR(VLOOKUP(A2792,[1]data!$D$2:$E$10,2,0),"")</f>
        <v/>
      </c>
      <c r="D2792" s="1" t="str">
        <f>IFERROR(VLOOKUP(C2792,[1]data!$F$2:$G$10,2,0),"")</f>
        <v/>
      </c>
      <c r="F2792" s="9" t="str">
        <f t="shared" si="129"/>
        <v/>
      </c>
      <c r="G2792" s="9" t="str">
        <f t="shared" si="130"/>
        <v/>
      </c>
      <c r="J2792" s="8" t="str">
        <f>IFERROR(VLOOKUP(I2792,[1]data!$A$2:$B$100,2,0),"")</f>
        <v/>
      </c>
      <c r="N2792" s="9" t="str">
        <f>IF(I2791&lt;&gt;"",IF(MAX(INDEX(($I$3:I2791=I2792)*($O$3:O2791),0))=0,"",MAX(INDEX(($I$3:I2791=I2792)*($O$3:O2791),0))),"")</f>
        <v/>
      </c>
      <c r="P2792" s="9" t="str">
        <f t="shared" si="131"/>
        <v/>
      </c>
      <c r="Q2792" s="2" t="str">
        <f>IFERROR(IF(AND(O2792&lt;&gt;"",N2792&lt;&gt;"",VLOOKUP(I2792,[1]data!$A$2:$C$100,3,0)&gt;=1),VLOOKUP(I2792,[1]data!$A$2:$C$100,3,0),P2792/M2792),"")</f>
        <v/>
      </c>
      <c r="R2792" s="9" t="str">
        <f>IFERROR(IF(AND(O2792&lt;&gt;"",VLOOKUP(I2792,[1]data!$A$2:$C$100,3,0)&gt;=1),VLOOKUP(I2792,[1]data!$A$2:$C$100,3,0)+O2792,""),"")</f>
        <v/>
      </c>
      <c r="S2792" t="e">
        <f>MAX(INDEX(($I$3:I2791=I2792)*($R$3:R2791),0))</f>
        <v>#VALUE!</v>
      </c>
    </row>
    <row r="2793" spans="2:19" x14ac:dyDescent="0.25">
      <c r="B2793" s="8" t="str">
        <f>IFERROR(VLOOKUP(A2793,[1]data!$D$2:$E$10,2,0),"")</f>
        <v/>
      </c>
      <c r="D2793" s="1" t="str">
        <f>IFERROR(VLOOKUP(C2793,[1]data!$F$2:$G$10,2,0),"")</f>
        <v/>
      </c>
      <c r="F2793" s="9" t="str">
        <f t="shared" si="129"/>
        <v/>
      </c>
      <c r="G2793" s="9" t="str">
        <f t="shared" si="130"/>
        <v/>
      </c>
      <c r="J2793" s="8" t="str">
        <f>IFERROR(VLOOKUP(I2793,[1]data!$A$2:$B$100,2,0),"")</f>
        <v/>
      </c>
      <c r="N2793" s="9" t="str">
        <f>IF(I2792&lt;&gt;"",IF(MAX(INDEX(($I$3:I2792=I2793)*($O$3:O2792),0))=0,"",MAX(INDEX(($I$3:I2792=I2793)*($O$3:O2792),0))),"")</f>
        <v/>
      </c>
      <c r="P2793" s="9" t="str">
        <f t="shared" si="131"/>
        <v/>
      </c>
      <c r="Q2793" s="2" t="str">
        <f>IFERROR(IF(AND(O2793&lt;&gt;"",N2793&lt;&gt;"",VLOOKUP(I2793,[1]data!$A$2:$C$100,3,0)&gt;=1),VLOOKUP(I2793,[1]data!$A$2:$C$100,3,0),P2793/M2793),"")</f>
        <v/>
      </c>
      <c r="R2793" s="9" t="str">
        <f>IFERROR(IF(AND(O2793&lt;&gt;"",VLOOKUP(I2793,[1]data!$A$2:$C$100,3,0)&gt;=1),VLOOKUP(I2793,[1]data!$A$2:$C$100,3,0)+O2793,""),"")</f>
        <v/>
      </c>
      <c r="S2793" t="e">
        <f>MAX(INDEX(($I$3:I2792=I2793)*($R$3:R2792),0))</f>
        <v>#VALUE!</v>
      </c>
    </row>
    <row r="2794" spans="2:19" x14ac:dyDescent="0.25">
      <c r="B2794" s="8" t="str">
        <f>IFERROR(VLOOKUP(A2794,[1]data!$D$2:$E$10,2,0),"")</f>
        <v/>
      </c>
      <c r="D2794" s="1" t="str">
        <f>IFERROR(VLOOKUP(C2794,[1]data!$F$2:$G$10,2,0),"")</f>
        <v/>
      </c>
      <c r="F2794" s="9" t="str">
        <f t="shared" si="129"/>
        <v/>
      </c>
      <c r="G2794" s="9" t="str">
        <f t="shared" si="130"/>
        <v/>
      </c>
      <c r="J2794" s="8" t="str">
        <f>IFERROR(VLOOKUP(I2794,[1]data!$A$2:$B$100,2,0),"")</f>
        <v/>
      </c>
      <c r="N2794" s="9" t="str">
        <f>IF(I2793&lt;&gt;"",IF(MAX(INDEX(($I$3:I2793=I2794)*($O$3:O2793),0))=0,"",MAX(INDEX(($I$3:I2793=I2794)*($O$3:O2793),0))),"")</f>
        <v/>
      </c>
      <c r="P2794" s="9" t="str">
        <f t="shared" si="131"/>
        <v/>
      </c>
      <c r="Q2794" s="2" t="str">
        <f>IFERROR(IF(AND(O2794&lt;&gt;"",N2794&lt;&gt;"",VLOOKUP(I2794,[1]data!$A$2:$C$100,3,0)&gt;=1),VLOOKUP(I2794,[1]data!$A$2:$C$100,3,0),P2794/M2794),"")</f>
        <v/>
      </c>
      <c r="R2794" s="9" t="str">
        <f>IFERROR(IF(AND(O2794&lt;&gt;"",VLOOKUP(I2794,[1]data!$A$2:$C$100,3,0)&gt;=1),VLOOKUP(I2794,[1]data!$A$2:$C$100,3,0)+O2794,""),"")</f>
        <v/>
      </c>
      <c r="S2794" t="e">
        <f>MAX(INDEX(($I$3:I2793=I2794)*($R$3:R2793),0))</f>
        <v>#VALUE!</v>
      </c>
    </row>
    <row r="2795" spans="2:19" x14ac:dyDescent="0.25">
      <c r="B2795" s="8" t="str">
        <f>IFERROR(VLOOKUP(A2795,[1]data!$D$2:$E$10,2,0),"")</f>
        <v/>
      </c>
      <c r="D2795" s="1" t="str">
        <f>IFERROR(VLOOKUP(C2795,[1]data!$F$2:$G$10,2,0),"")</f>
        <v/>
      </c>
      <c r="F2795" s="9" t="str">
        <f t="shared" si="129"/>
        <v/>
      </c>
      <c r="G2795" s="9" t="str">
        <f t="shared" si="130"/>
        <v/>
      </c>
      <c r="J2795" s="8" t="str">
        <f>IFERROR(VLOOKUP(I2795,[1]data!$A$2:$B$100,2,0),"")</f>
        <v/>
      </c>
      <c r="N2795" s="9" t="str">
        <f>IF(I2794&lt;&gt;"",IF(MAX(INDEX(($I$3:I2794=I2795)*($O$3:O2794),0))=0,"",MAX(INDEX(($I$3:I2794=I2795)*($O$3:O2794),0))),"")</f>
        <v/>
      </c>
      <c r="P2795" s="9" t="str">
        <f t="shared" si="131"/>
        <v/>
      </c>
      <c r="Q2795" s="2" t="str">
        <f>IFERROR(IF(AND(O2795&lt;&gt;"",N2795&lt;&gt;"",VLOOKUP(I2795,[1]data!$A$2:$C$100,3,0)&gt;=1),VLOOKUP(I2795,[1]data!$A$2:$C$100,3,0),P2795/M2795),"")</f>
        <v/>
      </c>
      <c r="R2795" s="9" t="str">
        <f>IFERROR(IF(AND(O2795&lt;&gt;"",VLOOKUP(I2795,[1]data!$A$2:$C$100,3,0)&gt;=1),VLOOKUP(I2795,[1]data!$A$2:$C$100,3,0)+O2795,""),"")</f>
        <v/>
      </c>
      <c r="S2795" t="e">
        <f>MAX(INDEX(($I$3:I2794=I2795)*($R$3:R2794),0))</f>
        <v>#VALUE!</v>
      </c>
    </row>
    <row r="2796" spans="2:19" x14ac:dyDescent="0.25">
      <c r="B2796" s="8" t="str">
        <f>IFERROR(VLOOKUP(A2796,[1]data!$D$2:$E$10,2,0),"")</f>
        <v/>
      </c>
      <c r="D2796" s="1" t="str">
        <f>IFERROR(VLOOKUP(C2796,[1]data!$F$2:$G$10,2,0),"")</f>
        <v/>
      </c>
      <c r="F2796" s="9" t="str">
        <f t="shared" si="129"/>
        <v/>
      </c>
      <c r="G2796" s="9" t="str">
        <f t="shared" si="130"/>
        <v/>
      </c>
      <c r="J2796" s="8" t="str">
        <f>IFERROR(VLOOKUP(I2796,[1]data!$A$2:$B$100,2,0),"")</f>
        <v/>
      </c>
      <c r="N2796" s="9" t="str">
        <f>IF(I2795&lt;&gt;"",IF(MAX(INDEX(($I$3:I2795=I2796)*($O$3:O2795),0))=0,"",MAX(INDEX(($I$3:I2795=I2796)*($O$3:O2795),0))),"")</f>
        <v/>
      </c>
      <c r="P2796" s="9" t="str">
        <f t="shared" si="131"/>
        <v/>
      </c>
      <c r="Q2796" s="2" t="str">
        <f>IFERROR(IF(AND(O2796&lt;&gt;"",N2796&lt;&gt;"",VLOOKUP(I2796,[1]data!$A$2:$C$100,3,0)&gt;=1),VLOOKUP(I2796,[1]data!$A$2:$C$100,3,0),P2796/M2796),"")</f>
        <v/>
      </c>
      <c r="R2796" s="9" t="str">
        <f>IFERROR(IF(AND(O2796&lt;&gt;"",VLOOKUP(I2796,[1]data!$A$2:$C$100,3,0)&gt;=1),VLOOKUP(I2796,[1]data!$A$2:$C$100,3,0)+O2796,""),"")</f>
        <v/>
      </c>
      <c r="S2796" t="e">
        <f>MAX(INDEX(($I$3:I2795=I2796)*($R$3:R2795),0))</f>
        <v>#VALUE!</v>
      </c>
    </row>
    <row r="2797" spans="2:19" x14ac:dyDescent="0.25">
      <c r="B2797" s="8" t="str">
        <f>IFERROR(VLOOKUP(A2797,[1]data!$D$2:$E$10,2,0),"")</f>
        <v/>
      </c>
      <c r="D2797" s="1" t="str">
        <f>IFERROR(VLOOKUP(C2797,[1]data!$F$2:$G$10,2,0),"")</f>
        <v/>
      </c>
      <c r="F2797" s="9" t="str">
        <f t="shared" si="129"/>
        <v/>
      </c>
      <c r="G2797" s="9" t="str">
        <f t="shared" si="130"/>
        <v/>
      </c>
      <c r="J2797" s="8" t="str">
        <f>IFERROR(VLOOKUP(I2797,[1]data!$A$2:$B$100,2,0),"")</f>
        <v/>
      </c>
      <c r="N2797" s="9" t="str">
        <f>IF(I2796&lt;&gt;"",IF(MAX(INDEX(($I$3:I2796=I2797)*($O$3:O2796),0))=0,"",MAX(INDEX(($I$3:I2796=I2797)*($O$3:O2796),0))),"")</f>
        <v/>
      </c>
      <c r="P2797" s="9" t="str">
        <f t="shared" si="131"/>
        <v/>
      </c>
      <c r="Q2797" s="2" t="str">
        <f>IFERROR(IF(AND(O2797&lt;&gt;"",N2797&lt;&gt;"",VLOOKUP(I2797,[1]data!$A$2:$C$100,3,0)&gt;=1),VLOOKUP(I2797,[1]data!$A$2:$C$100,3,0),P2797/M2797),"")</f>
        <v/>
      </c>
      <c r="R2797" s="9" t="str">
        <f>IFERROR(IF(AND(O2797&lt;&gt;"",VLOOKUP(I2797,[1]data!$A$2:$C$100,3,0)&gt;=1),VLOOKUP(I2797,[1]data!$A$2:$C$100,3,0)+O2797,""),"")</f>
        <v/>
      </c>
      <c r="S2797" t="e">
        <f>MAX(INDEX(($I$3:I2796=I2797)*($R$3:R2796),0))</f>
        <v>#VALUE!</v>
      </c>
    </row>
    <row r="2798" spans="2:19" x14ac:dyDescent="0.25">
      <c r="B2798" s="8" t="str">
        <f>IFERROR(VLOOKUP(A2798,[1]data!$D$2:$E$10,2,0),"")</f>
        <v/>
      </c>
      <c r="D2798" s="1" t="str">
        <f>IFERROR(VLOOKUP(C2798,[1]data!$F$2:$G$10,2,0),"")</f>
        <v/>
      </c>
      <c r="F2798" s="9" t="str">
        <f t="shared" si="129"/>
        <v/>
      </c>
      <c r="G2798" s="9" t="str">
        <f t="shared" si="130"/>
        <v/>
      </c>
      <c r="J2798" s="8" t="str">
        <f>IFERROR(VLOOKUP(I2798,[1]data!$A$2:$B$100,2,0),"")</f>
        <v/>
      </c>
      <c r="N2798" s="9" t="str">
        <f>IF(I2797&lt;&gt;"",IF(MAX(INDEX(($I$3:I2797=I2798)*($O$3:O2797),0))=0,"",MAX(INDEX(($I$3:I2797=I2798)*($O$3:O2797),0))),"")</f>
        <v/>
      </c>
      <c r="P2798" s="9" t="str">
        <f t="shared" si="131"/>
        <v/>
      </c>
      <c r="Q2798" s="2" t="str">
        <f>IFERROR(IF(AND(O2798&lt;&gt;"",N2798&lt;&gt;"",VLOOKUP(I2798,[1]data!$A$2:$C$100,3,0)&gt;=1),VLOOKUP(I2798,[1]data!$A$2:$C$100,3,0),P2798/M2798),"")</f>
        <v/>
      </c>
      <c r="R2798" s="9" t="str">
        <f>IFERROR(IF(AND(O2798&lt;&gt;"",VLOOKUP(I2798,[1]data!$A$2:$C$100,3,0)&gt;=1),VLOOKUP(I2798,[1]data!$A$2:$C$100,3,0)+O2798,""),"")</f>
        <v/>
      </c>
      <c r="S2798" t="e">
        <f>MAX(INDEX(($I$3:I2797=I2798)*($R$3:R2797),0))</f>
        <v>#VALUE!</v>
      </c>
    </row>
    <row r="2799" spans="2:19" x14ac:dyDescent="0.25">
      <c r="B2799" s="8" t="str">
        <f>IFERROR(VLOOKUP(A2799,[1]data!$D$2:$E$10,2,0),"")</f>
        <v/>
      </c>
      <c r="D2799" s="1" t="str">
        <f>IFERROR(VLOOKUP(C2799,[1]data!$F$2:$G$10,2,0),"")</f>
        <v/>
      </c>
      <c r="F2799" s="9" t="str">
        <f t="shared" si="129"/>
        <v/>
      </c>
      <c r="G2799" s="9" t="str">
        <f t="shared" si="130"/>
        <v/>
      </c>
      <c r="J2799" s="8" t="str">
        <f>IFERROR(VLOOKUP(I2799,[1]data!$A$2:$B$100,2,0),"")</f>
        <v/>
      </c>
      <c r="N2799" s="9" t="str">
        <f>IF(I2798&lt;&gt;"",IF(MAX(INDEX(($I$3:I2798=I2799)*($O$3:O2798),0))=0,"",MAX(INDEX(($I$3:I2798=I2799)*($O$3:O2798),0))),"")</f>
        <v/>
      </c>
      <c r="P2799" s="9" t="str">
        <f t="shared" si="131"/>
        <v/>
      </c>
      <c r="Q2799" s="2" t="str">
        <f>IFERROR(IF(AND(O2799&lt;&gt;"",N2799&lt;&gt;"",VLOOKUP(I2799,[1]data!$A$2:$C$100,3,0)&gt;=1),VLOOKUP(I2799,[1]data!$A$2:$C$100,3,0),P2799/M2799),"")</f>
        <v/>
      </c>
      <c r="R2799" s="9" t="str">
        <f>IFERROR(IF(AND(O2799&lt;&gt;"",VLOOKUP(I2799,[1]data!$A$2:$C$100,3,0)&gt;=1),VLOOKUP(I2799,[1]data!$A$2:$C$100,3,0)+O2799,""),"")</f>
        <v/>
      </c>
      <c r="S2799" t="e">
        <f>MAX(INDEX(($I$3:I2798=I2799)*($R$3:R2798),0))</f>
        <v>#VALUE!</v>
      </c>
    </row>
    <row r="2800" spans="2:19" x14ac:dyDescent="0.25">
      <c r="B2800" s="8" t="str">
        <f>IFERROR(VLOOKUP(A2800,[1]data!$D$2:$E$10,2,0),"")</f>
        <v/>
      </c>
      <c r="D2800" s="1" t="str">
        <f>IFERROR(VLOOKUP(C2800,[1]data!$F$2:$G$10,2,0),"")</f>
        <v/>
      </c>
      <c r="F2800" s="9" t="str">
        <f t="shared" si="129"/>
        <v/>
      </c>
      <c r="G2800" s="9" t="str">
        <f t="shared" si="130"/>
        <v/>
      </c>
      <c r="J2800" s="8" t="str">
        <f>IFERROR(VLOOKUP(I2800,[1]data!$A$2:$B$100,2,0),"")</f>
        <v/>
      </c>
      <c r="N2800" s="9" t="str">
        <f>IF(I2799&lt;&gt;"",IF(MAX(INDEX(($I$3:I2799=I2800)*($O$3:O2799),0))=0,"",MAX(INDEX(($I$3:I2799=I2800)*($O$3:O2799),0))),"")</f>
        <v/>
      </c>
      <c r="P2800" s="9" t="str">
        <f t="shared" si="131"/>
        <v/>
      </c>
      <c r="Q2800" s="2" t="str">
        <f>IFERROR(IF(AND(O2800&lt;&gt;"",N2800&lt;&gt;"",VLOOKUP(I2800,[1]data!$A$2:$C$100,3,0)&gt;=1),VLOOKUP(I2800,[1]data!$A$2:$C$100,3,0),P2800/M2800),"")</f>
        <v/>
      </c>
      <c r="R2800" s="9" t="str">
        <f>IFERROR(IF(AND(O2800&lt;&gt;"",VLOOKUP(I2800,[1]data!$A$2:$C$100,3,0)&gt;=1),VLOOKUP(I2800,[1]data!$A$2:$C$100,3,0)+O2800,""),"")</f>
        <v/>
      </c>
      <c r="S2800" t="e">
        <f>MAX(INDEX(($I$3:I2799=I2800)*($R$3:R2799),0))</f>
        <v>#VALUE!</v>
      </c>
    </row>
    <row r="2801" spans="2:19" x14ac:dyDescent="0.25">
      <c r="B2801" s="8" t="str">
        <f>IFERROR(VLOOKUP(A2801,[1]data!$D$2:$E$10,2,0),"")</f>
        <v/>
      </c>
      <c r="D2801" s="1" t="str">
        <f>IFERROR(VLOOKUP(C2801,[1]data!$F$2:$G$10,2,0),"")</f>
        <v/>
      </c>
      <c r="F2801" s="9" t="str">
        <f t="shared" si="129"/>
        <v/>
      </c>
      <c r="G2801" s="9" t="str">
        <f t="shared" si="130"/>
        <v/>
      </c>
      <c r="J2801" s="8" t="str">
        <f>IFERROR(VLOOKUP(I2801,[1]data!$A$2:$B$100,2,0),"")</f>
        <v/>
      </c>
      <c r="N2801" s="9" t="str">
        <f>IF(I2800&lt;&gt;"",IF(MAX(INDEX(($I$3:I2800=I2801)*($O$3:O2800),0))=0,"",MAX(INDEX(($I$3:I2800=I2801)*($O$3:O2800),0))),"")</f>
        <v/>
      </c>
      <c r="P2801" s="9" t="str">
        <f t="shared" si="131"/>
        <v/>
      </c>
      <c r="Q2801" s="2" t="str">
        <f>IFERROR(IF(AND(O2801&lt;&gt;"",N2801&lt;&gt;"",VLOOKUP(I2801,[1]data!$A$2:$C$100,3,0)&gt;=1),VLOOKUP(I2801,[1]data!$A$2:$C$100,3,0),P2801/M2801),"")</f>
        <v/>
      </c>
      <c r="R2801" s="9" t="str">
        <f>IFERROR(IF(AND(O2801&lt;&gt;"",VLOOKUP(I2801,[1]data!$A$2:$C$100,3,0)&gt;=1),VLOOKUP(I2801,[1]data!$A$2:$C$100,3,0)+O2801,""),"")</f>
        <v/>
      </c>
      <c r="S2801" t="e">
        <f>MAX(INDEX(($I$3:I2800=I2801)*($R$3:R2800),0))</f>
        <v>#VALUE!</v>
      </c>
    </row>
    <row r="2802" spans="2:19" x14ac:dyDescent="0.25">
      <c r="B2802" s="8" t="str">
        <f>IFERROR(VLOOKUP(A2802,[1]data!$D$2:$E$10,2,0),"")</f>
        <v/>
      </c>
      <c r="D2802" s="1" t="str">
        <f>IFERROR(VLOOKUP(C2802,[1]data!$F$2:$G$10,2,0),"")</f>
        <v/>
      </c>
      <c r="F2802" s="9" t="str">
        <f t="shared" si="129"/>
        <v/>
      </c>
      <c r="G2802" s="9" t="str">
        <f t="shared" si="130"/>
        <v/>
      </c>
      <c r="J2802" s="8" t="str">
        <f>IFERROR(VLOOKUP(I2802,[1]data!$A$2:$B$100,2,0),"")</f>
        <v/>
      </c>
      <c r="N2802" s="9" t="str">
        <f>IF(I2801&lt;&gt;"",IF(MAX(INDEX(($I$3:I2801=I2802)*($O$3:O2801),0))=0,"",MAX(INDEX(($I$3:I2801=I2802)*($O$3:O2801),0))),"")</f>
        <v/>
      </c>
      <c r="P2802" s="9" t="str">
        <f t="shared" si="131"/>
        <v/>
      </c>
      <c r="Q2802" s="2" t="str">
        <f>IFERROR(IF(AND(O2802&lt;&gt;"",N2802&lt;&gt;"",VLOOKUP(I2802,[1]data!$A$2:$C$100,3,0)&gt;=1),VLOOKUP(I2802,[1]data!$A$2:$C$100,3,0),P2802/M2802),"")</f>
        <v/>
      </c>
      <c r="R2802" s="9" t="str">
        <f>IFERROR(IF(AND(O2802&lt;&gt;"",VLOOKUP(I2802,[1]data!$A$2:$C$100,3,0)&gt;=1),VLOOKUP(I2802,[1]data!$A$2:$C$100,3,0)+O2802,""),"")</f>
        <v/>
      </c>
      <c r="S2802" t="e">
        <f>MAX(INDEX(($I$3:I2801=I2802)*($R$3:R2801),0))</f>
        <v>#VALUE!</v>
      </c>
    </row>
    <row r="2803" spans="2:19" x14ac:dyDescent="0.25">
      <c r="B2803" s="8" t="str">
        <f>IFERROR(VLOOKUP(A2803,[1]data!$D$2:$E$10,2,0),"")</f>
        <v/>
      </c>
      <c r="D2803" s="1" t="str">
        <f>IFERROR(VLOOKUP(C2803,[1]data!$F$2:$G$10,2,0),"")</f>
        <v/>
      </c>
      <c r="F2803" s="9" t="str">
        <f t="shared" si="129"/>
        <v/>
      </c>
      <c r="G2803" s="9" t="str">
        <f t="shared" si="130"/>
        <v/>
      </c>
      <c r="J2803" s="8" t="str">
        <f>IFERROR(VLOOKUP(I2803,[1]data!$A$2:$B$100,2,0),"")</f>
        <v/>
      </c>
      <c r="N2803" s="9" t="str">
        <f>IF(I2802&lt;&gt;"",IF(MAX(INDEX(($I$3:I2802=I2803)*($O$3:O2802),0))=0,"",MAX(INDEX(($I$3:I2802=I2803)*($O$3:O2802),0))),"")</f>
        <v/>
      </c>
      <c r="P2803" s="9" t="str">
        <f t="shared" si="131"/>
        <v/>
      </c>
      <c r="Q2803" s="2" t="str">
        <f>IFERROR(IF(AND(O2803&lt;&gt;"",N2803&lt;&gt;"",VLOOKUP(I2803,[1]data!$A$2:$C$100,3,0)&gt;=1),VLOOKUP(I2803,[1]data!$A$2:$C$100,3,0),P2803/M2803),"")</f>
        <v/>
      </c>
      <c r="R2803" s="9" t="str">
        <f>IFERROR(IF(AND(O2803&lt;&gt;"",VLOOKUP(I2803,[1]data!$A$2:$C$100,3,0)&gt;=1),VLOOKUP(I2803,[1]data!$A$2:$C$100,3,0)+O2803,""),"")</f>
        <v/>
      </c>
      <c r="S2803" t="e">
        <f>MAX(INDEX(($I$3:I2802=I2803)*($R$3:R2802),0))</f>
        <v>#VALUE!</v>
      </c>
    </row>
    <row r="2804" spans="2:19" x14ac:dyDescent="0.25">
      <c r="B2804" s="8" t="str">
        <f>IFERROR(VLOOKUP(A2804,[1]data!$D$2:$E$10,2,0),"")</f>
        <v/>
      </c>
      <c r="D2804" s="1" t="str">
        <f>IFERROR(VLOOKUP(C2804,[1]data!$F$2:$G$10,2,0),"")</f>
        <v/>
      </c>
      <c r="F2804" s="9" t="str">
        <f t="shared" si="129"/>
        <v/>
      </c>
      <c r="G2804" s="9" t="str">
        <f t="shared" si="130"/>
        <v/>
      </c>
      <c r="J2804" s="8" t="str">
        <f>IFERROR(VLOOKUP(I2804,[1]data!$A$2:$B$100,2,0),"")</f>
        <v/>
      </c>
      <c r="N2804" s="9" t="str">
        <f>IF(I2803&lt;&gt;"",IF(MAX(INDEX(($I$3:I2803=I2804)*($O$3:O2803),0))=0,"",MAX(INDEX(($I$3:I2803=I2804)*($O$3:O2803),0))),"")</f>
        <v/>
      </c>
      <c r="P2804" s="9" t="str">
        <f t="shared" si="131"/>
        <v/>
      </c>
      <c r="Q2804" s="2" t="str">
        <f>IFERROR(IF(AND(O2804&lt;&gt;"",N2804&lt;&gt;"",VLOOKUP(I2804,[1]data!$A$2:$C$100,3,0)&gt;=1),VLOOKUP(I2804,[1]data!$A$2:$C$100,3,0),P2804/M2804),"")</f>
        <v/>
      </c>
      <c r="R2804" s="9" t="str">
        <f>IFERROR(IF(AND(O2804&lt;&gt;"",VLOOKUP(I2804,[1]data!$A$2:$C$100,3,0)&gt;=1),VLOOKUP(I2804,[1]data!$A$2:$C$100,3,0)+O2804,""),"")</f>
        <v/>
      </c>
      <c r="S2804" t="e">
        <f>MAX(INDEX(($I$3:I2803=I2804)*($R$3:R2803),0))</f>
        <v>#VALUE!</v>
      </c>
    </row>
    <row r="2805" spans="2:19" x14ac:dyDescent="0.25">
      <c r="B2805" s="8" t="str">
        <f>IFERROR(VLOOKUP(A2805,[1]data!$D$2:$E$10,2,0),"")</f>
        <v/>
      </c>
      <c r="D2805" s="1" t="str">
        <f>IFERROR(VLOOKUP(C2805,[1]data!$F$2:$G$10,2,0),"")</f>
        <v/>
      </c>
      <c r="F2805" s="9" t="str">
        <f t="shared" si="129"/>
        <v/>
      </c>
      <c r="G2805" s="9" t="str">
        <f t="shared" si="130"/>
        <v/>
      </c>
      <c r="J2805" s="8" t="str">
        <f>IFERROR(VLOOKUP(I2805,[1]data!$A$2:$B$100,2,0),"")</f>
        <v/>
      </c>
      <c r="N2805" s="9" t="str">
        <f>IF(I2804&lt;&gt;"",IF(MAX(INDEX(($I$3:I2804=I2805)*($O$3:O2804),0))=0,"",MAX(INDEX(($I$3:I2804=I2805)*($O$3:O2804),0))),"")</f>
        <v/>
      </c>
      <c r="P2805" s="9" t="str">
        <f t="shared" si="131"/>
        <v/>
      </c>
      <c r="Q2805" s="2" t="str">
        <f>IFERROR(IF(AND(O2805&lt;&gt;"",N2805&lt;&gt;"",VLOOKUP(I2805,[1]data!$A$2:$C$100,3,0)&gt;=1),VLOOKUP(I2805,[1]data!$A$2:$C$100,3,0),P2805/M2805),"")</f>
        <v/>
      </c>
      <c r="R2805" s="9" t="str">
        <f>IFERROR(IF(AND(O2805&lt;&gt;"",VLOOKUP(I2805,[1]data!$A$2:$C$100,3,0)&gt;=1),VLOOKUP(I2805,[1]data!$A$2:$C$100,3,0)+O2805,""),"")</f>
        <v/>
      </c>
      <c r="S2805" t="e">
        <f>MAX(INDEX(($I$3:I2804=I2805)*($R$3:R2804),0))</f>
        <v>#VALUE!</v>
      </c>
    </row>
    <row r="2806" spans="2:19" x14ac:dyDescent="0.25">
      <c r="B2806" s="8" t="str">
        <f>IFERROR(VLOOKUP(A2806,[1]data!$D$2:$E$10,2,0),"")</f>
        <v/>
      </c>
      <c r="D2806" s="1" t="str">
        <f>IFERROR(VLOOKUP(C2806,[1]data!$F$2:$G$10,2,0),"")</f>
        <v/>
      </c>
      <c r="F2806" s="9" t="str">
        <f t="shared" si="129"/>
        <v/>
      </c>
      <c r="G2806" s="9" t="str">
        <f t="shared" si="130"/>
        <v/>
      </c>
      <c r="J2806" s="8" t="str">
        <f>IFERROR(VLOOKUP(I2806,[1]data!$A$2:$B$100,2,0),"")</f>
        <v/>
      </c>
      <c r="N2806" s="9" t="str">
        <f>IF(I2805&lt;&gt;"",IF(MAX(INDEX(($I$3:I2805=I2806)*($O$3:O2805),0))=0,"",MAX(INDEX(($I$3:I2805=I2806)*($O$3:O2805),0))),"")</f>
        <v/>
      </c>
      <c r="P2806" s="9" t="str">
        <f t="shared" si="131"/>
        <v/>
      </c>
      <c r="Q2806" s="2" t="str">
        <f>IFERROR(IF(AND(O2806&lt;&gt;"",N2806&lt;&gt;"",VLOOKUP(I2806,[1]data!$A$2:$C$100,3,0)&gt;=1),VLOOKUP(I2806,[1]data!$A$2:$C$100,3,0),P2806/M2806),"")</f>
        <v/>
      </c>
      <c r="R2806" s="9" t="str">
        <f>IFERROR(IF(AND(O2806&lt;&gt;"",VLOOKUP(I2806,[1]data!$A$2:$C$100,3,0)&gt;=1),VLOOKUP(I2806,[1]data!$A$2:$C$100,3,0)+O2806,""),"")</f>
        <v/>
      </c>
      <c r="S2806" t="e">
        <f>MAX(INDEX(($I$3:I2805=I2806)*($R$3:R2805),0))</f>
        <v>#VALUE!</v>
      </c>
    </row>
    <row r="2807" spans="2:19" x14ac:dyDescent="0.25">
      <c r="B2807" s="8" t="str">
        <f>IFERROR(VLOOKUP(A2807,[1]data!$D$2:$E$10,2,0),"")</f>
        <v/>
      </c>
      <c r="D2807" s="1" t="str">
        <f>IFERROR(VLOOKUP(C2807,[1]data!$F$2:$G$10,2,0),"")</f>
        <v/>
      </c>
      <c r="F2807" s="9" t="str">
        <f t="shared" si="129"/>
        <v/>
      </c>
      <c r="G2807" s="9" t="str">
        <f t="shared" si="130"/>
        <v/>
      </c>
      <c r="J2807" s="8" t="str">
        <f>IFERROR(VLOOKUP(I2807,[1]data!$A$2:$B$100,2,0),"")</f>
        <v/>
      </c>
      <c r="N2807" s="9" t="str">
        <f>IF(I2806&lt;&gt;"",IF(MAX(INDEX(($I$3:I2806=I2807)*($O$3:O2806),0))=0,"",MAX(INDEX(($I$3:I2806=I2807)*($O$3:O2806),0))),"")</f>
        <v/>
      </c>
      <c r="P2807" s="9" t="str">
        <f t="shared" si="131"/>
        <v/>
      </c>
      <c r="Q2807" s="2" t="str">
        <f>IFERROR(IF(AND(O2807&lt;&gt;"",N2807&lt;&gt;"",VLOOKUP(I2807,[1]data!$A$2:$C$100,3,0)&gt;=1),VLOOKUP(I2807,[1]data!$A$2:$C$100,3,0),P2807/M2807),"")</f>
        <v/>
      </c>
      <c r="R2807" s="9" t="str">
        <f>IFERROR(IF(AND(O2807&lt;&gt;"",VLOOKUP(I2807,[1]data!$A$2:$C$100,3,0)&gt;=1),VLOOKUP(I2807,[1]data!$A$2:$C$100,3,0)+O2807,""),"")</f>
        <v/>
      </c>
      <c r="S2807" t="e">
        <f>MAX(INDEX(($I$3:I2806=I2807)*($R$3:R2806),0))</f>
        <v>#VALUE!</v>
      </c>
    </row>
    <row r="2808" spans="2:19" x14ac:dyDescent="0.25">
      <c r="B2808" s="8" t="str">
        <f>IFERROR(VLOOKUP(A2808,[1]data!$D$2:$E$10,2,0),"")</f>
        <v/>
      </c>
      <c r="D2808" s="1" t="str">
        <f>IFERROR(VLOOKUP(C2808,[1]data!$F$2:$G$10,2,0),"")</f>
        <v/>
      </c>
      <c r="F2808" s="9" t="str">
        <f t="shared" si="129"/>
        <v/>
      </c>
      <c r="G2808" s="9" t="str">
        <f t="shared" si="130"/>
        <v/>
      </c>
      <c r="J2808" s="8" t="str">
        <f>IFERROR(VLOOKUP(I2808,[1]data!$A$2:$B$100,2,0),"")</f>
        <v/>
      </c>
      <c r="N2808" s="9" t="str">
        <f>IF(I2807&lt;&gt;"",IF(MAX(INDEX(($I$3:I2807=I2808)*($O$3:O2807),0))=0,"",MAX(INDEX(($I$3:I2807=I2808)*($O$3:O2807),0))),"")</f>
        <v/>
      </c>
      <c r="P2808" s="9" t="str">
        <f t="shared" si="131"/>
        <v/>
      </c>
      <c r="Q2808" s="2" t="str">
        <f>IFERROR(IF(AND(O2808&lt;&gt;"",N2808&lt;&gt;"",VLOOKUP(I2808,[1]data!$A$2:$C$100,3,0)&gt;=1),VLOOKUP(I2808,[1]data!$A$2:$C$100,3,0),P2808/M2808),"")</f>
        <v/>
      </c>
      <c r="R2808" s="9" t="str">
        <f>IFERROR(IF(AND(O2808&lt;&gt;"",VLOOKUP(I2808,[1]data!$A$2:$C$100,3,0)&gt;=1),VLOOKUP(I2808,[1]data!$A$2:$C$100,3,0)+O2808,""),"")</f>
        <v/>
      </c>
      <c r="S2808" t="e">
        <f>MAX(INDEX(($I$3:I2807=I2808)*($R$3:R2807),0))</f>
        <v>#VALUE!</v>
      </c>
    </row>
    <row r="2809" spans="2:19" x14ac:dyDescent="0.25">
      <c r="B2809" s="8" t="str">
        <f>IFERROR(VLOOKUP(A2809,[1]data!$D$2:$E$10,2,0),"")</f>
        <v/>
      </c>
      <c r="D2809" s="1" t="str">
        <f>IFERROR(VLOOKUP(C2809,[1]data!$F$2:$G$10,2,0),"")</f>
        <v/>
      </c>
      <c r="F2809" s="9" t="str">
        <f t="shared" si="129"/>
        <v/>
      </c>
      <c r="G2809" s="9" t="str">
        <f t="shared" si="130"/>
        <v/>
      </c>
      <c r="J2809" s="8" t="str">
        <f>IFERROR(VLOOKUP(I2809,[1]data!$A$2:$B$100,2,0),"")</f>
        <v/>
      </c>
      <c r="N2809" s="9" t="str">
        <f>IF(I2808&lt;&gt;"",IF(MAX(INDEX(($I$3:I2808=I2809)*($O$3:O2808),0))=0,"",MAX(INDEX(($I$3:I2808=I2809)*($O$3:O2808),0))),"")</f>
        <v/>
      </c>
      <c r="P2809" s="9" t="str">
        <f t="shared" si="131"/>
        <v/>
      </c>
      <c r="Q2809" s="2" t="str">
        <f>IFERROR(IF(AND(O2809&lt;&gt;"",N2809&lt;&gt;"",VLOOKUP(I2809,[1]data!$A$2:$C$100,3,0)&gt;=1),VLOOKUP(I2809,[1]data!$A$2:$C$100,3,0),P2809/M2809),"")</f>
        <v/>
      </c>
      <c r="R2809" s="9" t="str">
        <f>IFERROR(IF(AND(O2809&lt;&gt;"",VLOOKUP(I2809,[1]data!$A$2:$C$100,3,0)&gt;=1),VLOOKUP(I2809,[1]data!$A$2:$C$100,3,0)+O2809,""),"")</f>
        <v/>
      </c>
      <c r="S2809" t="e">
        <f>MAX(INDEX(($I$3:I2808=I2809)*($R$3:R2808),0))</f>
        <v>#VALUE!</v>
      </c>
    </row>
    <row r="2810" spans="2:19" x14ac:dyDescent="0.25">
      <c r="B2810" s="8" t="str">
        <f>IFERROR(VLOOKUP(A2810,[1]data!$D$2:$E$10,2,0),"")</f>
        <v/>
      </c>
      <c r="D2810" s="1" t="str">
        <f>IFERROR(VLOOKUP(C2810,[1]data!$F$2:$G$10,2,0),"")</f>
        <v/>
      </c>
      <c r="F2810" s="9" t="str">
        <f t="shared" si="129"/>
        <v/>
      </c>
      <c r="G2810" s="9" t="str">
        <f t="shared" si="130"/>
        <v/>
      </c>
      <c r="J2810" s="8" t="str">
        <f>IFERROR(VLOOKUP(I2810,[1]data!$A$2:$B$100,2,0),"")</f>
        <v/>
      </c>
      <c r="N2810" s="9" t="str">
        <f>IF(I2809&lt;&gt;"",IF(MAX(INDEX(($I$3:I2809=I2810)*($O$3:O2809),0))=0,"",MAX(INDEX(($I$3:I2809=I2810)*($O$3:O2809),0))),"")</f>
        <v/>
      </c>
      <c r="P2810" s="9" t="str">
        <f t="shared" si="131"/>
        <v/>
      </c>
      <c r="Q2810" s="2" t="str">
        <f>IFERROR(IF(AND(O2810&lt;&gt;"",N2810&lt;&gt;"",VLOOKUP(I2810,[1]data!$A$2:$C$100,3,0)&gt;=1),VLOOKUP(I2810,[1]data!$A$2:$C$100,3,0),P2810/M2810),"")</f>
        <v/>
      </c>
      <c r="R2810" s="9" t="str">
        <f>IFERROR(IF(AND(O2810&lt;&gt;"",VLOOKUP(I2810,[1]data!$A$2:$C$100,3,0)&gt;=1),VLOOKUP(I2810,[1]data!$A$2:$C$100,3,0)+O2810,""),"")</f>
        <v/>
      </c>
      <c r="S2810" t="e">
        <f>MAX(INDEX(($I$3:I2809=I2810)*($R$3:R2809),0))</f>
        <v>#VALUE!</v>
      </c>
    </row>
    <row r="2811" spans="2:19" x14ac:dyDescent="0.25">
      <c r="B2811" s="8" t="str">
        <f>IFERROR(VLOOKUP(A2811,[1]data!$D$2:$E$10,2,0),"")</f>
        <v/>
      </c>
      <c r="D2811" s="1" t="str">
        <f>IFERROR(VLOOKUP(C2811,[1]data!$F$2:$G$10,2,0),"")</f>
        <v/>
      </c>
      <c r="F2811" s="9" t="str">
        <f t="shared" si="129"/>
        <v/>
      </c>
      <c r="G2811" s="9" t="str">
        <f t="shared" si="130"/>
        <v/>
      </c>
      <c r="J2811" s="8" t="str">
        <f>IFERROR(VLOOKUP(I2811,[1]data!$A$2:$B$100,2,0),"")</f>
        <v/>
      </c>
      <c r="N2811" s="9" t="str">
        <f>IF(I2810&lt;&gt;"",IF(MAX(INDEX(($I$3:I2810=I2811)*($O$3:O2810),0))=0,"",MAX(INDEX(($I$3:I2810=I2811)*($O$3:O2810),0))),"")</f>
        <v/>
      </c>
      <c r="P2811" s="9" t="str">
        <f t="shared" si="131"/>
        <v/>
      </c>
      <c r="Q2811" s="2" t="str">
        <f>IFERROR(IF(AND(O2811&lt;&gt;"",N2811&lt;&gt;"",VLOOKUP(I2811,[1]data!$A$2:$C$100,3,0)&gt;=1),VLOOKUP(I2811,[1]data!$A$2:$C$100,3,0),P2811/M2811),"")</f>
        <v/>
      </c>
      <c r="R2811" s="9" t="str">
        <f>IFERROR(IF(AND(O2811&lt;&gt;"",VLOOKUP(I2811,[1]data!$A$2:$C$100,3,0)&gt;=1),VLOOKUP(I2811,[1]data!$A$2:$C$100,3,0)+O2811,""),"")</f>
        <v/>
      </c>
      <c r="S2811" t="e">
        <f>MAX(INDEX(($I$3:I2810=I2811)*($R$3:R2810),0))</f>
        <v>#VALUE!</v>
      </c>
    </row>
    <row r="2812" spans="2:19" x14ac:dyDescent="0.25">
      <c r="B2812" s="8" t="str">
        <f>IFERROR(VLOOKUP(A2812,[1]data!$D$2:$E$10,2,0),"")</f>
        <v/>
      </c>
      <c r="D2812" s="1" t="str">
        <f>IFERROR(VLOOKUP(C2812,[1]data!$F$2:$G$10,2,0),"")</f>
        <v/>
      </c>
      <c r="F2812" s="9" t="str">
        <f t="shared" si="129"/>
        <v/>
      </c>
      <c r="G2812" s="9" t="str">
        <f t="shared" si="130"/>
        <v/>
      </c>
      <c r="J2812" s="8" t="str">
        <f>IFERROR(VLOOKUP(I2812,[1]data!$A$2:$B$100,2,0),"")</f>
        <v/>
      </c>
      <c r="N2812" s="9" t="str">
        <f>IF(I2811&lt;&gt;"",IF(MAX(INDEX(($I$3:I2811=I2812)*($O$3:O2811),0))=0,"",MAX(INDEX(($I$3:I2811=I2812)*($O$3:O2811),0))),"")</f>
        <v/>
      </c>
      <c r="P2812" s="9" t="str">
        <f t="shared" si="131"/>
        <v/>
      </c>
      <c r="Q2812" s="2" t="str">
        <f>IFERROR(IF(AND(O2812&lt;&gt;"",N2812&lt;&gt;"",VLOOKUP(I2812,[1]data!$A$2:$C$100,3,0)&gt;=1),VLOOKUP(I2812,[1]data!$A$2:$C$100,3,0),P2812/M2812),"")</f>
        <v/>
      </c>
      <c r="R2812" s="9" t="str">
        <f>IFERROR(IF(AND(O2812&lt;&gt;"",VLOOKUP(I2812,[1]data!$A$2:$C$100,3,0)&gt;=1),VLOOKUP(I2812,[1]data!$A$2:$C$100,3,0)+O2812,""),"")</f>
        <v/>
      </c>
      <c r="S2812" t="e">
        <f>MAX(INDEX(($I$3:I2811=I2812)*($R$3:R2811),0))</f>
        <v>#VALUE!</v>
      </c>
    </row>
    <row r="2813" spans="2:19" x14ac:dyDescent="0.25">
      <c r="B2813" s="8" t="str">
        <f>IFERROR(VLOOKUP(A2813,[1]data!$D$2:$E$10,2,0),"")</f>
        <v/>
      </c>
      <c r="D2813" s="1" t="str">
        <f>IFERROR(VLOOKUP(C2813,[1]data!$F$2:$G$10,2,0),"")</f>
        <v/>
      </c>
      <c r="F2813" s="9" t="str">
        <f t="shared" si="129"/>
        <v/>
      </c>
      <c r="G2813" s="9" t="str">
        <f t="shared" si="130"/>
        <v/>
      </c>
      <c r="J2813" s="8" t="str">
        <f>IFERROR(VLOOKUP(I2813,[1]data!$A$2:$B$100,2,0),"")</f>
        <v/>
      </c>
      <c r="N2813" s="9" t="str">
        <f>IF(I2812&lt;&gt;"",IF(MAX(INDEX(($I$3:I2812=I2813)*($O$3:O2812),0))=0,"",MAX(INDEX(($I$3:I2812=I2813)*($O$3:O2812),0))),"")</f>
        <v/>
      </c>
      <c r="P2813" s="9" t="str">
        <f t="shared" si="131"/>
        <v/>
      </c>
      <c r="Q2813" s="2" t="str">
        <f>IFERROR(IF(AND(O2813&lt;&gt;"",N2813&lt;&gt;"",VLOOKUP(I2813,[1]data!$A$2:$C$100,3,0)&gt;=1),VLOOKUP(I2813,[1]data!$A$2:$C$100,3,0),P2813/M2813),"")</f>
        <v/>
      </c>
      <c r="R2813" s="9" t="str">
        <f>IFERROR(IF(AND(O2813&lt;&gt;"",VLOOKUP(I2813,[1]data!$A$2:$C$100,3,0)&gt;=1),VLOOKUP(I2813,[1]data!$A$2:$C$100,3,0)+O2813,""),"")</f>
        <v/>
      </c>
      <c r="S2813" t="e">
        <f>MAX(INDEX(($I$3:I2812=I2813)*($R$3:R2812),0))</f>
        <v>#VALUE!</v>
      </c>
    </row>
    <row r="2814" spans="2:19" x14ac:dyDescent="0.25">
      <c r="B2814" s="8" t="str">
        <f>IFERROR(VLOOKUP(A2814,[1]data!$D$2:$E$10,2,0),"")</f>
        <v/>
      </c>
      <c r="D2814" s="1" t="str">
        <f>IFERROR(VLOOKUP(C2814,[1]data!$F$2:$G$10,2,0),"")</f>
        <v/>
      </c>
      <c r="F2814" s="9" t="str">
        <f t="shared" si="129"/>
        <v/>
      </c>
      <c r="G2814" s="9" t="str">
        <f t="shared" si="130"/>
        <v/>
      </c>
      <c r="J2814" s="8" t="str">
        <f>IFERROR(VLOOKUP(I2814,[1]data!$A$2:$B$100,2,0),"")</f>
        <v/>
      </c>
      <c r="N2814" s="9" t="str">
        <f>IF(I2813&lt;&gt;"",IF(MAX(INDEX(($I$3:I2813=I2814)*($O$3:O2813),0))=0,"",MAX(INDEX(($I$3:I2813=I2814)*($O$3:O2813),0))),"")</f>
        <v/>
      </c>
      <c r="P2814" s="9" t="str">
        <f t="shared" si="131"/>
        <v/>
      </c>
      <c r="Q2814" s="2" t="str">
        <f>IFERROR(IF(AND(O2814&lt;&gt;"",N2814&lt;&gt;"",VLOOKUP(I2814,[1]data!$A$2:$C$100,3,0)&gt;=1),VLOOKUP(I2814,[1]data!$A$2:$C$100,3,0),P2814/M2814),"")</f>
        <v/>
      </c>
      <c r="R2814" s="9" t="str">
        <f>IFERROR(IF(AND(O2814&lt;&gt;"",VLOOKUP(I2814,[1]data!$A$2:$C$100,3,0)&gt;=1),VLOOKUP(I2814,[1]data!$A$2:$C$100,3,0)+O2814,""),"")</f>
        <v/>
      </c>
      <c r="S2814" t="e">
        <f>MAX(INDEX(($I$3:I2813=I2814)*($R$3:R2813),0))</f>
        <v>#VALUE!</v>
      </c>
    </row>
    <row r="2815" spans="2:19" x14ac:dyDescent="0.25">
      <c r="B2815" s="8" t="str">
        <f>IFERROR(VLOOKUP(A2815,[1]data!$D$2:$E$10,2,0),"")</f>
        <v/>
      </c>
      <c r="D2815" s="1" t="str">
        <f>IFERROR(VLOOKUP(C2815,[1]data!$F$2:$G$10,2,0),"")</f>
        <v/>
      </c>
      <c r="F2815" s="9" t="str">
        <f t="shared" si="129"/>
        <v/>
      </c>
      <c r="G2815" s="9" t="str">
        <f t="shared" si="130"/>
        <v/>
      </c>
      <c r="J2815" s="8" t="str">
        <f>IFERROR(VLOOKUP(I2815,[1]data!$A$2:$B$100,2,0),"")</f>
        <v/>
      </c>
      <c r="N2815" s="9" t="str">
        <f>IF(I2814&lt;&gt;"",IF(MAX(INDEX(($I$3:I2814=I2815)*($O$3:O2814),0))=0,"",MAX(INDEX(($I$3:I2814=I2815)*($O$3:O2814),0))),"")</f>
        <v/>
      </c>
      <c r="P2815" s="9" t="str">
        <f t="shared" si="131"/>
        <v/>
      </c>
      <c r="Q2815" s="2" t="str">
        <f>IFERROR(IF(AND(O2815&lt;&gt;"",N2815&lt;&gt;"",VLOOKUP(I2815,[1]data!$A$2:$C$100,3,0)&gt;=1),VLOOKUP(I2815,[1]data!$A$2:$C$100,3,0),P2815/M2815),"")</f>
        <v/>
      </c>
      <c r="R2815" s="9" t="str">
        <f>IFERROR(IF(AND(O2815&lt;&gt;"",VLOOKUP(I2815,[1]data!$A$2:$C$100,3,0)&gt;=1),VLOOKUP(I2815,[1]data!$A$2:$C$100,3,0)+O2815,""),"")</f>
        <v/>
      </c>
      <c r="S2815" t="e">
        <f>MAX(INDEX(($I$3:I2814=I2815)*($R$3:R2814),0))</f>
        <v>#VALUE!</v>
      </c>
    </row>
    <row r="2816" spans="2:19" x14ac:dyDescent="0.25">
      <c r="B2816" s="8" t="str">
        <f>IFERROR(VLOOKUP(A2816,[1]data!$D$2:$E$10,2,0),"")</f>
        <v/>
      </c>
      <c r="D2816" s="1" t="str">
        <f>IFERROR(VLOOKUP(C2816,[1]data!$F$2:$G$10,2,0),"")</f>
        <v/>
      </c>
      <c r="F2816" s="9" t="str">
        <f t="shared" si="129"/>
        <v/>
      </c>
      <c r="G2816" s="9" t="str">
        <f t="shared" si="130"/>
        <v/>
      </c>
      <c r="J2816" s="8" t="str">
        <f>IFERROR(VLOOKUP(I2816,[1]data!$A$2:$B$100,2,0),"")</f>
        <v/>
      </c>
      <c r="N2816" s="9" t="str">
        <f>IF(I2815&lt;&gt;"",IF(MAX(INDEX(($I$3:I2815=I2816)*($O$3:O2815),0))=0,"",MAX(INDEX(($I$3:I2815=I2816)*($O$3:O2815),0))),"")</f>
        <v/>
      </c>
      <c r="P2816" s="9" t="str">
        <f t="shared" si="131"/>
        <v/>
      </c>
      <c r="Q2816" s="2" t="str">
        <f>IFERROR(IF(AND(O2816&lt;&gt;"",N2816&lt;&gt;"",VLOOKUP(I2816,[1]data!$A$2:$C$100,3,0)&gt;=1),VLOOKUP(I2816,[1]data!$A$2:$C$100,3,0),P2816/M2816),"")</f>
        <v/>
      </c>
      <c r="R2816" s="9" t="str">
        <f>IFERROR(IF(AND(O2816&lt;&gt;"",VLOOKUP(I2816,[1]data!$A$2:$C$100,3,0)&gt;=1),VLOOKUP(I2816,[1]data!$A$2:$C$100,3,0)+O2816,""),"")</f>
        <v/>
      </c>
      <c r="S2816" t="e">
        <f>MAX(INDEX(($I$3:I2815=I2816)*($R$3:R2815),0))</f>
        <v>#VALUE!</v>
      </c>
    </row>
    <row r="2817" spans="2:19" x14ac:dyDescent="0.25">
      <c r="B2817" s="8" t="str">
        <f>IFERROR(VLOOKUP(A2817,[1]data!$D$2:$E$10,2,0),"")</f>
        <v/>
      </c>
      <c r="D2817" s="1" t="str">
        <f>IFERROR(VLOOKUP(C2817,[1]data!$F$2:$G$10,2,0),"")</f>
        <v/>
      </c>
      <c r="F2817" s="9" t="str">
        <f t="shared" si="129"/>
        <v/>
      </c>
      <c r="G2817" s="9" t="str">
        <f t="shared" si="130"/>
        <v/>
      </c>
      <c r="J2817" s="8" t="str">
        <f>IFERROR(VLOOKUP(I2817,[1]data!$A$2:$B$100,2,0),"")</f>
        <v/>
      </c>
      <c r="N2817" s="9" t="str">
        <f>IF(I2816&lt;&gt;"",IF(MAX(INDEX(($I$3:I2816=I2817)*($O$3:O2816),0))=0,"",MAX(INDEX(($I$3:I2816=I2817)*($O$3:O2816),0))),"")</f>
        <v/>
      </c>
      <c r="P2817" s="9" t="str">
        <f t="shared" si="131"/>
        <v/>
      </c>
      <c r="Q2817" s="2" t="str">
        <f>IFERROR(IF(AND(O2817&lt;&gt;"",N2817&lt;&gt;"",VLOOKUP(I2817,[1]data!$A$2:$C$100,3,0)&gt;=1),VLOOKUP(I2817,[1]data!$A$2:$C$100,3,0),P2817/M2817),"")</f>
        <v/>
      </c>
      <c r="R2817" s="9" t="str">
        <f>IFERROR(IF(AND(O2817&lt;&gt;"",VLOOKUP(I2817,[1]data!$A$2:$C$100,3,0)&gt;=1),VLOOKUP(I2817,[1]data!$A$2:$C$100,3,0)+O2817,""),"")</f>
        <v/>
      </c>
      <c r="S2817" t="e">
        <f>MAX(INDEX(($I$3:I2816=I2817)*($R$3:R2816),0))</f>
        <v>#VALUE!</v>
      </c>
    </row>
    <row r="2818" spans="2:19" x14ac:dyDescent="0.25">
      <c r="B2818" s="8" t="str">
        <f>IFERROR(VLOOKUP(A2818,[1]data!$D$2:$E$10,2,0),"")</f>
        <v/>
      </c>
      <c r="D2818" s="1" t="str">
        <f>IFERROR(VLOOKUP(C2818,[1]data!$F$2:$G$10,2,0),"")</f>
        <v/>
      </c>
      <c r="F2818" s="9" t="str">
        <f t="shared" si="129"/>
        <v/>
      </c>
      <c r="G2818" s="9" t="str">
        <f t="shared" si="130"/>
        <v/>
      </c>
      <c r="J2818" s="8" t="str">
        <f>IFERROR(VLOOKUP(I2818,[1]data!$A$2:$B$100,2,0),"")</f>
        <v/>
      </c>
      <c r="N2818" s="9" t="str">
        <f>IF(I2817&lt;&gt;"",IF(MAX(INDEX(($I$3:I2817=I2818)*($O$3:O2817),0))=0,"",MAX(INDEX(($I$3:I2817=I2818)*($O$3:O2817),0))),"")</f>
        <v/>
      </c>
      <c r="P2818" s="9" t="str">
        <f t="shared" si="131"/>
        <v/>
      </c>
      <c r="Q2818" s="2" t="str">
        <f>IFERROR(IF(AND(O2818&lt;&gt;"",N2818&lt;&gt;"",VLOOKUP(I2818,[1]data!$A$2:$C$100,3,0)&gt;=1),VLOOKUP(I2818,[1]data!$A$2:$C$100,3,0),P2818/M2818),"")</f>
        <v/>
      </c>
      <c r="R2818" s="9" t="str">
        <f>IFERROR(IF(AND(O2818&lt;&gt;"",VLOOKUP(I2818,[1]data!$A$2:$C$100,3,0)&gt;=1),VLOOKUP(I2818,[1]data!$A$2:$C$100,3,0)+O2818,""),"")</f>
        <v/>
      </c>
      <c r="S2818" t="e">
        <f>MAX(INDEX(($I$3:I2817=I2818)*($R$3:R2817),0))</f>
        <v>#VALUE!</v>
      </c>
    </row>
    <row r="2819" spans="2:19" x14ac:dyDescent="0.25">
      <c r="B2819" s="8" t="str">
        <f>IFERROR(VLOOKUP(A2819,[1]data!$D$2:$E$10,2,0),"")</f>
        <v/>
      </c>
      <c r="D2819" s="1" t="str">
        <f>IFERROR(VLOOKUP(C2819,[1]data!$F$2:$G$10,2,0),"")</f>
        <v/>
      </c>
      <c r="F2819" s="9" t="str">
        <f t="shared" ref="F2819:F2882" si="132">IF(H2819="","",H2819)</f>
        <v/>
      </c>
      <c r="G2819" s="9" t="str">
        <f t="shared" ref="G2819:G2882" si="133">IF(I2819=1,H2819*1.8,"")</f>
        <v/>
      </c>
      <c r="J2819" s="8" t="str">
        <f>IFERROR(VLOOKUP(I2819,[1]data!$A$2:$B$100,2,0),"")</f>
        <v/>
      </c>
      <c r="N2819" s="9" t="str">
        <f>IF(I2818&lt;&gt;"",IF(MAX(INDEX(($I$3:I2818=I2819)*($O$3:O2818),0))=0,"",MAX(INDEX(($I$3:I2818=I2819)*($O$3:O2818),0))),"")</f>
        <v/>
      </c>
      <c r="P2819" s="9" t="str">
        <f t="shared" si="131"/>
        <v/>
      </c>
      <c r="Q2819" s="2" t="str">
        <f>IFERROR(IF(AND(O2819&lt;&gt;"",N2819&lt;&gt;"",VLOOKUP(I2819,[1]data!$A$2:$C$100,3,0)&gt;=1),VLOOKUP(I2819,[1]data!$A$2:$C$100,3,0),P2819/M2819),"")</f>
        <v/>
      </c>
      <c r="R2819" s="9" t="str">
        <f>IFERROR(IF(AND(O2819&lt;&gt;"",VLOOKUP(I2819,[1]data!$A$2:$C$100,3,0)&gt;=1),VLOOKUP(I2819,[1]data!$A$2:$C$100,3,0)+O2819,""),"")</f>
        <v/>
      </c>
      <c r="S2819" t="e">
        <f>MAX(INDEX(($I$3:I2818=I2819)*($R$3:R2818),0))</f>
        <v>#VALUE!</v>
      </c>
    </row>
    <row r="2820" spans="2:19" x14ac:dyDescent="0.25">
      <c r="B2820" s="8" t="str">
        <f>IFERROR(VLOOKUP(A2820,[1]data!$D$2:$E$10,2,0),"")</f>
        <v/>
      </c>
      <c r="D2820" s="1" t="str">
        <f>IFERROR(VLOOKUP(C2820,[1]data!$F$2:$G$10,2,0),"")</f>
        <v/>
      </c>
      <c r="F2820" s="9" t="str">
        <f t="shared" si="132"/>
        <v/>
      </c>
      <c r="G2820" s="9" t="str">
        <f t="shared" si="133"/>
        <v/>
      </c>
      <c r="J2820" s="8" t="str">
        <f>IFERROR(VLOOKUP(I2820,[1]data!$A$2:$B$100,2,0),"")</f>
        <v/>
      </c>
      <c r="N2820" s="9" t="str">
        <f>IF(I2819&lt;&gt;"",IF(MAX(INDEX(($I$3:I2819=I2820)*($O$3:O2819),0))=0,"",MAX(INDEX(($I$3:I2819=I2820)*($O$3:O2819),0))),"")</f>
        <v/>
      </c>
      <c r="P2820" s="9" t="str">
        <f t="shared" ref="P2820:P2883" si="134">IF(OR(O2820="",N2820=""),"",O2820-N2820)</f>
        <v/>
      </c>
      <c r="Q2820" s="2" t="str">
        <f>IFERROR(IF(AND(O2820&lt;&gt;"",N2820&lt;&gt;"",VLOOKUP(I2820,[1]data!$A$2:$C$100,3,0)&gt;=1),VLOOKUP(I2820,[1]data!$A$2:$C$100,3,0),P2820/M2820),"")</f>
        <v/>
      </c>
      <c r="R2820" s="9" t="str">
        <f>IFERROR(IF(AND(O2820&lt;&gt;"",VLOOKUP(I2820,[1]data!$A$2:$C$100,3,0)&gt;=1),VLOOKUP(I2820,[1]data!$A$2:$C$100,3,0)+O2820,""),"")</f>
        <v/>
      </c>
      <c r="S2820" t="e">
        <f>MAX(INDEX(($I$3:I2819=I2820)*($R$3:R2819),0))</f>
        <v>#VALUE!</v>
      </c>
    </row>
    <row r="2821" spans="2:19" x14ac:dyDescent="0.25">
      <c r="B2821" s="8" t="str">
        <f>IFERROR(VLOOKUP(A2821,[1]data!$D$2:$E$10,2,0),"")</f>
        <v/>
      </c>
      <c r="D2821" s="1" t="str">
        <f>IFERROR(VLOOKUP(C2821,[1]data!$F$2:$G$10,2,0),"")</f>
        <v/>
      </c>
      <c r="F2821" s="9" t="str">
        <f t="shared" si="132"/>
        <v/>
      </c>
      <c r="G2821" s="9" t="str">
        <f t="shared" si="133"/>
        <v/>
      </c>
      <c r="J2821" s="8" t="str">
        <f>IFERROR(VLOOKUP(I2821,[1]data!$A$2:$B$100,2,0),"")</f>
        <v/>
      </c>
      <c r="N2821" s="9" t="str">
        <f>IF(I2820&lt;&gt;"",IF(MAX(INDEX(($I$3:I2820=I2821)*($O$3:O2820),0))=0,"",MAX(INDEX(($I$3:I2820=I2821)*($O$3:O2820),0))),"")</f>
        <v/>
      </c>
      <c r="P2821" s="9" t="str">
        <f t="shared" si="134"/>
        <v/>
      </c>
      <c r="Q2821" s="2" t="str">
        <f>IFERROR(IF(AND(O2821&lt;&gt;"",N2821&lt;&gt;"",VLOOKUP(I2821,[1]data!$A$2:$C$100,3,0)&gt;=1),VLOOKUP(I2821,[1]data!$A$2:$C$100,3,0),P2821/M2821),"")</f>
        <v/>
      </c>
      <c r="R2821" s="9" t="str">
        <f>IFERROR(IF(AND(O2821&lt;&gt;"",VLOOKUP(I2821,[1]data!$A$2:$C$100,3,0)&gt;=1),VLOOKUP(I2821,[1]data!$A$2:$C$100,3,0)+O2821,""),"")</f>
        <v/>
      </c>
      <c r="S2821" t="e">
        <f>MAX(INDEX(($I$3:I2820=I2821)*($R$3:R2820),0))</f>
        <v>#VALUE!</v>
      </c>
    </row>
    <row r="2822" spans="2:19" x14ac:dyDescent="0.25">
      <c r="B2822" s="8" t="str">
        <f>IFERROR(VLOOKUP(A2822,[1]data!$D$2:$E$10,2,0),"")</f>
        <v/>
      </c>
      <c r="D2822" s="1" t="str">
        <f>IFERROR(VLOOKUP(C2822,[1]data!$F$2:$G$10,2,0),"")</f>
        <v/>
      </c>
      <c r="F2822" s="9" t="str">
        <f t="shared" si="132"/>
        <v/>
      </c>
      <c r="G2822" s="9" t="str">
        <f t="shared" si="133"/>
        <v/>
      </c>
      <c r="J2822" s="8" t="str">
        <f>IFERROR(VLOOKUP(I2822,[1]data!$A$2:$B$100,2,0),"")</f>
        <v/>
      </c>
      <c r="N2822" s="9" t="str">
        <f>IF(I2821&lt;&gt;"",IF(MAX(INDEX(($I$3:I2821=I2822)*($O$3:O2821),0))=0,"",MAX(INDEX(($I$3:I2821=I2822)*($O$3:O2821),0))),"")</f>
        <v/>
      </c>
      <c r="P2822" s="9" t="str">
        <f t="shared" si="134"/>
        <v/>
      </c>
      <c r="Q2822" s="2" t="str">
        <f>IFERROR(IF(AND(O2822&lt;&gt;"",N2822&lt;&gt;"",VLOOKUP(I2822,[1]data!$A$2:$C$100,3,0)&gt;=1),VLOOKUP(I2822,[1]data!$A$2:$C$100,3,0),P2822/M2822),"")</f>
        <v/>
      </c>
      <c r="R2822" s="9" t="str">
        <f>IFERROR(IF(AND(O2822&lt;&gt;"",VLOOKUP(I2822,[1]data!$A$2:$C$100,3,0)&gt;=1),VLOOKUP(I2822,[1]data!$A$2:$C$100,3,0)+O2822,""),"")</f>
        <v/>
      </c>
      <c r="S2822" t="e">
        <f>MAX(INDEX(($I$3:I2821=I2822)*($R$3:R2821),0))</f>
        <v>#VALUE!</v>
      </c>
    </row>
    <row r="2823" spans="2:19" x14ac:dyDescent="0.25">
      <c r="B2823" s="8" t="str">
        <f>IFERROR(VLOOKUP(A2823,[1]data!$D$2:$E$10,2,0),"")</f>
        <v/>
      </c>
      <c r="D2823" s="1" t="str">
        <f>IFERROR(VLOOKUP(C2823,[1]data!$F$2:$G$10,2,0),"")</f>
        <v/>
      </c>
      <c r="F2823" s="9" t="str">
        <f t="shared" si="132"/>
        <v/>
      </c>
      <c r="G2823" s="9" t="str">
        <f t="shared" si="133"/>
        <v/>
      </c>
      <c r="J2823" s="8" t="str">
        <f>IFERROR(VLOOKUP(I2823,[1]data!$A$2:$B$100,2,0),"")</f>
        <v/>
      </c>
      <c r="N2823" s="9" t="str">
        <f>IF(I2822&lt;&gt;"",IF(MAX(INDEX(($I$3:I2822=I2823)*($O$3:O2822),0))=0,"",MAX(INDEX(($I$3:I2822=I2823)*($O$3:O2822),0))),"")</f>
        <v/>
      </c>
      <c r="P2823" s="9" t="str">
        <f t="shared" si="134"/>
        <v/>
      </c>
      <c r="Q2823" s="2" t="str">
        <f>IFERROR(IF(AND(O2823&lt;&gt;"",N2823&lt;&gt;"",VLOOKUP(I2823,[1]data!$A$2:$C$100,3,0)&gt;=1),VLOOKUP(I2823,[1]data!$A$2:$C$100,3,0),P2823/M2823),"")</f>
        <v/>
      </c>
      <c r="R2823" s="9" t="str">
        <f>IFERROR(IF(AND(O2823&lt;&gt;"",VLOOKUP(I2823,[1]data!$A$2:$C$100,3,0)&gt;=1),VLOOKUP(I2823,[1]data!$A$2:$C$100,3,0)+O2823,""),"")</f>
        <v/>
      </c>
      <c r="S2823" t="e">
        <f>MAX(INDEX(($I$3:I2822=I2823)*($R$3:R2822),0))</f>
        <v>#VALUE!</v>
      </c>
    </row>
    <row r="2824" spans="2:19" x14ac:dyDescent="0.25">
      <c r="B2824" s="8" t="str">
        <f>IFERROR(VLOOKUP(A2824,[1]data!$D$2:$E$10,2,0),"")</f>
        <v/>
      </c>
      <c r="D2824" s="1" t="str">
        <f>IFERROR(VLOOKUP(C2824,[1]data!$F$2:$G$10,2,0),"")</f>
        <v/>
      </c>
      <c r="F2824" s="9" t="str">
        <f t="shared" si="132"/>
        <v/>
      </c>
      <c r="G2824" s="9" t="str">
        <f t="shared" si="133"/>
        <v/>
      </c>
      <c r="J2824" s="8" t="str">
        <f>IFERROR(VLOOKUP(I2824,[1]data!$A$2:$B$100,2,0),"")</f>
        <v/>
      </c>
      <c r="N2824" s="9" t="str">
        <f>IF(I2823&lt;&gt;"",IF(MAX(INDEX(($I$3:I2823=I2824)*($O$3:O2823),0))=0,"",MAX(INDEX(($I$3:I2823=I2824)*($O$3:O2823),0))),"")</f>
        <v/>
      </c>
      <c r="P2824" s="9" t="str">
        <f t="shared" si="134"/>
        <v/>
      </c>
      <c r="Q2824" s="2" t="str">
        <f>IFERROR(IF(AND(O2824&lt;&gt;"",N2824&lt;&gt;"",VLOOKUP(I2824,[1]data!$A$2:$C$100,3,0)&gt;=1),VLOOKUP(I2824,[1]data!$A$2:$C$100,3,0),P2824/M2824),"")</f>
        <v/>
      </c>
      <c r="R2824" s="9" t="str">
        <f>IFERROR(IF(AND(O2824&lt;&gt;"",VLOOKUP(I2824,[1]data!$A$2:$C$100,3,0)&gt;=1),VLOOKUP(I2824,[1]data!$A$2:$C$100,3,0)+O2824,""),"")</f>
        <v/>
      </c>
      <c r="S2824" t="e">
        <f>MAX(INDEX(($I$3:I2823=I2824)*($R$3:R2823),0))</f>
        <v>#VALUE!</v>
      </c>
    </row>
    <row r="2825" spans="2:19" x14ac:dyDescent="0.25">
      <c r="B2825" s="8" t="str">
        <f>IFERROR(VLOOKUP(A2825,[1]data!$D$2:$E$10,2,0),"")</f>
        <v/>
      </c>
      <c r="D2825" s="1" t="str">
        <f>IFERROR(VLOOKUP(C2825,[1]data!$F$2:$G$10,2,0),"")</f>
        <v/>
      </c>
      <c r="F2825" s="9" t="str">
        <f t="shared" si="132"/>
        <v/>
      </c>
      <c r="G2825" s="9" t="str">
        <f t="shared" si="133"/>
        <v/>
      </c>
      <c r="J2825" s="8" t="str">
        <f>IFERROR(VLOOKUP(I2825,[1]data!$A$2:$B$100,2,0),"")</f>
        <v/>
      </c>
      <c r="N2825" s="9" t="str">
        <f>IF(I2824&lt;&gt;"",IF(MAX(INDEX(($I$3:I2824=I2825)*($O$3:O2824),0))=0,"",MAX(INDEX(($I$3:I2824=I2825)*($O$3:O2824),0))),"")</f>
        <v/>
      </c>
      <c r="P2825" s="9" t="str">
        <f t="shared" si="134"/>
        <v/>
      </c>
      <c r="Q2825" s="2" t="str">
        <f>IFERROR(IF(AND(O2825&lt;&gt;"",N2825&lt;&gt;"",VLOOKUP(I2825,[1]data!$A$2:$C$100,3,0)&gt;=1),VLOOKUP(I2825,[1]data!$A$2:$C$100,3,0),P2825/M2825),"")</f>
        <v/>
      </c>
      <c r="R2825" s="9" t="str">
        <f>IFERROR(IF(AND(O2825&lt;&gt;"",VLOOKUP(I2825,[1]data!$A$2:$C$100,3,0)&gt;=1),VLOOKUP(I2825,[1]data!$A$2:$C$100,3,0)+O2825,""),"")</f>
        <v/>
      </c>
      <c r="S2825" t="e">
        <f>MAX(INDEX(($I$3:I2824=I2825)*($R$3:R2824),0))</f>
        <v>#VALUE!</v>
      </c>
    </row>
    <row r="2826" spans="2:19" x14ac:dyDescent="0.25">
      <c r="B2826" s="8" t="str">
        <f>IFERROR(VLOOKUP(A2826,[1]data!$D$2:$E$10,2,0),"")</f>
        <v/>
      </c>
      <c r="D2826" s="1" t="str">
        <f>IFERROR(VLOOKUP(C2826,[1]data!$F$2:$G$10,2,0),"")</f>
        <v/>
      </c>
      <c r="F2826" s="9" t="str">
        <f t="shared" si="132"/>
        <v/>
      </c>
      <c r="G2826" s="9" t="str">
        <f t="shared" si="133"/>
        <v/>
      </c>
      <c r="J2826" s="8" t="str">
        <f>IFERROR(VLOOKUP(I2826,[1]data!$A$2:$B$100,2,0),"")</f>
        <v/>
      </c>
      <c r="N2826" s="9" t="str">
        <f>IF(I2825&lt;&gt;"",IF(MAX(INDEX(($I$3:I2825=I2826)*($O$3:O2825),0))=0,"",MAX(INDEX(($I$3:I2825=I2826)*($O$3:O2825),0))),"")</f>
        <v/>
      </c>
      <c r="P2826" s="9" t="str">
        <f t="shared" si="134"/>
        <v/>
      </c>
      <c r="Q2826" s="2" t="str">
        <f>IFERROR(IF(AND(O2826&lt;&gt;"",N2826&lt;&gt;"",VLOOKUP(I2826,[1]data!$A$2:$C$100,3,0)&gt;=1),VLOOKUP(I2826,[1]data!$A$2:$C$100,3,0),P2826/M2826),"")</f>
        <v/>
      </c>
      <c r="R2826" s="9" t="str">
        <f>IFERROR(IF(AND(O2826&lt;&gt;"",VLOOKUP(I2826,[1]data!$A$2:$C$100,3,0)&gt;=1),VLOOKUP(I2826,[1]data!$A$2:$C$100,3,0)+O2826,""),"")</f>
        <v/>
      </c>
      <c r="S2826" t="e">
        <f>MAX(INDEX(($I$3:I2825=I2826)*($R$3:R2825),0))</f>
        <v>#VALUE!</v>
      </c>
    </row>
    <row r="2827" spans="2:19" x14ac:dyDescent="0.25">
      <c r="B2827" s="8" t="str">
        <f>IFERROR(VLOOKUP(A2827,[1]data!$D$2:$E$10,2,0),"")</f>
        <v/>
      </c>
      <c r="D2827" s="1" t="str">
        <f>IFERROR(VLOOKUP(C2827,[1]data!$F$2:$G$10,2,0),"")</f>
        <v/>
      </c>
      <c r="F2827" s="9" t="str">
        <f t="shared" si="132"/>
        <v/>
      </c>
      <c r="G2827" s="9" t="str">
        <f t="shared" si="133"/>
        <v/>
      </c>
      <c r="J2827" s="8" t="str">
        <f>IFERROR(VLOOKUP(I2827,[1]data!$A$2:$B$100,2,0),"")</f>
        <v/>
      </c>
      <c r="N2827" s="9" t="str">
        <f>IF(I2826&lt;&gt;"",IF(MAX(INDEX(($I$3:I2826=I2827)*($O$3:O2826),0))=0,"",MAX(INDEX(($I$3:I2826=I2827)*($O$3:O2826),0))),"")</f>
        <v/>
      </c>
      <c r="P2827" s="9" t="str">
        <f t="shared" si="134"/>
        <v/>
      </c>
      <c r="Q2827" s="2" t="str">
        <f>IFERROR(IF(AND(O2827&lt;&gt;"",N2827&lt;&gt;"",VLOOKUP(I2827,[1]data!$A$2:$C$100,3,0)&gt;=1),VLOOKUP(I2827,[1]data!$A$2:$C$100,3,0),P2827/M2827),"")</f>
        <v/>
      </c>
      <c r="R2827" s="9" t="str">
        <f>IFERROR(IF(AND(O2827&lt;&gt;"",VLOOKUP(I2827,[1]data!$A$2:$C$100,3,0)&gt;=1),VLOOKUP(I2827,[1]data!$A$2:$C$100,3,0)+O2827,""),"")</f>
        <v/>
      </c>
      <c r="S2827" t="e">
        <f>MAX(INDEX(($I$3:I2826=I2827)*($R$3:R2826),0))</f>
        <v>#VALUE!</v>
      </c>
    </row>
    <row r="2828" spans="2:19" x14ac:dyDescent="0.25">
      <c r="B2828" s="8" t="str">
        <f>IFERROR(VLOOKUP(A2828,[1]data!$D$2:$E$10,2,0),"")</f>
        <v/>
      </c>
      <c r="D2828" s="1" t="str">
        <f>IFERROR(VLOOKUP(C2828,[1]data!$F$2:$G$10,2,0),"")</f>
        <v/>
      </c>
      <c r="F2828" s="9" t="str">
        <f t="shared" si="132"/>
        <v/>
      </c>
      <c r="G2828" s="9" t="str">
        <f t="shared" si="133"/>
        <v/>
      </c>
      <c r="J2828" s="8" t="str">
        <f>IFERROR(VLOOKUP(I2828,[1]data!$A$2:$B$100,2,0),"")</f>
        <v/>
      </c>
      <c r="N2828" s="9" t="str">
        <f>IF(I2827&lt;&gt;"",IF(MAX(INDEX(($I$3:I2827=I2828)*($O$3:O2827),0))=0,"",MAX(INDEX(($I$3:I2827=I2828)*($O$3:O2827),0))),"")</f>
        <v/>
      </c>
      <c r="P2828" s="9" t="str">
        <f t="shared" si="134"/>
        <v/>
      </c>
      <c r="Q2828" s="2" t="str">
        <f>IFERROR(IF(AND(O2828&lt;&gt;"",N2828&lt;&gt;"",VLOOKUP(I2828,[1]data!$A$2:$C$100,3,0)&gt;=1),VLOOKUP(I2828,[1]data!$A$2:$C$100,3,0),P2828/M2828),"")</f>
        <v/>
      </c>
      <c r="R2828" s="9" t="str">
        <f>IFERROR(IF(AND(O2828&lt;&gt;"",VLOOKUP(I2828,[1]data!$A$2:$C$100,3,0)&gt;=1),VLOOKUP(I2828,[1]data!$A$2:$C$100,3,0)+O2828,""),"")</f>
        <v/>
      </c>
      <c r="S2828" t="e">
        <f>MAX(INDEX(($I$3:I2827=I2828)*($R$3:R2827),0))</f>
        <v>#VALUE!</v>
      </c>
    </row>
    <row r="2829" spans="2:19" x14ac:dyDescent="0.25">
      <c r="B2829" s="8" t="str">
        <f>IFERROR(VLOOKUP(A2829,[1]data!$D$2:$E$10,2,0),"")</f>
        <v/>
      </c>
      <c r="D2829" s="1" t="str">
        <f>IFERROR(VLOOKUP(C2829,[1]data!$F$2:$G$10,2,0),"")</f>
        <v/>
      </c>
      <c r="F2829" s="9" t="str">
        <f t="shared" si="132"/>
        <v/>
      </c>
      <c r="G2829" s="9" t="str">
        <f t="shared" si="133"/>
        <v/>
      </c>
      <c r="J2829" s="8" t="str">
        <f>IFERROR(VLOOKUP(I2829,[1]data!$A$2:$B$100,2,0),"")</f>
        <v/>
      </c>
      <c r="N2829" s="9" t="str">
        <f>IF(I2828&lt;&gt;"",IF(MAX(INDEX(($I$3:I2828=I2829)*($O$3:O2828),0))=0,"",MAX(INDEX(($I$3:I2828=I2829)*($O$3:O2828),0))),"")</f>
        <v/>
      </c>
      <c r="P2829" s="9" t="str">
        <f t="shared" si="134"/>
        <v/>
      </c>
      <c r="Q2829" s="2" t="str">
        <f>IFERROR(IF(AND(O2829&lt;&gt;"",N2829&lt;&gt;"",VLOOKUP(I2829,[1]data!$A$2:$C$100,3,0)&gt;=1),VLOOKUP(I2829,[1]data!$A$2:$C$100,3,0),P2829/M2829),"")</f>
        <v/>
      </c>
      <c r="R2829" s="9" t="str">
        <f>IFERROR(IF(AND(O2829&lt;&gt;"",VLOOKUP(I2829,[1]data!$A$2:$C$100,3,0)&gt;=1),VLOOKUP(I2829,[1]data!$A$2:$C$100,3,0)+O2829,""),"")</f>
        <v/>
      </c>
      <c r="S2829" t="e">
        <f>MAX(INDEX(($I$3:I2828=I2829)*($R$3:R2828),0))</f>
        <v>#VALUE!</v>
      </c>
    </row>
    <row r="2830" spans="2:19" x14ac:dyDescent="0.25">
      <c r="B2830" s="8" t="str">
        <f>IFERROR(VLOOKUP(A2830,[1]data!$D$2:$E$10,2,0),"")</f>
        <v/>
      </c>
      <c r="D2830" s="1" t="str">
        <f>IFERROR(VLOOKUP(C2830,[1]data!$F$2:$G$10,2,0),"")</f>
        <v/>
      </c>
      <c r="F2830" s="9" t="str">
        <f t="shared" si="132"/>
        <v/>
      </c>
      <c r="G2830" s="9" t="str">
        <f t="shared" si="133"/>
        <v/>
      </c>
      <c r="J2830" s="8" t="str">
        <f>IFERROR(VLOOKUP(I2830,[1]data!$A$2:$B$100,2,0),"")</f>
        <v/>
      </c>
      <c r="N2830" s="9" t="str">
        <f>IF(I2829&lt;&gt;"",IF(MAX(INDEX(($I$3:I2829=I2830)*($O$3:O2829),0))=0,"",MAX(INDEX(($I$3:I2829=I2830)*($O$3:O2829),0))),"")</f>
        <v/>
      </c>
      <c r="P2830" s="9" t="str">
        <f t="shared" si="134"/>
        <v/>
      </c>
      <c r="Q2830" s="2" t="str">
        <f>IFERROR(IF(AND(O2830&lt;&gt;"",N2830&lt;&gt;"",VLOOKUP(I2830,[1]data!$A$2:$C$100,3,0)&gt;=1),VLOOKUP(I2830,[1]data!$A$2:$C$100,3,0),P2830/M2830),"")</f>
        <v/>
      </c>
      <c r="R2830" s="9" t="str">
        <f>IFERROR(IF(AND(O2830&lt;&gt;"",VLOOKUP(I2830,[1]data!$A$2:$C$100,3,0)&gt;=1),VLOOKUP(I2830,[1]data!$A$2:$C$100,3,0)+O2830,""),"")</f>
        <v/>
      </c>
      <c r="S2830" t="e">
        <f>MAX(INDEX(($I$3:I2829=I2830)*($R$3:R2829),0))</f>
        <v>#VALUE!</v>
      </c>
    </row>
    <row r="2831" spans="2:19" x14ac:dyDescent="0.25">
      <c r="B2831" s="8" t="str">
        <f>IFERROR(VLOOKUP(A2831,[1]data!$D$2:$E$10,2,0),"")</f>
        <v/>
      </c>
      <c r="D2831" s="1" t="str">
        <f>IFERROR(VLOOKUP(C2831,[1]data!$F$2:$G$10,2,0),"")</f>
        <v/>
      </c>
      <c r="F2831" s="9" t="str">
        <f t="shared" si="132"/>
        <v/>
      </c>
      <c r="G2831" s="9" t="str">
        <f t="shared" si="133"/>
        <v/>
      </c>
      <c r="J2831" s="8" t="str">
        <f>IFERROR(VLOOKUP(I2831,[1]data!$A$2:$B$100,2,0),"")</f>
        <v/>
      </c>
      <c r="N2831" s="9" t="str">
        <f>IF(I2830&lt;&gt;"",IF(MAX(INDEX(($I$3:I2830=I2831)*($O$3:O2830),0))=0,"",MAX(INDEX(($I$3:I2830=I2831)*($O$3:O2830),0))),"")</f>
        <v/>
      </c>
      <c r="P2831" s="9" t="str">
        <f t="shared" si="134"/>
        <v/>
      </c>
      <c r="Q2831" s="2" t="str">
        <f>IFERROR(IF(AND(O2831&lt;&gt;"",N2831&lt;&gt;"",VLOOKUP(I2831,[1]data!$A$2:$C$100,3,0)&gt;=1),VLOOKUP(I2831,[1]data!$A$2:$C$100,3,0),P2831/M2831),"")</f>
        <v/>
      </c>
      <c r="R2831" s="9" t="str">
        <f>IFERROR(IF(AND(O2831&lt;&gt;"",VLOOKUP(I2831,[1]data!$A$2:$C$100,3,0)&gt;=1),VLOOKUP(I2831,[1]data!$A$2:$C$100,3,0)+O2831,""),"")</f>
        <v/>
      </c>
      <c r="S2831" t="e">
        <f>MAX(INDEX(($I$3:I2830=I2831)*($R$3:R2830),0))</f>
        <v>#VALUE!</v>
      </c>
    </row>
    <row r="2832" spans="2:19" x14ac:dyDescent="0.25">
      <c r="B2832" s="8" t="str">
        <f>IFERROR(VLOOKUP(A2832,[1]data!$D$2:$E$10,2,0),"")</f>
        <v/>
      </c>
      <c r="D2832" s="1" t="str">
        <f>IFERROR(VLOOKUP(C2832,[1]data!$F$2:$G$10,2,0),"")</f>
        <v/>
      </c>
      <c r="F2832" s="9" t="str">
        <f t="shared" si="132"/>
        <v/>
      </c>
      <c r="G2832" s="9" t="str">
        <f t="shared" si="133"/>
        <v/>
      </c>
      <c r="J2832" s="8" t="str">
        <f>IFERROR(VLOOKUP(I2832,[1]data!$A$2:$B$100,2,0),"")</f>
        <v/>
      </c>
      <c r="N2832" s="9" t="str">
        <f>IF(I2831&lt;&gt;"",IF(MAX(INDEX(($I$3:I2831=I2832)*($O$3:O2831),0))=0,"",MAX(INDEX(($I$3:I2831=I2832)*($O$3:O2831),0))),"")</f>
        <v/>
      </c>
      <c r="P2832" s="9" t="str">
        <f t="shared" si="134"/>
        <v/>
      </c>
      <c r="Q2832" s="2" t="str">
        <f>IFERROR(IF(AND(O2832&lt;&gt;"",N2832&lt;&gt;"",VLOOKUP(I2832,[1]data!$A$2:$C$100,3,0)&gt;=1),VLOOKUP(I2832,[1]data!$A$2:$C$100,3,0),P2832/M2832),"")</f>
        <v/>
      </c>
      <c r="R2832" s="9" t="str">
        <f>IFERROR(IF(AND(O2832&lt;&gt;"",VLOOKUP(I2832,[1]data!$A$2:$C$100,3,0)&gt;=1),VLOOKUP(I2832,[1]data!$A$2:$C$100,3,0)+O2832,""),"")</f>
        <v/>
      </c>
      <c r="S2832" t="e">
        <f>MAX(INDEX(($I$3:I2831=I2832)*($R$3:R2831),0))</f>
        <v>#VALUE!</v>
      </c>
    </row>
    <row r="2833" spans="2:19" x14ac:dyDescent="0.25">
      <c r="B2833" s="8" t="str">
        <f>IFERROR(VLOOKUP(A2833,[1]data!$D$2:$E$10,2,0),"")</f>
        <v/>
      </c>
      <c r="D2833" s="1" t="str">
        <f>IFERROR(VLOOKUP(C2833,[1]data!$F$2:$G$10,2,0),"")</f>
        <v/>
      </c>
      <c r="F2833" s="9" t="str">
        <f t="shared" si="132"/>
        <v/>
      </c>
      <c r="G2833" s="9" t="str">
        <f t="shared" si="133"/>
        <v/>
      </c>
      <c r="J2833" s="8" t="str">
        <f>IFERROR(VLOOKUP(I2833,[1]data!$A$2:$B$100,2,0),"")</f>
        <v/>
      </c>
      <c r="N2833" s="9" t="str">
        <f>IF(I2832&lt;&gt;"",IF(MAX(INDEX(($I$3:I2832=I2833)*($O$3:O2832),0))=0,"",MAX(INDEX(($I$3:I2832=I2833)*($O$3:O2832),0))),"")</f>
        <v/>
      </c>
      <c r="P2833" s="9" t="str">
        <f t="shared" si="134"/>
        <v/>
      </c>
      <c r="Q2833" s="2" t="str">
        <f>IFERROR(IF(AND(O2833&lt;&gt;"",N2833&lt;&gt;"",VLOOKUP(I2833,[1]data!$A$2:$C$100,3,0)&gt;=1),VLOOKUP(I2833,[1]data!$A$2:$C$100,3,0),P2833/M2833),"")</f>
        <v/>
      </c>
      <c r="R2833" s="9" t="str">
        <f>IFERROR(IF(AND(O2833&lt;&gt;"",VLOOKUP(I2833,[1]data!$A$2:$C$100,3,0)&gt;=1),VLOOKUP(I2833,[1]data!$A$2:$C$100,3,0)+O2833,""),"")</f>
        <v/>
      </c>
      <c r="S2833" t="e">
        <f>MAX(INDEX(($I$3:I2832=I2833)*($R$3:R2832),0))</f>
        <v>#VALUE!</v>
      </c>
    </row>
    <row r="2834" spans="2:19" x14ac:dyDescent="0.25">
      <c r="B2834" s="8" t="str">
        <f>IFERROR(VLOOKUP(A2834,[1]data!$D$2:$E$10,2,0),"")</f>
        <v/>
      </c>
      <c r="D2834" s="1" t="str">
        <f>IFERROR(VLOOKUP(C2834,[1]data!$F$2:$G$10,2,0),"")</f>
        <v/>
      </c>
      <c r="F2834" s="9" t="str">
        <f t="shared" si="132"/>
        <v/>
      </c>
      <c r="G2834" s="9" t="str">
        <f t="shared" si="133"/>
        <v/>
      </c>
      <c r="J2834" s="8" t="str">
        <f>IFERROR(VLOOKUP(I2834,[1]data!$A$2:$B$100,2,0),"")</f>
        <v/>
      </c>
      <c r="N2834" s="9" t="str">
        <f>IF(I2833&lt;&gt;"",IF(MAX(INDEX(($I$3:I2833=I2834)*($O$3:O2833),0))=0,"",MAX(INDEX(($I$3:I2833=I2834)*($O$3:O2833),0))),"")</f>
        <v/>
      </c>
      <c r="P2834" s="9" t="str">
        <f t="shared" si="134"/>
        <v/>
      </c>
      <c r="Q2834" s="2" t="str">
        <f>IFERROR(IF(AND(O2834&lt;&gt;"",N2834&lt;&gt;"",VLOOKUP(I2834,[1]data!$A$2:$C$100,3,0)&gt;=1),VLOOKUP(I2834,[1]data!$A$2:$C$100,3,0),P2834/M2834),"")</f>
        <v/>
      </c>
      <c r="R2834" s="9" t="str">
        <f>IFERROR(IF(AND(O2834&lt;&gt;"",VLOOKUP(I2834,[1]data!$A$2:$C$100,3,0)&gt;=1),VLOOKUP(I2834,[1]data!$A$2:$C$100,3,0)+O2834,""),"")</f>
        <v/>
      </c>
      <c r="S2834" t="e">
        <f>MAX(INDEX(($I$3:I2833=I2834)*($R$3:R2833),0))</f>
        <v>#VALUE!</v>
      </c>
    </row>
    <row r="2835" spans="2:19" x14ac:dyDescent="0.25">
      <c r="B2835" s="8" t="str">
        <f>IFERROR(VLOOKUP(A2835,[1]data!$D$2:$E$10,2,0),"")</f>
        <v/>
      </c>
      <c r="D2835" s="1" t="str">
        <f>IFERROR(VLOOKUP(C2835,[1]data!$F$2:$G$10,2,0),"")</f>
        <v/>
      </c>
      <c r="F2835" s="9" t="str">
        <f t="shared" si="132"/>
        <v/>
      </c>
      <c r="G2835" s="9" t="str">
        <f t="shared" si="133"/>
        <v/>
      </c>
      <c r="J2835" s="8" t="str">
        <f>IFERROR(VLOOKUP(I2835,[1]data!$A$2:$B$100,2,0),"")</f>
        <v/>
      </c>
      <c r="N2835" s="9" t="str">
        <f>IF(I2834&lt;&gt;"",IF(MAX(INDEX(($I$3:I2834=I2835)*($O$3:O2834),0))=0,"",MAX(INDEX(($I$3:I2834=I2835)*($O$3:O2834),0))),"")</f>
        <v/>
      </c>
      <c r="P2835" s="9" t="str">
        <f t="shared" si="134"/>
        <v/>
      </c>
      <c r="Q2835" s="2" t="str">
        <f>IFERROR(IF(AND(O2835&lt;&gt;"",N2835&lt;&gt;"",VLOOKUP(I2835,[1]data!$A$2:$C$100,3,0)&gt;=1),VLOOKUP(I2835,[1]data!$A$2:$C$100,3,0),P2835/M2835),"")</f>
        <v/>
      </c>
      <c r="R2835" s="9" t="str">
        <f>IFERROR(IF(AND(O2835&lt;&gt;"",VLOOKUP(I2835,[1]data!$A$2:$C$100,3,0)&gt;=1),VLOOKUP(I2835,[1]data!$A$2:$C$100,3,0)+O2835,""),"")</f>
        <v/>
      </c>
      <c r="S2835" t="e">
        <f>MAX(INDEX(($I$3:I2834=I2835)*($R$3:R2834),0))</f>
        <v>#VALUE!</v>
      </c>
    </row>
    <row r="2836" spans="2:19" x14ac:dyDescent="0.25">
      <c r="B2836" s="8" t="str">
        <f>IFERROR(VLOOKUP(A2836,[1]data!$D$2:$E$10,2,0),"")</f>
        <v/>
      </c>
      <c r="D2836" s="1" t="str">
        <f>IFERROR(VLOOKUP(C2836,[1]data!$F$2:$G$10,2,0),"")</f>
        <v/>
      </c>
      <c r="F2836" s="9" t="str">
        <f t="shared" si="132"/>
        <v/>
      </c>
      <c r="G2836" s="9" t="str">
        <f t="shared" si="133"/>
        <v/>
      </c>
      <c r="J2836" s="8" t="str">
        <f>IFERROR(VLOOKUP(I2836,[1]data!$A$2:$B$100,2,0),"")</f>
        <v/>
      </c>
      <c r="N2836" s="9" t="str">
        <f>IF(I2835&lt;&gt;"",IF(MAX(INDEX(($I$3:I2835=I2836)*($O$3:O2835),0))=0,"",MAX(INDEX(($I$3:I2835=I2836)*($O$3:O2835),0))),"")</f>
        <v/>
      </c>
      <c r="P2836" s="9" t="str">
        <f t="shared" si="134"/>
        <v/>
      </c>
      <c r="Q2836" s="2" t="str">
        <f>IFERROR(IF(AND(O2836&lt;&gt;"",N2836&lt;&gt;"",VLOOKUP(I2836,[1]data!$A$2:$C$100,3,0)&gt;=1),VLOOKUP(I2836,[1]data!$A$2:$C$100,3,0),P2836/M2836),"")</f>
        <v/>
      </c>
      <c r="R2836" s="9" t="str">
        <f>IFERROR(IF(AND(O2836&lt;&gt;"",VLOOKUP(I2836,[1]data!$A$2:$C$100,3,0)&gt;=1),VLOOKUP(I2836,[1]data!$A$2:$C$100,3,0)+O2836,""),"")</f>
        <v/>
      </c>
      <c r="S2836" t="e">
        <f>MAX(INDEX(($I$3:I2835=I2836)*($R$3:R2835),0))</f>
        <v>#VALUE!</v>
      </c>
    </row>
    <row r="2837" spans="2:19" x14ac:dyDescent="0.25">
      <c r="B2837" s="8" t="str">
        <f>IFERROR(VLOOKUP(A2837,[1]data!$D$2:$E$10,2,0),"")</f>
        <v/>
      </c>
      <c r="D2837" s="1" t="str">
        <f>IFERROR(VLOOKUP(C2837,[1]data!$F$2:$G$10,2,0),"")</f>
        <v/>
      </c>
      <c r="F2837" s="9" t="str">
        <f t="shared" si="132"/>
        <v/>
      </c>
      <c r="G2837" s="9" t="str">
        <f t="shared" si="133"/>
        <v/>
      </c>
      <c r="J2837" s="8" t="str">
        <f>IFERROR(VLOOKUP(I2837,[1]data!$A$2:$B$100,2,0),"")</f>
        <v/>
      </c>
      <c r="N2837" s="9" t="str">
        <f>IF(I2836&lt;&gt;"",IF(MAX(INDEX(($I$3:I2836=I2837)*($O$3:O2836),0))=0,"",MAX(INDEX(($I$3:I2836=I2837)*($O$3:O2836),0))),"")</f>
        <v/>
      </c>
      <c r="P2837" s="9" t="str">
        <f t="shared" si="134"/>
        <v/>
      </c>
      <c r="Q2837" s="2" t="str">
        <f>IFERROR(IF(AND(O2837&lt;&gt;"",N2837&lt;&gt;"",VLOOKUP(I2837,[1]data!$A$2:$C$100,3,0)&gt;=1),VLOOKUP(I2837,[1]data!$A$2:$C$100,3,0),P2837/M2837),"")</f>
        <v/>
      </c>
      <c r="R2837" s="9" t="str">
        <f>IFERROR(IF(AND(O2837&lt;&gt;"",VLOOKUP(I2837,[1]data!$A$2:$C$100,3,0)&gt;=1),VLOOKUP(I2837,[1]data!$A$2:$C$100,3,0)+O2837,""),"")</f>
        <v/>
      </c>
      <c r="S2837" t="e">
        <f>MAX(INDEX(($I$3:I2836=I2837)*($R$3:R2836),0))</f>
        <v>#VALUE!</v>
      </c>
    </row>
    <row r="2838" spans="2:19" x14ac:dyDescent="0.25">
      <c r="B2838" s="8" t="str">
        <f>IFERROR(VLOOKUP(A2838,[1]data!$D$2:$E$10,2,0),"")</f>
        <v/>
      </c>
      <c r="D2838" s="1" t="str">
        <f>IFERROR(VLOOKUP(C2838,[1]data!$F$2:$G$10,2,0),"")</f>
        <v/>
      </c>
      <c r="F2838" s="9" t="str">
        <f t="shared" si="132"/>
        <v/>
      </c>
      <c r="G2838" s="9" t="str">
        <f t="shared" si="133"/>
        <v/>
      </c>
      <c r="J2838" s="8" t="str">
        <f>IFERROR(VLOOKUP(I2838,[1]data!$A$2:$B$100,2,0),"")</f>
        <v/>
      </c>
      <c r="N2838" s="9" t="str">
        <f>IF(I2837&lt;&gt;"",IF(MAX(INDEX(($I$3:I2837=I2838)*($O$3:O2837),0))=0,"",MAX(INDEX(($I$3:I2837=I2838)*($O$3:O2837),0))),"")</f>
        <v/>
      </c>
      <c r="P2838" s="9" t="str">
        <f t="shared" si="134"/>
        <v/>
      </c>
      <c r="Q2838" s="2" t="str">
        <f>IFERROR(IF(AND(O2838&lt;&gt;"",N2838&lt;&gt;"",VLOOKUP(I2838,[1]data!$A$2:$C$100,3,0)&gt;=1),VLOOKUP(I2838,[1]data!$A$2:$C$100,3,0),P2838/M2838),"")</f>
        <v/>
      </c>
      <c r="R2838" s="9" t="str">
        <f>IFERROR(IF(AND(O2838&lt;&gt;"",VLOOKUP(I2838,[1]data!$A$2:$C$100,3,0)&gt;=1),VLOOKUP(I2838,[1]data!$A$2:$C$100,3,0)+O2838,""),"")</f>
        <v/>
      </c>
      <c r="S2838" t="e">
        <f>MAX(INDEX(($I$3:I2837=I2838)*($R$3:R2837),0))</f>
        <v>#VALUE!</v>
      </c>
    </row>
    <row r="2839" spans="2:19" x14ac:dyDescent="0.25">
      <c r="B2839" s="8" t="str">
        <f>IFERROR(VLOOKUP(A2839,[1]data!$D$2:$E$10,2,0),"")</f>
        <v/>
      </c>
      <c r="D2839" s="1" t="str">
        <f>IFERROR(VLOOKUP(C2839,[1]data!$F$2:$G$10,2,0),"")</f>
        <v/>
      </c>
      <c r="F2839" s="9" t="str">
        <f t="shared" si="132"/>
        <v/>
      </c>
      <c r="G2839" s="9" t="str">
        <f t="shared" si="133"/>
        <v/>
      </c>
      <c r="J2839" s="8" t="str">
        <f>IFERROR(VLOOKUP(I2839,[1]data!$A$2:$B$100,2,0),"")</f>
        <v/>
      </c>
      <c r="N2839" s="9" t="str">
        <f>IF(I2838&lt;&gt;"",IF(MAX(INDEX(($I$3:I2838=I2839)*($O$3:O2838),0))=0,"",MAX(INDEX(($I$3:I2838=I2839)*($O$3:O2838),0))),"")</f>
        <v/>
      </c>
      <c r="P2839" s="9" t="str">
        <f t="shared" si="134"/>
        <v/>
      </c>
      <c r="Q2839" s="2" t="str">
        <f>IFERROR(IF(AND(O2839&lt;&gt;"",N2839&lt;&gt;"",VLOOKUP(I2839,[1]data!$A$2:$C$100,3,0)&gt;=1),VLOOKUP(I2839,[1]data!$A$2:$C$100,3,0),P2839/M2839),"")</f>
        <v/>
      </c>
      <c r="R2839" s="9" t="str">
        <f>IFERROR(IF(AND(O2839&lt;&gt;"",VLOOKUP(I2839,[1]data!$A$2:$C$100,3,0)&gt;=1),VLOOKUP(I2839,[1]data!$A$2:$C$100,3,0)+O2839,""),"")</f>
        <v/>
      </c>
      <c r="S2839" t="e">
        <f>MAX(INDEX(($I$3:I2838=I2839)*($R$3:R2838),0))</f>
        <v>#VALUE!</v>
      </c>
    </row>
    <row r="2840" spans="2:19" x14ac:dyDescent="0.25">
      <c r="B2840" s="8" t="str">
        <f>IFERROR(VLOOKUP(A2840,[1]data!$D$2:$E$10,2,0),"")</f>
        <v/>
      </c>
      <c r="D2840" s="1" t="str">
        <f>IFERROR(VLOOKUP(C2840,[1]data!$F$2:$G$10,2,0),"")</f>
        <v/>
      </c>
      <c r="F2840" s="9" t="str">
        <f t="shared" si="132"/>
        <v/>
      </c>
      <c r="G2840" s="9" t="str">
        <f t="shared" si="133"/>
        <v/>
      </c>
      <c r="J2840" s="8" t="str">
        <f>IFERROR(VLOOKUP(I2840,[1]data!$A$2:$B$100,2,0),"")</f>
        <v/>
      </c>
      <c r="N2840" s="9" t="str">
        <f>IF(I2839&lt;&gt;"",IF(MAX(INDEX(($I$3:I2839=I2840)*($O$3:O2839),0))=0,"",MAX(INDEX(($I$3:I2839=I2840)*($O$3:O2839),0))),"")</f>
        <v/>
      </c>
      <c r="P2840" s="9" t="str">
        <f t="shared" si="134"/>
        <v/>
      </c>
      <c r="Q2840" s="2" t="str">
        <f>IFERROR(IF(AND(O2840&lt;&gt;"",N2840&lt;&gt;"",VLOOKUP(I2840,[1]data!$A$2:$C$100,3,0)&gt;=1),VLOOKUP(I2840,[1]data!$A$2:$C$100,3,0),P2840/M2840),"")</f>
        <v/>
      </c>
      <c r="R2840" s="9" t="str">
        <f>IFERROR(IF(AND(O2840&lt;&gt;"",VLOOKUP(I2840,[1]data!$A$2:$C$100,3,0)&gt;=1),VLOOKUP(I2840,[1]data!$A$2:$C$100,3,0)+O2840,""),"")</f>
        <v/>
      </c>
      <c r="S2840" t="e">
        <f>MAX(INDEX(($I$3:I2839=I2840)*($R$3:R2839),0))</f>
        <v>#VALUE!</v>
      </c>
    </row>
    <row r="2841" spans="2:19" x14ac:dyDescent="0.25">
      <c r="B2841" s="8" t="str">
        <f>IFERROR(VLOOKUP(A2841,[1]data!$D$2:$E$10,2,0),"")</f>
        <v/>
      </c>
      <c r="D2841" s="1" t="str">
        <f>IFERROR(VLOOKUP(C2841,[1]data!$F$2:$G$10,2,0),"")</f>
        <v/>
      </c>
      <c r="F2841" s="9" t="str">
        <f t="shared" si="132"/>
        <v/>
      </c>
      <c r="G2841" s="9" t="str">
        <f t="shared" si="133"/>
        <v/>
      </c>
      <c r="J2841" s="8" t="str">
        <f>IFERROR(VLOOKUP(I2841,[1]data!$A$2:$B$100,2,0),"")</f>
        <v/>
      </c>
      <c r="N2841" s="9" t="str">
        <f>IF(I2840&lt;&gt;"",IF(MAX(INDEX(($I$3:I2840=I2841)*($O$3:O2840),0))=0,"",MAX(INDEX(($I$3:I2840=I2841)*($O$3:O2840),0))),"")</f>
        <v/>
      </c>
      <c r="P2841" s="9" t="str">
        <f t="shared" si="134"/>
        <v/>
      </c>
      <c r="Q2841" s="2" t="str">
        <f>IFERROR(IF(AND(O2841&lt;&gt;"",N2841&lt;&gt;"",VLOOKUP(I2841,[1]data!$A$2:$C$100,3,0)&gt;=1),VLOOKUP(I2841,[1]data!$A$2:$C$100,3,0),P2841/M2841),"")</f>
        <v/>
      </c>
      <c r="R2841" s="9" t="str">
        <f>IFERROR(IF(AND(O2841&lt;&gt;"",VLOOKUP(I2841,[1]data!$A$2:$C$100,3,0)&gt;=1),VLOOKUP(I2841,[1]data!$A$2:$C$100,3,0)+O2841,""),"")</f>
        <v/>
      </c>
      <c r="S2841" t="e">
        <f>MAX(INDEX(($I$3:I2840=I2841)*($R$3:R2840),0))</f>
        <v>#VALUE!</v>
      </c>
    </row>
    <row r="2842" spans="2:19" x14ac:dyDescent="0.25">
      <c r="B2842" s="8" t="str">
        <f>IFERROR(VLOOKUP(A2842,[1]data!$D$2:$E$10,2,0),"")</f>
        <v/>
      </c>
      <c r="D2842" s="1" t="str">
        <f>IFERROR(VLOOKUP(C2842,[1]data!$F$2:$G$10,2,0),"")</f>
        <v/>
      </c>
      <c r="F2842" s="9" t="str">
        <f t="shared" si="132"/>
        <v/>
      </c>
      <c r="G2842" s="9" t="str">
        <f t="shared" si="133"/>
        <v/>
      </c>
      <c r="J2842" s="8" t="str">
        <f>IFERROR(VLOOKUP(I2842,[1]data!$A$2:$B$100,2,0),"")</f>
        <v/>
      </c>
      <c r="N2842" s="9" t="str">
        <f>IF(I2841&lt;&gt;"",IF(MAX(INDEX(($I$3:I2841=I2842)*($O$3:O2841),0))=0,"",MAX(INDEX(($I$3:I2841=I2842)*($O$3:O2841),0))),"")</f>
        <v/>
      </c>
      <c r="P2842" s="9" t="str">
        <f t="shared" si="134"/>
        <v/>
      </c>
      <c r="Q2842" s="2" t="str">
        <f>IFERROR(IF(AND(O2842&lt;&gt;"",N2842&lt;&gt;"",VLOOKUP(I2842,[1]data!$A$2:$C$100,3,0)&gt;=1),VLOOKUP(I2842,[1]data!$A$2:$C$100,3,0),P2842/M2842),"")</f>
        <v/>
      </c>
      <c r="R2842" s="9" t="str">
        <f>IFERROR(IF(AND(O2842&lt;&gt;"",VLOOKUP(I2842,[1]data!$A$2:$C$100,3,0)&gt;=1),VLOOKUP(I2842,[1]data!$A$2:$C$100,3,0)+O2842,""),"")</f>
        <v/>
      </c>
      <c r="S2842" t="e">
        <f>MAX(INDEX(($I$3:I2841=I2842)*($R$3:R2841),0))</f>
        <v>#VALUE!</v>
      </c>
    </row>
    <row r="2843" spans="2:19" x14ac:dyDescent="0.25">
      <c r="B2843" s="8" t="str">
        <f>IFERROR(VLOOKUP(A2843,[1]data!$D$2:$E$10,2,0),"")</f>
        <v/>
      </c>
      <c r="D2843" s="1" t="str">
        <f>IFERROR(VLOOKUP(C2843,[1]data!$F$2:$G$10,2,0),"")</f>
        <v/>
      </c>
      <c r="F2843" s="9" t="str">
        <f t="shared" si="132"/>
        <v/>
      </c>
      <c r="G2843" s="9" t="str">
        <f t="shared" si="133"/>
        <v/>
      </c>
      <c r="J2843" s="8" t="str">
        <f>IFERROR(VLOOKUP(I2843,[1]data!$A$2:$B$100,2,0),"")</f>
        <v/>
      </c>
      <c r="N2843" s="9" t="str">
        <f>IF(I2842&lt;&gt;"",IF(MAX(INDEX(($I$3:I2842=I2843)*($O$3:O2842),0))=0,"",MAX(INDEX(($I$3:I2842=I2843)*($O$3:O2842),0))),"")</f>
        <v/>
      </c>
      <c r="P2843" s="9" t="str">
        <f t="shared" si="134"/>
        <v/>
      </c>
      <c r="Q2843" s="2" t="str">
        <f>IFERROR(IF(AND(O2843&lt;&gt;"",N2843&lt;&gt;"",VLOOKUP(I2843,[1]data!$A$2:$C$100,3,0)&gt;=1),VLOOKUP(I2843,[1]data!$A$2:$C$100,3,0),P2843/M2843),"")</f>
        <v/>
      </c>
      <c r="R2843" s="9" t="str">
        <f>IFERROR(IF(AND(O2843&lt;&gt;"",VLOOKUP(I2843,[1]data!$A$2:$C$100,3,0)&gt;=1),VLOOKUP(I2843,[1]data!$A$2:$C$100,3,0)+O2843,""),"")</f>
        <v/>
      </c>
      <c r="S2843" t="e">
        <f>MAX(INDEX(($I$3:I2842=I2843)*($R$3:R2842),0))</f>
        <v>#VALUE!</v>
      </c>
    </row>
    <row r="2844" spans="2:19" x14ac:dyDescent="0.25">
      <c r="B2844" s="8" t="str">
        <f>IFERROR(VLOOKUP(A2844,[1]data!$D$2:$E$10,2,0),"")</f>
        <v/>
      </c>
      <c r="D2844" s="1" t="str">
        <f>IFERROR(VLOOKUP(C2844,[1]data!$F$2:$G$10,2,0),"")</f>
        <v/>
      </c>
      <c r="F2844" s="9" t="str">
        <f t="shared" si="132"/>
        <v/>
      </c>
      <c r="G2844" s="9" t="str">
        <f t="shared" si="133"/>
        <v/>
      </c>
      <c r="J2844" s="8" t="str">
        <f>IFERROR(VLOOKUP(I2844,[1]data!$A$2:$B$100,2,0),"")</f>
        <v/>
      </c>
      <c r="N2844" s="9" t="str">
        <f>IF(I2843&lt;&gt;"",IF(MAX(INDEX(($I$3:I2843=I2844)*($O$3:O2843),0))=0,"",MAX(INDEX(($I$3:I2843=I2844)*($O$3:O2843),0))),"")</f>
        <v/>
      </c>
      <c r="P2844" s="9" t="str">
        <f t="shared" si="134"/>
        <v/>
      </c>
      <c r="Q2844" s="2" t="str">
        <f>IFERROR(IF(AND(O2844&lt;&gt;"",N2844&lt;&gt;"",VLOOKUP(I2844,[1]data!$A$2:$C$100,3,0)&gt;=1),VLOOKUP(I2844,[1]data!$A$2:$C$100,3,0),P2844/M2844),"")</f>
        <v/>
      </c>
      <c r="R2844" s="9" t="str">
        <f>IFERROR(IF(AND(O2844&lt;&gt;"",VLOOKUP(I2844,[1]data!$A$2:$C$100,3,0)&gt;=1),VLOOKUP(I2844,[1]data!$A$2:$C$100,3,0)+O2844,""),"")</f>
        <v/>
      </c>
      <c r="S2844" t="e">
        <f>MAX(INDEX(($I$3:I2843=I2844)*($R$3:R2843),0))</f>
        <v>#VALUE!</v>
      </c>
    </row>
    <row r="2845" spans="2:19" x14ac:dyDescent="0.25">
      <c r="B2845" s="8" t="str">
        <f>IFERROR(VLOOKUP(A2845,[1]data!$D$2:$E$10,2,0),"")</f>
        <v/>
      </c>
      <c r="D2845" s="1" t="str">
        <f>IFERROR(VLOOKUP(C2845,[1]data!$F$2:$G$10,2,0),"")</f>
        <v/>
      </c>
      <c r="F2845" s="9" t="str">
        <f t="shared" si="132"/>
        <v/>
      </c>
      <c r="G2845" s="9" t="str">
        <f t="shared" si="133"/>
        <v/>
      </c>
      <c r="J2845" s="8" t="str">
        <f>IFERROR(VLOOKUP(I2845,[1]data!$A$2:$B$100,2,0),"")</f>
        <v/>
      </c>
      <c r="N2845" s="9" t="str">
        <f>IF(I2844&lt;&gt;"",IF(MAX(INDEX(($I$3:I2844=I2845)*($O$3:O2844),0))=0,"",MAX(INDEX(($I$3:I2844=I2845)*($O$3:O2844),0))),"")</f>
        <v/>
      </c>
      <c r="P2845" s="9" t="str">
        <f t="shared" si="134"/>
        <v/>
      </c>
      <c r="Q2845" s="2" t="str">
        <f>IFERROR(IF(AND(O2845&lt;&gt;"",N2845&lt;&gt;"",VLOOKUP(I2845,[1]data!$A$2:$C$100,3,0)&gt;=1),VLOOKUP(I2845,[1]data!$A$2:$C$100,3,0),P2845/M2845),"")</f>
        <v/>
      </c>
      <c r="R2845" s="9" t="str">
        <f>IFERROR(IF(AND(O2845&lt;&gt;"",VLOOKUP(I2845,[1]data!$A$2:$C$100,3,0)&gt;=1),VLOOKUP(I2845,[1]data!$A$2:$C$100,3,0)+O2845,""),"")</f>
        <v/>
      </c>
      <c r="S2845" t="e">
        <f>MAX(INDEX(($I$3:I2844=I2845)*($R$3:R2844),0))</f>
        <v>#VALUE!</v>
      </c>
    </row>
    <row r="2846" spans="2:19" x14ac:dyDescent="0.25">
      <c r="B2846" s="8" t="str">
        <f>IFERROR(VLOOKUP(A2846,[1]data!$D$2:$E$10,2,0),"")</f>
        <v/>
      </c>
      <c r="D2846" s="1" t="str">
        <f>IFERROR(VLOOKUP(C2846,[1]data!$F$2:$G$10,2,0),"")</f>
        <v/>
      </c>
      <c r="F2846" s="9" t="str">
        <f t="shared" si="132"/>
        <v/>
      </c>
      <c r="G2846" s="9" t="str">
        <f t="shared" si="133"/>
        <v/>
      </c>
      <c r="J2846" s="8" t="str">
        <f>IFERROR(VLOOKUP(I2846,[1]data!$A$2:$B$100,2,0),"")</f>
        <v/>
      </c>
      <c r="N2846" s="9" t="str">
        <f>IF(I2845&lt;&gt;"",IF(MAX(INDEX(($I$3:I2845=I2846)*($O$3:O2845),0))=0,"",MAX(INDEX(($I$3:I2845=I2846)*($O$3:O2845),0))),"")</f>
        <v/>
      </c>
      <c r="P2846" s="9" t="str">
        <f t="shared" si="134"/>
        <v/>
      </c>
      <c r="Q2846" s="2" t="str">
        <f>IFERROR(IF(AND(O2846&lt;&gt;"",N2846&lt;&gt;"",VLOOKUP(I2846,[1]data!$A$2:$C$100,3,0)&gt;=1),VLOOKUP(I2846,[1]data!$A$2:$C$100,3,0),P2846/M2846),"")</f>
        <v/>
      </c>
      <c r="R2846" s="9" t="str">
        <f>IFERROR(IF(AND(O2846&lt;&gt;"",VLOOKUP(I2846,[1]data!$A$2:$C$100,3,0)&gt;=1),VLOOKUP(I2846,[1]data!$A$2:$C$100,3,0)+O2846,""),"")</f>
        <v/>
      </c>
      <c r="S2846" t="e">
        <f>MAX(INDEX(($I$3:I2845=I2846)*($R$3:R2845),0))</f>
        <v>#VALUE!</v>
      </c>
    </row>
    <row r="2847" spans="2:19" x14ac:dyDescent="0.25">
      <c r="B2847" s="8" t="str">
        <f>IFERROR(VLOOKUP(A2847,[1]data!$D$2:$E$10,2,0),"")</f>
        <v/>
      </c>
      <c r="D2847" s="1" t="str">
        <f>IFERROR(VLOOKUP(C2847,[1]data!$F$2:$G$10,2,0),"")</f>
        <v/>
      </c>
      <c r="F2847" s="9" t="str">
        <f t="shared" si="132"/>
        <v/>
      </c>
      <c r="G2847" s="9" t="str">
        <f t="shared" si="133"/>
        <v/>
      </c>
      <c r="J2847" s="8" t="str">
        <f>IFERROR(VLOOKUP(I2847,[1]data!$A$2:$B$100,2,0),"")</f>
        <v/>
      </c>
      <c r="N2847" s="9" t="str">
        <f>IF(I2846&lt;&gt;"",IF(MAX(INDEX(($I$3:I2846=I2847)*($O$3:O2846),0))=0,"",MAX(INDEX(($I$3:I2846=I2847)*($O$3:O2846),0))),"")</f>
        <v/>
      </c>
      <c r="P2847" s="9" t="str">
        <f t="shared" si="134"/>
        <v/>
      </c>
      <c r="Q2847" s="2" t="str">
        <f>IFERROR(IF(AND(O2847&lt;&gt;"",N2847&lt;&gt;"",VLOOKUP(I2847,[1]data!$A$2:$C$100,3,0)&gt;=1),VLOOKUP(I2847,[1]data!$A$2:$C$100,3,0),P2847/M2847),"")</f>
        <v/>
      </c>
      <c r="R2847" s="9" t="str">
        <f>IFERROR(IF(AND(O2847&lt;&gt;"",VLOOKUP(I2847,[1]data!$A$2:$C$100,3,0)&gt;=1),VLOOKUP(I2847,[1]data!$A$2:$C$100,3,0)+O2847,""),"")</f>
        <v/>
      </c>
      <c r="S2847" t="e">
        <f>MAX(INDEX(($I$3:I2846=I2847)*($R$3:R2846),0))</f>
        <v>#VALUE!</v>
      </c>
    </row>
    <row r="2848" spans="2:19" x14ac:dyDescent="0.25">
      <c r="B2848" s="8" t="str">
        <f>IFERROR(VLOOKUP(A2848,[1]data!$D$2:$E$10,2,0),"")</f>
        <v/>
      </c>
      <c r="D2848" s="1" t="str">
        <f>IFERROR(VLOOKUP(C2848,[1]data!$F$2:$G$10,2,0),"")</f>
        <v/>
      </c>
      <c r="F2848" s="9" t="str">
        <f t="shared" si="132"/>
        <v/>
      </c>
      <c r="G2848" s="9" t="str">
        <f t="shared" si="133"/>
        <v/>
      </c>
      <c r="J2848" s="8" t="str">
        <f>IFERROR(VLOOKUP(I2848,[1]data!$A$2:$B$100,2,0),"")</f>
        <v/>
      </c>
      <c r="N2848" s="9" t="str">
        <f>IF(I2847&lt;&gt;"",IF(MAX(INDEX(($I$3:I2847=I2848)*($O$3:O2847),0))=0,"",MAX(INDEX(($I$3:I2847=I2848)*($O$3:O2847),0))),"")</f>
        <v/>
      </c>
      <c r="P2848" s="9" t="str">
        <f t="shared" si="134"/>
        <v/>
      </c>
      <c r="Q2848" s="2" t="str">
        <f>IFERROR(IF(AND(O2848&lt;&gt;"",N2848&lt;&gt;"",VLOOKUP(I2848,[1]data!$A$2:$C$100,3,0)&gt;=1),VLOOKUP(I2848,[1]data!$A$2:$C$100,3,0),P2848/M2848),"")</f>
        <v/>
      </c>
      <c r="R2848" s="9" t="str">
        <f>IFERROR(IF(AND(O2848&lt;&gt;"",VLOOKUP(I2848,[1]data!$A$2:$C$100,3,0)&gt;=1),VLOOKUP(I2848,[1]data!$A$2:$C$100,3,0)+O2848,""),"")</f>
        <v/>
      </c>
      <c r="S2848" t="e">
        <f>MAX(INDEX(($I$3:I2847=I2848)*($R$3:R2847),0))</f>
        <v>#VALUE!</v>
      </c>
    </row>
    <row r="2849" spans="2:19" x14ac:dyDescent="0.25">
      <c r="B2849" s="8" t="str">
        <f>IFERROR(VLOOKUP(A2849,[1]data!$D$2:$E$10,2,0),"")</f>
        <v/>
      </c>
      <c r="D2849" s="1" t="str">
        <f>IFERROR(VLOOKUP(C2849,[1]data!$F$2:$G$10,2,0),"")</f>
        <v/>
      </c>
      <c r="F2849" s="9" t="str">
        <f t="shared" si="132"/>
        <v/>
      </c>
      <c r="G2849" s="9" t="str">
        <f t="shared" si="133"/>
        <v/>
      </c>
      <c r="J2849" s="8" t="str">
        <f>IFERROR(VLOOKUP(I2849,[1]data!$A$2:$B$100,2,0),"")</f>
        <v/>
      </c>
      <c r="N2849" s="9" t="str">
        <f>IF(I2848&lt;&gt;"",IF(MAX(INDEX(($I$3:I2848=I2849)*($O$3:O2848),0))=0,"",MAX(INDEX(($I$3:I2848=I2849)*($O$3:O2848),0))),"")</f>
        <v/>
      </c>
      <c r="P2849" s="9" t="str">
        <f t="shared" si="134"/>
        <v/>
      </c>
      <c r="Q2849" s="2" t="str">
        <f>IFERROR(IF(AND(O2849&lt;&gt;"",N2849&lt;&gt;"",VLOOKUP(I2849,[1]data!$A$2:$C$100,3,0)&gt;=1),VLOOKUP(I2849,[1]data!$A$2:$C$100,3,0),P2849/M2849),"")</f>
        <v/>
      </c>
      <c r="R2849" s="9" t="str">
        <f>IFERROR(IF(AND(O2849&lt;&gt;"",VLOOKUP(I2849,[1]data!$A$2:$C$100,3,0)&gt;=1),VLOOKUP(I2849,[1]data!$A$2:$C$100,3,0)+O2849,""),"")</f>
        <v/>
      </c>
      <c r="S2849" t="e">
        <f>MAX(INDEX(($I$3:I2848=I2849)*($R$3:R2848),0))</f>
        <v>#VALUE!</v>
      </c>
    </row>
    <row r="2850" spans="2:19" x14ac:dyDescent="0.25">
      <c r="B2850" s="8" t="str">
        <f>IFERROR(VLOOKUP(A2850,[1]data!$D$2:$E$10,2,0),"")</f>
        <v/>
      </c>
      <c r="D2850" s="1" t="str">
        <f>IFERROR(VLOOKUP(C2850,[1]data!$F$2:$G$10,2,0),"")</f>
        <v/>
      </c>
      <c r="F2850" s="9" t="str">
        <f t="shared" si="132"/>
        <v/>
      </c>
      <c r="G2850" s="9" t="str">
        <f t="shared" si="133"/>
        <v/>
      </c>
      <c r="J2850" s="8" t="str">
        <f>IFERROR(VLOOKUP(I2850,[1]data!$A$2:$B$100,2,0),"")</f>
        <v/>
      </c>
      <c r="N2850" s="9" t="str">
        <f>IF(I2849&lt;&gt;"",IF(MAX(INDEX(($I$3:I2849=I2850)*($O$3:O2849),0))=0,"",MAX(INDEX(($I$3:I2849=I2850)*($O$3:O2849),0))),"")</f>
        <v/>
      </c>
      <c r="P2850" s="9" t="str">
        <f t="shared" si="134"/>
        <v/>
      </c>
      <c r="Q2850" s="2" t="str">
        <f>IFERROR(IF(AND(O2850&lt;&gt;"",N2850&lt;&gt;"",VLOOKUP(I2850,[1]data!$A$2:$C$100,3,0)&gt;=1),VLOOKUP(I2850,[1]data!$A$2:$C$100,3,0),P2850/M2850),"")</f>
        <v/>
      </c>
      <c r="R2850" s="9" t="str">
        <f>IFERROR(IF(AND(O2850&lt;&gt;"",VLOOKUP(I2850,[1]data!$A$2:$C$100,3,0)&gt;=1),VLOOKUP(I2850,[1]data!$A$2:$C$100,3,0)+O2850,""),"")</f>
        <v/>
      </c>
      <c r="S2850" t="e">
        <f>MAX(INDEX(($I$3:I2849=I2850)*($R$3:R2849),0))</f>
        <v>#VALUE!</v>
      </c>
    </row>
    <row r="2851" spans="2:19" x14ac:dyDescent="0.25">
      <c r="B2851" s="8" t="str">
        <f>IFERROR(VLOOKUP(A2851,[1]data!$D$2:$E$10,2,0),"")</f>
        <v/>
      </c>
      <c r="D2851" s="1" t="str">
        <f>IFERROR(VLOOKUP(C2851,[1]data!$F$2:$G$10,2,0),"")</f>
        <v/>
      </c>
      <c r="F2851" s="9" t="str">
        <f t="shared" si="132"/>
        <v/>
      </c>
      <c r="G2851" s="9" t="str">
        <f t="shared" si="133"/>
        <v/>
      </c>
      <c r="J2851" s="8" t="str">
        <f>IFERROR(VLOOKUP(I2851,[1]data!$A$2:$B$100,2,0),"")</f>
        <v/>
      </c>
      <c r="N2851" s="9" t="str">
        <f>IF(I2850&lt;&gt;"",IF(MAX(INDEX(($I$3:I2850=I2851)*($O$3:O2850),0))=0,"",MAX(INDEX(($I$3:I2850=I2851)*($O$3:O2850),0))),"")</f>
        <v/>
      </c>
      <c r="P2851" s="9" t="str">
        <f t="shared" si="134"/>
        <v/>
      </c>
      <c r="Q2851" s="2" t="str">
        <f>IFERROR(IF(AND(O2851&lt;&gt;"",N2851&lt;&gt;"",VLOOKUP(I2851,[1]data!$A$2:$C$100,3,0)&gt;=1),VLOOKUP(I2851,[1]data!$A$2:$C$100,3,0),P2851/M2851),"")</f>
        <v/>
      </c>
      <c r="R2851" s="9" t="str">
        <f>IFERROR(IF(AND(O2851&lt;&gt;"",VLOOKUP(I2851,[1]data!$A$2:$C$100,3,0)&gt;=1),VLOOKUP(I2851,[1]data!$A$2:$C$100,3,0)+O2851,""),"")</f>
        <v/>
      </c>
      <c r="S2851" t="e">
        <f>MAX(INDEX(($I$3:I2850=I2851)*($R$3:R2850),0))</f>
        <v>#VALUE!</v>
      </c>
    </row>
    <row r="2852" spans="2:19" x14ac:dyDescent="0.25">
      <c r="B2852" s="8" t="str">
        <f>IFERROR(VLOOKUP(A2852,[1]data!$D$2:$E$10,2,0),"")</f>
        <v/>
      </c>
      <c r="D2852" s="1" t="str">
        <f>IFERROR(VLOOKUP(C2852,[1]data!$F$2:$G$10,2,0),"")</f>
        <v/>
      </c>
      <c r="F2852" s="9" t="str">
        <f t="shared" si="132"/>
        <v/>
      </c>
      <c r="G2852" s="9" t="str">
        <f t="shared" si="133"/>
        <v/>
      </c>
      <c r="J2852" s="8" t="str">
        <f>IFERROR(VLOOKUP(I2852,[1]data!$A$2:$B$100,2,0),"")</f>
        <v/>
      </c>
      <c r="N2852" s="9" t="str">
        <f>IF(I2851&lt;&gt;"",IF(MAX(INDEX(($I$3:I2851=I2852)*($O$3:O2851),0))=0,"",MAX(INDEX(($I$3:I2851=I2852)*($O$3:O2851),0))),"")</f>
        <v/>
      </c>
      <c r="P2852" s="9" t="str">
        <f t="shared" si="134"/>
        <v/>
      </c>
      <c r="Q2852" s="2" t="str">
        <f>IFERROR(IF(AND(O2852&lt;&gt;"",N2852&lt;&gt;"",VLOOKUP(I2852,[1]data!$A$2:$C$100,3,0)&gt;=1),VLOOKUP(I2852,[1]data!$A$2:$C$100,3,0),P2852/M2852),"")</f>
        <v/>
      </c>
      <c r="R2852" s="9" t="str">
        <f>IFERROR(IF(AND(O2852&lt;&gt;"",VLOOKUP(I2852,[1]data!$A$2:$C$100,3,0)&gt;=1),VLOOKUP(I2852,[1]data!$A$2:$C$100,3,0)+O2852,""),"")</f>
        <v/>
      </c>
      <c r="S2852" t="e">
        <f>MAX(INDEX(($I$3:I2851=I2852)*($R$3:R2851),0))</f>
        <v>#VALUE!</v>
      </c>
    </row>
    <row r="2853" spans="2:19" x14ac:dyDescent="0.25">
      <c r="B2853" s="8" t="str">
        <f>IFERROR(VLOOKUP(A2853,[1]data!$D$2:$E$10,2,0),"")</f>
        <v/>
      </c>
      <c r="D2853" s="1" t="str">
        <f>IFERROR(VLOOKUP(C2853,[1]data!$F$2:$G$10,2,0),"")</f>
        <v/>
      </c>
      <c r="F2853" s="9" t="str">
        <f t="shared" si="132"/>
        <v/>
      </c>
      <c r="G2853" s="9" t="str">
        <f t="shared" si="133"/>
        <v/>
      </c>
      <c r="J2853" s="8" t="str">
        <f>IFERROR(VLOOKUP(I2853,[1]data!$A$2:$B$100,2,0),"")</f>
        <v/>
      </c>
      <c r="N2853" s="9" t="str">
        <f>IF(I2852&lt;&gt;"",IF(MAX(INDEX(($I$3:I2852=I2853)*($O$3:O2852),0))=0,"",MAX(INDEX(($I$3:I2852=I2853)*($O$3:O2852),0))),"")</f>
        <v/>
      </c>
      <c r="P2853" s="9" t="str">
        <f t="shared" si="134"/>
        <v/>
      </c>
      <c r="Q2853" s="2" t="str">
        <f>IFERROR(IF(AND(O2853&lt;&gt;"",N2853&lt;&gt;"",VLOOKUP(I2853,[1]data!$A$2:$C$100,3,0)&gt;=1),VLOOKUP(I2853,[1]data!$A$2:$C$100,3,0),P2853/M2853),"")</f>
        <v/>
      </c>
      <c r="R2853" s="9" t="str">
        <f>IFERROR(IF(AND(O2853&lt;&gt;"",VLOOKUP(I2853,[1]data!$A$2:$C$100,3,0)&gt;=1),VLOOKUP(I2853,[1]data!$A$2:$C$100,3,0)+O2853,""),"")</f>
        <v/>
      </c>
      <c r="S2853" t="e">
        <f>MAX(INDEX(($I$3:I2852=I2853)*($R$3:R2852),0))</f>
        <v>#VALUE!</v>
      </c>
    </row>
    <row r="2854" spans="2:19" x14ac:dyDescent="0.25">
      <c r="B2854" s="8" t="str">
        <f>IFERROR(VLOOKUP(A2854,[1]data!$D$2:$E$10,2,0),"")</f>
        <v/>
      </c>
      <c r="D2854" s="1" t="str">
        <f>IFERROR(VLOOKUP(C2854,[1]data!$F$2:$G$10,2,0),"")</f>
        <v/>
      </c>
      <c r="F2854" s="9" t="str">
        <f t="shared" si="132"/>
        <v/>
      </c>
      <c r="G2854" s="9" t="str">
        <f t="shared" si="133"/>
        <v/>
      </c>
      <c r="J2854" s="8" t="str">
        <f>IFERROR(VLOOKUP(I2854,[1]data!$A$2:$B$100,2,0),"")</f>
        <v/>
      </c>
      <c r="N2854" s="9" t="str">
        <f>IF(I2853&lt;&gt;"",IF(MAX(INDEX(($I$3:I2853=I2854)*($O$3:O2853),0))=0,"",MAX(INDEX(($I$3:I2853=I2854)*($O$3:O2853),0))),"")</f>
        <v/>
      </c>
      <c r="P2854" s="9" t="str">
        <f t="shared" si="134"/>
        <v/>
      </c>
      <c r="Q2854" s="2" t="str">
        <f>IFERROR(IF(AND(O2854&lt;&gt;"",N2854&lt;&gt;"",VLOOKUP(I2854,[1]data!$A$2:$C$100,3,0)&gt;=1),VLOOKUP(I2854,[1]data!$A$2:$C$100,3,0),P2854/M2854),"")</f>
        <v/>
      </c>
      <c r="R2854" s="9" t="str">
        <f>IFERROR(IF(AND(O2854&lt;&gt;"",VLOOKUP(I2854,[1]data!$A$2:$C$100,3,0)&gt;=1),VLOOKUP(I2854,[1]data!$A$2:$C$100,3,0)+O2854,""),"")</f>
        <v/>
      </c>
      <c r="S2854" t="e">
        <f>MAX(INDEX(($I$3:I2853=I2854)*($R$3:R2853),0))</f>
        <v>#VALUE!</v>
      </c>
    </row>
    <row r="2855" spans="2:19" x14ac:dyDescent="0.25">
      <c r="B2855" s="8" t="str">
        <f>IFERROR(VLOOKUP(A2855,[1]data!$D$2:$E$10,2,0),"")</f>
        <v/>
      </c>
      <c r="D2855" s="1" t="str">
        <f>IFERROR(VLOOKUP(C2855,[1]data!$F$2:$G$10,2,0),"")</f>
        <v/>
      </c>
      <c r="F2855" s="9" t="str">
        <f t="shared" si="132"/>
        <v/>
      </c>
      <c r="G2855" s="9" t="str">
        <f t="shared" si="133"/>
        <v/>
      </c>
      <c r="J2855" s="8" t="str">
        <f>IFERROR(VLOOKUP(I2855,[1]data!$A$2:$B$100,2,0),"")</f>
        <v/>
      </c>
      <c r="N2855" s="9" t="str">
        <f>IF(I2854&lt;&gt;"",IF(MAX(INDEX(($I$3:I2854=I2855)*($O$3:O2854),0))=0,"",MAX(INDEX(($I$3:I2854=I2855)*($O$3:O2854),0))),"")</f>
        <v/>
      </c>
      <c r="P2855" s="9" t="str">
        <f t="shared" si="134"/>
        <v/>
      </c>
      <c r="Q2855" s="2" t="str">
        <f>IFERROR(IF(AND(O2855&lt;&gt;"",N2855&lt;&gt;"",VLOOKUP(I2855,[1]data!$A$2:$C$100,3,0)&gt;=1),VLOOKUP(I2855,[1]data!$A$2:$C$100,3,0),P2855/M2855),"")</f>
        <v/>
      </c>
      <c r="R2855" s="9" t="str">
        <f>IFERROR(IF(AND(O2855&lt;&gt;"",VLOOKUP(I2855,[1]data!$A$2:$C$100,3,0)&gt;=1),VLOOKUP(I2855,[1]data!$A$2:$C$100,3,0)+O2855,""),"")</f>
        <v/>
      </c>
      <c r="S2855" t="e">
        <f>MAX(INDEX(($I$3:I2854=I2855)*($R$3:R2854),0))</f>
        <v>#VALUE!</v>
      </c>
    </row>
    <row r="2856" spans="2:19" x14ac:dyDescent="0.25">
      <c r="B2856" s="8" t="str">
        <f>IFERROR(VLOOKUP(A2856,[1]data!$D$2:$E$10,2,0),"")</f>
        <v/>
      </c>
      <c r="D2856" s="1" t="str">
        <f>IFERROR(VLOOKUP(C2856,[1]data!$F$2:$G$10,2,0),"")</f>
        <v/>
      </c>
      <c r="F2856" s="9" t="str">
        <f t="shared" si="132"/>
        <v/>
      </c>
      <c r="G2856" s="9" t="str">
        <f t="shared" si="133"/>
        <v/>
      </c>
      <c r="J2856" s="8" t="str">
        <f>IFERROR(VLOOKUP(I2856,[1]data!$A$2:$B$100,2,0),"")</f>
        <v/>
      </c>
      <c r="N2856" s="9" t="str">
        <f>IF(I2855&lt;&gt;"",IF(MAX(INDEX(($I$3:I2855=I2856)*($O$3:O2855),0))=0,"",MAX(INDEX(($I$3:I2855=I2856)*($O$3:O2855),0))),"")</f>
        <v/>
      </c>
      <c r="P2856" s="9" t="str">
        <f t="shared" si="134"/>
        <v/>
      </c>
      <c r="Q2856" s="2" t="str">
        <f>IFERROR(IF(AND(O2856&lt;&gt;"",N2856&lt;&gt;"",VLOOKUP(I2856,[1]data!$A$2:$C$100,3,0)&gt;=1),VLOOKUP(I2856,[1]data!$A$2:$C$100,3,0),P2856/M2856),"")</f>
        <v/>
      </c>
      <c r="R2856" s="9" t="str">
        <f>IFERROR(IF(AND(O2856&lt;&gt;"",VLOOKUP(I2856,[1]data!$A$2:$C$100,3,0)&gt;=1),VLOOKUP(I2856,[1]data!$A$2:$C$100,3,0)+O2856,""),"")</f>
        <v/>
      </c>
      <c r="S2856" t="e">
        <f>MAX(INDEX(($I$3:I2855=I2856)*($R$3:R2855),0))</f>
        <v>#VALUE!</v>
      </c>
    </row>
    <row r="2857" spans="2:19" x14ac:dyDescent="0.25">
      <c r="B2857" s="8" t="str">
        <f>IFERROR(VLOOKUP(A2857,[1]data!$D$2:$E$10,2,0),"")</f>
        <v/>
      </c>
      <c r="D2857" s="1" t="str">
        <f>IFERROR(VLOOKUP(C2857,[1]data!$F$2:$G$10,2,0),"")</f>
        <v/>
      </c>
      <c r="F2857" s="9" t="str">
        <f t="shared" si="132"/>
        <v/>
      </c>
      <c r="G2857" s="9" t="str">
        <f t="shared" si="133"/>
        <v/>
      </c>
      <c r="J2857" s="8" t="str">
        <f>IFERROR(VLOOKUP(I2857,[1]data!$A$2:$B$100,2,0),"")</f>
        <v/>
      </c>
      <c r="N2857" s="9" t="str">
        <f>IF(I2856&lt;&gt;"",IF(MAX(INDEX(($I$3:I2856=I2857)*($O$3:O2856),0))=0,"",MAX(INDEX(($I$3:I2856=I2857)*($O$3:O2856),0))),"")</f>
        <v/>
      </c>
      <c r="P2857" s="9" t="str">
        <f t="shared" si="134"/>
        <v/>
      </c>
      <c r="Q2857" s="2" t="str">
        <f>IFERROR(IF(AND(O2857&lt;&gt;"",N2857&lt;&gt;"",VLOOKUP(I2857,[1]data!$A$2:$C$100,3,0)&gt;=1),VLOOKUP(I2857,[1]data!$A$2:$C$100,3,0),P2857/M2857),"")</f>
        <v/>
      </c>
      <c r="R2857" s="9" t="str">
        <f>IFERROR(IF(AND(O2857&lt;&gt;"",VLOOKUP(I2857,[1]data!$A$2:$C$100,3,0)&gt;=1),VLOOKUP(I2857,[1]data!$A$2:$C$100,3,0)+O2857,""),"")</f>
        <v/>
      </c>
      <c r="S2857" t="e">
        <f>MAX(INDEX(($I$3:I2856=I2857)*($R$3:R2856),0))</f>
        <v>#VALUE!</v>
      </c>
    </row>
    <row r="2858" spans="2:19" x14ac:dyDescent="0.25">
      <c r="B2858" s="8" t="str">
        <f>IFERROR(VLOOKUP(A2858,[1]data!$D$2:$E$10,2,0),"")</f>
        <v/>
      </c>
      <c r="D2858" s="1" t="str">
        <f>IFERROR(VLOOKUP(C2858,[1]data!$F$2:$G$10,2,0),"")</f>
        <v/>
      </c>
      <c r="F2858" s="9" t="str">
        <f t="shared" si="132"/>
        <v/>
      </c>
      <c r="G2858" s="9" t="str">
        <f t="shared" si="133"/>
        <v/>
      </c>
      <c r="J2858" s="8" t="str">
        <f>IFERROR(VLOOKUP(I2858,[1]data!$A$2:$B$100,2,0),"")</f>
        <v/>
      </c>
      <c r="N2858" s="9" t="str">
        <f>IF(I2857&lt;&gt;"",IF(MAX(INDEX(($I$3:I2857=I2858)*($O$3:O2857),0))=0,"",MAX(INDEX(($I$3:I2857=I2858)*($O$3:O2857),0))),"")</f>
        <v/>
      </c>
      <c r="P2858" s="9" t="str">
        <f t="shared" si="134"/>
        <v/>
      </c>
      <c r="Q2858" s="2" t="str">
        <f>IFERROR(IF(AND(O2858&lt;&gt;"",N2858&lt;&gt;"",VLOOKUP(I2858,[1]data!$A$2:$C$100,3,0)&gt;=1),VLOOKUP(I2858,[1]data!$A$2:$C$100,3,0),P2858/M2858),"")</f>
        <v/>
      </c>
      <c r="R2858" s="9" t="str">
        <f>IFERROR(IF(AND(O2858&lt;&gt;"",VLOOKUP(I2858,[1]data!$A$2:$C$100,3,0)&gt;=1),VLOOKUP(I2858,[1]data!$A$2:$C$100,3,0)+O2858,""),"")</f>
        <v/>
      </c>
      <c r="S2858" t="e">
        <f>MAX(INDEX(($I$3:I2857=I2858)*($R$3:R2857),0))</f>
        <v>#VALUE!</v>
      </c>
    </row>
    <row r="2859" spans="2:19" x14ac:dyDescent="0.25">
      <c r="B2859" s="8" t="str">
        <f>IFERROR(VLOOKUP(A2859,[1]data!$D$2:$E$10,2,0),"")</f>
        <v/>
      </c>
      <c r="D2859" s="1" t="str">
        <f>IFERROR(VLOOKUP(C2859,[1]data!$F$2:$G$10,2,0),"")</f>
        <v/>
      </c>
      <c r="F2859" s="9" t="str">
        <f t="shared" si="132"/>
        <v/>
      </c>
      <c r="G2859" s="9" t="str">
        <f t="shared" si="133"/>
        <v/>
      </c>
      <c r="J2859" s="8" t="str">
        <f>IFERROR(VLOOKUP(I2859,[1]data!$A$2:$B$100,2,0),"")</f>
        <v/>
      </c>
      <c r="N2859" s="9" t="str">
        <f>IF(I2858&lt;&gt;"",IF(MAX(INDEX(($I$3:I2858=I2859)*($O$3:O2858),0))=0,"",MAX(INDEX(($I$3:I2858=I2859)*($O$3:O2858),0))),"")</f>
        <v/>
      </c>
      <c r="P2859" s="9" t="str">
        <f t="shared" si="134"/>
        <v/>
      </c>
      <c r="Q2859" s="2" t="str">
        <f>IFERROR(IF(AND(O2859&lt;&gt;"",N2859&lt;&gt;"",VLOOKUP(I2859,[1]data!$A$2:$C$100,3,0)&gt;=1),VLOOKUP(I2859,[1]data!$A$2:$C$100,3,0),P2859/M2859),"")</f>
        <v/>
      </c>
      <c r="R2859" s="9" t="str">
        <f>IFERROR(IF(AND(O2859&lt;&gt;"",VLOOKUP(I2859,[1]data!$A$2:$C$100,3,0)&gt;=1),VLOOKUP(I2859,[1]data!$A$2:$C$100,3,0)+O2859,""),"")</f>
        <v/>
      </c>
      <c r="S2859" t="e">
        <f>MAX(INDEX(($I$3:I2858=I2859)*($R$3:R2858),0))</f>
        <v>#VALUE!</v>
      </c>
    </row>
    <row r="2860" spans="2:19" x14ac:dyDescent="0.25">
      <c r="B2860" s="8" t="str">
        <f>IFERROR(VLOOKUP(A2860,[1]data!$D$2:$E$10,2,0),"")</f>
        <v/>
      </c>
      <c r="D2860" s="1" t="str">
        <f>IFERROR(VLOOKUP(C2860,[1]data!$F$2:$G$10,2,0),"")</f>
        <v/>
      </c>
      <c r="F2860" s="9" t="str">
        <f t="shared" si="132"/>
        <v/>
      </c>
      <c r="G2860" s="9" t="str">
        <f t="shared" si="133"/>
        <v/>
      </c>
      <c r="J2860" s="8" t="str">
        <f>IFERROR(VLOOKUP(I2860,[1]data!$A$2:$B$100,2,0),"")</f>
        <v/>
      </c>
      <c r="N2860" s="9" t="str">
        <f>IF(I2859&lt;&gt;"",IF(MAX(INDEX(($I$3:I2859=I2860)*($O$3:O2859),0))=0,"",MAX(INDEX(($I$3:I2859=I2860)*($O$3:O2859),0))),"")</f>
        <v/>
      </c>
      <c r="P2860" s="9" t="str">
        <f t="shared" si="134"/>
        <v/>
      </c>
      <c r="Q2860" s="2" t="str">
        <f>IFERROR(IF(AND(O2860&lt;&gt;"",N2860&lt;&gt;"",VLOOKUP(I2860,[1]data!$A$2:$C$100,3,0)&gt;=1),VLOOKUP(I2860,[1]data!$A$2:$C$100,3,0),P2860/M2860),"")</f>
        <v/>
      </c>
      <c r="R2860" s="9" t="str">
        <f>IFERROR(IF(AND(O2860&lt;&gt;"",VLOOKUP(I2860,[1]data!$A$2:$C$100,3,0)&gt;=1),VLOOKUP(I2860,[1]data!$A$2:$C$100,3,0)+O2860,""),"")</f>
        <v/>
      </c>
      <c r="S2860" t="e">
        <f>MAX(INDEX(($I$3:I2859=I2860)*($R$3:R2859),0))</f>
        <v>#VALUE!</v>
      </c>
    </row>
    <row r="2861" spans="2:19" x14ac:dyDescent="0.25">
      <c r="B2861" s="8" t="str">
        <f>IFERROR(VLOOKUP(A2861,[1]data!$D$2:$E$10,2,0),"")</f>
        <v/>
      </c>
      <c r="D2861" s="1" t="str">
        <f>IFERROR(VLOOKUP(C2861,[1]data!$F$2:$G$10,2,0),"")</f>
        <v/>
      </c>
      <c r="F2861" s="9" t="str">
        <f t="shared" si="132"/>
        <v/>
      </c>
      <c r="G2861" s="9" t="str">
        <f t="shared" si="133"/>
        <v/>
      </c>
      <c r="J2861" s="8" t="str">
        <f>IFERROR(VLOOKUP(I2861,[1]data!$A$2:$B$100,2,0),"")</f>
        <v/>
      </c>
      <c r="N2861" s="9" t="str">
        <f>IF(I2860&lt;&gt;"",IF(MAX(INDEX(($I$3:I2860=I2861)*($O$3:O2860),0))=0,"",MAX(INDEX(($I$3:I2860=I2861)*($O$3:O2860),0))),"")</f>
        <v/>
      </c>
      <c r="P2861" s="9" t="str">
        <f t="shared" si="134"/>
        <v/>
      </c>
      <c r="Q2861" s="2" t="str">
        <f>IFERROR(IF(AND(O2861&lt;&gt;"",N2861&lt;&gt;"",VLOOKUP(I2861,[1]data!$A$2:$C$100,3,0)&gt;=1),VLOOKUP(I2861,[1]data!$A$2:$C$100,3,0),P2861/M2861),"")</f>
        <v/>
      </c>
      <c r="R2861" s="9" t="str">
        <f>IFERROR(IF(AND(O2861&lt;&gt;"",VLOOKUP(I2861,[1]data!$A$2:$C$100,3,0)&gt;=1),VLOOKUP(I2861,[1]data!$A$2:$C$100,3,0)+O2861,""),"")</f>
        <v/>
      </c>
      <c r="S2861" t="e">
        <f>MAX(INDEX(($I$3:I2860=I2861)*($R$3:R2860),0))</f>
        <v>#VALUE!</v>
      </c>
    </row>
    <row r="2862" spans="2:19" x14ac:dyDescent="0.25">
      <c r="B2862" s="8" t="str">
        <f>IFERROR(VLOOKUP(A2862,[1]data!$D$2:$E$10,2,0),"")</f>
        <v/>
      </c>
      <c r="D2862" s="1" t="str">
        <f>IFERROR(VLOOKUP(C2862,[1]data!$F$2:$G$10,2,0),"")</f>
        <v/>
      </c>
      <c r="F2862" s="9" t="str">
        <f t="shared" si="132"/>
        <v/>
      </c>
      <c r="G2862" s="9" t="str">
        <f t="shared" si="133"/>
        <v/>
      </c>
      <c r="J2862" s="8" t="str">
        <f>IFERROR(VLOOKUP(I2862,[1]data!$A$2:$B$100,2,0),"")</f>
        <v/>
      </c>
      <c r="N2862" s="9" t="str">
        <f>IF(I2861&lt;&gt;"",IF(MAX(INDEX(($I$3:I2861=I2862)*($O$3:O2861),0))=0,"",MAX(INDEX(($I$3:I2861=I2862)*($O$3:O2861),0))),"")</f>
        <v/>
      </c>
      <c r="P2862" s="9" t="str">
        <f t="shared" si="134"/>
        <v/>
      </c>
      <c r="Q2862" s="2" t="str">
        <f>IFERROR(IF(AND(O2862&lt;&gt;"",N2862&lt;&gt;"",VLOOKUP(I2862,[1]data!$A$2:$C$100,3,0)&gt;=1),VLOOKUP(I2862,[1]data!$A$2:$C$100,3,0),P2862/M2862),"")</f>
        <v/>
      </c>
      <c r="R2862" s="9" t="str">
        <f>IFERROR(IF(AND(O2862&lt;&gt;"",VLOOKUP(I2862,[1]data!$A$2:$C$100,3,0)&gt;=1),VLOOKUP(I2862,[1]data!$A$2:$C$100,3,0)+O2862,""),"")</f>
        <v/>
      </c>
      <c r="S2862" t="e">
        <f>MAX(INDEX(($I$3:I2861=I2862)*($R$3:R2861),0))</f>
        <v>#VALUE!</v>
      </c>
    </row>
    <row r="2863" spans="2:19" x14ac:dyDescent="0.25">
      <c r="B2863" s="8" t="str">
        <f>IFERROR(VLOOKUP(A2863,[1]data!$D$2:$E$10,2,0),"")</f>
        <v/>
      </c>
      <c r="D2863" s="1" t="str">
        <f>IFERROR(VLOOKUP(C2863,[1]data!$F$2:$G$10,2,0),"")</f>
        <v/>
      </c>
      <c r="F2863" s="9" t="str">
        <f t="shared" si="132"/>
        <v/>
      </c>
      <c r="G2863" s="9" t="str">
        <f t="shared" si="133"/>
        <v/>
      </c>
      <c r="J2863" s="8" t="str">
        <f>IFERROR(VLOOKUP(I2863,[1]data!$A$2:$B$100,2,0),"")</f>
        <v/>
      </c>
      <c r="N2863" s="9" t="str">
        <f>IF(I2862&lt;&gt;"",IF(MAX(INDEX(($I$3:I2862=I2863)*($O$3:O2862),0))=0,"",MAX(INDEX(($I$3:I2862=I2863)*($O$3:O2862),0))),"")</f>
        <v/>
      </c>
      <c r="P2863" s="9" t="str">
        <f t="shared" si="134"/>
        <v/>
      </c>
      <c r="Q2863" s="2" t="str">
        <f>IFERROR(IF(AND(O2863&lt;&gt;"",N2863&lt;&gt;"",VLOOKUP(I2863,[1]data!$A$2:$C$100,3,0)&gt;=1),VLOOKUP(I2863,[1]data!$A$2:$C$100,3,0),P2863/M2863),"")</f>
        <v/>
      </c>
      <c r="R2863" s="9" t="str">
        <f>IFERROR(IF(AND(O2863&lt;&gt;"",VLOOKUP(I2863,[1]data!$A$2:$C$100,3,0)&gt;=1),VLOOKUP(I2863,[1]data!$A$2:$C$100,3,0)+O2863,""),"")</f>
        <v/>
      </c>
      <c r="S2863" t="e">
        <f>MAX(INDEX(($I$3:I2862=I2863)*($R$3:R2862),0))</f>
        <v>#VALUE!</v>
      </c>
    </row>
    <row r="2864" spans="2:19" x14ac:dyDescent="0.25">
      <c r="B2864" s="8" t="str">
        <f>IFERROR(VLOOKUP(A2864,[1]data!$D$2:$E$10,2,0),"")</f>
        <v/>
      </c>
      <c r="D2864" s="1" t="str">
        <f>IFERROR(VLOOKUP(C2864,[1]data!$F$2:$G$10,2,0),"")</f>
        <v/>
      </c>
      <c r="F2864" s="9" t="str">
        <f t="shared" si="132"/>
        <v/>
      </c>
      <c r="G2864" s="9" t="str">
        <f t="shared" si="133"/>
        <v/>
      </c>
      <c r="J2864" s="8" t="str">
        <f>IFERROR(VLOOKUP(I2864,[1]data!$A$2:$B$100,2,0),"")</f>
        <v/>
      </c>
      <c r="N2864" s="9" t="str">
        <f>IF(I2863&lt;&gt;"",IF(MAX(INDEX(($I$3:I2863=I2864)*($O$3:O2863),0))=0,"",MAX(INDEX(($I$3:I2863=I2864)*($O$3:O2863),0))),"")</f>
        <v/>
      </c>
      <c r="P2864" s="9" t="str">
        <f t="shared" si="134"/>
        <v/>
      </c>
      <c r="Q2864" s="2" t="str">
        <f>IFERROR(IF(AND(O2864&lt;&gt;"",N2864&lt;&gt;"",VLOOKUP(I2864,[1]data!$A$2:$C$100,3,0)&gt;=1),VLOOKUP(I2864,[1]data!$A$2:$C$100,3,0),P2864/M2864),"")</f>
        <v/>
      </c>
      <c r="R2864" s="9" t="str">
        <f>IFERROR(IF(AND(O2864&lt;&gt;"",VLOOKUP(I2864,[1]data!$A$2:$C$100,3,0)&gt;=1),VLOOKUP(I2864,[1]data!$A$2:$C$100,3,0)+O2864,""),"")</f>
        <v/>
      </c>
      <c r="S2864" t="e">
        <f>MAX(INDEX(($I$3:I2863=I2864)*($R$3:R2863),0))</f>
        <v>#VALUE!</v>
      </c>
    </row>
    <row r="2865" spans="2:19" x14ac:dyDescent="0.25">
      <c r="B2865" s="8" t="str">
        <f>IFERROR(VLOOKUP(A2865,[1]data!$D$2:$E$10,2,0),"")</f>
        <v/>
      </c>
      <c r="D2865" s="1" t="str">
        <f>IFERROR(VLOOKUP(C2865,[1]data!$F$2:$G$10,2,0),"")</f>
        <v/>
      </c>
      <c r="F2865" s="9" t="str">
        <f t="shared" si="132"/>
        <v/>
      </c>
      <c r="G2865" s="9" t="str">
        <f t="shared" si="133"/>
        <v/>
      </c>
      <c r="J2865" s="8" t="str">
        <f>IFERROR(VLOOKUP(I2865,[1]data!$A$2:$B$100,2,0),"")</f>
        <v/>
      </c>
      <c r="N2865" s="9" t="str">
        <f>IF(I2864&lt;&gt;"",IF(MAX(INDEX(($I$3:I2864=I2865)*($O$3:O2864),0))=0,"",MAX(INDEX(($I$3:I2864=I2865)*($O$3:O2864),0))),"")</f>
        <v/>
      </c>
      <c r="P2865" s="9" t="str">
        <f t="shared" si="134"/>
        <v/>
      </c>
      <c r="Q2865" s="2" t="str">
        <f>IFERROR(IF(AND(O2865&lt;&gt;"",N2865&lt;&gt;"",VLOOKUP(I2865,[1]data!$A$2:$C$100,3,0)&gt;=1),VLOOKUP(I2865,[1]data!$A$2:$C$100,3,0),P2865/M2865),"")</f>
        <v/>
      </c>
      <c r="R2865" s="9" t="str">
        <f>IFERROR(IF(AND(O2865&lt;&gt;"",VLOOKUP(I2865,[1]data!$A$2:$C$100,3,0)&gt;=1),VLOOKUP(I2865,[1]data!$A$2:$C$100,3,0)+O2865,""),"")</f>
        <v/>
      </c>
      <c r="S2865" t="e">
        <f>MAX(INDEX(($I$3:I2864=I2865)*($R$3:R2864),0))</f>
        <v>#VALUE!</v>
      </c>
    </row>
    <row r="2866" spans="2:19" x14ac:dyDescent="0.25">
      <c r="B2866" s="8" t="str">
        <f>IFERROR(VLOOKUP(A2866,[1]data!$D$2:$E$10,2,0),"")</f>
        <v/>
      </c>
      <c r="D2866" s="1" t="str">
        <f>IFERROR(VLOOKUP(C2866,[1]data!$F$2:$G$10,2,0),"")</f>
        <v/>
      </c>
      <c r="F2866" s="9" t="str">
        <f t="shared" si="132"/>
        <v/>
      </c>
      <c r="G2866" s="9" t="str">
        <f t="shared" si="133"/>
        <v/>
      </c>
      <c r="J2866" s="8" t="str">
        <f>IFERROR(VLOOKUP(I2866,[1]data!$A$2:$B$100,2,0),"")</f>
        <v/>
      </c>
      <c r="N2866" s="9" t="str">
        <f>IF(I2865&lt;&gt;"",IF(MAX(INDEX(($I$3:I2865=I2866)*($O$3:O2865),0))=0,"",MAX(INDEX(($I$3:I2865=I2866)*($O$3:O2865),0))),"")</f>
        <v/>
      </c>
      <c r="P2866" s="9" t="str">
        <f t="shared" si="134"/>
        <v/>
      </c>
      <c r="Q2866" s="2" t="str">
        <f>IFERROR(IF(AND(O2866&lt;&gt;"",N2866&lt;&gt;"",VLOOKUP(I2866,[1]data!$A$2:$C$100,3,0)&gt;=1),VLOOKUP(I2866,[1]data!$A$2:$C$100,3,0),P2866/M2866),"")</f>
        <v/>
      </c>
      <c r="R2866" s="9" t="str">
        <f>IFERROR(IF(AND(O2866&lt;&gt;"",VLOOKUP(I2866,[1]data!$A$2:$C$100,3,0)&gt;=1),VLOOKUP(I2866,[1]data!$A$2:$C$100,3,0)+O2866,""),"")</f>
        <v/>
      </c>
      <c r="S2866" t="e">
        <f>MAX(INDEX(($I$3:I2865=I2866)*($R$3:R2865),0))</f>
        <v>#VALUE!</v>
      </c>
    </row>
    <row r="2867" spans="2:19" x14ac:dyDescent="0.25">
      <c r="B2867" s="8" t="str">
        <f>IFERROR(VLOOKUP(A2867,[1]data!$D$2:$E$10,2,0),"")</f>
        <v/>
      </c>
      <c r="D2867" s="1" t="str">
        <f>IFERROR(VLOOKUP(C2867,[1]data!$F$2:$G$10,2,0),"")</f>
        <v/>
      </c>
      <c r="F2867" s="9" t="str">
        <f t="shared" si="132"/>
        <v/>
      </c>
      <c r="G2867" s="9" t="str">
        <f t="shared" si="133"/>
        <v/>
      </c>
      <c r="J2867" s="8" t="str">
        <f>IFERROR(VLOOKUP(I2867,[1]data!$A$2:$B$100,2,0),"")</f>
        <v/>
      </c>
      <c r="N2867" s="9" t="str">
        <f>IF(I2866&lt;&gt;"",IF(MAX(INDEX(($I$3:I2866=I2867)*($O$3:O2866),0))=0,"",MAX(INDEX(($I$3:I2866=I2867)*($O$3:O2866),0))),"")</f>
        <v/>
      </c>
      <c r="P2867" s="9" t="str">
        <f t="shared" si="134"/>
        <v/>
      </c>
      <c r="Q2867" s="2" t="str">
        <f>IFERROR(IF(AND(O2867&lt;&gt;"",N2867&lt;&gt;"",VLOOKUP(I2867,[1]data!$A$2:$C$100,3,0)&gt;=1),VLOOKUP(I2867,[1]data!$A$2:$C$100,3,0),P2867/M2867),"")</f>
        <v/>
      </c>
      <c r="R2867" s="9" t="str">
        <f>IFERROR(IF(AND(O2867&lt;&gt;"",VLOOKUP(I2867,[1]data!$A$2:$C$100,3,0)&gt;=1),VLOOKUP(I2867,[1]data!$A$2:$C$100,3,0)+O2867,""),"")</f>
        <v/>
      </c>
      <c r="S2867" t="e">
        <f>MAX(INDEX(($I$3:I2866=I2867)*($R$3:R2866),0))</f>
        <v>#VALUE!</v>
      </c>
    </row>
    <row r="2868" spans="2:19" x14ac:dyDescent="0.25">
      <c r="B2868" s="8" t="str">
        <f>IFERROR(VLOOKUP(A2868,[1]data!$D$2:$E$10,2,0),"")</f>
        <v/>
      </c>
      <c r="D2868" s="1" t="str">
        <f>IFERROR(VLOOKUP(C2868,[1]data!$F$2:$G$10,2,0),"")</f>
        <v/>
      </c>
      <c r="F2868" s="9" t="str">
        <f t="shared" si="132"/>
        <v/>
      </c>
      <c r="G2868" s="9" t="str">
        <f t="shared" si="133"/>
        <v/>
      </c>
      <c r="J2868" s="8" t="str">
        <f>IFERROR(VLOOKUP(I2868,[1]data!$A$2:$B$100,2,0),"")</f>
        <v/>
      </c>
      <c r="N2868" s="9" t="str">
        <f>IF(I2867&lt;&gt;"",IF(MAX(INDEX(($I$3:I2867=I2868)*($O$3:O2867),0))=0,"",MAX(INDEX(($I$3:I2867=I2868)*($O$3:O2867),0))),"")</f>
        <v/>
      </c>
      <c r="P2868" s="9" t="str">
        <f t="shared" si="134"/>
        <v/>
      </c>
      <c r="Q2868" s="2" t="str">
        <f>IFERROR(IF(AND(O2868&lt;&gt;"",N2868&lt;&gt;"",VLOOKUP(I2868,[1]data!$A$2:$C$100,3,0)&gt;=1),VLOOKUP(I2868,[1]data!$A$2:$C$100,3,0),P2868/M2868),"")</f>
        <v/>
      </c>
      <c r="R2868" s="9" t="str">
        <f>IFERROR(IF(AND(O2868&lt;&gt;"",VLOOKUP(I2868,[1]data!$A$2:$C$100,3,0)&gt;=1),VLOOKUP(I2868,[1]data!$A$2:$C$100,3,0)+O2868,""),"")</f>
        <v/>
      </c>
      <c r="S2868" t="e">
        <f>MAX(INDEX(($I$3:I2867=I2868)*($R$3:R2867),0))</f>
        <v>#VALUE!</v>
      </c>
    </row>
    <row r="2869" spans="2:19" x14ac:dyDescent="0.25">
      <c r="B2869" s="8" t="str">
        <f>IFERROR(VLOOKUP(A2869,[1]data!$D$2:$E$10,2,0),"")</f>
        <v/>
      </c>
      <c r="D2869" s="1" t="str">
        <f>IFERROR(VLOOKUP(C2869,[1]data!$F$2:$G$10,2,0),"")</f>
        <v/>
      </c>
      <c r="F2869" s="9" t="str">
        <f t="shared" si="132"/>
        <v/>
      </c>
      <c r="G2869" s="9" t="str">
        <f t="shared" si="133"/>
        <v/>
      </c>
      <c r="J2869" s="8" t="str">
        <f>IFERROR(VLOOKUP(I2869,[1]data!$A$2:$B$100,2,0),"")</f>
        <v/>
      </c>
      <c r="N2869" s="9" t="str">
        <f>IF(I2868&lt;&gt;"",IF(MAX(INDEX(($I$3:I2868=I2869)*($O$3:O2868),0))=0,"",MAX(INDEX(($I$3:I2868=I2869)*($O$3:O2868),0))),"")</f>
        <v/>
      </c>
      <c r="P2869" s="9" t="str">
        <f t="shared" si="134"/>
        <v/>
      </c>
      <c r="Q2869" s="2" t="str">
        <f>IFERROR(IF(AND(O2869&lt;&gt;"",N2869&lt;&gt;"",VLOOKUP(I2869,[1]data!$A$2:$C$100,3,0)&gt;=1),VLOOKUP(I2869,[1]data!$A$2:$C$100,3,0),P2869/M2869),"")</f>
        <v/>
      </c>
      <c r="R2869" s="9" t="str">
        <f>IFERROR(IF(AND(O2869&lt;&gt;"",VLOOKUP(I2869,[1]data!$A$2:$C$100,3,0)&gt;=1),VLOOKUP(I2869,[1]data!$A$2:$C$100,3,0)+O2869,""),"")</f>
        <v/>
      </c>
      <c r="S2869" t="e">
        <f>MAX(INDEX(($I$3:I2868=I2869)*($R$3:R2868),0))</f>
        <v>#VALUE!</v>
      </c>
    </row>
    <row r="2870" spans="2:19" x14ac:dyDescent="0.25">
      <c r="B2870" s="8" t="str">
        <f>IFERROR(VLOOKUP(A2870,[1]data!$D$2:$E$10,2,0),"")</f>
        <v/>
      </c>
      <c r="D2870" s="1" t="str">
        <f>IFERROR(VLOOKUP(C2870,[1]data!$F$2:$G$10,2,0),"")</f>
        <v/>
      </c>
      <c r="F2870" s="9" t="str">
        <f t="shared" si="132"/>
        <v/>
      </c>
      <c r="G2870" s="9" t="str">
        <f t="shared" si="133"/>
        <v/>
      </c>
      <c r="J2870" s="8" t="str">
        <f>IFERROR(VLOOKUP(I2870,[1]data!$A$2:$B$100,2,0),"")</f>
        <v/>
      </c>
      <c r="N2870" s="9" t="str">
        <f>IF(I2869&lt;&gt;"",IF(MAX(INDEX(($I$3:I2869=I2870)*($O$3:O2869),0))=0,"",MAX(INDEX(($I$3:I2869=I2870)*($O$3:O2869),0))),"")</f>
        <v/>
      </c>
      <c r="P2870" s="9" t="str">
        <f t="shared" si="134"/>
        <v/>
      </c>
      <c r="Q2870" s="2" t="str">
        <f>IFERROR(IF(AND(O2870&lt;&gt;"",N2870&lt;&gt;"",VLOOKUP(I2870,[1]data!$A$2:$C$100,3,0)&gt;=1),VLOOKUP(I2870,[1]data!$A$2:$C$100,3,0),P2870/M2870),"")</f>
        <v/>
      </c>
      <c r="R2870" s="9" t="str">
        <f>IFERROR(IF(AND(O2870&lt;&gt;"",VLOOKUP(I2870,[1]data!$A$2:$C$100,3,0)&gt;=1),VLOOKUP(I2870,[1]data!$A$2:$C$100,3,0)+O2870,""),"")</f>
        <v/>
      </c>
      <c r="S2870" t="e">
        <f>MAX(INDEX(($I$3:I2869=I2870)*($R$3:R2869),0))</f>
        <v>#VALUE!</v>
      </c>
    </row>
    <row r="2871" spans="2:19" x14ac:dyDescent="0.25">
      <c r="B2871" s="8" t="str">
        <f>IFERROR(VLOOKUP(A2871,[1]data!$D$2:$E$10,2,0),"")</f>
        <v/>
      </c>
      <c r="D2871" s="1" t="str">
        <f>IFERROR(VLOOKUP(C2871,[1]data!$F$2:$G$10,2,0),"")</f>
        <v/>
      </c>
      <c r="F2871" s="9" t="str">
        <f t="shared" si="132"/>
        <v/>
      </c>
      <c r="G2871" s="9" t="str">
        <f t="shared" si="133"/>
        <v/>
      </c>
      <c r="J2871" s="8" t="str">
        <f>IFERROR(VLOOKUP(I2871,[1]data!$A$2:$B$100,2,0),"")</f>
        <v/>
      </c>
      <c r="N2871" s="9" t="str">
        <f>IF(I2870&lt;&gt;"",IF(MAX(INDEX(($I$3:I2870=I2871)*($O$3:O2870),0))=0,"",MAX(INDEX(($I$3:I2870=I2871)*($O$3:O2870),0))),"")</f>
        <v/>
      </c>
      <c r="P2871" s="9" t="str">
        <f t="shared" si="134"/>
        <v/>
      </c>
      <c r="Q2871" s="2" t="str">
        <f>IFERROR(IF(AND(O2871&lt;&gt;"",N2871&lt;&gt;"",VLOOKUP(I2871,[1]data!$A$2:$C$100,3,0)&gt;=1),VLOOKUP(I2871,[1]data!$A$2:$C$100,3,0),P2871/M2871),"")</f>
        <v/>
      </c>
      <c r="R2871" s="9" t="str">
        <f>IFERROR(IF(AND(O2871&lt;&gt;"",VLOOKUP(I2871,[1]data!$A$2:$C$100,3,0)&gt;=1),VLOOKUP(I2871,[1]data!$A$2:$C$100,3,0)+O2871,""),"")</f>
        <v/>
      </c>
      <c r="S2871" t="e">
        <f>MAX(INDEX(($I$3:I2870=I2871)*($R$3:R2870),0))</f>
        <v>#VALUE!</v>
      </c>
    </row>
    <row r="2872" spans="2:19" x14ac:dyDescent="0.25">
      <c r="B2872" s="8" t="str">
        <f>IFERROR(VLOOKUP(A2872,[1]data!$D$2:$E$10,2,0),"")</f>
        <v/>
      </c>
      <c r="D2872" s="1" t="str">
        <f>IFERROR(VLOOKUP(C2872,[1]data!$F$2:$G$10,2,0),"")</f>
        <v/>
      </c>
      <c r="F2872" s="9" t="str">
        <f t="shared" si="132"/>
        <v/>
      </c>
      <c r="G2872" s="9" t="str">
        <f t="shared" si="133"/>
        <v/>
      </c>
      <c r="J2872" s="8" t="str">
        <f>IFERROR(VLOOKUP(I2872,[1]data!$A$2:$B$100,2,0),"")</f>
        <v/>
      </c>
      <c r="N2872" s="9" t="str">
        <f>IF(I2871&lt;&gt;"",IF(MAX(INDEX(($I$3:I2871=I2872)*($O$3:O2871),0))=0,"",MAX(INDEX(($I$3:I2871=I2872)*($O$3:O2871),0))),"")</f>
        <v/>
      </c>
      <c r="P2872" s="9" t="str">
        <f t="shared" si="134"/>
        <v/>
      </c>
      <c r="Q2872" s="2" t="str">
        <f>IFERROR(IF(AND(O2872&lt;&gt;"",N2872&lt;&gt;"",VLOOKUP(I2872,[1]data!$A$2:$C$100,3,0)&gt;=1),VLOOKUP(I2872,[1]data!$A$2:$C$100,3,0),P2872/M2872),"")</f>
        <v/>
      </c>
      <c r="R2872" s="9" t="str">
        <f>IFERROR(IF(AND(O2872&lt;&gt;"",VLOOKUP(I2872,[1]data!$A$2:$C$100,3,0)&gt;=1),VLOOKUP(I2872,[1]data!$A$2:$C$100,3,0)+O2872,""),"")</f>
        <v/>
      </c>
      <c r="S2872" t="e">
        <f>MAX(INDEX(($I$3:I2871=I2872)*($R$3:R2871),0))</f>
        <v>#VALUE!</v>
      </c>
    </row>
    <row r="2873" spans="2:19" x14ac:dyDescent="0.25">
      <c r="B2873" s="8" t="str">
        <f>IFERROR(VLOOKUP(A2873,[1]data!$D$2:$E$10,2,0),"")</f>
        <v/>
      </c>
      <c r="D2873" s="1" t="str">
        <f>IFERROR(VLOOKUP(C2873,[1]data!$F$2:$G$10,2,0),"")</f>
        <v/>
      </c>
      <c r="F2873" s="9" t="str">
        <f t="shared" si="132"/>
        <v/>
      </c>
      <c r="G2873" s="9" t="str">
        <f t="shared" si="133"/>
        <v/>
      </c>
      <c r="J2873" s="8" t="str">
        <f>IFERROR(VLOOKUP(I2873,[1]data!$A$2:$B$100,2,0),"")</f>
        <v/>
      </c>
      <c r="N2873" s="9" t="str">
        <f>IF(I2872&lt;&gt;"",IF(MAX(INDEX(($I$3:I2872=I2873)*($O$3:O2872),0))=0,"",MAX(INDEX(($I$3:I2872=I2873)*($O$3:O2872),0))),"")</f>
        <v/>
      </c>
      <c r="P2873" s="9" t="str">
        <f t="shared" si="134"/>
        <v/>
      </c>
      <c r="Q2873" s="2" t="str">
        <f>IFERROR(IF(AND(O2873&lt;&gt;"",N2873&lt;&gt;"",VLOOKUP(I2873,[1]data!$A$2:$C$100,3,0)&gt;=1),VLOOKUP(I2873,[1]data!$A$2:$C$100,3,0),P2873/M2873),"")</f>
        <v/>
      </c>
      <c r="R2873" s="9" t="str">
        <f>IFERROR(IF(AND(O2873&lt;&gt;"",VLOOKUP(I2873,[1]data!$A$2:$C$100,3,0)&gt;=1),VLOOKUP(I2873,[1]data!$A$2:$C$100,3,0)+O2873,""),"")</f>
        <v/>
      </c>
      <c r="S2873" t="e">
        <f>MAX(INDEX(($I$3:I2872=I2873)*($R$3:R2872),0))</f>
        <v>#VALUE!</v>
      </c>
    </row>
    <row r="2874" spans="2:19" x14ac:dyDescent="0.25">
      <c r="B2874" s="8" t="str">
        <f>IFERROR(VLOOKUP(A2874,[1]data!$D$2:$E$10,2,0),"")</f>
        <v/>
      </c>
      <c r="D2874" s="1" t="str">
        <f>IFERROR(VLOOKUP(C2874,[1]data!$F$2:$G$10,2,0),"")</f>
        <v/>
      </c>
      <c r="F2874" s="9" t="str">
        <f t="shared" si="132"/>
        <v/>
      </c>
      <c r="G2874" s="9" t="str">
        <f t="shared" si="133"/>
        <v/>
      </c>
      <c r="J2874" s="8" t="str">
        <f>IFERROR(VLOOKUP(I2874,[1]data!$A$2:$B$100,2,0),"")</f>
        <v/>
      </c>
      <c r="N2874" s="9" t="str">
        <f>IF(I2873&lt;&gt;"",IF(MAX(INDEX(($I$3:I2873=I2874)*($O$3:O2873),0))=0,"",MAX(INDEX(($I$3:I2873=I2874)*($O$3:O2873),0))),"")</f>
        <v/>
      </c>
      <c r="P2874" s="9" t="str">
        <f t="shared" si="134"/>
        <v/>
      </c>
      <c r="Q2874" s="2" t="str">
        <f>IFERROR(IF(AND(O2874&lt;&gt;"",N2874&lt;&gt;"",VLOOKUP(I2874,[1]data!$A$2:$C$100,3,0)&gt;=1),VLOOKUP(I2874,[1]data!$A$2:$C$100,3,0),P2874/M2874),"")</f>
        <v/>
      </c>
      <c r="R2874" s="9" t="str">
        <f>IFERROR(IF(AND(O2874&lt;&gt;"",VLOOKUP(I2874,[1]data!$A$2:$C$100,3,0)&gt;=1),VLOOKUP(I2874,[1]data!$A$2:$C$100,3,0)+O2874,""),"")</f>
        <v/>
      </c>
      <c r="S2874" t="e">
        <f>MAX(INDEX(($I$3:I2873=I2874)*($R$3:R2873),0))</f>
        <v>#VALUE!</v>
      </c>
    </row>
    <row r="2875" spans="2:19" x14ac:dyDescent="0.25">
      <c r="B2875" s="8" t="str">
        <f>IFERROR(VLOOKUP(A2875,[1]data!$D$2:$E$10,2,0),"")</f>
        <v/>
      </c>
      <c r="D2875" s="1" t="str">
        <f>IFERROR(VLOOKUP(C2875,[1]data!$F$2:$G$10,2,0),"")</f>
        <v/>
      </c>
      <c r="F2875" s="9" t="str">
        <f t="shared" si="132"/>
        <v/>
      </c>
      <c r="G2875" s="9" t="str">
        <f t="shared" si="133"/>
        <v/>
      </c>
      <c r="J2875" s="8" t="str">
        <f>IFERROR(VLOOKUP(I2875,[1]data!$A$2:$B$100,2,0),"")</f>
        <v/>
      </c>
      <c r="N2875" s="9" t="str">
        <f>IF(I2874&lt;&gt;"",IF(MAX(INDEX(($I$3:I2874=I2875)*($O$3:O2874),0))=0,"",MAX(INDEX(($I$3:I2874=I2875)*($O$3:O2874),0))),"")</f>
        <v/>
      </c>
      <c r="P2875" s="9" t="str">
        <f t="shared" si="134"/>
        <v/>
      </c>
      <c r="Q2875" s="2" t="str">
        <f>IFERROR(IF(AND(O2875&lt;&gt;"",N2875&lt;&gt;"",VLOOKUP(I2875,[1]data!$A$2:$C$100,3,0)&gt;=1),VLOOKUP(I2875,[1]data!$A$2:$C$100,3,0),P2875/M2875),"")</f>
        <v/>
      </c>
      <c r="R2875" s="9" t="str">
        <f>IFERROR(IF(AND(O2875&lt;&gt;"",VLOOKUP(I2875,[1]data!$A$2:$C$100,3,0)&gt;=1),VLOOKUP(I2875,[1]data!$A$2:$C$100,3,0)+O2875,""),"")</f>
        <v/>
      </c>
      <c r="S2875" t="e">
        <f>MAX(INDEX(($I$3:I2874=I2875)*($R$3:R2874),0))</f>
        <v>#VALUE!</v>
      </c>
    </row>
    <row r="2876" spans="2:19" x14ac:dyDescent="0.25">
      <c r="B2876" s="8" t="str">
        <f>IFERROR(VLOOKUP(A2876,[1]data!$D$2:$E$10,2,0),"")</f>
        <v/>
      </c>
      <c r="D2876" s="1" t="str">
        <f>IFERROR(VLOOKUP(C2876,[1]data!$F$2:$G$10,2,0),"")</f>
        <v/>
      </c>
      <c r="F2876" s="9" t="str">
        <f t="shared" si="132"/>
        <v/>
      </c>
      <c r="G2876" s="9" t="str">
        <f t="shared" si="133"/>
        <v/>
      </c>
      <c r="J2876" s="8" t="str">
        <f>IFERROR(VLOOKUP(I2876,[1]data!$A$2:$B$100,2,0),"")</f>
        <v/>
      </c>
      <c r="N2876" s="9" t="str">
        <f>IF(I2875&lt;&gt;"",IF(MAX(INDEX(($I$3:I2875=I2876)*($O$3:O2875),0))=0,"",MAX(INDEX(($I$3:I2875=I2876)*($O$3:O2875),0))),"")</f>
        <v/>
      </c>
      <c r="P2876" s="9" t="str">
        <f t="shared" si="134"/>
        <v/>
      </c>
      <c r="Q2876" s="2" t="str">
        <f>IFERROR(IF(AND(O2876&lt;&gt;"",N2876&lt;&gt;"",VLOOKUP(I2876,[1]data!$A$2:$C$100,3,0)&gt;=1),VLOOKUP(I2876,[1]data!$A$2:$C$100,3,0),P2876/M2876),"")</f>
        <v/>
      </c>
      <c r="R2876" s="9" t="str">
        <f>IFERROR(IF(AND(O2876&lt;&gt;"",VLOOKUP(I2876,[1]data!$A$2:$C$100,3,0)&gt;=1),VLOOKUP(I2876,[1]data!$A$2:$C$100,3,0)+O2876,""),"")</f>
        <v/>
      </c>
      <c r="S2876" t="e">
        <f>MAX(INDEX(($I$3:I2875=I2876)*($R$3:R2875),0))</f>
        <v>#VALUE!</v>
      </c>
    </row>
    <row r="2877" spans="2:19" x14ac:dyDescent="0.25">
      <c r="B2877" s="8" t="str">
        <f>IFERROR(VLOOKUP(A2877,[1]data!$D$2:$E$10,2,0),"")</f>
        <v/>
      </c>
      <c r="D2877" s="1" t="str">
        <f>IFERROR(VLOOKUP(C2877,[1]data!$F$2:$G$10,2,0),"")</f>
        <v/>
      </c>
      <c r="F2877" s="9" t="str">
        <f t="shared" si="132"/>
        <v/>
      </c>
      <c r="G2877" s="9" t="str">
        <f t="shared" si="133"/>
        <v/>
      </c>
      <c r="J2877" s="8" t="str">
        <f>IFERROR(VLOOKUP(I2877,[1]data!$A$2:$B$100,2,0),"")</f>
        <v/>
      </c>
      <c r="N2877" s="9" t="str">
        <f>IF(I2876&lt;&gt;"",IF(MAX(INDEX(($I$3:I2876=I2877)*($O$3:O2876),0))=0,"",MAX(INDEX(($I$3:I2876=I2877)*($O$3:O2876),0))),"")</f>
        <v/>
      </c>
      <c r="P2877" s="9" t="str">
        <f t="shared" si="134"/>
        <v/>
      </c>
      <c r="Q2877" s="2" t="str">
        <f>IFERROR(IF(AND(O2877&lt;&gt;"",N2877&lt;&gt;"",VLOOKUP(I2877,[1]data!$A$2:$C$100,3,0)&gt;=1),VLOOKUP(I2877,[1]data!$A$2:$C$100,3,0),P2877/M2877),"")</f>
        <v/>
      </c>
      <c r="R2877" s="9" t="str">
        <f>IFERROR(IF(AND(O2877&lt;&gt;"",VLOOKUP(I2877,[1]data!$A$2:$C$100,3,0)&gt;=1),VLOOKUP(I2877,[1]data!$A$2:$C$100,3,0)+O2877,""),"")</f>
        <v/>
      </c>
      <c r="S2877" t="e">
        <f>MAX(INDEX(($I$3:I2876=I2877)*($R$3:R2876),0))</f>
        <v>#VALUE!</v>
      </c>
    </row>
    <row r="2878" spans="2:19" x14ac:dyDescent="0.25">
      <c r="B2878" s="8" t="str">
        <f>IFERROR(VLOOKUP(A2878,[1]data!$D$2:$E$10,2,0),"")</f>
        <v/>
      </c>
      <c r="D2878" s="1" t="str">
        <f>IFERROR(VLOOKUP(C2878,[1]data!$F$2:$G$10,2,0),"")</f>
        <v/>
      </c>
      <c r="F2878" s="9" t="str">
        <f t="shared" si="132"/>
        <v/>
      </c>
      <c r="G2878" s="9" t="str">
        <f t="shared" si="133"/>
        <v/>
      </c>
      <c r="J2878" s="8" t="str">
        <f>IFERROR(VLOOKUP(I2878,[1]data!$A$2:$B$100,2,0),"")</f>
        <v/>
      </c>
      <c r="N2878" s="9" t="str">
        <f>IF(I2877&lt;&gt;"",IF(MAX(INDEX(($I$3:I2877=I2878)*($O$3:O2877),0))=0,"",MAX(INDEX(($I$3:I2877=I2878)*($O$3:O2877),0))),"")</f>
        <v/>
      </c>
      <c r="P2878" s="9" t="str">
        <f t="shared" si="134"/>
        <v/>
      </c>
      <c r="Q2878" s="2" t="str">
        <f>IFERROR(IF(AND(O2878&lt;&gt;"",N2878&lt;&gt;"",VLOOKUP(I2878,[1]data!$A$2:$C$100,3,0)&gt;=1),VLOOKUP(I2878,[1]data!$A$2:$C$100,3,0),P2878/M2878),"")</f>
        <v/>
      </c>
      <c r="R2878" s="9" t="str">
        <f>IFERROR(IF(AND(O2878&lt;&gt;"",VLOOKUP(I2878,[1]data!$A$2:$C$100,3,0)&gt;=1),VLOOKUP(I2878,[1]data!$A$2:$C$100,3,0)+O2878,""),"")</f>
        <v/>
      </c>
      <c r="S2878" t="e">
        <f>MAX(INDEX(($I$3:I2877=I2878)*($R$3:R2877),0))</f>
        <v>#VALUE!</v>
      </c>
    </row>
    <row r="2879" spans="2:19" x14ac:dyDescent="0.25">
      <c r="B2879" s="8" t="str">
        <f>IFERROR(VLOOKUP(A2879,[1]data!$D$2:$E$10,2,0),"")</f>
        <v/>
      </c>
      <c r="D2879" s="1" t="str">
        <f>IFERROR(VLOOKUP(C2879,[1]data!$F$2:$G$10,2,0),"")</f>
        <v/>
      </c>
      <c r="F2879" s="9" t="str">
        <f t="shared" si="132"/>
        <v/>
      </c>
      <c r="G2879" s="9" t="str">
        <f t="shared" si="133"/>
        <v/>
      </c>
      <c r="J2879" s="8" t="str">
        <f>IFERROR(VLOOKUP(I2879,[1]data!$A$2:$B$100,2,0),"")</f>
        <v/>
      </c>
      <c r="N2879" s="9" t="str">
        <f>IF(I2878&lt;&gt;"",IF(MAX(INDEX(($I$3:I2878=I2879)*($O$3:O2878),0))=0,"",MAX(INDEX(($I$3:I2878=I2879)*($O$3:O2878),0))),"")</f>
        <v/>
      </c>
      <c r="P2879" s="9" t="str">
        <f t="shared" si="134"/>
        <v/>
      </c>
      <c r="Q2879" s="2" t="str">
        <f>IFERROR(IF(AND(O2879&lt;&gt;"",N2879&lt;&gt;"",VLOOKUP(I2879,[1]data!$A$2:$C$100,3,0)&gt;=1),VLOOKUP(I2879,[1]data!$A$2:$C$100,3,0),P2879/M2879),"")</f>
        <v/>
      </c>
      <c r="R2879" s="9" t="str">
        <f>IFERROR(IF(AND(O2879&lt;&gt;"",VLOOKUP(I2879,[1]data!$A$2:$C$100,3,0)&gt;=1),VLOOKUP(I2879,[1]data!$A$2:$C$100,3,0)+O2879,""),"")</f>
        <v/>
      </c>
      <c r="S2879" t="e">
        <f>MAX(INDEX(($I$3:I2878=I2879)*($R$3:R2878),0))</f>
        <v>#VALUE!</v>
      </c>
    </row>
    <row r="2880" spans="2:19" x14ac:dyDescent="0.25">
      <c r="B2880" s="8" t="str">
        <f>IFERROR(VLOOKUP(A2880,[1]data!$D$2:$E$10,2,0),"")</f>
        <v/>
      </c>
      <c r="D2880" s="1" t="str">
        <f>IFERROR(VLOOKUP(C2880,[1]data!$F$2:$G$10,2,0),"")</f>
        <v/>
      </c>
      <c r="F2880" s="9" t="str">
        <f t="shared" si="132"/>
        <v/>
      </c>
      <c r="G2880" s="9" t="str">
        <f t="shared" si="133"/>
        <v/>
      </c>
      <c r="J2880" s="8" t="str">
        <f>IFERROR(VLOOKUP(I2880,[1]data!$A$2:$B$100,2,0),"")</f>
        <v/>
      </c>
      <c r="N2880" s="9" t="str">
        <f>IF(I2879&lt;&gt;"",IF(MAX(INDEX(($I$3:I2879=I2880)*($O$3:O2879),0))=0,"",MAX(INDEX(($I$3:I2879=I2880)*($O$3:O2879),0))),"")</f>
        <v/>
      </c>
      <c r="P2880" s="9" t="str">
        <f t="shared" si="134"/>
        <v/>
      </c>
      <c r="Q2880" s="2" t="str">
        <f>IFERROR(IF(AND(O2880&lt;&gt;"",N2880&lt;&gt;"",VLOOKUP(I2880,[1]data!$A$2:$C$100,3,0)&gt;=1),VLOOKUP(I2880,[1]data!$A$2:$C$100,3,0),P2880/M2880),"")</f>
        <v/>
      </c>
      <c r="R2880" s="9" t="str">
        <f>IFERROR(IF(AND(O2880&lt;&gt;"",VLOOKUP(I2880,[1]data!$A$2:$C$100,3,0)&gt;=1),VLOOKUP(I2880,[1]data!$A$2:$C$100,3,0)+O2880,""),"")</f>
        <v/>
      </c>
      <c r="S2880" t="e">
        <f>MAX(INDEX(($I$3:I2879=I2880)*($R$3:R2879),0))</f>
        <v>#VALUE!</v>
      </c>
    </row>
    <row r="2881" spans="2:19" x14ac:dyDescent="0.25">
      <c r="B2881" s="8" t="str">
        <f>IFERROR(VLOOKUP(A2881,[1]data!$D$2:$E$10,2,0),"")</f>
        <v/>
      </c>
      <c r="D2881" s="1" t="str">
        <f>IFERROR(VLOOKUP(C2881,[1]data!$F$2:$G$10,2,0),"")</f>
        <v/>
      </c>
      <c r="F2881" s="9" t="str">
        <f t="shared" si="132"/>
        <v/>
      </c>
      <c r="G2881" s="9" t="str">
        <f t="shared" si="133"/>
        <v/>
      </c>
      <c r="J2881" s="8" t="str">
        <f>IFERROR(VLOOKUP(I2881,[1]data!$A$2:$B$100,2,0),"")</f>
        <v/>
      </c>
      <c r="N2881" s="9" t="str">
        <f>IF(I2880&lt;&gt;"",IF(MAX(INDEX(($I$3:I2880=I2881)*($O$3:O2880),0))=0,"",MAX(INDEX(($I$3:I2880=I2881)*($O$3:O2880),0))),"")</f>
        <v/>
      </c>
      <c r="P2881" s="9" t="str">
        <f t="shared" si="134"/>
        <v/>
      </c>
      <c r="Q2881" s="2" t="str">
        <f>IFERROR(IF(AND(O2881&lt;&gt;"",N2881&lt;&gt;"",VLOOKUP(I2881,[1]data!$A$2:$C$100,3,0)&gt;=1),VLOOKUP(I2881,[1]data!$A$2:$C$100,3,0),P2881/M2881),"")</f>
        <v/>
      </c>
      <c r="R2881" s="9" t="str">
        <f>IFERROR(IF(AND(O2881&lt;&gt;"",VLOOKUP(I2881,[1]data!$A$2:$C$100,3,0)&gt;=1),VLOOKUP(I2881,[1]data!$A$2:$C$100,3,0)+O2881,""),"")</f>
        <v/>
      </c>
      <c r="S2881" t="e">
        <f>MAX(INDEX(($I$3:I2880=I2881)*($R$3:R2880),0))</f>
        <v>#VALUE!</v>
      </c>
    </row>
    <row r="2882" spans="2:19" x14ac:dyDescent="0.25">
      <c r="B2882" s="8" t="str">
        <f>IFERROR(VLOOKUP(A2882,[1]data!$D$2:$E$10,2,0),"")</f>
        <v/>
      </c>
      <c r="D2882" s="1" t="str">
        <f>IFERROR(VLOOKUP(C2882,[1]data!$F$2:$G$10,2,0),"")</f>
        <v/>
      </c>
      <c r="F2882" s="9" t="str">
        <f t="shared" si="132"/>
        <v/>
      </c>
      <c r="G2882" s="9" t="str">
        <f t="shared" si="133"/>
        <v/>
      </c>
      <c r="J2882" s="8" t="str">
        <f>IFERROR(VLOOKUP(I2882,[1]data!$A$2:$B$100,2,0),"")</f>
        <v/>
      </c>
      <c r="N2882" s="9" t="str">
        <f>IF(I2881&lt;&gt;"",IF(MAX(INDEX(($I$3:I2881=I2882)*($O$3:O2881),0))=0,"",MAX(INDEX(($I$3:I2881=I2882)*($O$3:O2881),0))),"")</f>
        <v/>
      </c>
      <c r="P2882" s="9" t="str">
        <f t="shared" si="134"/>
        <v/>
      </c>
      <c r="Q2882" s="2" t="str">
        <f>IFERROR(IF(AND(O2882&lt;&gt;"",N2882&lt;&gt;"",VLOOKUP(I2882,[1]data!$A$2:$C$100,3,0)&gt;=1),VLOOKUP(I2882,[1]data!$A$2:$C$100,3,0),P2882/M2882),"")</f>
        <v/>
      </c>
      <c r="R2882" s="9" t="str">
        <f>IFERROR(IF(AND(O2882&lt;&gt;"",VLOOKUP(I2882,[1]data!$A$2:$C$100,3,0)&gt;=1),VLOOKUP(I2882,[1]data!$A$2:$C$100,3,0)+O2882,""),"")</f>
        <v/>
      </c>
      <c r="S2882" t="e">
        <f>MAX(INDEX(($I$3:I2881=I2882)*($R$3:R2881),0))</f>
        <v>#VALUE!</v>
      </c>
    </row>
    <row r="2883" spans="2:19" x14ac:dyDescent="0.25">
      <c r="B2883" s="8" t="str">
        <f>IFERROR(VLOOKUP(A2883,[1]data!$D$2:$E$10,2,0),"")</f>
        <v/>
      </c>
      <c r="D2883" s="1" t="str">
        <f>IFERROR(VLOOKUP(C2883,[1]data!$F$2:$G$10,2,0),"")</f>
        <v/>
      </c>
      <c r="F2883" s="9" t="str">
        <f t="shared" ref="F2883:F2946" si="135">IF(H2883="","",H2883)</f>
        <v/>
      </c>
      <c r="G2883" s="9" t="str">
        <f t="shared" ref="G2883:G2946" si="136">IF(I2883=1,H2883*1.8,"")</f>
        <v/>
      </c>
      <c r="J2883" s="8" t="str">
        <f>IFERROR(VLOOKUP(I2883,[1]data!$A$2:$B$100,2,0),"")</f>
        <v/>
      </c>
      <c r="N2883" s="9" t="str">
        <f>IF(I2882&lt;&gt;"",IF(MAX(INDEX(($I$3:I2882=I2883)*($O$3:O2882),0))=0,"",MAX(INDEX(($I$3:I2882=I2883)*($O$3:O2882),0))),"")</f>
        <v/>
      </c>
      <c r="P2883" s="9" t="str">
        <f t="shared" si="134"/>
        <v/>
      </c>
      <c r="Q2883" s="2" t="str">
        <f>IFERROR(IF(AND(O2883&lt;&gt;"",N2883&lt;&gt;"",VLOOKUP(I2883,[1]data!$A$2:$C$100,3,0)&gt;=1),VLOOKUP(I2883,[1]data!$A$2:$C$100,3,0),P2883/M2883),"")</f>
        <v/>
      </c>
      <c r="R2883" s="9" t="str">
        <f>IFERROR(IF(AND(O2883&lt;&gt;"",VLOOKUP(I2883,[1]data!$A$2:$C$100,3,0)&gt;=1),VLOOKUP(I2883,[1]data!$A$2:$C$100,3,0)+O2883,""),"")</f>
        <v/>
      </c>
      <c r="S2883" t="e">
        <f>MAX(INDEX(($I$3:I2882=I2883)*($R$3:R2882),0))</f>
        <v>#VALUE!</v>
      </c>
    </row>
    <row r="2884" spans="2:19" x14ac:dyDescent="0.25">
      <c r="B2884" s="8" t="str">
        <f>IFERROR(VLOOKUP(A2884,[1]data!$D$2:$E$10,2,0),"")</f>
        <v/>
      </c>
      <c r="D2884" s="1" t="str">
        <f>IFERROR(VLOOKUP(C2884,[1]data!$F$2:$G$10,2,0),"")</f>
        <v/>
      </c>
      <c r="F2884" s="9" t="str">
        <f t="shared" si="135"/>
        <v/>
      </c>
      <c r="G2884" s="9" t="str">
        <f t="shared" si="136"/>
        <v/>
      </c>
      <c r="J2884" s="8" t="str">
        <f>IFERROR(VLOOKUP(I2884,[1]data!$A$2:$B$100,2,0),"")</f>
        <v/>
      </c>
      <c r="N2884" s="9" t="str">
        <f>IF(I2883&lt;&gt;"",IF(MAX(INDEX(($I$3:I2883=I2884)*($O$3:O2883),0))=0,"",MAX(INDEX(($I$3:I2883=I2884)*($O$3:O2883),0))),"")</f>
        <v/>
      </c>
      <c r="P2884" s="9" t="str">
        <f t="shared" ref="P2884:P2947" si="137">IF(OR(O2884="",N2884=""),"",O2884-N2884)</f>
        <v/>
      </c>
      <c r="Q2884" s="2" t="str">
        <f>IFERROR(IF(AND(O2884&lt;&gt;"",N2884&lt;&gt;"",VLOOKUP(I2884,[1]data!$A$2:$C$100,3,0)&gt;=1),VLOOKUP(I2884,[1]data!$A$2:$C$100,3,0),P2884/M2884),"")</f>
        <v/>
      </c>
      <c r="R2884" s="9" t="str">
        <f>IFERROR(IF(AND(O2884&lt;&gt;"",VLOOKUP(I2884,[1]data!$A$2:$C$100,3,0)&gt;=1),VLOOKUP(I2884,[1]data!$A$2:$C$100,3,0)+O2884,""),"")</f>
        <v/>
      </c>
      <c r="S2884" t="e">
        <f>MAX(INDEX(($I$3:I2883=I2884)*($R$3:R2883),0))</f>
        <v>#VALUE!</v>
      </c>
    </row>
    <row r="2885" spans="2:19" x14ac:dyDescent="0.25">
      <c r="B2885" s="8" t="str">
        <f>IFERROR(VLOOKUP(A2885,[1]data!$D$2:$E$10,2,0),"")</f>
        <v/>
      </c>
      <c r="D2885" s="1" t="str">
        <f>IFERROR(VLOOKUP(C2885,[1]data!$F$2:$G$10,2,0),"")</f>
        <v/>
      </c>
      <c r="F2885" s="9" t="str">
        <f t="shared" si="135"/>
        <v/>
      </c>
      <c r="G2885" s="9" t="str">
        <f t="shared" si="136"/>
        <v/>
      </c>
      <c r="J2885" s="8" t="str">
        <f>IFERROR(VLOOKUP(I2885,[1]data!$A$2:$B$100,2,0),"")</f>
        <v/>
      </c>
      <c r="N2885" s="9" t="str">
        <f>IF(I2884&lt;&gt;"",IF(MAX(INDEX(($I$3:I2884=I2885)*($O$3:O2884),0))=0,"",MAX(INDEX(($I$3:I2884=I2885)*($O$3:O2884),0))),"")</f>
        <v/>
      </c>
      <c r="P2885" s="9" t="str">
        <f t="shared" si="137"/>
        <v/>
      </c>
      <c r="Q2885" s="2" t="str">
        <f>IFERROR(IF(AND(O2885&lt;&gt;"",N2885&lt;&gt;"",VLOOKUP(I2885,[1]data!$A$2:$C$100,3,0)&gt;=1),VLOOKUP(I2885,[1]data!$A$2:$C$100,3,0),P2885/M2885),"")</f>
        <v/>
      </c>
      <c r="R2885" s="9" t="str">
        <f>IFERROR(IF(AND(O2885&lt;&gt;"",VLOOKUP(I2885,[1]data!$A$2:$C$100,3,0)&gt;=1),VLOOKUP(I2885,[1]data!$A$2:$C$100,3,0)+O2885,""),"")</f>
        <v/>
      </c>
      <c r="S2885" t="e">
        <f>MAX(INDEX(($I$3:I2884=I2885)*($R$3:R2884),0))</f>
        <v>#VALUE!</v>
      </c>
    </row>
    <row r="2886" spans="2:19" x14ac:dyDescent="0.25">
      <c r="B2886" s="8" t="str">
        <f>IFERROR(VLOOKUP(A2886,[1]data!$D$2:$E$10,2,0),"")</f>
        <v/>
      </c>
      <c r="D2886" s="1" t="str">
        <f>IFERROR(VLOOKUP(C2886,[1]data!$F$2:$G$10,2,0),"")</f>
        <v/>
      </c>
      <c r="F2886" s="9" t="str">
        <f t="shared" si="135"/>
        <v/>
      </c>
      <c r="G2886" s="9" t="str">
        <f t="shared" si="136"/>
        <v/>
      </c>
      <c r="J2886" s="8" t="str">
        <f>IFERROR(VLOOKUP(I2886,[1]data!$A$2:$B$100,2,0),"")</f>
        <v/>
      </c>
      <c r="N2886" s="9" t="str">
        <f>IF(I2885&lt;&gt;"",IF(MAX(INDEX(($I$3:I2885=I2886)*($O$3:O2885),0))=0,"",MAX(INDEX(($I$3:I2885=I2886)*($O$3:O2885),0))),"")</f>
        <v/>
      </c>
      <c r="P2886" s="9" t="str">
        <f t="shared" si="137"/>
        <v/>
      </c>
      <c r="Q2886" s="2" t="str">
        <f>IFERROR(IF(AND(O2886&lt;&gt;"",N2886&lt;&gt;"",VLOOKUP(I2886,[1]data!$A$2:$C$100,3,0)&gt;=1),VLOOKUP(I2886,[1]data!$A$2:$C$100,3,0),P2886/M2886),"")</f>
        <v/>
      </c>
      <c r="R2886" s="9" t="str">
        <f>IFERROR(IF(AND(O2886&lt;&gt;"",VLOOKUP(I2886,[1]data!$A$2:$C$100,3,0)&gt;=1),VLOOKUP(I2886,[1]data!$A$2:$C$100,3,0)+O2886,""),"")</f>
        <v/>
      </c>
      <c r="S2886" t="e">
        <f>MAX(INDEX(($I$3:I2885=I2886)*($R$3:R2885),0))</f>
        <v>#VALUE!</v>
      </c>
    </row>
    <row r="2887" spans="2:19" x14ac:dyDescent="0.25">
      <c r="B2887" s="8" t="str">
        <f>IFERROR(VLOOKUP(A2887,[1]data!$D$2:$E$10,2,0),"")</f>
        <v/>
      </c>
      <c r="D2887" s="1" t="str">
        <f>IFERROR(VLOOKUP(C2887,[1]data!$F$2:$G$10,2,0),"")</f>
        <v/>
      </c>
      <c r="F2887" s="9" t="str">
        <f t="shared" si="135"/>
        <v/>
      </c>
      <c r="G2887" s="9" t="str">
        <f t="shared" si="136"/>
        <v/>
      </c>
      <c r="J2887" s="8" t="str">
        <f>IFERROR(VLOOKUP(I2887,[1]data!$A$2:$B$100,2,0),"")</f>
        <v/>
      </c>
      <c r="N2887" s="9" t="str">
        <f>IF(I2886&lt;&gt;"",IF(MAX(INDEX(($I$3:I2886=I2887)*($O$3:O2886),0))=0,"",MAX(INDEX(($I$3:I2886=I2887)*($O$3:O2886),0))),"")</f>
        <v/>
      </c>
      <c r="P2887" s="9" t="str">
        <f t="shared" si="137"/>
        <v/>
      </c>
      <c r="Q2887" s="2" t="str">
        <f>IFERROR(IF(AND(O2887&lt;&gt;"",N2887&lt;&gt;"",VLOOKUP(I2887,[1]data!$A$2:$C$100,3,0)&gt;=1),VLOOKUP(I2887,[1]data!$A$2:$C$100,3,0),P2887/M2887),"")</f>
        <v/>
      </c>
      <c r="R2887" s="9" t="str">
        <f>IFERROR(IF(AND(O2887&lt;&gt;"",VLOOKUP(I2887,[1]data!$A$2:$C$100,3,0)&gt;=1),VLOOKUP(I2887,[1]data!$A$2:$C$100,3,0)+O2887,""),"")</f>
        <v/>
      </c>
      <c r="S2887" t="e">
        <f>MAX(INDEX(($I$3:I2886=I2887)*($R$3:R2886),0))</f>
        <v>#VALUE!</v>
      </c>
    </row>
    <row r="2888" spans="2:19" x14ac:dyDescent="0.25">
      <c r="B2888" s="8" t="str">
        <f>IFERROR(VLOOKUP(A2888,[1]data!$D$2:$E$10,2,0),"")</f>
        <v/>
      </c>
      <c r="D2888" s="1" t="str">
        <f>IFERROR(VLOOKUP(C2888,[1]data!$F$2:$G$10,2,0),"")</f>
        <v/>
      </c>
      <c r="F2888" s="9" t="str">
        <f t="shared" si="135"/>
        <v/>
      </c>
      <c r="G2888" s="9" t="str">
        <f t="shared" si="136"/>
        <v/>
      </c>
      <c r="J2888" s="8" t="str">
        <f>IFERROR(VLOOKUP(I2888,[1]data!$A$2:$B$100,2,0),"")</f>
        <v/>
      </c>
      <c r="N2888" s="9" t="str">
        <f>IF(I2887&lt;&gt;"",IF(MAX(INDEX(($I$3:I2887=I2888)*($O$3:O2887),0))=0,"",MAX(INDEX(($I$3:I2887=I2888)*($O$3:O2887),0))),"")</f>
        <v/>
      </c>
      <c r="P2888" s="9" t="str">
        <f t="shared" si="137"/>
        <v/>
      </c>
      <c r="Q2888" s="2" t="str">
        <f>IFERROR(IF(AND(O2888&lt;&gt;"",N2888&lt;&gt;"",VLOOKUP(I2888,[1]data!$A$2:$C$100,3,0)&gt;=1),VLOOKUP(I2888,[1]data!$A$2:$C$100,3,0),P2888/M2888),"")</f>
        <v/>
      </c>
      <c r="R2888" s="9" t="str">
        <f>IFERROR(IF(AND(O2888&lt;&gt;"",VLOOKUP(I2888,[1]data!$A$2:$C$100,3,0)&gt;=1),VLOOKUP(I2888,[1]data!$A$2:$C$100,3,0)+O2888,""),"")</f>
        <v/>
      </c>
      <c r="S2888" t="e">
        <f>MAX(INDEX(($I$3:I2887=I2888)*($R$3:R2887),0))</f>
        <v>#VALUE!</v>
      </c>
    </row>
    <row r="2889" spans="2:19" x14ac:dyDescent="0.25">
      <c r="B2889" s="8" t="str">
        <f>IFERROR(VLOOKUP(A2889,[1]data!$D$2:$E$10,2,0),"")</f>
        <v/>
      </c>
      <c r="D2889" s="1" t="str">
        <f>IFERROR(VLOOKUP(C2889,[1]data!$F$2:$G$10,2,0),"")</f>
        <v/>
      </c>
      <c r="F2889" s="9" t="str">
        <f t="shared" si="135"/>
        <v/>
      </c>
      <c r="G2889" s="9" t="str">
        <f t="shared" si="136"/>
        <v/>
      </c>
      <c r="J2889" s="8" t="str">
        <f>IFERROR(VLOOKUP(I2889,[1]data!$A$2:$B$100,2,0),"")</f>
        <v/>
      </c>
      <c r="N2889" s="9" t="str">
        <f>IF(I2888&lt;&gt;"",IF(MAX(INDEX(($I$3:I2888=I2889)*($O$3:O2888),0))=0,"",MAX(INDEX(($I$3:I2888=I2889)*($O$3:O2888),0))),"")</f>
        <v/>
      </c>
      <c r="P2889" s="9" t="str">
        <f t="shared" si="137"/>
        <v/>
      </c>
      <c r="Q2889" s="2" t="str">
        <f>IFERROR(IF(AND(O2889&lt;&gt;"",N2889&lt;&gt;"",VLOOKUP(I2889,[1]data!$A$2:$C$100,3,0)&gt;=1),VLOOKUP(I2889,[1]data!$A$2:$C$100,3,0),P2889/M2889),"")</f>
        <v/>
      </c>
      <c r="R2889" s="9" t="str">
        <f>IFERROR(IF(AND(O2889&lt;&gt;"",VLOOKUP(I2889,[1]data!$A$2:$C$100,3,0)&gt;=1),VLOOKUP(I2889,[1]data!$A$2:$C$100,3,0)+O2889,""),"")</f>
        <v/>
      </c>
      <c r="S2889" t="e">
        <f>MAX(INDEX(($I$3:I2888=I2889)*($R$3:R2888),0))</f>
        <v>#VALUE!</v>
      </c>
    </row>
    <row r="2890" spans="2:19" x14ac:dyDescent="0.25">
      <c r="B2890" s="8" t="str">
        <f>IFERROR(VLOOKUP(A2890,[1]data!$D$2:$E$10,2,0),"")</f>
        <v/>
      </c>
      <c r="D2890" s="1" t="str">
        <f>IFERROR(VLOOKUP(C2890,[1]data!$F$2:$G$10,2,0),"")</f>
        <v/>
      </c>
      <c r="F2890" s="9" t="str">
        <f t="shared" si="135"/>
        <v/>
      </c>
      <c r="G2890" s="9" t="str">
        <f t="shared" si="136"/>
        <v/>
      </c>
      <c r="J2890" s="8" t="str">
        <f>IFERROR(VLOOKUP(I2890,[1]data!$A$2:$B$100,2,0),"")</f>
        <v/>
      </c>
      <c r="N2890" s="9" t="str">
        <f>IF(I2889&lt;&gt;"",IF(MAX(INDEX(($I$3:I2889=I2890)*($O$3:O2889),0))=0,"",MAX(INDEX(($I$3:I2889=I2890)*($O$3:O2889),0))),"")</f>
        <v/>
      </c>
      <c r="P2890" s="9" t="str">
        <f t="shared" si="137"/>
        <v/>
      </c>
      <c r="Q2890" s="2" t="str">
        <f>IFERROR(IF(AND(O2890&lt;&gt;"",N2890&lt;&gt;"",VLOOKUP(I2890,[1]data!$A$2:$C$100,3,0)&gt;=1),VLOOKUP(I2890,[1]data!$A$2:$C$100,3,0),P2890/M2890),"")</f>
        <v/>
      </c>
      <c r="R2890" s="9" t="str">
        <f>IFERROR(IF(AND(O2890&lt;&gt;"",VLOOKUP(I2890,[1]data!$A$2:$C$100,3,0)&gt;=1),VLOOKUP(I2890,[1]data!$A$2:$C$100,3,0)+O2890,""),"")</f>
        <v/>
      </c>
      <c r="S2890" t="e">
        <f>MAX(INDEX(($I$3:I2889=I2890)*($R$3:R2889),0))</f>
        <v>#VALUE!</v>
      </c>
    </row>
    <row r="2891" spans="2:19" x14ac:dyDescent="0.25">
      <c r="B2891" s="8" t="str">
        <f>IFERROR(VLOOKUP(A2891,[1]data!$D$2:$E$10,2,0),"")</f>
        <v/>
      </c>
      <c r="D2891" s="1" t="str">
        <f>IFERROR(VLOOKUP(C2891,[1]data!$F$2:$G$10,2,0),"")</f>
        <v/>
      </c>
      <c r="F2891" s="9" t="str">
        <f t="shared" si="135"/>
        <v/>
      </c>
      <c r="G2891" s="9" t="str">
        <f t="shared" si="136"/>
        <v/>
      </c>
      <c r="J2891" s="8" t="str">
        <f>IFERROR(VLOOKUP(I2891,[1]data!$A$2:$B$100,2,0),"")</f>
        <v/>
      </c>
      <c r="N2891" s="9" t="str">
        <f>IF(I2890&lt;&gt;"",IF(MAX(INDEX(($I$3:I2890=I2891)*($O$3:O2890),0))=0,"",MAX(INDEX(($I$3:I2890=I2891)*($O$3:O2890),0))),"")</f>
        <v/>
      </c>
      <c r="P2891" s="9" t="str">
        <f t="shared" si="137"/>
        <v/>
      </c>
      <c r="Q2891" s="2" t="str">
        <f>IFERROR(IF(AND(O2891&lt;&gt;"",N2891&lt;&gt;"",VLOOKUP(I2891,[1]data!$A$2:$C$100,3,0)&gt;=1),VLOOKUP(I2891,[1]data!$A$2:$C$100,3,0),P2891/M2891),"")</f>
        <v/>
      </c>
      <c r="R2891" s="9" t="str">
        <f>IFERROR(IF(AND(O2891&lt;&gt;"",VLOOKUP(I2891,[1]data!$A$2:$C$100,3,0)&gt;=1),VLOOKUP(I2891,[1]data!$A$2:$C$100,3,0)+O2891,""),"")</f>
        <v/>
      </c>
      <c r="S2891" t="e">
        <f>MAX(INDEX(($I$3:I2890=I2891)*($R$3:R2890),0))</f>
        <v>#VALUE!</v>
      </c>
    </row>
    <row r="2892" spans="2:19" x14ac:dyDescent="0.25">
      <c r="B2892" s="8" t="str">
        <f>IFERROR(VLOOKUP(A2892,[1]data!$D$2:$E$10,2,0),"")</f>
        <v/>
      </c>
      <c r="D2892" s="1" t="str">
        <f>IFERROR(VLOOKUP(C2892,[1]data!$F$2:$G$10,2,0),"")</f>
        <v/>
      </c>
      <c r="F2892" s="9" t="str">
        <f t="shared" si="135"/>
        <v/>
      </c>
      <c r="G2892" s="9" t="str">
        <f t="shared" si="136"/>
        <v/>
      </c>
      <c r="J2892" s="8" t="str">
        <f>IFERROR(VLOOKUP(I2892,[1]data!$A$2:$B$100,2,0),"")</f>
        <v/>
      </c>
      <c r="N2892" s="9" t="str">
        <f>IF(I2891&lt;&gt;"",IF(MAX(INDEX(($I$3:I2891=I2892)*($O$3:O2891),0))=0,"",MAX(INDEX(($I$3:I2891=I2892)*($O$3:O2891),0))),"")</f>
        <v/>
      </c>
      <c r="P2892" s="9" t="str">
        <f t="shared" si="137"/>
        <v/>
      </c>
      <c r="Q2892" s="2" t="str">
        <f>IFERROR(IF(AND(O2892&lt;&gt;"",N2892&lt;&gt;"",VLOOKUP(I2892,[1]data!$A$2:$C$100,3,0)&gt;=1),VLOOKUP(I2892,[1]data!$A$2:$C$100,3,0),P2892/M2892),"")</f>
        <v/>
      </c>
      <c r="R2892" s="9" t="str">
        <f>IFERROR(IF(AND(O2892&lt;&gt;"",VLOOKUP(I2892,[1]data!$A$2:$C$100,3,0)&gt;=1),VLOOKUP(I2892,[1]data!$A$2:$C$100,3,0)+O2892,""),"")</f>
        <v/>
      </c>
      <c r="S2892" t="e">
        <f>MAX(INDEX(($I$3:I2891=I2892)*($R$3:R2891),0))</f>
        <v>#VALUE!</v>
      </c>
    </row>
    <row r="2893" spans="2:19" x14ac:dyDescent="0.25">
      <c r="B2893" s="8" t="str">
        <f>IFERROR(VLOOKUP(A2893,[1]data!$D$2:$E$10,2,0),"")</f>
        <v/>
      </c>
      <c r="D2893" s="1" t="str">
        <f>IFERROR(VLOOKUP(C2893,[1]data!$F$2:$G$10,2,0),"")</f>
        <v/>
      </c>
      <c r="F2893" s="9" t="str">
        <f t="shared" si="135"/>
        <v/>
      </c>
      <c r="G2893" s="9" t="str">
        <f t="shared" si="136"/>
        <v/>
      </c>
      <c r="J2893" s="8" t="str">
        <f>IFERROR(VLOOKUP(I2893,[1]data!$A$2:$B$100,2,0),"")</f>
        <v/>
      </c>
      <c r="N2893" s="9" t="str">
        <f>IF(I2892&lt;&gt;"",IF(MAX(INDEX(($I$3:I2892=I2893)*($O$3:O2892),0))=0,"",MAX(INDEX(($I$3:I2892=I2893)*($O$3:O2892),0))),"")</f>
        <v/>
      </c>
      <c r="P2893" s="9" t="str">
        <f t="shared" si="137"/>
        <v/>
      </c>
      <c r="Q2893" s="2" t="str">
        <f>IFERROR(IF(AND(O2893&lt;&gt;"",N2893&lt;&gt;"",VLOOKUP(I2893,[1]data!$A$2:$C$100,3,0)&gt;=1),VLOOKUP(I2893,[1]data!$A$2:$C$100,3,0),P2893/M2893),"")</f>
        <v/>
      </c>
      <c r="R2893" s="9" t="str">
        <f>IFERROR(IF(AND(O2893&lt;&gt;"",VLOOKUP(I2893,[1]data!$A$2:$C$100,3,0)&gt;=1),VLOOKUP(I2893,[1]data!$A$2:$C$100,3,0)+O2893,""),"")</f>
        <v/>
      </c>
      <c r="S2893" t="e">
        <f>MAX(INDEX(($I$3:I2892=I2893)*($R$3:R2892),0))</f>
        <v>#VALUE!</v>
      </c>
    </row>
    <row r="2894" spans="2:19" x14ac:dyDescent="0.25">
      <c r="B2894" s="8" t="str">
        <f>IFERROR(VLOOKUP(A2894,[1]data!$D$2:$E$10,2,0),"")</f>
        <v/>
      </c>
      <c r="D2894" s="1" t="str">
        <f>IFERROR(VLOOKUP(C2894,[1]data!$F$2:$G$10,2,0),"")</f>
        <v/>
      </c>
      <c r="F2894" s="9" t="str">
        <f t="shared" si="135"/>
        <v/>
      </c>
      <c r="G2894" s="9" t="str">
        <f t="shared" si="136"/>
        <v/>
      </c>
      <c r="J2894" s="8" t="str">
        <f>IFERROR(VLOOKUP(I2894,[1]data!$A$2:$B$100,2,0),"")</f>
        <v/>
      </c>
      <c r="N2894" s="9" t="str">
        <f>IF(I2893&lt;&gt;"",IF(MAX(INDEX(($I$3:I2893=I2894)*($O$3:O2893),0))=0,"",MAX(INDEX(($I$3:I2893=I2894)*($O$3:O2893),0))),"")</f>
        <v/>
      </c>
      <c r="P2894" s="9" t="str">
        <f t="shared" si="137"/>
        <v/>
      </c>
      <c r="Q2894" s="2" t="str">
        <f>IFERROR(IF(AND(O2894&lt;&gt;"",N2894&lt;&gt;"",VLOOKUP(I2894,[1]data!$A$2:$C$100,3,0)&gt;=1),VLOOKUP(I2894,[1]data!$A$2:$C$100,3,0),P2894/M2894),"")</f>
        <v/>
      </c>
      <c r="R2894" s="9" t="str">
        <f>IFERROR(IF(AND(O2894&lt;&gt;"",VLOOKUP(I2894,[1]data!$A$2:$C$100,3,0)&gt;=1),VLOOKUP(I2894,[1]data!$A$2:$C$100,3,0)+O2894,""),"")</f>
        <v/>
      </c>
      <c r="S2894" t="e">
        <f>MAX(INDEX(($I$3:I2893=I2894)*($R$3:R2893),0))</f>
        <v>#VALUE!</v>
      </c>
    </row>
    <row r="2895" spans="2:19" x14ac:dyDescent="0.25">
      <c r="B2895" s="8" t="str">
        <f>IFERROR(VLOOKUP(A2895,[1]data!$D$2:$E$10,2,0),"")</f>
        <v/>
      </c>
      <c r="D2895" s="1" t="str">
        <f>IFERROR(VLOOKUP(C2895,[1]data!$F$2:$G$10,2,0),"")</f>
        <v/>
      </c>
      <c r="F2895" s="9" t="str">
        <f t="shared" si="135"/>
        <v/>
      </c>
      <c r="G2895" s="9" t="str">
        <f t="shared" si="136"/>
        <v/>
      </c>
      <c r="J2895" s="8" t="str">
        <f>IFERROR(VLOOKUP(I2895,[1]data!$A$2:$B$100,2,0),"")</f>
        <v/>
      </c>
      <c r="N2895" s="9" t="str">
        <f>IF(I2894&lt;&gt;"",IF(MAX(INDEX(($I$3:I2894=I2895)*($O$3:O2894),0))=0,"",MAX(INDEX(($I$3:I2894=I2895)*($O$3:O2894),0))),"")</f>
        <v/>
      </c>
      <c r="P2895" s="9" t="str">
        <f t="shared" si="137"/>
        <v/>
      </c>
      <c r="Q2895" s="2" t="str">
        <f>IFERROR(IF(AND(O2895&lt;&gt;"",N2895&lt;&gt;"",VLOOKUP(I2895,[1]data!$A$2:$C$100,3,0)&gt;=1),VLOOKUP(I2895,[1]data!$A$2:$C$100,3,0),P2895/M2895),"")</f>
        <v/>
      </c>
      <c r="R2895" s="9" t="str">
        <f>IFERROR(IF(AND(O2895&lt;&gt;"",VLOOKUP(I2895,[1]data!$A$2:$C$100,3,0)&gt;=1),VLOOKUP(I2895,[1]data!$A$2:$C$100,3,0)+O2895,""),"")</f>
        <v/>
      </c>
      <c r="S2895" t="e">
        <f>MAX(INDEX(($I$3:I2894=I2895)*($R$3:R2894),0))</f>
        <v>#VALUE!</v>
      </c>
    </row>
    <row r="2896" spans="2:19" x14ac:dyDescent="0.25">
      <c r="B2896" s="8" t="str">
        <f>IFERROR(VLOOKUP(A2896,[1]data!$D$2:$E$10,2,0),"")</f>
        <v/>
      </c>
      <c r="D2896" s="1" t="str">
        <f>IFERROR(VLOOKUP(C2896,[1]data!$F$2:$G$10,2,0),"")</f>
        <v/>
      </c>
      <c r="F2896" s="9" t="str">
        <f t="shared" si="135"/>
        <v/>
      </c>
      <c r="G2896" s="9" t="str">
        <f t="shared" si="136"/>
        <v/>
      </c>
      <c r="J2896" s="8" t="str">
        <f>IFERROR(VLOOKUP(I2896,[1]data!$A$2:$B$100,2,0),"")</f>
        <v/>
      </c>
      <c r="N2896" s="9" t="str">
        <f>IF(I2895&lt;&gt;"",IF(MAX(INDEX(($I$3:I2895=I2896)*($O$3:O2895),0))=0,"",MAX(INDEX(($I$3:I2895=I2896)*($O$3:O2895),0))),"")</f>
        <v/>
      </c>
      <c r="P2896" s="9" t="str">
        <f t="shared" si="137"/>
        <v/>
      </c>
      <c r="Q2896" s="2" t="str">
        <f>IFERROR(IF(AND(O2896&lt;&gt;"",N2896&lt;&gt;"",VLOOKUP(I2896,[1]data!$A$2:$C$100,3,0)&gt;=1),VLOOKUP(I2896,[1]data!$A$2:$C$100,3,0),P2896/M2896),"")</f>
        <v/>
      </c>
      <c r="R2896" s="9" t="str">
        <f>IFERROR(IF(AND(O2896&lt;&gt;"",VLOOKUP(I2896,[1]data!$A$2:$C$100,3,0)&gt;=1),VLOOKUP(I2896,[1]data!$A$2:$C$100,3,0)+O2896,""),"")</f>
        <v/>
      </c>
      <c r="S2896" t="e">
        <f>MAX(INDEX(($I$3:I2895=I2896)*($R$3:R2895),0))</f>
        <v>#VALUE!</v>
      </c>
    </row>
    <row r="2897" spans="2:19" x14ac:dyDescent="0.25">
      <c r="B2897" s="8" t="str">
        <f>IFERROR(VLOOKUP(A2897,[1]data!$D$2:$E$10,2,0),"")</f>
        <v/>
      </c>
      <c r="D2897" s="1" t="str">
        <f>IFERROR(VLOOKUP(C2897,[1]data!$F$2:$G$10,2,0),"")</f>
        <v/>
      </c>
      <c r="F2897" s="9" t="str">
        <f t="shared" si="135"/>
        <v/>
      </c>
      <c r="G2897" s="9" t="str">
        <f t="shared" si="136"/>
        <v/>
      </c>
      <c r="J2897" s="8" t="str">
        <f>IFERROR(VLOOKUP(I2897,[1]data!$A$2:$B$100,2,0),"")</f>
        <v/>
      </c>
      <c r="N2897" s="9" t="str">
        <f>IF(I2896&lt;&gt;"",IF(MAX(INDEX(($I$3:I2896=I2897)*($O$3:O2896),0))=0,"",MAX(INDEX(($I$3:I2896=I2897)*($O$3:O2896),0))),"")</f>
        <v/>
      </c>
      <c r="P2897" s="9" t="str">
        <f t="shared" si="137"/>
        <v/>
      </c>
      <c r="Q2897" s="2" t="str">
        <f>IFERROR(IF(AND(O2897&lt;&gt;"",N2897&lt;&gt;"",VLOOKUP(I2897,[1]data!$A$2:$C$100,3,0)&gt;=1),VLOOKUP(I2897,[1]data!$A$2:$C$100,3,0),P2897/M2897),"")</f>
        <v/>
      </c>
      <c r="R2897" s="9" t="str">
        <f>IFERROR(IF(AND(O2897&lt;&gt;"",VLOOKUP(I2897,[1]data!$A$2:$C$100,3,0)&gt;=1),VLOOKUP(I2897,[1]data!$A$2:$C$100,3,0)+O2897,""),"")</f>
        <v/>
      </c>
      <c r="S2897" t="e">
        <f>MAX(INDEX(($I$3:I2896=I2897)*($R$3:R2896),0))</f>
        <v>#VALUE!</v>
      </c>
    </row>
    <row r="2898" spans="2:19" x14ac:dyDescent="0.25">
      <c r="B2898" s="8" t="str">
        <f>IFERROR(VLOOKUP(A2898,[1]data!$D$2:$E$10,2,0),"")</f>
        <v/>
      </c>
      <c r="D2898" s="1" t="str">
        <f>IFERROR(VLOOKUP(C2898,[1]data!$F$2:$G$10,2,0),"")</f>
        <v/>
      </c>
      <c r="F2898" s="9" t="str">
        <f t="shared" si="135"/>
        <v/>
      </c>
      <c r="G2898" s="9" t="str">
        <f t="shared" si="136"/>
        <v/>
      </c>
      <c r="J2898" s="8" t="str">
        <f>IFERROR(VLOOKUP(I2898,[1]data!$A$2:$B$100,2,0),"")</f>
        <v/>
      </c>
      <c r="N2898" s="9" t="str">
        <f>IF(I2897&lt;&gt;"",IF(MAX(INDEX(($I$3:I2897=I2898)*($O$3:O2897),0))=0,"",MAX(INDEX(($I$3:I2897=I2898)*($O$3:O2897),0))),"")</f>
        <v/>
      </c>
      <c r="P2898" s="9" t="str">
        <f t="shared" si="137"/>
        <v/>
      </c>
      <c r="Q2898" s="2" t="str">
        <f>IFERROR(IF(AND(O2898&lt;&gt;"",N2898&lt;&gt;"",VLOOKUP(I2898,[1]data!$A$2:$C$100,3,0)&gt;=1),VLOOKUP(I2898,[1]data!$A$2:$C$100,3,0),P2898/M2898),"")</f>
        <v/>
      </c>
      <c r="R2898" s="9" t="str">
        <f>IFERROR(IF(AND(O2898&lt;&gt;"",VLOOKUP(I2898,[1]data!$A$2:$C$100,3,0)&gt;=1),VLOOKUP(I2898,[1]data!$A$2:$C$100,3,0)+O2898,""),"")</f>
        <v/>
      </c>
      <c r="S2898" t="e">
        <f>MAX(INDEX(($I$3:I2897=I2898)*($R$3:R2897),0))</f>
        <v>#VALUE!</v>
      </c>
    </row>
    <row r="2899" spans="2:19" x14ac:dyDescent="0.25">
      <c r="B2899" s="8" t="str">
        <f>IFERROR(VLOOKUP(A2899,[1]data!$D$2:$E$10,2,0),"")</f>
        <v/>
      </c>
      <c r="D2899" s="1" t="str">
        <f>IFERROR(VLOOKUP(C2899,[1]data!$F$2:$G$10,2,0),"")</f>
        <v/>
      </c>
      <c r="F2899" s="9" t="str">
        <f t="shared" si="135"/>
        <v/>
      </c>
      <c r="G2899" s="9" t="str">
        <f t="shared" si="136"/>
        <v/>
      </c>
      <c r="J2899" s="8" t="str">
        <f>IFERROR(VLOOKUP(I2899,[1]data!$A$2:$B$100,2,0),"")</f>
        <v/>
      </c>
      <c r="N2899" s="9" t="str">
        <f>IF(I2898&lt;&gt;"",IF(MAX(INDEX(($I$3:I2898=I2899)*($O$3:O2898),0))=0,"",MAX(INDEX(($I$3:I2898=I2899)*($O$3:O2898),0))),"")</f>
        <v/>
      </c>
      <c r="P2899" s="9" t="str">
        <f t="shared" si="137"/>
        <v/>
      </c>
      <c r="Q2899" s="2" t="str">
        <f>IFERROR(IF(AND(O2899&lt;&gt;"",N2899&lt;&gt;"",VLOOKUP(I2899,[1]data!$A$2:$C$100,3,0)&gt;=1),VLOOKUP(I2899,[1]data!$A$2:$C$100,3,0),P2899/M2899),"")</f>
        <v/>
      </c>
      <c r="R2899" s="9" t="str">
        <f>IFERROR(IF(AND(O2899&lt;&gt;"",VLOOKUP(I2899,[1]data!$A$2:$C$100,3,0)&gt;=1),VLOOKUP(I2899,[1]data!$A$2:$C$100,3,0)+O2899,""),"")</f>
        <v/>
      </c>
      <c r="S2899" t="e">
        <f>MAX(INDEX(($I$3:I2898=I2899)*($R$3:R2898),0))</f>
        <v>#VALUE!</v>
      </c>
    </row>
    <row r="2900" spans="2:19" x14ac:dyDescent="0.25">
      <c r="B2900" s="8" t="str">
        <f>IFERROR(VLOOKUP(A2900,[1]data!$D$2:$E$10,2,0),"")</f>
        <v/>
      </c>
      <c r="D2900" s="1" t="str">
        <f>IFERROR(VLOOKUP(C2900,[1]data!$F$2:$G$10,2,0),"")</f>
        <v/>
      </c>
      <c r="F2900" s="9" t="str">
        <f t="shared" si="135"/>
        <v/>
      </c>
      <c r="G2900" s="9" t="str">
        <f t="shared" si="136"/>
        <v/>
      </c>
      <c r="J2900" s="8" t="str">
        <f>IFERROR(VLOOKUP(I2900,[1]data!$A$2:$B$100,2,0),"")</f>
        <v/>
      </c>
      <c r="N2900" s="9" t="str">
        <f>IF(I2899&lt;&gt;"",IF(MAX(INDEX(($I$3:I2899=I2900)*($O$3:O2899),0))=0,"",MAX(INDEX(($I$3:I2899=I2900)*($O$3:O2899),0))),"")</f>
        <v/>
      </c>
      <c r="P2900" s="9" t="str">
        <f t="shared" si="137"/>
        <v/>
      </c>
      <c r="Q2900" s="2" t="str">
        <f>IFERROR(IF(AND(O2900&lt;&gt;"",N2900&lt;&gt;"",VLOOKUP(I2900,[1]data!$A$2:$C$100,3,0)&gt;=1),VLOOKUP(I2900,[1]data!$A$2:$C$100,3,0),P2900/M2900),"")</f>
        <v/>
      </c>
      <c r="R2900" s="9" t="str">
        <f>IFERROR(IF(AND(O2900&lt;&gt;"",VLOOKUP(I2900,[1]data!$A$2:$C$100,3,0)&gt;=1),VLOOKUP(I2900,[1]data!$A$2:$C$100,3,0)+O2900,""),"")</f>
        <v/>
      </c>
      <c r="S2900" t="e">
        <f>MAX(INDEX(($I$3:I2899=I2900)*($R$3:R2899),0))</f>
        <v>#VALUE!</v>
      </c>
    </row>
    <row r="2901" spans="2:19" x14ac:dyDescent="0.25">
      <c r="B2901" s="8" t="str">
        <f>IFERROR(VLOOKUP(A2901,[1]data!$D$2:$E$10,2,0),"")</f>
        <v/>
      </c>
      <c r="D2901" s="1" t="str">
        <f>IFERROR(VLOOKUP(C2901,[1]data!$F$2:$G$10,2,0),"")</f>
        <v/>
      </c>
      <c r="F2901" s="9" t="str">
        <f t="shared" si="135"/>
        <v/>
      </c>
      <c r="G2901" s="9" t="str">
        <f t="shared" si="136"/>
        <v/>
      </c>
      <c r="J2901" s="8" t="str">
        <f>IFERROR(VLOOKUP(I2901,[1]data!$A$2:$B$100,2,0),"")</f>
        <v/>
      </c>
      <c r="N2901" s="9" t="str">
        <f>IF(I2900&lt;&gt;"",IF(MAX(INDEX(($I$3:I2900=I2901)*($O$3:O2900),0))=0,"",MAX(INDEX(($I$3:I2900=I2901)*($O$3:O2900),0))),"")</f>
        <v/>
      </c>
      <c r="P2901" s="9" t="str">
        <f t="shared" si="137"/>
        <v/>
      </c>
      <c r="Q2901" s="2" t="str">
        <f>IFERROR(IF(AND(O2901&lt;&gt;"",N2901&lt;&gt;"",VLOOKUP(I2901,[1]data!$A$2:$C$100,3,0)&gt;=1),VLOOKUP(I2901,[1]data!$A$2:$C$100,3,0),P2901/M2901),"")</f>
        <v/>
      </c>
      <c r="R2901" s="9" t="str">
        <f>IFERROR(IF(AND(O2901&lt;&gt;"",VLOOKUP(I2901,[1]data!$A$2:$C$100,3,0)&gt;=1),VLOOKUP(I2901,[1]data!$A$2:$C$100,3,0)+O2901,""),"")</f>
        <v/>
      </c>
      <c r="S2901" t="e">
        <f>MAX(INDEX(($I$3:I2900=I2901)*($R$3:R2900),0))</f>
        <v>#VALUE!</v>
      </c>
    </row>
    <row r="2902" spans="2:19" x14ac:dyDescent="0.25">
      <c r="B2902" s="8" t="str">
        <f>IFERROR(VLOOKUP(A2902,[1]data!$D$2:$E$10,2,0),"")</f>
        <v/>
      </c>
      <c r="D2902" s="1" t="str">
        <f>IFERROR(VLOOKUP(C2902,[1]data!$F$2:$G$10,2,0),"")</f>
        <v/>
      </c>
      <c r="F2902" s="9" t="str">
        <f t="shared" si="135"/>
        <v/>
      </c>
      <c r="G2902" s="9" t="str">
        <f t="shared" si="136"/>
        <v/>
      </c>
      <c r="J2902" s="8" t="str">
        <f>IFERROR(VLOOKUP(I2902,[1]data!$A$2:$B$100,2,0),"")</f>
        <v/>
      </c>
      <c r="N2902" s="9" t="str">
        <f>IF(I2901&lt;&gt;"",IF(MAX(INDEX(($I$3:I2901=I2902)*($O$3:O2901),0))=0,"",MAX(INDEX(($I$3:I2901=I2902)*($O$3:O2901),0))),"")</f>
        <v/>
      </c>
      <c r="P2902" s="9" t="str">
        <f t="shared" si="137"/>
        <v/>
      </c>
      <c r="Q2902" s="2" t="str">
        <f>IFERROR(IF(AND(O2902&lt;&gt;"",N2902&lt;&gt;"",VLOOKUP(I2902,[1]data!$A$2:$C$100,3,0)&gt;=1),VLOOKUP(I2902,[1]data!$A$2:$C$100,3,0),P2902/M2902),"")</f>
        <v/>
      </c>
      <c r="R2902" s="9" t="str">
        <f>IFERROR(IF(AND(O2902&lt;&gt;"",VLOOKUP(I2902,[1]data!$A$2:$C$100,3,0)&gt;=1),VLOOKUP(I2902,[1]data!$A$2:$C$100,3,0)+O2902,""),"")</f>
        <v/>
      </c>
      <c r="S2902" t="e">
        <f>MAX(INDEX(($I$3:I2901=I2902)*($R$3:R2901),0))</f>
        <v>#VALUE!</v>
      </c>
    </row>
    <row r="2903" spans="2:19" x14ac:dyDescent="0.25">
      <c r="B2903" s="8" t="str">
        <f>IFERROR(VLOOKUP(A2903,[1]data!$D$2:$E$10,2,0),"")</f>
        <v/>
      </c>
      <c r="D2903" s="1" t="str">
        <f>IFERROR(VLOOKUP(C2903,[1]data!$F$2:$G$10,2,0),"")</f>
        <v/>
      </c>
      <c r="F2903" s="9" t="str">
        <f t="shared" si="135"/>
        <v/>
      </c>
      <c r="G2903" s="9" t="str">
        <f t="shared" si="136"/>
        <v/>
      </c>
      <c r="J2903" s="8" t="str">
        <f>IFERROR(VLOOKUP(I2903,[1]data!$A$2:$B$100,2,0),"")</f>
        <v/>
      </c>
      <c r="N2903" s="9" t="str">
        <f>IF(I2902&lt;&gt;"",IF(MAX(INDEX(($I$3:I2902=I2903)*($O$3:O2902),0))=0,"",MAX(INDEX(($I$3:I2902=I2903)*($O$3:O2902),0))),"")</f>
        <v/>
      </c>
      <c r="P2903" s="9" t="str">
        <f t="shared" si="137"/>
        <v/>
      </c>
      <c r="Q2903" s="2" t="str">
        <f>IFERROR(IF(AND(O2903&lt;&gt;"",N2903&lt;&gt;"",VLOOKUP(I2903,[1]data!$A$2:$C$100,3,0)&gt;=1),VLOOKUP(I2903,[1]data!$A$2:$C$100,3,0),P2903/M2903),"")</f>
        <v/>
      </c>
      <c r="R2903" s="9" t="str">
        <f>IFERROR(IF(AND(O2903&lt;&gt;"",VLOOKUP(I2903,[1]data!$A$2:$C$100,3,0)&gt;=1),VLOOKUP(I2903,[1]data!$A$2:$C$100,3,0)+O2903,""),"")</f>
        <v/>
      </c>
      <c r="S2903" t="e">
        <f>MAX(INDEX(($I$3:I2902=I2903)*($R$3:R2902),0))</f>
        <v>#VALUE!</v>
      </c>
    </row>
    <row r="2904" spans="2:19" x14ac:dyDescent="0.25">
      <c r="B2904" s="8" t="str">
        <f>IFERROR(VLOOKUP(A2904,[1]data!$D$2:$E$10,2,0),"")</f>
        <v/>
      </c>
      <c r="D2904" s="1" t="str">
        <f>IFERROR(VLOOKUP(C2904,[1]data!$F$2:$G$10,2,0),"")</f>
        <v/>
      </c>
      <c r="F2904" s="9" t="str">
        <f t="shared" si="135"/>
        <v/>
      </c>
      <c r="G2904" s="9" t="str">
        <f t="shared" si="136"/>
        <v/>
      </c>
      <c r="J2904" s="8" t="str">
        <f>IFERROR(VLOOKUP(I2904,[1]data!$A$2:$B$100,2,0),"")</f>
        <v/>
      </c>
      <c r="N2904" s="9" t="str">
        <f>IF(I2903&lt;&gt;"",IF(MAX(INDEX(($I$3:I2903=I2904)*($O$3:O2903),0))=0,"",MAX(INDEX(($I$3:I2903=I2904)*($O$3:O2903),0))),"")</f>
        <v/>
      </c>
      <c r="P2904" s="9" t="str">
        <f t="shared" si="137"/>
        <v/>
      </c>
      <c r="Q2904" s="2" t="str">
        <f>IFERROR(IF(AND(O2904&lt;&gt;"",N2904&lt;&gt;"",VLOOKUP(I2904,[1]data!$A$2:$C$100,3,0)&gt;=1),VLOOKUP(I2904,[1]data!$A$2:$C$100,3,0),P2904/M2904),"")</f>
        <v/>
      </c>
      <c r="R2904" s="9" t="str">
        <f>IFERROR(IF(AND(O2904&lt;&gt;"",VLOOKUP(I2904,[1]data!$A$2:$C$100,3,0)&gt;=1),VLOOKUP(I2904,[1]data!$A$2:$C$100,3,0)+O2904,""),"")</f>
        <v/>
      </c>
      <c r="S2904" t="e">
        <f>MAX(INDEX(($I$3:I2903=I2904)*($R$3:R2903),0))</f>
        <v>#VALUE!</v>
      </c>
    </row>
    <row r="2905" spans="2:19" x14ac:dyDescent="0.25">
      <c r="B2905" s="8" t="str">
        <f>IFERROR(VLOOKUP(A2905,[1]data!$D$2:$E$10,2,0),"")</f>
        <v/>
      </c>
      <c r="D2905" s="1" t="str">
        <f>IFERROR(VLOOKUP(C2905,[1]data!$F$2:$G$10,2,0),"")</f>
        <v/>
      </c>
      <c r="F2905" s="9" t="str">
        <f t="shared" si="135"/>
        <v/>
      </c>
      <c r="G2905" s="9" t="str">
        <f t="shared" si="136"/>
        <v/>
      </c>
      <c r="J2905" s="8" t="str">
        <f>IFERROR(VLOOKUP(I2905,[1]data!$A$2:$B$100,2,0),"")</f>
        <v/>
      </c>
      <c r="N2905" s="9" t="str">
        <f>IF(I2904&lt;&gt;"",IF(MAX(INDEX(($I$3:I2904=I2905)*($O$3:O2904),0))=0,"",MAX(INDEX(($I$3:I2904=I2905)*($O$3:O2904),0))),"")</f>
        <v/>
      </c>
      <c r="P2905" s="9" t="str">
        <f t="shared" si="137"/>
        <v/>
      </c>
      <c r="Q2905" s="2" t="str">
        <f>IFERROR(IF(AND(O2905&lt;&gt;"",N2905&lt;&gt;"",VLOOKUP(I2905,[1]data!$A$2:$C$100,3,0)&gt;=1),VLOOKUP(I2905,[1]data!$A$2:$C$100,3,0),P2905/M2905),"")</f>
        <v/>
      </c>
      <c r="R2905" s="9" t="str">
        <f>IFERROR(IF(AND(O2905&lt;&gt;"",VLOOKUP(I2905,[1]data!$A$2:$C$100,3,0)&gt;=1),VLOOKUP(I2905,[1]data!$A$2:$C$100,3,0)+O2905,""),"")</f>
        <v/>
      </c>
      <c r="S2905" t="e">
        <f>MAX(INDEX(($I$3:I2904=I2905)*($R$3:R2904),0))</f>
        <v>#VALUE!</v>
      </c>
    </row>
    <row r="2906" spans="2:19" x14ac:dyDescent="0.25">
      <c r="B2906" s="8" t="str">
        <f>IFERROR(VLOOKUP(A2906,[1]data!$D$2:$E$10,2,0),"")</f>
        <v/>
      </c>
      <c r="D2906" s="1" t="str">
        <f>IFERROR(VLOOKUP(C2906,[1]data!$F$2:$G$10,2,0),"")</f>
        <v/>
      </c>
      <c r="F2906" s="9" t="str">
        <f t="shared" si="135"/>
        <v/>
      </c>
      <c r="G2906" s="9" t="str">
        <f t="shared" si="136"/>
        <v/>
      </c>
      <c r="J2906" s="8" t="str">
        <f>IFERROR(VLOOKUP(I2906,[1]data!$A$2:$B$100,2,0),"")</f>
        <v/>
      </c>
      <c r="N2906" s="9" t="str">
        <f>IF(I2905&lt;&gt;"",IF(MAX(INDEX(($I$3:I2905=I2906)*($O$3:O2905),0))=0,"",MAX(INDEX(($I$3:I2905=I2906)*($O$3:O2905),0))),"")</f>
        <v/>
      </c>
      <c r="P2906" s="9" t="str">
        <f t="shared" si="137"/>
        <v/>
      </c>
      <c r="Q2906" s="2" t="str">
        <f>IFERROR(IF(AND(O2906&lt;&gt;"",N2906&lt;&gt;"",VLOOKUP(I2906,[1]data!$A$2:$C$100,3,0)&gt;=1),VLOOKUP(I2906,[1]data!$A$2:$C$100,3,0),P2906/M2906),"")</f>
        <v/>
      </c>
      <c r="R2906" s="9" t="str">
        <f>IFERROR(IF(AND(O2906&lt;&gt;"",VLOOKUP(I2906,[1]data!$A$2:$C$100,3,0)&gt;=1),VLOOKUP(I2906,[1]data!$A$2:$C$100,3,0)+O2906,""),"")</f>
        <v/>
      </c>
      <c r="S2906" t="e">
        <f>MAX(INDEX(($I$3:I2905=I2906)*($R$3:R2905),0))</f>
        <v>#VALUE!</v>
      </c>
    </row>
    <row r="2907" spans="2:19" x14ac:dyDescent="0.25">
      <c r="B2907" s="8" t="str">
        <f>IFERROR(VLOOKUP(A2907,[1]data!$D$2:$E$10,2,0),"")</f>
        <v/>
      </c>
      <c r="D2907" s="1" t="str">
        <f>IFERROR(VLOOKUP(C2907,[1]data!$F$2:$G$10,2,0),"")</f>
        <v/>
      </c>
      <c r="F2907" s="9" t="str">
        <f t="shared" si="135"/>
        <v/>
      </c>
      <c r="G2907" s="9" t="str">
        <f t="shared" si="136"/>
        <v/>
      </c>
      <c r="J2907" s="8" t="str">
        <f>IFERROR(VLOOKUP(I2907,[1]data!$A$2:$B$100,2,0),"")</f>
        <v/>
      </c>
      <c r="N2907" s="9" t="str">
        <f>IF(I2906&lt;&gt;"",IF(MAX(INDEX(($I$3:I2906=I2907)*($O$3:O2906),0))=0,"",MAX(INDEX(($I$3:I2906=I2907)*($O$3:O2906),0))),"")</f>
        <v/>
      </c>
      <c r="P2907" s="9" t="str">
        <f t="shared" si="137"/>
        <v/>
      </c>
      <c r="Q2907" s="2" t="str">
        <f>IFERROR(IF(AND(O2907&lt;&gt;"",N2907&lt;&gt;"",VLOOKUP(I2907,[1]data!$A$2:$C$100,3,0)&gt;=1),VLOOKUP(I2907,[1]data!$A$2:$C$100,3,0),P2907/M2907),"")</f>
        <v/>
      </c>
      <c r="R2907" s="9" t="str">
        <f>IFERROR(IF(AND(O2907&lt;&gt;"",VLOOKUP(I2907,[1]data!$A$2:$C$100,3,0)&gt;=1),VLOOKUP(I2907,[1]data!$A$2:$C$100,3,0)+O2907,""),"")</f>
        <v/>
      </c>
      <c r="S2907" t="e">
        <f>MAX(INDEX(($I$3:I2906=I2907)*($R$3:R2906),0))</f>
        <v>#VALUE!</v>
      </c>
    </row>
    <row r="2908" spans="2:19" x14ac:dyDescent="0.25">
      <c r="B2908" s="8" t="str">
        <f>IFERROR(VLOOKUP(A2908,[1]data!$D$2:$E$10,2,0),"")</f>
        <v/>
      </c>
      <c r="D2908" s="1" t="str">
        <f>IFERROR(VLOOKUP(C2908,[1]data!$F$2:$G$10,2,0),"")</f>
        <v/>
      </c>
      <c r="F2908" s="9" t="str">
        <f t="shared" si="135"/>
        <v/>
      </c>
      <c r="G2908" s="9" t="str">
        <f t="shared" si="136"/>
        <v/>
      </c>
      <c r="J2908" s="8" t="str">
        <f>IFERROR(VLOOKUP(I2908,[1]data!$A$2:$B$100,2,0),"")</f>
        <v/>
      </c>
      <c r="N2908" s="9" t="str">
        <f>IF(I2907&lt;&gt;"",IF(MAX(INDEX(($I$3:I2907=I2908)*($O$3:O2907),0))=0,"",MAX(INDEX(($I$3:I2907=I2908)*($O$3:O2907),0))),"")</f>
        <v/>
      </c>
      <c r="P2908" s="9" t="str">
        <f t="shared" si="137"/>
        <v/>
      </c>
      <c r="Q2908" s="2" t="str">
        <f>IFERROR(IF(AND(O2908&lt;&gt;"",N2908&lt;&gt;"",VLOOKUP(I2908,[1]data!$A$2:$C$100,3,0)&gt;=1),VLOOKUP(I2908,[1]data!$A$2:$C$100,3,0),P2908/M2908),"")</f>
        <v/>
      </c>
      <c r="R2908" s="9" t="str">
        <f>IFERROR(IF(AND(O2908&lt;&gt;"",VLOOKUP(I2908,[1]data!$A$2:$C$100,3,0)&gt;=1),VLOOKUP(I2908,[1]data!$A$2:$C$100,3,0)+O2908,""),"")</f>
        <v/>
      </c>
      <c r="S2908" t="e">
        <f>MAX(INDEX(($I$3:I2907=I2908)*($R$3:R2907),0))</f>
        <v>#VALUE!</v>
      </c>
    </row>
    <row r="2909" spans="2:19" x14ac:dyDescent="0.25">
      <c r="B2909" s="8" t="str">
        <f>IFERROR(VLOOKUP(A2909,[1]data!$D$2:$E$10,2,0),"")</f>
        <v/>
      </c>
      <c r="D2909" s="1" t="str">
        <f>IFERROR(VLOOKUP(C2909,[1]data!$F$2:$G$10,2,0),"")</f>
        <v/>
      </c>
      <c r="F2909" s="9" t="str">
        <f t="shared" si="135"/>
        <v/>
      </c>
      <c r="G2909" s="9" t="str">
        <f t="shared" si="136"/>
        <v/>
      </c>
      <c r="J2909" s="8" t="str">
        <f>IFERROR(VLOOKUP(I2909,[1]data!$A$2:$B$100,2,0),"")</f>
        <v/>
      </c>
      <c r="N2909" s="9" t="str">
        <f>IF(I2908&lt;&gt;"",IF(MAX(INDEX(($I$3:I2908=I2909)*($O$3:O2908),0))=0,"",MAX(INDEX(($I$3:I2908=I2909)*($O$3:O2908),0))),"")</f>
        <v/>
      </c>
      <c r="P2909" s="9" t="str">
        <f t="shared" si="137"/>
        <v/>
      </c>
      <c r="Q2909" s="2" t="str">
        <f>IFERROR(IF(AND(O2909&lt;&gt;"",N2909&lt;&gt;"",VLOOKUP(I2909,[1]data!$A$2:$C$100,3,0)&gt;=1),VLOOKUP(I2909,[1]data!$A$2:$C$100,3,0),P2909/M2909),"")</f>
        <v/>
      </c>
      <c r="R2909" s="9" t="str">
        <f>IFERROR(IF(AND(O2909&lt;&gt;"",VLOOKUP(I2909,[1]data!$A$2:$C$100,3,0)&gt;=1),VLOOKUP(I2909,[1]data!$A$2:$C$100,3,0)+O2909,""),"")</f>
        <v/>
      </c>
      <c r="S2909" t="e">
        <f>MAX(INDEX(($I$3:I2908=I2909)*($R$3:R2908),0))</f>
        <v>#VALUE!</v>
      </c>
    </row>
    <row r="2910" spans="2:19" x14ac:dyDescent="0.25">
      <c r="B2910" s="8" t="str">
        <f>IFERROR(VLOOKUP(A2910,[1]data!$D$2:$E$10,2,0),"")</f>
        <v/>
      </c>
      <c r="D2910" s="1" t="str">
        <f>IFERROR(VLOOKUP(C2910,[1]data!$F$2:$G$10,2,0),"")</f>
        <v/>
      </c>
      <c r="F2910" s="9" t="str">
        <f t="shared" si="135"/>
        <v/>
      </c>
      <c r="G2910" s="9" t="str">
        <f t="shared" si="136"/>
        <v/>
      </c>
      <c r="J2910" s="8" t="str">
        <f>IFERROR(VLOOKUP(I2910,[1]data!$A$2:$B$100,2,0),"")</f>
        <v/>
      </c>
      <c r="N2910" s="9" t="str">
        <f>IF(I2909&lt;&gt;"",IF(MAX(INDEX(($I$3:I2909=I2910)*($O$3:O2909),0))=0,"",MAX(INDEX(($I$3:I2909=I2910)*($O$3:O2909),0))),"")</f>
        <v/>
      </c>
      <c r="P2910" s="9" t="str">
        <f t="shared" si="137"/>
        <v/>
      </c>
      <c r="Q2910" s="2" t="str">
        <f>IFERROR(IF(AND(O2910&lt;&gt;"",N2910&lt;&gt;"",VLOOKUP(I2910,[1]data!$A$2:$C$100,3,0)&gt;=1),VLOOKUP(I2910,[1]data!$A$2:$C$100,3,0),P2910/M2910),"")</f>
        <v/>
      </c>
      <c r="R2910" s="9" t="str">
        <f>IFERROR(IF(AND(O2910&lt;&gt;"",VLOOKUP(I2910,[1]data!$A$2:$C$100,3,0)&gt;=1),VLOOKUP(I2910,[1]data!$A$2:$C$100,3,0)+O2910,""),"")</f>
        <v/>
      </c>
      <c r="S2910" t="e">
        <f>MAX(INDEX(($I$3:I2909=I2910)*($R$3:R2909),0))</f>
        <v>#VALUE!</v>
      </c>
    </row>
    <row r="2911" spans="2:19" x14ac:dyDescent="0.25">
      <c r="B2911" s="8" t="str">
        <f>IFERROR(VLOOKUP(A2911,[1]data!$D$2:$E$10,2,0),"")</f>
        <v/>
      </c>
      <c r="D2911" s="1" t="str">
        <f>IFERROR(VLOOKUP(C2911,[1]data!$F$2:$G$10,2,0),"")</f>
        <v/>
      </c>
      <c r="F2911" s="9" t="str">
        <f t="shared" si="135"/>
        <v/>
      </c>
      <c r="G2911" s="9" t="str">
        <f t="shared" si="136"/>
        <v/>
      </c>
      <c r="J2911" s="8" t="str">
        <f>IFERROR(VLOOKUP(I2911,[1]data!$A$2:$B$100,2,0),"")</f>
        <v/>
      </c>
      <c r="N2911" s="9" t="str">
        <f>IF(I2910&lt;&gt;"",IF(MAX(INDEX(($I$3:I2910=I2911)*($O$3:O2910),0))=0,"",MAX(INDEX(($I$3:I2910=I2911)*($O$3:O2910),0))),"")</f>
        <v/>
      </c>
      <c r="P2911" s="9" t="str">
        <f t="shared" si="137"/>
        <v/>
      </c>
      <c r="Q2911" s="2" t="str">
        <f>IFERROR(IF(AND(O2911&lt;&gt;"",N2911&lt;&gt;"",VLOOKUP(I2911,[1]data!$A$2:$C$100,3,0)&gt;=1),VLOOKUP(I2911,[1]data!$A$2:$C$100,3,0),P2911/M2911),"")</f>
        <v/>
      </c>
      <c r="R2911" s="9" t="str">
        <f>IFERROR(IF(AND(O2911&lt;&gt;"",VLOOKUP(I2911,[1]data!$A$2:$C$100,3,0)&gt;=1),VLOOKUP(I2911,[1]data!$A$2:$C$100,3,0)+O2911,""),"")</f>
        <v/>
      </c>
      <c r="S2911" t="e">
        <f>MAX(INDEX(($I$3:I2910=I2911)*($R$3:R2910),0))</f>
        <v>#VALUE!</v>
      </c>
    </row>
    <row r="2912" spans="2:19" x14ac:dyDescent="0.25">
      <c r="B2912" s="8" t="str">
        <f>IFERROR(VLOOKUP(A2912,[1]data!$D$2:$E$10,2,0),"")</f>
        <v/>
      </c>
      <c r="D2912" s="1" t="str">
        <f>IFERROR(VLOOKUP(C2912,[1]data!$F$2:$G$10,2,0),"")</f>
        <v/>
      </c>
      <c r="F2912" s="9" t="str">
        <f t="shared" si="135"/>
        <v/>
      </c>
      <c r="G2912" s="9" t="str">
        <f t="shared" si="136"/>
        <v/>
      </c>
      <c r="J2912" s="8" t="str">
        <f>IFERROR(VLOOKUP(I2912,[1]data!$A$2:$B$100,2,0),"")</f>
        <v/>
      </c>
      <c r="N2912" s="9" t="str">
        <f>IF(I2911&lt;&gt;"",IF(MAX(INDEX(($I$3:I2911=I2912)*($O$3:O2911),0))=0,"",MAX(INDEX(($I$3:I2911=I2912)*($O$3:O2911),0))),"")</f>
        <v/>
      </c>
      <c r="P2912" s="9" t="str">
        <f t="shared" si="137"/>
        <v/>
      </c>
      <c r="Q2912" s="2" t="str">
        <f>IFERROR(IF(AND(O2912&lt;&gt;"",N2912&lt;&gt;"",VLOOKUP(I2912,[1]data!$A$2:$C$100,3,0)&gt;=1),VLOOKUP(I2912,[1]data!$A$2:$C$100,3,0),P2912/M2912),"")</f>
        <v/>
      </c>
      <c r="R2912" s="9" t="str">
        <f>IFERROR(IF(AND(O2912&lt;&gt;"",VLOOKUP(I2912,[1]data!$A$2:$C$100,3,0)&gt;=1),VLOOKUP(I2912,[1]data!$A$2:$C$100,3,0)+O2912,""),"")</f>
        <v/>
      </c>
      <c r="S2912" t="e">
        <f>MAX(INDEX(($I$3:I2911=I2912)*($R$3:R2911),0))</f>
        <v>#VALUE!</v>
      </c>
    </row>
    <row r="2913" spans="2:19" x14ac:dyDescent="0.25">
      <c r="B2913" s="8" t="str">
        <f>IFERROR(VLOOKUP(A2913,[1]data!$D$2:$E$10,2,0),"")</f>
        <v/>
      </c>
      <c r="D2913" s="1" t="str">
        <f>IFERROR(VLOOKUP(C2913,[1]data!$F$2:$G$10,2,0),"")</f>
        <v/>
      </c>
      <c r="F2913" s="9" t="str">
        <f t="shared" si="135"/>
        <v/>
      </c>
      <c r="G2913" s="9" t="str">
        <f t="shared" si="136"/>
        <v/>
      </c>
      <c r="J2913" s="8" t="str">
        <f>IFERROR(VLOOKUP(I2913,[1]data!$A$2:$B$100,2,0),"")</f>
        <v/>
      </c>
      <c r="N2913" s="9" t="str">
        <f>IF(I2912&lt;&gt;"",IF(MAX(INDEX(($I$3:I2912=I2913)*($O$3:O2912),0))=0,"",MAX(INDEX(($I$3:I2912=I2913)*($O$3:O2912),0))),"")</f>
        <v/>
      </c>
      <c r="P2913" s="9" t="str">
        <f t="shared" si="137"/>
        <v/>
      </c>
      <c r="Q2913" s="2" t="str">
        <f>IFERROR(IF(AND(O2913&lt;&gt;"",N2913&lt;&gt;"",VLOOKUP(I2913,[1]data!$A$2:$C$100,3,0)&gt;=1),VLOOKUP(I2913,[1]data!$A$2:$C$100,3,0),P2913/M2913),"")</f>
        <v/>
      </c>
      <c r="R2913" s="9" t="str">
        <f>IFERROR(IF(AND(O2913&lt;&gt;"",VLOOKUP(I2913,[1]data!$A$2:$C$100,3,0)&gt;=1),VLOOKUP(I2913,[1]data!$A$2:$C$100,3,0)+O2913,""),"")</f>
        <v/>
      </c>
      <c r="S2913" t="e">
        <f>MAX(INDEX(($I$3:I2912=I2913)*($R$3:R2912),0))</f>
        <v>#VALUE!</v>
      </c>
    </row>
    <row r="2914" spans="2:19" x14ac:dyDescent="0.25">
      <c r="B2914" s="8" t="str">
        <f>IFERROR(VLOOKUP(A2914,[1]data!$D$2:$E$10,2,0),"")</f>
        <v/>
      </c>
      <c r="D2914" s="1" t="str">
        <f>IFERROR(VLOOKUP(C2914,[1]data!$F$2:$G$10,2,0),"")</f>
        <v/>
      </c>
      <c r="F2914" s="9" t="str">
        <f t="shared" si="135"/>
        <v/>
      </c>
      <c r="G2914" s="9" t="str">
        <f t="shared" si="136"/>
        <v/>
      </c>
      <c r="J2914" s="8" t="str">
        <f>IFERROR(VLOOKUP(I2914,[1]data!$A$2:$B$100,2,0),"")</f>
        <v/>
      </c>
      <c r="N2914" s="9" t="str">
        <f>IF(I2913&lt;&gt;"",IF(MAX(INDEX(($I$3:I2913=I2914)*($O$3:O2913),0))=0,"",MAX(INDEX(($I$3:I2913=I2914)*($O$3:O2913),0))),"")</f>
        <v/>
      </c>
      <c r="P2914" s="9" t="str">
        <f t="shared" si="137"/>
        <v/>
      </c>
      <c r="Q2914" s="2" t="str">
        <f>IFERROR(IF(AND(O2914&lt;&gt;"",N2914&lt;&gt;"",VLOOKUP(I2914,[1]data!$A$2:$C$100,3,0)&gt;=1),VLOOKUP(I2914,[1]data!$A$2:$C$100,3,0),P2914/M2914),"")</f>
        <v/>
      </c>
      <c r="R2914" s="9" t="str">
        <f>IFERROR(IF(AND(O2914&lt;&gt;"",VLOOKUP(I2914,[1]data!$A$2:$C$100,3,0)&gt;=1),VLOOKUP(I2914,[1]data!$A$2:$C$100,3,0)+O2914,""),"")</f>
        <v/>
      </c>
      <c r="S2914" t="e">
        <f>MAX(INDEX(($I$3:I2913=I2914)*($R$3:R2913),0))</f>
        <v>#VALUE!</v>
      </c>
    </row>
    <row r="2915" spans="2:19" x14ac:dyDescent="0.25">
      <c r="B2915" s="8" t="str">
        <f>IFERROR(VLOOKUP(A2915,[1]data!$D$2:$E$10,2,0),"")</f>
        <v/>
      </c>
      <c r="D2915" s="1" t="str">
        <f>IFERROR(VLOOKUP(C2915,[1]data!$F$2:$G$10,2,0),"")</f>
        <v/>
      </c>
      <c r="F2915" s="9" t="str">
        <f t="shared" si="135"/>
        <v/>
      </c>
      <c r="G2915" s="9" t="str">
        <f t="shared" si="136"/>
        <v/>
      </c>
      <c r="J2915" s="8" t="str">
        <f>IFERROR(VLOOKUP(I2915,[1]data!$A$2:$B$100,2,0),"")</f>
        <v/>
      </c>
      <c r="N2915" s="9" t="str">
        <f>IF(I2914&lt;&gt;"",IF(MAX(INDEX(($I$3:I2914=I2915)*($O$3:O2914),0))=0,"",MAX(INDEX(($I$3:I2914=I2915)*($O$3:O2914),0))),"")</f>
        <v/>
      </c>
      <c r="P2915" s="9" t="str">
        <f t="shared" si="137"/>
        <v/>
      </c>
      <c r="Q2915" s="2" t="str">
        <f>IFERROR(IF(AND(O2915&lt;&gt;"",N2915&lt;&gt;"",VLOOKUP(I2915,[1]data!$A$2:$C$100,3,0)&gt;=1),VLOOKUP(I2915,[1]data!$A$2:$C$100,3,0),P2915/M2915),"")</f>
        <v/>
      </c>
      <c r="R2915" s="9" t="str">
        <f>IFERROR(IF(AND(O2915&lt;&gt;"",VLOOKUP(I2915,[1]data!$A$2:$C$100,3,0)&gt;=1),VLOOKUP(I2915,[1]data!$A$2:$C$100,3,0)+O2915,""),"")</f>
        <v/>
      </c>
      <c r="S2915" t="e">
        <f>MAX(INDEX(($I$3:I2914=I2915)*($R$3:R2914),0))</f>
        <v>#VALUE!</v>
      </c>
    </row>
    <row r="2916" spans="2:19" x14ac:dyDescent="0.25">
      <c r="B2916" s="8" t="str">
        <f>IFERROR(VLOOKUP(A2916,[1]data!$D$2:$E$10,2,0),"")</f>
        <v/>
      </c>
      <c r="D2916" s="1" t="str">
        <f>IFERROR(VLOOKUP(C2916,[1]data!$F$2:$G$10,2,0),"")</f>
        <v/>
      </c>
      <c r="F2916" s="9" t="str">
        <f t="shared" si="135"/>
        <v/>
      </c>
      <c r="G2916" s="9" t="str">
        <f t="shared" si="136"/>
        <v/>
      </c>
      <c r="J2916" s="8" t="str">
        <f>IFERROR(VLOOKUP(I2916,[1]data!$A$2:$B$100,2,0),"")</f>
        <v/>
      </c>
      <c r="N2916" s="9" t="str">
        <f>IF(I2915&lt;&gt;"",IF(MAX(INDEX(($I$3:I2915=I2916)*($O$3:O2915),0))=0,"",MAX(INDEX(($I$3:I2915=I2916)*($O$3:O2915),0))),"")</f>
        <v/>
      </c>
      <c r="P2916" s="9" t="str">
        <f t="shared" si="137"/>
        <v/>
      </c>
      <c r="Q2916" s="2" t="str">
        <f>IFERROR(IF(AND(O2916&lt;&gt;"",N2916&lt;&gt;"",VLOOKUP(I2916,[1]data!$A$2:$C$100,3,0)&gt;=1),VLOOKUP(I2916,[1]data!$A$2:$C$100,3,0),P2916/M2916),"")</f>
        <v/>
      </c>
      <c r="R2916" s="9" t="str">
        <f>IFERROR(IF(AND(O2916&lt;&gt;"",VLOOKUP(I2916,[1]data!$A$2:$C$100,3,0)&gt;=1),VLOOKUP(I2916,[1]data!$A$2:$C$100,3,0)+O2916,""),"")</f>
        <v/>
      </c>
      <c r="S2916" t="e">
        <f>MAX(INDEX(($I$3:I2915=I2916)*($R$3:R2915),0))</f>
        <v>#VALUE!</v>
      </c>
    </row>
    <row r="2917" spans="2:19" x14ac:dyDescent="0.25">
      <c r="B2917" s="8" t="str">
        <f>IFERROR(VLOOKUP(A2917,[1]data!$D$2:$E$10,2,0),"")</f>
        <v/>
      </c>
      <c r="D2917" s="1" t="str">
        <f>IFERROR(VLOOKUP(C2917,[1]data!$F$2:$G$10,2,0),"")</f>
        <v/>
      </c>
      <c r="F2917" s="9" t="str">
        <f t="shared" si="135"/>
        <v/>
      </c>
      <c r="G2917" s="9" t="str">
        <f t="shared" si="136"/>
        <v/>
      </c>
      <c r="J2917" s="8" t="str">
        <f>IFERROR(VLOOKUP(I2917,[1]data!$A$2:$B$100,2,0),"")</f>
        <v/>
      </c>
      <c r="N2917" s="9" t="str">
        <f>IF(I2916&lt;&gt;"",IF(MAX(INDEX(($I$3:I2916=I2917)*($O$3:O2916),0))=0,"",MAX(INDEX(($I$3:I2916=I2917)*($O$3:O2916),0))),"")</f>
        <v/>
      </c>
      <c r="P2917" s="9" t="str">
        <f t="shared" si="137"/>
        <v/>
      </c>
      <c r="Q2917" s="2" t="str">
        <f>IFERROR(IF(AND(O2917&lt;&gt;"",N2917&lt;&gt;"",VLOOKUP(I2917,[1]data!$A$2:$C$100,3,0)&gt;=1),VLOOKUP(I2917,[1]data!$A$2:$C$100,3,0),P2917/M2917),"")</f>
        <v/>
      </c>
      <c r="R2917" s="9" t="str">
        <f>IFERROR(IF(AND(O2917&lt;&gt;"",VLOOKUP(I2917,[1]data!$A$2:$C$100,3,0)&gt;=1),VLOOKUP(I2917,[1]data!$A$2:$C$100,3,0)+O2917,""),"")</f>
        <v/>
      </c>
      <c r="S2917" t="e">
        <f>MAX(INDEX(($I$3:I2916=I2917)*($R$3:R2916),0))</f>
        <v>#VALUE!</v>
      </c>
    </row>
    <row r="2918" spans="2:19" x14ac:dyDescent="0.25">
      <c r="B2918" s="8" t="str">
        <f>IFERROR(VLOOKUP(A2918,[1]data!$D$2:$E$10,2,0),"")</f>
        <v/>
      </c>
      <c r="D2918" s="1" t="str">
        <f>IFERROR(VLOOKUP(C2918,[1]data!$F$2:$G$10,2,0),"")</f>
        <v/>
      </c>
      <c r="F2918" s="9" t="str">
        <f t="shared" si="135"/>
        <v/>
      </c>
      <c r="G2918" s="9" t="str">
        <f t="shared" si="136"/>
        <v/>
      </c>
      <c r="J2918" s="8" t="str">
        <f>IFERROR(VLOOKUP(I2918,[1]data!$A$2:$B$100,2,0),"")</f>
        <v/>
      </c>
      <c r="N2918" s="9" t="str">
        <f>IF(I2917&lt;&gt;"",IF(MAX(INDEX(($I$3:I2917=I2918)*($O$3:O2917),0))=0,"",MAX(INDEX(($I$3:I2917=I2918)*($O$3:O2917),0))),"")</f>
        <v/>
      </c>
      <c r="P2918" s="9" t="str">
        <f t="shared" si="137"/>
        <v/>
      </c>
      <c r="Q2918" s="2" t="str">
        <f>IFERROR(IF(AND(O2918&lt;&gt;"",N2918&lt;&gt;"",VLOOKUP(I2918,[1]data!$A$2:$C$100,3,0)&gt;=1),VLOOKUP(I2918,[1]data!$A$2:$C$100,3,0),P2918/M2918),"")</f>
        <v/>
      </c>
      <c r="R2918" s="9" t="str">
        <f>IFERROR(IF(AND(O2918&lt;&gt;"",VLOOKUP(I2918,[1]data!$A$2:$C$100,3,0)&gt;=1),VLOOKUP(I2918,[1]data!$A$2:$C$100,3,0)+O2918,""),"")</f>
        <v/>
      </c>
      <c r="S2918" t="e">
        <f>MAX(INDEX(($I$3:I2917=I2918)*($R$3:R2917),0))</f>
        <v>#VALUE!</v>
      </c>
    </row>
    <row r="2919" spans="2:19" x14ac:dyDescent="0.25">
      <c r="B2919" s="8" t="str">
        <f>IFERROR(VLOOKUP(A2919,[1]data!$D$2:$E$10,2,0),"")</f>
        <v/>
      </c>
      <c r="D2919" s="1" t="str">
        <f>IFERROR(VLOOKUP(C2919,[1]data!$F$2:$G$10,2,0),"")</f>
        <v/>
      </c>
      <c r="F2919" s="9" t="str">
        <f t="shared" si="135"/>
        <v/>
      </c>
      <c r="G2919" s="9" t="str">
        <f t="shared" si="136"/>
        <v/>
      </c>
      <c r="J2919" s="8" t="str">
        <f>IFERROR(VLOOKUP(I2919,[1]data!$A$2:$B$100,2,0),"")</f>
        <v/>
      </c>
      <c r="N2919" s="9" t="str">
        <f>IF(I2918&lt;&gt;"",IF(MAX(INDEX(($I$3:I2918=I2919)*($O$3:O2918),0))=0,"",MAX(INDEX(($I$3:I2918=I2919)*($O$3:O2918),0))),"")</f>
        <v/>
      </c>
      <c r="P2919" s="9" t="str">
        <f t="shared" si="137"/>
        <v/>
      </c>
      <c r="Q2919" s="2" t="str">
        <f>IFERROR(IF(AND(O2919&lt;&gt;"",N2919&lt;&gt;"",VLOOKUP(I2919,[1]data!$A$2:$C$100,3,0)&gt;=1),VLOOKUP(I2919,[1]data!$A$2:$C$100,3,0),P2919/M2919),"")</f>
        <v/>
      </c>
      <c r="R2919" s="9" t="str">
        <f>IFERROR(IF(AND(O2919&lt;&gt;"",VLOOKUP(I2919,[1]data!$A$2:$C$100,3,0)&gt;=1),VLOOKUP(I2919,[1]data!$A$2:$C$100,3,0)+O2919,""),"")</f>
        <v/>
      </c>
      <c r="S2919" t="e">
        <f>MAX(INDEX(($I$3:I2918=I2919)*($R$3:R2918),0))</f>
        <v>#VALUE!</v>
      </c>
    </row>
    <row r="2920" spans="2:19" x14ac:dyDescent="0.25">
      <c r="B2920" s="8" t="str">
        <f>IFERROR(VLOOKUP(A2920,[1]data!$D$2:$E$10,2,0),"")</f>
        <v/>
      </c>
      <c r="D2920" s="1" t="str">
        <f>IFERROR(VLOOKUP(C2920,[1]data!$F$2:$G$10,2,0),"")</f>
        <v/>
      </c>
      <c r="F2920" s="9" t="str">
        <f t="shared" si="135"/>
        <v/>
      </c>
      <c r="G2920" s="9" t="str">
        <f t="shared" si="136"/>
        <v/>
      </c>
      <c r="J2920" s="8" t="str">
        <f>IFERROR(VLOOKUP(I2920,[1]data!$A$2:$B$100,2,0),"")</f>
        <v/>
      </c>
      <c r="N2920" s="9" t="str">
        <f>IF(I2919&lt;&gt;"",IF(MAX(INDEX(($I$3:I2919=I2920)*($O$3:O2919),0))=0,"",MAX(INDEX(($I$3:I2919=I2920)*($O$3:O2919),0))),"")</f>
        <v/>
      </c>
      <c r="P2920" s="9" t="str">
        <f t="shared" si="137"/>
        <v/>
      </c>
      <c r="Q2920" s="2" t="str">
        <f>IFERROR(IF(AND(O2920&lt;&gt;"",N2920&lt;&gt;"",VLOOKUP(I2920,[1]data!$A$2:$C$100,3,0)&gt;=1),VLOOKUP(I2920,[1]data!$A$2:$C$100,3,0),P2920/M2920),"")</f>
        <v/>
      </c>
      <c r="R2920" s="9" t="str">
        <f>IFERROR(IF(AND(O2920&lt;&gt;"",VLOOKUP(I2920,[1]data!$A$2:$C$100,3,0)&gt;=1),VLOOKUP(I2920,[1]data!$A$2:$C$100,3,0)+O2920,""),"")</f>
        <v/>
      </c>
      <c r="S2920" t="e">
        <f>MAX(INDEX(($I$3:I2919=I2920)*($R$3:R2919),0))</f>
        <v>#VALUE!</v>
      </c>
    </row>
    <row r="2921" spans="2:19" x14ac:dyDescent="0.25">
      <c r="B2921" s="8" t="str">
        <f>IFERROR(VLOOKUP(A2921,[1]data!$D$2:$E$10,2,0),"")</f>
        <v/>
      </c>
      <c r="D2921" s="1" t="str">
        <f>IFERROR(VLOOKUP(C2921,[1]data!$F$2:$G$10,2,0),"")</f>
        <v/>
      </c>
      <c r="F2921" s="9" t="str">
        <f t="shared" si="135"/>
        <v/>
      </c>
      <c r="G2921" s="9" t="str">
        <f t="shared" si="136"/>
        <v/>
      </c>
      <c r="J2921" s="8" t="str">
        <f>IFERROR(VLOOKUP(I2921,[1]data!$A$2:$B$100,2,0),"")</f>
        <v/>
      </c>
      <c r="N2921" s="9" t="str">
        <f>IF(I2920&lt;&gt;"",IF(MAX(INDEX(($I$3:I2920=I2921)*($O$3:O2920),0))=0,"",MAX(INDEX(($I$3:I2920=I2921)*($O$3:O2920),0))),"")</f>
        <v/>
      </c>
      <c r="P2921" s="9" t="str">
        <f t="shared" si="137"/>
        <v/>
      </c>
      <c r="Q2921" s="2" t="str">
        <f>IFERROR(IF(AND(O2921&lt;&gt;"",N2921&lt;&gt;"",VLOOKUP(I2921,[1]data!$A$2:$C$100,3,0)&gt;=1),VLOOKUP(I2921,[1]data!$A$2:$C$100,3,0),P2921/M2921),"")</f>
        <v/>
      </c>
      <c r="R2921" s="9" t="str">
        <f>IFERROR(IF(AND(O2921&lt;&gt;"",VLOOKUP(I2921,[1]data!$A$2:$C$100,3,0)&gt;=1),VLOOKUP(I2921,[1]data!$A$2:$C$100,3,0)+O2921,""),"")</f>
        <v/>
      </c>
      <c r="S2921" t="e">
        <f>MAX(INDEX(($I$3:I2920=I2921)*($R$3:R2920),0))</f>
        <v>#VALUE!</v>
      </c>
    </row>
    <row r="2922" spans="2:19" x14ac:dyDescent="0.25">
      <c r="B2922" s="8" t="str">
        <f>IFERROR(VLOOKUP(A2922,[1]data!$D$2:$E$10,2,0),"")</f>
        <v/>
      </c>
      <c r="D2922" s="1" t="str">
        <f>IFERROR(VLOOKUP(C2922,[1]data!$F$2:$G$10,2,0),"")</f>
        <v/>
      </c>
      <c r="F2922" s="9" t="str">
        <f t="shared" si="135"/>
        <v/>
      </c>
      <c r="G2922" s="9" t="str">
        <f t="shared" si="136"/>
        <v/>
      </c>
      <c r="J2922" s="8" t="str">
        <f>IFERROR(VLOOKUP(I2922,[1]data!$A$2:$B$100,2,0),"")</f>
        <v/>
      </c>
      <c r="N2922" s="9" t="str">
        <f>IF(I2921&lt;&gt;"",IF(MAX(INDEX(($I$3:I2921=I2922)*($O$3:O2921),0))=0,"",MAX(INDEX(($I$3:I2921=I2922)*($O$3:O2921),0))),"")</f>
        <v/>
      </c>
      <c r="P2922" s="9" t="str">
        <f t="shared" si="137"/>
        <v/>
      </c>
      <c r="Q2922" s="2" t="str">
        <f>IFERROR(IF(AND(O2922&lt;&gt;"",N2922&lt;&gt;"",VLOOKUP(I2922,[1]data!$A$2:$C$100,3,0)&gt;=1),VLOOKUP(I2922,[1]data!$A$2:$C$100,3,0),P2922/M2922),"")</f>
        <v/>
      </c>
      <c r="R2922" s="9" t="str">
        <f>IFERROR(IF(AND(O2922&lt;&gt;"",VLOOKUP(I2922,[1]data!$A$2:$C$100,3,0)&gt;=1),VLOOKUP(I2922,[1]data!$A$2:$C$100,3,0)+O2922,""),"")</f>
        <v/>
      </c>
      <c r="S2922" t="e">
        <f>MAX(INDEX(($I$3:I2921=I2922)*($R$3:R2921),0))</f>
        <v>#VALUE!</v>
      </c>
    </row>
    <row r="2923" spans="2:19" x14ac:dyDescent="0.25">
      <c r="B2923" s="8" t="str">
        <f>IFERROR(VLOOKUP(A2923,[1]data!$D$2:$E$10,2,0),"")</f>
        <v/>
      </c>
      <c r="D2923" s="1" t="str">
        <f>IFERROR(VLOOKUP(C2923,[1]data!$F$2:$G$10,2,0),"")</f>
        <v/>
      </c>
      <c r="F2923" s="9" t="str">
        <f t="shared" si="135"/>
        <v/>
      </c>
      <c r="G2923" s="9" t="str">
        <f t="shared" si="136"/>
        <v/>
      </c>
      <c r="J2923" s="8" t="str">
        <f>IFERROR(VLOOKUP(I2923,[1]data!$A$2:$B$100,2,0),"")</f>
        <v/>
      </c>
      <c r="N2923" s="9" t="str">
        <f>IF(I2922&lt;&gt;"",IF(MAX(INDEX(($I$3:I2922=I2923)*($O$3:O2922),0))=0,"",MAX(INDEX(($I$3:I2922=I2923)*($O$3:O2922),0))),"")</f>
        <v/>
      </c>
      <c r="P2923" s="9" t="str">
        <f t="shared" si="137"/>
        <v/>
      </c>
      <c r="Q2923" s="2" t="str">
        <f>IFERROR(IF(AND(O2923&lt;&gt;"",N2923&lt;&gt;"",VLOOKUP(I2923,[1]data!$A$2:$C$100,3,0)&gt;=1),VLOOKUP(I2923,[1]data!$A$2:$C$100,3,0),P2923/M2923),"")</f>
        <v/>
      </c>
      <c r="R2923" s="9" t="str">
        <f>IFERROR(IF(AND(O2923&lt;&gt;"",VLOOKUP(I2923,[1]data!$A$2:$C$100,3,0)&gt;=1),VLOOKUP(I2923,[1]data!$A$2:$C$100,3,0)+O2923,""),"")</f>
        <v/>
      </c>
      <c r="S2923" t="e">
        <f>MAX(INDEX(($I$3:I2922=I2923)*($R$3:R2922),0))</f>
        <v>#VALUE!</v>
      </c>
    </row>
    <row r="2924" spans="2:19" x14ac:dyDescent="0.25">
      <c r="B2924" s="8" t="str">
        <f>IFERROR(VLOOKUP(A2924,[1]data!$D$2:$E$10,2,0),"")</f>
        <v/>
      </c>
      <c r="D2924" s="1" t="str">
        <f>IFERROR(VLOOKUP(C2924,[1]data!$F$2:$G$10,2,0),"")</f>
        <v/>
      </c>
      <c r="F2924" s="9" t="str">
        <f t="shared" si="135"/>
        <v/>
      </c>
      <c r="G2924" s="9" t="str">
        <f t="shared" si="136"/>
        <v/>
      </c>
      <c r="J2924" s="8" t="str">
        <f>IFERROR(VLOOKUP(I2924,[1]data!$A$2:$B$100,2,0),"")</f>
        <v/>
      </c>
      <c r="N2924" s="9" t="str">
        <f>IF(I2923&lt;&gt;"",IF(MAX(INDEX(($I$3:I2923=I2924)*($O$3:O2923),0))=0,"",MAX(INDEX(($I$3:I2923=I2924)*($O$3:O2923),0))),"")</f>
        <v/>
      </c>
      <c r="P2924" s="9" t="str">
        <f t="shared" si="137"/>
        <v/>
      </c>
      <c r="Q2924" s="2" t="str">
        <f>IFERROR(IF(AND(O2924&lt;&gt;"",N2924&lt;&gt;"",VLOOKUP(I2924,[1]data!$A$2:$C$100,3,0)&gt;=1),VLOOKUP(I2924,[1]data!$A$2:$C$100,3,0),P2924/M2924),"")</f>
        <v/>
      </c>
      <c r="R2924" s="9" t="str">
        <f>IFERROR(IF(AND(O2924&lt;&gt;"",VLOOKUP(I2924,[1]data!$A$2:$C$100,3,0)&gt;=1),VLOOKUP(I2924,[1]data!$A$2:$C$100,3,0)+O2924,""),"")</f>
        <v/>
      </c>
      <c r="S2924" t="e">
        <f>MAX(INDEX(($I$3:I2923=I2924)*($R$3:R2923),0))</f>
        <v>#VALUE!</v>
      </c>
    </row>
    <row r="2925" spans="2:19" x14ac:dyDescent="0.25">
      <c r="B2925" s="8" t="str">
        <f>IFERROR(VLOOKUP(A2925,[1]data!$D$2:$E$10,2,0),"")</f>
        <v/>
      </c>
      <c r="D2925" s="1" t="str">
        <f>IFERROR(VLOOKUP(C2925,[1]data!$F$2:$G$10,2,0),"")</f>
        <v/>
      </c>
      <c r="F2925" s="9" t="str">
        <f t="shared" si="135"/>
        <v/>
      </c>
      <c r="G2925" s="9" t="str">
        <f t="shared" si="136"/>
        <v/>
      </c>
      <c r="J2925" s="8" t="str">
        <f>IFERROR(VLOOKUP(I2925,[1]data!$A$2:$B$100,2,0),"")</f>
        <v/>
      </c>
      <c r="N2925" s="9" t="str">
        <f>IF(I2924&lt;&gt;"",IF(MAX(INDEX(($I$3:I2924=I2925)*($O$3:O2924),0))=0,"",MAX(INDEX(($I$3:I2924=I2925)*($O$3:O2924),0))),"")</f>
        <v/>
      </c>
      <c r="P2925" s="9" t="str">
        <f t="shared" si="137"/>
        <v/>
      </c>
      <c r="Q2925" s="2" t="str">
        <f>IFERROR(IF(AND(O2925&lt;&gt;"",N2925&lt;&gt;"",VLOOKUP(I2925,[1]data!$A$2:$C$100,3,0)&gt;=1),VLOOKUP(I2925,[1]data!$A$2:$C$100,3,0),P2925/M2925),"")</f>
        <v/>
      </c>
      <c r="R2925" s="9" t="str">
        <f>IFERROR(IF(AND(O2925&lt;&gt;"",VLOOKUP(I2925,[1]data!$A$2:$C$100,3,0)&gt;=1),VLOOKUP(I2925,[1]data!$A$2:$C$100,3,0)+O2925,""),"")</f>
        <v/>
      </c>
      <c r="S2925" t="e">
        <f>MAX(INDEX(($I$3:I2924=I2925)*($R$3:R2924),0))</f>
        <v>#VALUE!</v>
      </c>
    </row>
    <row r="2926" spans="2:19" x14ac:dyDescent="0.25">
      <c r="B2926" s="8" t="str">
        <f>IFERROR(VLOOKUP(A2926,[1]data!$D$2:$E$10,2,0),"")</f>
        <v/>
      </c>
      <c r="D2926" s="1" t="str">
        <f>IFERROR(VLOOKUP(C2926,[1]data!$F$2:$G$10,2,0),"")</f>
        <v/>
      </c>
      <c r="F2926" s="9" t="str">
        <f t="shared" si="135"/>
        <v/>
      </c>
      <c r="G2926" s="9" t="str">
        <f t="shared" si="136"/>
        <v/>
      </c>
      <c r="J2926" s="8" t="str">
        <f>IFERROR(VLOOKUP(I2926,[1]data!$A$2:$B$100,2,0),"")</f>
        <v/>
      </c>
      <c r="N2926" s="9" t="str">
        <f>IF(I2925&lt;&gt;"",IF(MAX(INDEX(($I$3:I2925=I2926)*($O$3:O2925),0))=0,"",MAX(INDEX(($I$3:I2925=I2926)*($O$3:O2925),0))),"")</f>
        <v/>
      </c>
      <c r="P2926" s="9" t="str">
        <f t="shared" si="137"/>
        <v/>
      </c>
      <c r="Q2926" s="2" t="str">
        <f>IFERROR(IF(AND(O2926&lt;&gt;"",N2926&lt;&gt;"",VLOOKUP(I2926,[1]data!$A$2:$C$100,3,0)&gt;=1),VLOOKUP(I2926,[1]data!$A$2:$C$100,3,0),P2926/M2926),"")</f>
        <v/>
      </c>
      <c r="R2926" s="9" t="str">
        <f>IFERROR(IF(AND(O2926&lt;&gt;"",VLOOKUP(I2926,[1]data!$A$2:$C$100,3,0)&gt;=1),VLOOKUP(I2926,[1]data!$A$2:$C$100,3,0)+O2926,""),"")</f>
        <v/>
      </c>
      <c r="S2926" t="e">
        <f>MAX(INDEX(($I$3:I2925=I2926)*($R$3:R2925),0))</f>
        <v>#VALUE!</v>
      </c>
    </row>
    <row r="2927" spans="2:19" x14ac:dyDescent="0.25">
      <c r="B2927" s="8" t="str">
        <f>IFERROR(VLOOKUP(A2927,[1]data!$D$2:$E$10,2,0),"")</f>
        <v/>
      </c>
      <c r="D2927" s="1" t="str">
        <f>IFERROR(VLOOKUP(C2927,[1]data!$F$2:$G$10,2,0),"")</f>
        <v/>
      </c>
      <c r="F2927" s="9" t="str">
        <f t="shared" si="135"/>
        <v/>
      </c>
      <c r="G2927" s="9" t="str">
        <f t="shared" si="136"/>
        <v/>
      </c>
      <c r="J2927" s="8" t="str">
        <f>IFERROR(VLOOKUP(I2927,[1]data!$A$2:$B$100,2,0),"")</f>
        <v/>
      </c>
      <c r="N2927" s="9" t="str">
        <f>IF(I2926&lt;&gt;"",IF(MAX(INDEX(($I$3:I2926=I2927)*($O$3:O2926),0))=0,"",MAX(INDEX(($I$3:I2926=I2927)*($O$3:O2926),0))),"")</f>
        <v/>
      </c>
      <c r="P2927" s="9" t="str">
        <f t="shared" si="137"/>
        <v/>
      </c>
      <c r="Q2927" s="2" t="str">
        <f>IFERROR(IF(AND(O2927&lt;&gt;"",N2927&lt;&gt;"",VLOOKUP(I2927,[1]data!$A$2:$C$100,3,0)&gt;=1),VLOOKUP(I2927,[1]data!$A$2:$C$100,3,0),P2927/M2927),"")</f>
        <v/>
      </c>
      <c r="R2927" s="9" t="str">
        <f>IFERROR(IF(AND(O2927&lt;&gt;"",VLOOKUP(I2927,[1]data!$A$2:$C$100,3,0)&gt;=1),VLOOKUP(I2927,[1]data!$A$2:$C$100,3,0)+O2927,""),"")</f>
        <v/>
      </c>
      <c r="S2927" t="e">
        <f>MAX(INDEX(($I$3:I2926=I2927)*($R$3:R2926),0))</f>
        <v>#VALUE!</v>
      </c>
    </row>
    <row r="2928" spans="2:19" x14ac:dyDescent="0.25">
      <c r="B2928" s="8" t="str">
        <f>IFERROR(VLOOKUP(A2928,[1]data!$D$2:$E$10,2,0),"")</f>
        <v/>
      </c>
      <c r="D2928" s="1" t="str">
        <f>IFERROR(VLOOKUP(C2928,[1]data!$F$2:$G$10,2,0),"")</f>
        <v/>
      </c>
      <c r="F2928" s="9" t="str">
        <f t="shared" si="135"/>
        <v/>
      </c>
      <c r="G2928" s="9" t="str">
        <f t="shared" si="136"/>
        <v/>
      </c>
      <c r="J2928" s="8" t="str">
        <f>IFERROR(VLOOKUP(I2928,[1]data!$A$2:$B$100,2,0),"")</f>
        <v/>
      </c>
      <c r="N2928" s="9" t="str">
        <f>IF(I2927&lt;&gt;"",IF(MAX(INDEX(($I$3:I2927=I2928)*($O$3:O2927),0))=0,"",MAX(INDEX(($I$3:I2927=I2928)*($O$3:O2927),0))),"")</f>
        <v/>
      </c>
      <c r="P2928" s="9" t="str">
        <f t="shared" si="137"/>
        <v/>
      </c>
      <c r="Q2928" s="2" t="str">
        <f>IFERROR(IF(AND(O2928&lt;&gt;"",N2928&lt;&gt;"",VLOOKUP(I2928,[1]data!$A$2:$C$100,3,0)&gt;=1),VLOOKUP(I2928,[1]data!$A$2:$C$100,3,0),P2928/M2928),"")</f>
        <v/>
      </c>
      <c r="R2928" s="9" t="str">
        <f>IFERROR(IF(AND(O2928&lt;&gt;"",VLOOKUP(I2928,[1]data!$A$2:$C$100,3,0)&gt;=1),VLOOKUP(I2928,[1]data!$A$2:$C$100,3,0)+O2928,""),"")</f>
        <v/>
      </c>
      <c r="S2928" t="e">
        <f>MAX(INDEX(($I$3:I2927=I2928)*($R$3:R2927),0))</f>
        <v>#VALUE!</v>
      </c>
    </row>
    <row r="2929" spans="2:19" x14ac:dyDescent="0.25">
      <c r="B2929" s="8" t="str">
        <f>IFERROR(VLOOKUP(A2929,[1]data!$D$2:$E$10,2,0),"")</f>
        <v/>
      </c>
      <c r="D2929" s="1" t="str">
        <f>IFERROR(VLOOKUP(C2929,[1]data!$F$2:$G$10,2,0),"")</f>
        <v/>
      </c>
      <c r="F2929" s="9" t="str">
        <f t="shared" si="135"/>
        <v/>
      </c>
      <c r="G2929" s="9" t="str">
        <f t="shared" si="136"/>
        <v/>
      </c>
      <c r="J2929" s="8" t="str">
        <f>IFERROR(VLOOKUP(I2929,[1]data!$A$2:$B$100,2,0),"")</f>
        <v/>
      </c>
      <c r="N2929" s="9" t="str">
        <f>IF(I2928&lt;&gt;"",IF(MAX(INDEX(($I$3:I2928=I2929)*($O$3:O2928),0))=0,"",MAX(INDEX(($I$3:I2928=I2929)*($O$3:O2928),0))),"")</f>
        <v/>
      </c>
      <c r="P2929" s="9" t="str">
        <f t="shared" si="137"/>
        <v/>
      </c>
      <c r="Q2929" s="2" t="str">
        <f>IFERROR(IF(AND(O2929&lt;&gt;"",N2929&lt;&gt;"",VLOOKUP(I2929,[1]data!$A$2:$C$100,3,0)&gt;=1),VLOOKUP(I2929,[1]data!$A$2:$C$100,3,0),P2929/M2929),"")</f>
        <v/>
      </c>
      <c r="R2929" s="9" t="str">
        <f>IFERROR(IF(AND(O2929&lt;&gt;"",VLOOKUP(I2929,[1]data!$A$2:$C$100,3,0)&gt;=1),VLOOKUP(I2929,[1]data!$A$2:$C$100,3,0)+O2929,""),"")</f>
        <v/>
      </c>
      <c r="S2929" t="e">
        <f>MAX(INDEX(($I$3:I2928=I2929)*($R$3:R2928),0))</f>
        <v>#VALUE!</v>
      </c>
    </row>
    <row r="2930" spans="2:19" x14ac:dyDescent="0.25">
      <c r="B2930" s="8" t="str">
        <f>IFERROR(VLOOKUP(A2930,[1]data!$D$2:$E$10,2,0),"")</f>
        <v/>
      </c>
      <c r="D2930" s="1" t="str">
        <f>IFERROR(VLOOKUP(C2930,[1]data!$F$2:$G$10,2,0),"")</f>
        <v/>
      </c>
      <c r="F2930" s="9" t="str">
        <f t="shared" si="135"/>
        <v/>
      </c>
      <c r="G2930" s="9" t="str">
        <f t="shared" si="136"/>
        <v/>
      </c>
      <c r="J2930" s="8" t="str">
        <f>IFERROR(VLOOKUP(I2930,[1]data!$A$2:$B$100,2,0),"")</f>
        <v/>
      </c>
      <c r="N2930" s="9" t="str">
        <f>IF(I2929&lt;&gt;"",IF(MAX(INDEX(($I$3:I2929=I2930)*($O$3:O2929),0))=0,"",MAX(INDEX(($I$3:I2929=I2930)*($O$3:O2929),0))),"")</f>
        <v/>
      </c>
      <c r="P2930" s="9" t="str">
        <f t="shared" si="137"/>
        <v/>
      </c>
      <c r="Q2930" s="2" t="str">
        <f>IFERROR(IF(AND(O2930&lt;&gt;"",N2930&lt;&gt;"",VLOOKUP(I2930,[1]data!$A$2:$C$100,3,0)&gt;=1),VLOOKUP(I2930,[1]data!$A$2:$C$100,3,0),P2930/M2930),"")</f>
        <v/>
      </c>
      <c r="R2930" s="9" t="str">
        <f>IFERROR(IF(AND(O2930&lt;&gt;"",VLOOKUP(I2930,[1]data!$A$2:$C$100,3,0)&gt;=1),VLOOKUP(I2930,[1]data!$A$2:$C$100,3,0)+O2930,""),"")</f>
        <v/>
      </c>
      <c r="S2930" t="e">
        <f>MAX(INDEX(($I$3:I2929=I2930)*($R$3:R2929),0))</f>
        <v>#VALUE!</v>
      </c>
    </row>
    <row r="2931" spans="2:19" x14ac:dyDescent="0.25">
      <c r="B2931" s="8" t="str">
        <f>IFERROR(VLOOKUP(A2931,[1]data!$D$2:$E$10,2,0),"")</f>
        <v/>
      </c>
      <c r="D2931" s="1" t="str">
        <f>IFERROR(VLOOKUP(C2931,[1]data!$F$2:$G$10,2,0),"")</f>
        <v/>
      </c>
      <c r="F2931" s="9" t="str">
        <f t="shared" si="135"/>
        <v/>
      </c>
      <c r="G2931" s="9" t="str">
        <f t="shared" si="136"/>
        <v/>
      </c>
      <c r="J2931" s="8" t="str">
        <f>IFERROR(VLOOKUP(I2931,[1]data!$A$2:$B$100,2,0),"")</f>
        <v/>
      </c>
      <c r="N2931" s="9" t="str">
        <f>IF(I2930&lt;&gt;"",IF(MAX(INDEX(($I$3:I2930=I2931)*($O$3:O2930),0))=0,"",MAX(INDEX(($I$3:I2930=I2931)*($O$3:O2930),0))),"")</f>
        <v/>
      </c>
      <c r="P2931" s="9" t="str">
        <f t="shared" si="137"/>
        <v/>
      </c>
      <c r="Q2931" s="2" t="str">
        <f>IFERROR(IF(AND(O2931&lt;&gt;"",N2931&lt;&gt;"",VLOOKUP(I2931,[1]data!$A$2:$C$100,3,0)&gt;=1),VLOOKUP(I2931,[1]data!$A$2:$C$100,3,0),P2931/M2931),"")</f>
        <v/>
      </c>
      <c r="R2931" s="9" t="str">
        <f>IFERROR(IF(AND(O2931&lt;&gt;"",VLOOKUP(I2931,[1]data!$A$2:$C$100,3,0)&gt;=1),VLOOKUP(I2931,[1]data!$A$2:$C$100,3,0)+O2931,""),"")</f>
        <v/>
      </c>
      <c r="S2931" t="e">
        <f>MAX(INDEX(($I$3:I2930=I2931)*($R$3:R2930),0))</f>
        <v>#VALUE!</v>
      </c>
    </row>
    <row r="2932" spans="2:19" x14ac:dyDescent="0.25">
      <c r="B2932" s="8" t="str">
        <f>IFERROR(VLOOKUP(A2932,[1]data!$D$2:$E$10,2,0),"")</f>
        <v/>
      </c>
      <c r="D2932" s="1" t="str">
        <f>IFERROR(VLOOKUP(C2932,[1]data!$F$2:$G$10,2,0),"")</f>
        <v/>
      </c>
      <c r="F2932" s="9" t="str">
        <f t="shared" si="135"/>
        <v/>
      </c>
      <c r="G2932" s="9" t="str">
        <f t="shared" si="136"/>
        <v/>
      </c>
      <c r="J2932" s="8" t="str">
        <f>IFERROR(VLOOKUP(I2932,[1]data!$A$2:$B$100,2,0),"")</f>
        <v/>
      </c>
      <c r="N2932" s="9" t="str">
        <f>IF(I2931&lt;&gt;"",IF(MAX(INDEX(($I$3:I2931=I2932)*($O$3:O2931),0))=0,"",MAX(INDEX(($I$3:I2931=I2932)*($O$3:O2931),0))),"")</f>
        <v/>
      </c>
      <c r="P2932" s="9" t="str">
        <f t="shared" si="137"/>
        <v/>
      </c>
      <c r="Q2932" s="2" t="str">
        <f>IFERROR(IF(AND(O2932&lt;&gt;"",N2932&lt;&gt;"",VLOOKUP(I2932,[1]data!$A$2:$C$100,3,0)&gt;=1),VLOOKUP(I2932,[1]data!$A$2:$C$100,3,0),P2932/M2932),"")</f>
        <v/>
      </c>
      <c r="R2932" s="9" t="str">
        <f>IFERROR(IF(AND(O2932&lt;&gt;"",VLOOKUP(I2932,[1]data!$A$2:$C$100,3,0)&gt;=1),VLOOKUP(I2932,[1]data!$A$2:$C$100,3,0)+O2932,""),"")</f>
        <v/>
      </c>
      <c r="S2932" t="e">
        <f>MAX(INDEX(($I$3:I2931=I2932)*($R$3:R2931),0))</f>
        <v>#VALUE!</v>
      </c>
    </row>
    <row r="2933" spans="2:19" x14ac:dyDescent="0.25">
      <c r="B2933" s="8" t="str">
        <f>IFERROR(VLOOKUP(A2933,[1]data!$D$2:$E$10,2,0),"")</f>
        <v/>
      </c>
      <c r="D2933" s="1" t="str">
        <f>IFERROR(VLOOKUP(C2933,[1]data!$F$2:$G$10,2,0),"")</f>
        <v/>
      </c>
      <c r="F2933" s="9" t="str">
        <f t="shared" si="135"/>
        <v/>
      </c>
      <c r="G2933" s="9" t="str">
        <f t="shared" si="136"/>
        <v/>
      </c>
      <c r="J2933" s="8" t="str">
        <f>IFERROR(VLOOKUP(I2933,[1]data!$A$2:$B$100,2,0),"")</f>
        <v/>
      </c>
      <c r="N2933" s="9" t="str">
        <f>IF(I2932&lt;&gt;"",IF(MAX(INDEX(($I$3:I2932=I2933)*($O$3:O2932),0))=0,"",MAX(INDEX(($I$3:I2932=I2933)*($O$3:O2932),0))),"")</f>
        <v/>
      </c>
      <c r="P2933" s="9" t="str">
        <f t="shared" si="137"/>
        <v/>
      </c>
      <c r="Q2933" s="2" t="str">
        <f>IFERROR(IF(AND(O2933&lt;&gt;"",N2933&lt;&gt;"",VLOOKUP(I2933,[1]data!$A$2:$C$100,3,0)&gt;=1),VLOOKUP(I2933,[1]data!$A$2:$C$100,3,0),P2933/M2933),"")</f>
        <v/>
      </c>
      <c r="R2933" s="9" t="str">
        <f>IFERROR(IF(AND(O2933&lt;&gt;"",VLOOKUP(I2933,[1]data!$A$2:$C$100,3,0)&gt;=1),VLOOKUP(I2933,[1]data!$A$2:$C$100,3,0)+O2933,""),"")</f>
        <v/>
      </c>
      <c r="S2933" t="e">
        <f>MAX(INDEX(($I$3:I2932=I2933)*($R$3:R2932),0))</f>
        <v>#VALUE!</v>
      </c>
    </row>
    <row r="2934" spans="2:19" x14ac:dyDescent="0.25">
      <c r="B2934" s="8" t="str">
        <f>IFERROR(VLOOKUP(A2934,[1]data!$D$2:$E$10,2,0),"")</f>
        <v/>
      </c>
      <c r="D2934" s="1" t="str">
        <f>IFERROR(VLOOKUP(C2934,[1]data!$F$2:$G$10,2,0),"")</f>
        <v/>
      </c>
      <c r="F2934" s="9" t="str">
        <f t="shared" si="135"/>
        <v/>
      </c>
      <c r="G2934" s="9" t="str">
        <f t="shared" si="136"/>
        <v/>
      </c>
      <c r="J2934" s="8" t="str">
        <f>IFERROR(VLOOKUP(I2934,[1]data!$A$2:$B$100,2,0),"")</f>
        <v/>
      </c>
      <c r="N2934" s="9" t="str">
        <f>IF(I2933&lt;&gt;"",IF(MAX(INDEX(($I$3:I2933=I2934)*($O$3:O2933),0))=0,"",MAX(INDEX(($I$3:I2933=I2934)*($O$3:O2933),0))),"")</f>
        <v/>
      </c>
      <c r="P2934" s="9" t="str">
        <f t="shared" si="137"/>
        <v/>
      </c>
      <c r="Q2934" s="2" t="str">
        <f>IFERROR(IF(AND(O2934&lt;&gt;"",N2934&lt;&gt;"",VLOOKUP(I2934,[1]data!$A$2:$C$100,3,0)&gt;=1),VLOOKUP(I2934,[1]data!$A$2:$C$100,3,0),P2934/M2934),"")</f>
        <v/>
      </c>
      <c r="R2934" s="9" t="str">
        <f>IFERROR(IF(AND(O2934&lt;&gt;"",VLOOKUP(I2934,[1]data!$A$2:$C$100,3,0)&gt;=1),VLOOKUP(I2934,[1]data!$A$2:$C$100,3,0)+O2934,""),"")</f>
        <v/>
      </c>
      <c r="S2934" t="e">
        <f>MAX(INDEX(($I$3:I2933=I2934)*($R$3:R2933),0))</f>
        <v>#VALUE!</v>
      </c>
    </row>
    <row r="2935" spans="2:19" x14ac:dyDescent="0.25">
      <c r="B2935" s="8" t="str">
        <f>IFERROR(VLOOKUP(A2935,[1]data!$D$2:$E$10,2,0),"")</f>
        <v/>
      </c>
      <c r="D2935" s="1" t="str">
        <f>IFERROR(VLOOKUP(C2935,[1]data!$F$2:$G$10,2,0),"")</f>
        <v/>
      </c>
      <c r="F2935" s="9" t="str">
        <f t="shared" si="135"/>
        <v/>
      </c>
      <c r="G2935" s="9" t="str">
        <f t="shared" si="136"/>
        <v/>
      </c>
      <c r="J2935" s="8" t="str">
        <f>IFERROR(VLOOKUP(I2935,[1]data!$A$2:$B$100,2,0),"")</f>
        <v/>
      </c>
      <c r="N2935" s="9" t="str">
        <f>IF(I2934&lt;&gt;"",IF(MAX(INDEX(($I$3:I2934=I2935)*($O$3:O2934),0))=0,"",MAX(INDEX(($I$3:I2934=I2935)*($O$3:O2934),0))),"")</f>
        <v/>
      </c>
      <c r="P2935" s="9" t="str">
        <f t="shared" si="137"/>
        <v/>
      </c>
      <c r="Q2935" s="2" t="str">
        <f>IFERROR(IF(AND(O2935&lt;&gt;"",N2935&lt;&gt;"",VLOOKUP(I2935,[1]data!$A$2:$C$100,3,0)&gt;=1),VLOOKUP(I2935,[1]data!$A$2:$C$100,3,0),P2935/M2935),"")</f>
        <v/>
      </c>
      <c r="R2935" s="9" t="str">
        <f>IFERROR(IF(AND(O2935&lt;&gt;"",VLOOKUP(I2935,[1]data!$A$2:$C$100,3,0)&gt;=1),VLOOKUP(I2935,[1]data!$A$2:$C$100,3,0)+O2935,""),"")</f>
        <v/>
      </c>
      <c r="S2935" t="e">
        <f>MAX(INDEX(($I$3:I2934=I2935)*($R$3:R2934),0))</f>
        <v>#VALUE!</v>
      </c>
    </row>
    <row r="2936" spans="2:19" x14ac:dyDescent="0.25">
      <c r="B2936" s="8" t="str">
        <f>IFERROR(VLOOKUP(A2936,[1]data!$D$2:$E$10,2,0),"")</f>
        <v/>
      </c>
      <c r="D2936" s="1" t="str">
        <f>IFERROR(VLOOKUP(C2936,[1]data!$F$2:$G$10,2,0),"")</f>
        <v/>
      </c>
      <c r="F2936" s="9" t="str">
        <f t="shared" si="135"/>
        <v/>
      </c>
      <c r="G2936" s="9" t="str">
        <f t="shared" si="136"/>
        <v/>
      </c>
      <c r="J2936" s="8" t="str">
        <f>IFERROR(VLOOKUP(I2936,[1]data!$A$2:$B$100,2,0),"")</f>
        <v/>
      </c>
      <c r="N2936" s="9" t="str">
        <f>IF(I2935&lt;&gt;"",IF(MAX(INDEX(($I$3:I2935=I2936)*($O$3:O2935),0))=0,"",MAX(INDEX(($I$3:I2935=I2936)*($O$3:O2935),0))),"")</f>
        <v/>
      </c>
      <c r="P2936" s="9" t="str">
        <f t="shared" si="137"/>
        <v/>
      </c>
      <c r="Q2936" s="2" t="str">
        <f>IFERROR(IF(AND(O2936&lt;&gt;"",N2936&lt;&gt;"",VLOOKUP(I2936,[1]data!$A$2:$C$100,3,0)&gt;=1),VLOOKUP(I2936,[1]data!$A$2:$C$100,3,0),P2936/M2936),"")</f>
        <v/>
      </c>
      <c r="R2936" s="9" t="str">
        <f>IFERROR(IF(AND(O2936&lt;&gt;"",VLOOKUP(I2936,[1]data!$A$2:$C$100,3,0)&gt;=1),VLOOKUP(I2936,[1]data!$A$2:$C$100,3,0)+O2936,""),"")</f>
        <v/>
      </c>
      <c r="S2936" t="e">
        <f>MAX(INDEX(($I$3:I2935=I2936)*($R$3:R2935),0))</f>
        <v>#VALUE!</v>
      </c>
    </row>
    <row r="2937" spans="2:19" x14ac:dyDescent="0.25">
      <c r="B2937" s="8" t="str">
        <f>IFERROR(VLOOKUP(A2937,[1]data!$D$2:$E$10,2,0),"")</f>
        <v/>
      </c>
      <c r="D2937" s="1" t="str">
        <f>IFERROR(VLOOKUP(C2937,[1]data!$F$2:$G$10,2,0),"")</f>
        <v/>
      </c>
      <c r="F2937" s="9" t="str">
        <f t="shared" si="135"/>
        <v/>
      </c>
      <c r="G2937" s="9" t="str">
        <f t="shared" si="136"/>
        <v/>
      </c>
      <c r="J2937" s="8" t="str">
        <f>IFERROR(VLOOKUP(I2937,[1]data!$A$2:$B$100,2,0),"")</f>
        <v/>
      </c>
      <c r="N2937" s="9" t="str">
        <f>IF(I2936&lt;&gt;"",IF(MAX(INDEX(($I$3:I2936=I2937)*($O$3:O2936),0))=0,"",MAX(INDEX(($I$3:I2936=I2937)*($O$3:O2936),0))),"")</f>
        <v/>
      </c>
      <c r="P2937" s="9" t="str">
        <f t="shared" si="137"/>
        <v/>
      </c>
      <c r="Q2937" s="2" t="str">
        <f>IFERROR(IF(AND(O2937&lt;&gt;"",N2937&lt;&gt;"",VLOOKUP(I2937,[1]data!$A$2:$C$100,3,0)&gt;=1),VLOOKUP(I2937,[1]data!$A$2:$C$100,3,0),P2937/M2937),"")</f>
        <v/>
      </c>
      <c r="R2937" s="9" t="str">
        <f>IFERROR(IF(AND(O2937&lt;&gt;"",VLOOKUP(I2937,[1]data!$A$2:$C$100,3,0)&gt;=1),VLOOKUP(I2937,[1]data!$A$2:$C$100,3,0)+O2937,""),"")</f>
        <v/>
      </c>
      <c r="S2937" t="e">
        <f>MAX(INDEX(($I$3:I2936=I2937)*($R$3:R2936),0))</f>
        <v>#VALUE!</v>
      </c>
    </row>
    <row r="2938" spans="2:19" x14ac:dyDescent="0.25">
      <c r="B2938" s="8" t="str">
        <f>IFERROR(VLOOKUP(A2938,[1]data!$D$2:$E$10,2,0),"")</f>
        <v/>
      </c>
      <c r="D2938" s="1" t="str">
        <f>IFERROR(VLOOKUP(C2938,[1]data!$F$2:$G$10,2,0),"")</f>
        <v/>
      </c>
      <c r="F2938" s="9" t="str">
        <f t="shared" si="135"/>
        <v/>
      </c>
      <c r="G2938" s="9" t="str">
        <f t="shared" si="136"/>
        <v/>
      </c>
      <c r="J2938" s="8" t="str">
        <f>IFERROR(VLOOKUP(I2938,[1]data!$A$2:$B$100,2,0),"")</f>
        <v/>
      </c>
      <c r="N2938" s="9" t="str">
        <f>IF(I2937&lt;&gt;"",IF(MAX(INDEX(($I$3:I2937=I2938)*($O$3:O2937),0))=0,"",MAX(INDEX(($I$3:I2937=I2938)*($O$3:O2937),0))),"")</f>
        <v/>
      </c>
      <c r="P2938" s="9" t="str">
        <f t="shared" si="137"/>
        <v/>
      </c>
      <c r="Q2938" s="2" t="str">
        <f>IFERROR(IF(AND(O2938&lt;&gt;"",N2938&lt;&gt;"",VLOOKUP(I2938,[1]data!$A$2:$C$100,3,0)&gt;=1),VLOOKUP(I2938,[1]data!$A$2:$C$100,3,0),P2938/M2938),"")</f>
        <v/>
      </c>
      <c r="R2938" s="9" t="str">
        <f>IFERROR(IF(AND(O2938&lt;&gt;"",VLOOKUP(I2938,[1]data!$A$2:$C$100,3,0)&gt;=1),VLOOKUP(I2938,[1]data!$A$2:$C$100,3,0)+O2938,""),"")</f>
        <v/>
      </c>
      <c r="S2938" t="e">
        <f>MAX(INDEX(($I$3:I2937=I2938)*($R$3:R2937),0))</f>
        <v>#VALUE!</v>
      </c>
    </row>
    <row r="2939" spans="2:19" x14ac:dyDescent="0.25">
      <c r="B2939" s="8" t="str">
        <f>IFERROR(VLOOKUP(A2939,[1]data!$D$2:$E$10,2,0),"")</f>
        <v/>
      </c>
      <c r="D2939" s="1" t="str">
        <f>IFERROR(VLOOKUP(C2939,[1]data!$F$2:$G$10,2,0),"")</f>
        <v/>
      </c>
      <c r="F2939" s="9" t="str">
        <f t="shared" si="135"/>
        <v/>
      </c>
      <c r="G2939" s="9" t="str">
        <f t="shared" si="136"/>
        <v/>
      </c>
      <c r="J2939" s="8" t="str">
        <f>IFERROR(VLOOKUP(I2939,[1]data!$A$2:$B$100,2,0),"")</f>
        <v/>
      </c>
      <c r="N2939" s="9" t="str">
        <f>IF(I2938&lt;&gt;"",IF(MAX(INDEX(($I$3:I2938=I2939)*($O$3:O2938),0))=0,"",MAX(INDEX(($I$3:I2938=I2939)*($O$3:O2938),0))),"")</f>
        <v/>
      </c>
      <c r="P2939" s="9" t="str">
        <f t="shared" si="137"/>
        <v/>
      </c>
      <c r="Q2939" s="2" t="str">
        <f>IFERROR(IF(AND(O2939&lt;&gt;"",N2939&lt;&gt;"",VLOOKUP(I2939,[1]data!$A$2:$C$100,3,0)&gt;=1),VLOOKUP(I2939,[1]data!$A$2:$C$100,3,0),P2939/M2939),"")</f>
        <v/>
      </c>
      <c r="R2939" s="9" t="str">
        <f>IFERROR(IF(AND(O2939&lt;&gt;"",VLOOKUP(I2939,[1]data!$A$2:$C$100,3,0)&gt;=1),VLOOKUP(I2939,[1]data!$A$2:$C$100,3,0)+O2939,""),"")</f>
        <v/>
      </c>
      <c r="S2939" t="e">
        <f>MAX(INDEX(($I$3:I2938=I2939)*($R$3:R2938),0))</f>
        <v>#VALUE!</v>
      </c>
    </row>
    <row r="2940" spans="2:19" x14ac:dyDescent="0.25">
      <c r="B2940" s="8" t="str">
        <f>IFERROR(VLOOKUP(A2940,[1]data!$D$2:$E$10,2,0),"")</f>
        <v/>
      </c>
      <c r="D2940" s="1" t="str">
        <f>IFERROR(VLOOKUP(C2940,[1]data!$F$2:$G$10,2,0),"")</f>
        <v/>
      </c>
      <c r="F2940" s="9" t="str">
        <f t="shared" si="135"/>
        <v/>
      </c>
      <c r="G2940" s="9" t="str">
        <f t="shared" si="136"/>
        <v/>
      </c>
      <c r="J2940" s="8" t="str">
        <f>IFERROR(VLOOKUP(I2940,[1]data!$A$2:$B$100,2,0),"")</f>
        <v/>
      </c>
      <c r="N2940" s="9" t="str">
        <f>IF(I2939&lt;&gt;"",IF(MAX(INDEX(($I$3:I2939=I2940)*($O$3:O2939),0))=0,"",MAX(INDEX(($I$3:I2939=I2940)*($O$3:O2939),0))),"")</f>
        <v/>
      </c>
      <c r="P2940" s="9" t="str">
        <f t="shared" si="137"/>
        <v/>
      </c>
      <c r="Q2940" s="2" t="str">
        <f>IFERROR(IF(AND(O2940&lt;&gt;"",N2940&lt;&gt;"",VLOOKUP(I2940,[1]data!$A$2:$C$100,3,0)&gt;=1),VLOOKUP(I2940,[1]data!$A$2:$C$100,3,0),P2940/M2940),"")</f>
        <v/>
      </c>
      <c r="R2940" s="9" t="str">
        <f>IFERROR(IF(AND(O2940&lt;&gt;"",VLOOKUP(I2940,[1]data!$A$2:$C$100,3,0)&gt;=1),VLOOKUP(I2940,[1]data!$A$2:$C$100,3,0)+O2940,""),"")</f>
        <v/>
      </c>
      <c r="S2940" t="e">
        <f>MAX(INDEX(($I$3:I2939=I2940)*($R$3:R2939),0))</f>
        <v>#VALUE!</v>
      </c>
    </row>
    <row r="2941" spans="2:19" x14ac:dyDescent="0.25">
      <c r="B2941" s="8" t="str">
        <f>IFERROR(VLOOKUP(A2941,[1]data!$D$2:$E$10,2,0),"")</f>
        <v/>
      </c>
      <c r="D2941" s="1" t="str">
        <f>IFERROR(VLOOKUP(C2941,[1]data!$F$2:$G$10,2,0),"")</f>
        <v/>
      </c>
      <c r="F2941" s="9" t="str">
        <f t="shared" si="135"/>
        <v/>
      </c>
      <c r="G2941" s="9" t="str">
        <f t="shared" si="136"/>
        <v/>
      </c>
      <c r="J2941" s="8" t="str">
        <f>IFERROR(VLOOKUP(I2941,[1]data!$A$2:$B$100,2,0),"")</f>
        <v/>
      </c>
      <c r="N2941" s="9" t="str">
        <f>IF(I2940&lt;&gt;"",IF(MAX(INDEX(($I$3:I2940=I2941)*($O$3:O2940),0))=0,"",MAX(INDEX(($I$3:I2940=I2941)*($O$3:O2940),0))),"")</f>
        <v/>
      </c>
      <c r="P2941" s="9" t="str">
        <f t="shared" si="137"/>
        <v/>
      </c>
      <c r="Q2941" s="2" t="str">
        <f>IFERROR(IF(AND(O2941&lt;&gt;"",N2941&lt;&gt;"",VLOOKUP(I2941,[1]data!$A$2:$C$100,3,0)&gt;=1),VLOOKUP(I2941,[1]data!$A$2:$C$100,3,0),P2941/M2941),"")</f>
        <v/>
      </c>
      <c r="R2941" s="9" t="str">
        <f>IFERROR(IF(AND(O2941&lt;&gt;"",VLOOKUP(I2941,[1]data!$A$2:$C$100,3,0)&gt;=1),VLOOKUP(I2941,[1]data!$A$2:$C$100,3,0)+O2941,""),"")</f>
        <v/>
      </c>
      <c r="S2941" t="e">
        <f>MAX(INDEX(($I$3:I2940=I2941)*($R$3:R2940),0))</f>
        <v>#VALUE!</v>
      </c>
    </row>
    <row r="2942" spans="2:19" x14ac:dyDescent="0.25">
      <c r="B2942" s="8" t="str">
        <f>IFERROR(VLOOKUP(A2942,[1]data!$D$2:$E$10,2,0),"")</f>
        <v/>
      </c>
      <c r="D2942" s="1" t="str">
        <f>IFERROR(VLOOKUP(C2942,[1]data!$F$2:$G$10,2,0),"")</f>
        <v/>
      </c>
      <c r="F2942" s="9" t="str">
        <f t="shared" si="135"/>
        <v/>
      </c>
      <c r="G2942" s="9" t="str">
        <f t="shared" si="136"/>
        <v/>
      </c>
      <c r="J2942" s="8" t="str">
        <f>IFERROR(VLOOKUP(I2942,[1]data!$A$2:$B$100,2,0),"")</f>
        <v/>
      </c>
      <c r="N2942" s="9" t="str">
        <f>IF(I2941&lt;&gt;"",IF(MAX(INDEX(($I$3:I2941=I2942)*($O$3:O2941),0))=0,"",MAX(INDEX(($I$3:I2941=I2942)*($O$3:O2941),0))),"")</f>
        <v/>
      </c>
      <c r="P2942" s="9" t="str">
        <f t="shared" si="137"/>
        <v/>
      </c>
      <c r="Q2942" s="2" t="str">
        <f>IFERROR(IF(AND(O2942&lt;&gt;"",N2942&lt;&gt;"",VLOOKUP(I2942,[1]data!$A$2:$C$100,3,0)&gt;=1),VLOOKUP(I2942,[1]data!$A$2:$C$100,3,0),P2942/M2942),"")</f>
        <v/>
      </c>
      <c r="R2942" s="9" t="str">
        <f>IFERROR(IF(AND(O2942&lt;&gt;"",VLOOKUP(I2942,[1]data!$A$2:$C$100,3,0)&gt;=1),VLOOKUP(I2942,[1]data!$A$2:$C$100,3,0)+O2942,""),"")</f>
        <v/>
      </c>
      <c r="S2942" t="e">
        <f>MAX(INDEX(($I$3:I2941=I2942)*($R$3:R2941),0))</f>
        <v>#VALUE!</v>
      </c>
    </row>
    <row r="2943" spans="2:19" x14ac:dyDescent="0.25">
      <c r="B2943" s="8" t="str">
        <f>IFERROR(VLOOKUP(A2943,[1]data!$D$2:$E$10,2,0),"")</f>
        <v/>
      </c>
      <c r="D2943" s="1" t="str">
        <f>IFERROR(VLOOKUP(C2943,[1]data!$F$2:$G$10,2,0),"")</f>
        <v/>
      </c>
      <c r="F2943" s="9" t="str">
        <f t="shared" si="135"/>
        <v/>
      </c>
      <c r="G2943" s="9" t="str">
        <f t="shared" si="136"/>
        <v/>
      </c>
      <c r="J2943" s="8" t="str">
        <f>IFERROR(VLOOKUP(I2943,[1]data!$A$2:$B$100,2,0),"")</f>
        <v/>
      </c>
      <c r="N2943" s="9" t="str">
        <f>IF(I2942&lt;&gt;"",IF(MAX(INDEX(($I$3:I2942=I2943)*($O$3:O2942),0))=0,"",MAX(INDEX(($I$3:I2942=I2943)*($O$3:O2942),0))),"")</f>
        <v/>
      </c>
      <c r="P2943" s="9" t="str">
        <f t="shared" si="137"/>
        <v/>
      </c>
      <c r="Q2943" s="2" t="str">
        <f>IFERROR(IF(AND(O2943&lt;&gt;"",N2943&lt;&gt;"",VLOOKUP(I2943,[1]data!$A$2:$C$100,3,0)&gt;=1),VLOOKUP(I2943,[1]data!$A$2:$C$100,3,0),P2943/M2943),"")</f>
        <v/>
      </c>
      <c r="R2943" s="9" t="str">
        <f>IFERROR(IF(AND(O2943&lt;&gt;"",VLOOKUP(I2943,[1]data!$A$2:$C$100,3,0)&gt;=1),VLOOKUP(I2943,[1]data!$A$2:$C$100,3,0)+O2943,""),"")</f>
        <v/>
      </c>
      <c r="S2943" t="e">
        <f>MAX(INDEX(($I$3:I2942=I2943)*($R$3:R2942),0))</f>
        <v>#VALUE!</v>
      </c>
    </row>
    <row r="2944" spans="2:19" x14ac:dyDescent="0.25">
      <c r="B2944" s="8" t="str">
        <f>IFERROR(VLOOKUP(A2944,[1]data!$D$2:$E$10,2,0),"")</f>
        <v/>
      </c>
      <c r="D2944" s="1" t="str">
        <f>IFERROR(VLOOKUP(C2944,[1]data!$F$2:$G$10,2,0),"")</f>
        <v/>
      </c>
      <c r="F2944" s="9" t="str">
        <f t="shared" si="135"/>
        <v/>
      </c>
      <c r="G2944" s="9" t="str">
        <f t="shared" si="136"/>
        <v/>
      </c>
      <c r="J2944" s="8" t="str">
        <f>IFERROR(VLOOKUP(I2944,[1]data!$A$2:$B$100,2,0),"")</f>
        <v/>
      </c>
      <c r="N2944" s="9" t="str">
        <f>IF(I2943&lt;&gt;"",IF(MAX(INDEX(($I$3:I2943=I2944)*($O$3:O2943),0))=0,"",MAX(INDEX(($I$3:I2943=I2944)*($O$3:O2943),0))),"")</f>
        <v/>
      </c>
      <c r="P2944" s="9" t="str">
        <f t="shared" si="137"/>
        <v/>
      </c>
      <c r="Q2944" s="2" t="str">
        <f>IFERROR(IF(AND(O2944&lt;&gt;"",N2944&lt;&gt;"",VLOOKUP(I2944,[1]data!$A$2:$C$100,3,0)&gt;=1),VLOOKUP(I2944,[1]data!$A$2:$C$100,3,0),P2944/M2944),"")</f>
        <v/>
      </c>
      <c r="R2944" s="9" t="str">
        <f>IFERROR(IF(AND(O2944&lt;&gt;"",VLOOKUP(I2944,[1]data!$A$2:$C$100,3,0)&gt;=1),VLOOKUP(I2944,[1]data!$A$2:$C$100,3,0)+O2944,""),"")</f>
        <v/>
      </c>
      <c r="S2944" t="e">
        <f>MAX(INDEX(($I$3:I2943=I2944)*($R$3:R2943),0))</f>
        <v>#VALUE!</v>
      </c>
    </row>
    <row r="2945" spans="2:19" x14ac:dyDescent="0.25">
      <c r="B2945" s="8" t="str">
        <f>IFERROR(VLOOKUP(A2945,[1]data!$D$2:$E$10,2,0),"")</f>
        <v/>
      </c>
      <c r="D2945" s="1" t="str">
        <f>IFERROR(VLOOKUP(C2945,[1]data!$F$2:$G$10,2,0),"")</f>
        <v/>
      </c>
      <c r="F2945" s="9" t="str">
        <f t="shared" si="135"/>
        <v/>
      </c>
      <c r="G2945" s="9" t="str">
        <f t="shared" si="136"/>
        <v/>
      </c>
      <c r="J2945" s="8" t="str">
        <f>IFERROR(VLOOKUP(I2945,[1]data!$A$2:$B$100,2,0),"")</f>
        <v/>
      </c>
      <c r="N2945" s="9" t="str">
        <f>IF(I2944&lt;&gt;"",IF(MAX(INDEX(($I$3:I2944=I2945)*($O$3:O2944),0))=0,"",MAX(INDEX(($I$3:I2944=I2945)*($O$3:O2944),0))),"")</f>
        <v/>
      </c>
      <c r="P2945" s="9" t="str">
        <f t="shared" si="137"/>
        <v/>
      </c>
      <c r="Q2945" s="2" t="str">
        <f>IFERROR(IF(AND(O2945&lt;&gt;"",N2945&lt;&gt;"",VLOOKUP(I2945,[1]data!$A$2:$C$100,3,0)&gt;=1),VLOOKUP(I2945,[1]data!$A$2:$C$100,3,0),P2945/M2945),"")</f>
        <v/>
      </c>
      <c r="R2945" s="9" t="str">
        <f>IFERROR(IF(AND(O2945&lt;&gt;"",VLOOKUP(I2945,[1]data!$A$2:$C$100,3,0)&gt;=1),VLOOKUP(I2945,[1]data!$A$2:$C$100,3,0)+O2945,""),"")</f>
        <v/>
      </c>
      <c r="S2945" t="e">
        <f>MAX(INDEX(($I$3:I2944=I2945)*($R$3:R2944),0))</f>
        <v>#VALUE!</v>
      </c>
    </row>
    <row r="2946" spans="2:19" x14ac:dyDescent="0.25">
      <c r="B2946" s="8" t="str">
        <f>IFERROR(VLOOKUP(A2946,[1]data!$D$2:$E$10,2,0),"")</f>
        <v/>
      </c>
      <c r="D2946" s="1" t="str">
        <f>IFERROR(VLOOKUP(C2946,[1]data!$F$2:$G$10,2,0),"")</f>
        <v/>
      </c>
      <c r="F2946" s="9" t="str">
        <f t="shared" si="135"/>
        <v/>
      </c>
      <c r="G2946" s="9" t="str">
        <f t="shared" si="136"/>
        <v/>
      </c>
      <c r="J2946" s="8" t="str">
        <f>IFERROR(VLOOKUP(I2946,[1]data!$A$2:$B$100,2,0),"")</f>
        <v/>
      </c>
      <c r="N2946" s="9" t="str">
        <f>IF(I2945&lt;&gt;"",IF(MAX(INDEX(($I$3:I2945=I2946)*($O$3:O2945),0))=0,"",MAX(INDEX(($I$3:I2945=I2946)*($O$3:O2945),0))),"")</f>
        <v/>
      </c>
      <c r="P2946" s="9" t="str">
        <f t="shared" si="137"/>
        <v/>
      </c>
      <c r="Q2946" s="2" t="str">
        <f>IFERROR(IF(AND(O2946&lt;&gt;"",N2946&lt;&gt;"",VLOOKUP(I2946,[1]data!$A$2:$C$100,3,0)&gt;=1),VLOOKUP(I2946,[1]data!$A$2:$C$100,3,0),P2946/M2946),"")</f>
        <v/>
      </c>
      <c r="R2946" s="9" t="str">
        <f>IFERROR(IF(AND(O2946&lt;&gt;"",VLOOKUP(I2946,[1]data!$A$2:$C$100,3,0)&gt;=1),VLOOKUP(I2946,[1]data!$A$2:$C$100,3,0)+O2946,""),"")</f>
        <v/>
      </c>
      <c r="S2946" t="e">
        <f>MAX(INDEX(($I$3:I2945=I2946)*($R$3:R2945),0))</f>
        <v>#VALUE!</v>
      </c>
    </row>
    <row r="2947" spans="2:19" x14ac:dyDescent="0.25">
      <c r="B2947" s="8" t="str">
        <f>IFERROR(VLOOKUP(A2947,[1]data!$D$2:$E$10,2,0),"")</f>
        <v/>
      </c>
      <c r="D2947" s="1" t="str">
        <f>IFERROR(VLOOKUP(C2947,[1]data!$F$2:$G$10,2,0),"")</f>
        <v/>
      </c>
      <c r="F2947" s="9" t="str">
        <f t="shared" ref="F2947:F3010" si="138">IF(H2947="","",H2947)</f>
        <v/>
      </c>
      <c r="G2947" s="9" t="str">
        <f t="shared" ref="G2947:G3010" si="139">IF(I2947=1,H2947*1.8,"")</f>
        <v/>
      </c>
      <c r="J2947" s="8" t="str">
        <f>IFERROR(VLOOKUP(I2947,[1]data!$A$2:$B$100,2,0),"")</f>
        <v/>
      </c>
      <c r="N2947" s="9" t="str">
        <f>IF(I2946&lt;&gt;"",IF(MAX(INDEX(($I$3:I2946=I2947)*($O$3:O2946),0))=0,"",MAX(INDEX(($I$3:I2946=I2947)*($O$3:O2946),0))),"")</f>
        <v/>
      </c>
      <c r="P2947" s="9" t="str">
        <f t="shared" si="137"/>
        <v/>
      </c>
      <c r="Q2947" s="2" t="str">
        <f>IFERROR(IF(AND(O2947&lt;&gt;"",N2947&lt;&gt;"",VLOOKUP(I2947,[1]data!$A$2:$C$100,3,0)&gt;=1),VLOOKUP(I2947,[1]data!$A$2:$C$100,3,0),P2947/M2947),"")</f>
        <v/>
      </c>
      <c r="R2947" s="9" t="str">
        <f>IFERROR(IF(AND(O2947&lt;&gt;"",VLOOKUP(I2947,[1]data!$A$2:$C$100,3,0)&gt;=1),VLOOKUP(I2947,[1]data!$A$2:$C$100,3,0)+O2947,""),"")</f>
        <v/>
      </c>
      <c r="S2947" t="e">
        <f>MAX(INDEX(($I$3:I2946=I2947)*($R$3:R2946),0))</f>
        <v>#VALUE!</v>
      </c>
    </row>
    <row r="2948" spans="2:19" x14ac:dyDescent="0.25">
      <c r="B2948" s="8" t="str">
        <f>IFERROR(VLOOKUP(A2948,[1]data!$D$2:$E$10,2,0),"")</f>
        <v/>
      </c>
      <c r="D2948" s="1" t="str">
        <f>IFERROR(VLOOKUP(C2948,[1]data!$F$2:$G$10,2,0),"")</f>
        <v/>
      </c>
      <c r="F2948" s="9" t="str">
        <f t="shared" si="138"/>
        <v/>
      </c>
      <c r="G2948" s="9" t="str">
        <f t="shared" si="139"/>
        <v/>
      </c>
      <c r="J2948" s="8" t="str">
        <f>IFERROR(VLOOKUP(I2948,[1]data!$A$2:$B$100,2,0),"")</f>
        <v/>
      </c>
      <c r="N2948" s="9" t="str">
        <f>IF(I2947&lt;&gt;"",IF(MAX(INDEX(($I$3:I2947=I2948)*($O$3:O2947),0))=0,"",MAX(INDEX(($I$3:I2947=I2948)*($O$3:O2947),0))),"")</f>
        <v/>
      </c>
      <c r="P2948" s="9" t="str">
        <f t="shared" ref="P2948:P3011" si="140">IF(OR(O2948="",N2948=""),"",O2948-N2948)</f>
        <v/>
      </c>
      <c r="Q2948" s="2" t="str">
        <f>IFERROR(IF(AND(O2948&lt;&gt;"",N2948&lt;&gt;"",VLOOKUP(I2948,[1]data!$A$2:$C$100,3,0)&gt;=1),VLOOKUP(I2948,[1]data!$A$2:$C$100,3,0),P2948/M2948),"")</f>
        <v/>
      </c>
      <c r="R2948" s="9" t="str">
        <f>IFERROR(IF(AND(O2948&lt;&gt;"",VLOOKUP(I2948,[1]data!$A$2:$C$100,3,0)&gt;=1),VLOOKUP(I2948,[1]data!$A$2:$C$100,3,0)+O2948,""),"")</f>
        <v/>
      </c>
      <c r="S2948" t="e">
        <f>MAX(INDEX(($I$3:I2947=I2948)*($R$3:R2947),0))</f>
        <v>#VALUE!</v>
      </c>
    </row>
    <row r="2949" spans="2:19" x14ac:dyDescent="0.25">
      <c r="B2949" s="8" t="str">
        <f>IFERROR(VLOOKUP(A2949,[1]data!$D$2:$E$10,2,0),"")</f>
        <v/>
      </c>
      <c r="D2949" s="1" t="str">
        <f>IFERROR(VLOOKUP(C2949,[1]data!$F$2:$G$10,2,0),"")</f>
        <v/>
      </c>
      <c r="F2949" s="9" t="str">
        <f t="shared" si="138"/>
        <v/>
      </c>
      <c r="G2949" s="9" t="str">
        <f t="shared" si="139"/>
        <v/>
      </c>
      <c r="J2949" s="8" t="str">
        <f>IFERROR(VLOOKUP(I2949,[1]data!$A$2:$B$100,2,0),"")</f>
        <v/>
      </c>
      <c r="N2949" s="9" t="str">
        <f>IF(I2948&lt;&gt;"",IF(MAX(INDEX(($I$3:I2948=I2949)*($O$3:O2948),0))=0,"",MAX(INDEX(($I$3:I2948=I2949)*($O$3:O2948),0))),"")</f>
        <v/>
      </c>
      <c r="P2949" s="9" t="str">
        <f t="shared" si="140"/>
        <v/>
      </c>
      <c r="Q2949" s="2" t="str">
        <f>IFERROR(IF(AND(O2949&lt;&gt;"",N2949&lt;&gt;"",VLOOKUP(I2949,[1]data!$A$2:$C$100,3,0)&gt;=1),VLOOKUP(I2949,[1]data!$A$2:$C$100,3,0),P2949/M2949),"")</f>
        <v/>
      </c>
      <c r="R2949" s="9" t="str">
        <f>IFERROR(IF(AND(O2949&lt;&gt;"",VLOOKUP(I2949,[1]data!$A$2:$C$100,3,0)&gt;=1),VLOOKUP(I2949,[1]data!$A$2:$C$100,3,0)+O2949,""),"")</f>
        <v/>
      </c>
      <c r="S2949" t="e">
        <f>MAX(INDEX(($I$3:I2948=I2949)*($R$3:R2948),0))</f>
        <v>#VALUE!</v>
      </c>
    </row>
    <row r="2950" spans="2:19" x14ac:dyDescent="0.25">
      <c r="B2950" s="8" t="str">
        <f>IFERROR(VLOOKUP(A2950,[1]data!$D$2:$E$10,2,0),"")</f>
        <v/>
      </c>
      <c r="D2950" s="1" t="str">
        <f>IFERROR(VLOOKUP(C2950,[1]data!$F$2:$G$10,2,0),"")</f>
        <v/>
      </c>
      <c r="F2950" s="9" t="str">
        <f t="shared" si="138"/>
        <v/>
      </c>
      <c r="G2950" s="9" t="str">
        <f t="shared" si="139"/>
        <v/>
      </c>
      <c r="J2950" s="8" t="str">
        <f>IFERROR(VLOOKUP(I2950,[1]data!$A$2:$B$100,2,0),"")</f>
        <v/>
      </c>
      <c r="N2950" s="9" t="str">
        <f>IF(I2949&lt;&gt;"",IF(MAX(INDEX(($I$3:I2949=I2950)*($O$3:O2949),0))=0,"",MAX(INDEX(($I$3:I2949=I2950)*($O$3:O2949),0))),"")</f>
        <v/>
      </c>
      <c r="P2950" s="9" t="str">
        <f t="shared" si="140"/>
        <v/>
      </c>
      <c r="Q2950" s="2" t="str">
        <f>IFERROR(IF(AND(O2950&lt;&gt;"",N2950&lt;&gt;"",VLOOKUP(I2950,[1]data!$A$2:$C$100,3,0)&gt;=1),VLOOKUP(I2950,[1]data!$A$2:$C$100,3,0),P2950/M2950),"")</f>
        <v/>
      </c>
      <c r="R2950" s="9" t="str">
        <f>IFERROR(IF(AND(O2950&lt;&gt;"",VLOOKUP(I2950,[1]data!$A$2:$C$100,3,0)&gt;=1),VLOOKUP(I2950,[1]data!$A$2:$C$100,3,0)+O2950,""),"")</f>
        <v/>
      </c>
      <c r="S2950" t="e">
        <f>MAX(INDEX(($I$3:I2949=I2950)*($R$3:R2949),0))</f>
        <v>#VALUE!</v>
      </c>
    </row>
    <row r="2951" spans="2:19" x14ac:dyDescent="0.25">
      <c r="B2951" s="8" t="str">
        <f>IFERROR(VLOOKUP(A2951,[1]data!$D$2:$E$10,2,0),"")</f>
        <v/>
      </c>
      <c r="D2951" s="1" t="str">
        <f>IFERROR(VLOOKUP(C2951,[1]data!$F$2:$G$10,2,0),"")</f>
        <v/>
      </c>
      <c r="F2951" s="9" t="str">
        <f t="shared" si="138"/>
        <v/>
      </c>
      <c r="G2951" s="9" t="str">
        <f t="shared" si="139"/>
        <v/>
      </c>
      <c r="J2951" s="8" t="str">
        <f>IFERROR(VLOOKUP(I2951,[1]data!$A$2:$B$100,2,0),"")</f>
        <v/>
      </c>
      <c r="N2951" s="9" t="str">
        <f>IF(I2950&lt;&gt;"",IF(MAX(INDEX(($I$3:I2950=I2951)*($O$3:O2950),0))=0,"",MAX(INDEX(($I$3:I2950=I2951)*($O$3:O2950),0))),"")</f>
        <v/>
      </c>
      <c r="P2951" s="9" t="str">
        <f t="shared" si="140"/>
        <v/>
      </c>
      <c r="Q2951" s="2" t="str">
        <f>IFERROR(IF(AND(O2951&lt;&gt;"",N2951&lt;&gt;"",VLOOKUP(I2951,[1]data!$A$2:$C$100,3,0)&gt;=1),VLOOKUP(I2951,[1]data!$A$2:$C$100,3,0),P2951/M2951),"")</f>
        <v/>
      </c>
      <c r="R2951" s="9" t="str">
        <f>IFERROR(IF(AND(O2951&lt;&gt;"",VLOOKUP(I2951,[1]data!$A$2:$C$100,3,0)&gt;=1),VLOOKUP(I2951,[1]data!$A$2:$C$100,3,0)+O2951,""),"")</f>
        <v/>
      </c>
      <c r="S2951" t="e">
        <f>MAX(INDEX(($I$3:I2950=I2951)*($R$3:R2950),0))</f>
        <v>#VALUE!</v>
      </c>
    </row>
    <row r="2952" spans="2:19" x14ac:dyDescent="0.25">
      <c r="B2952" s="8" t="str">
        <f>IFERROR(VLOOKUP(A2952,[1]data!$D$2:$E$10,2,0),"")</f>
        <v/>
      </c>
      <c r="D2952" s="1" t="str">
        <f>IFERROR(VLOOKUP(C2952,[1]data!$F$2:$G$10,2,0),"")</f>
        <v/>
      </c>
      <c r="F2952" s="9" t="str">
        <f t="shared" si="138"/>
        <v/>
      </c>
      <c r="G2952" s="9" t="str">
        <f t="shared" si="139"/>
        <v/>
      </c>
      <c r="J2952" s="8" t="str">
        <f>IFERROR(VLOOKUP(I2952,[1]data!$A$2:$B$100,2,0),"")</f>
        <v/>
      </c>
      <c r="N2952" s="9" t="str">
        <f>IF(I2951&lt;&gt;"",IF(MAX(INDEX(($I$3:I2951=I2952)*($O$3:O2951),0))=0,"",MAX(INDEX(($I$3:I2951=I2952)*($O$3:O2951),0))),"")</f>
        <v/>
      </c>
      <c r="P2952" s="9" t="str">
        <f t="shared" si="140"/>
        <v/>
      </c>
      <c r="Q2952" s="2" t="str">
        <f>IFERROR(IF(AND(O2952&lt;&gt;"",N2952&lt;&gt;"",VLOOKUP(I2952,[1]data!$A$2:$C$100,3,0)&gt;=1),VLOOKUP(I2952,[1]data!$A$2:$C$100,3,0),P2952/M2952),"")</f>
        <v/>
      </c>
      <c r="R2952" s="9" t="str">
        <f>IFERROR(IF(AND(O2952&lt;&gt;"",VLOOKUP(I2952,[1]data!$A$2:$C$100,3,0)&gt;=1),VLOOKUP(I2952,[1]data!$A$2:$C$100,3,0)+O2952,""),"")</f>
        <v/>
      </c>
      <c r="S2952" t="e">
        <f>MAX(INDEX(($I$3:I2951=I2952)*($R$3:R2951),0))</f>
        <v>#VALUE!</v>
      </c>
    </row>
    <row r="2953" spans="2:19" x14ac:dyDescent="0.25">
      <c r="B2953" s="8" t="str">
        <f>IFERROR(VLOOKUP(A2953,[1]data!$D$2:$E$10,2,0),"")</f>
        <v/>
      </c>
      <c r="D2953" s="1" t="str">
        <f>IFERROR(VLOOKUP(C2953,[1]data!$F$2:$G$10,2,0),"")</f>
        <v/>
      </c>
      <c r="F2953" s="9" t="str">
        <f t="shared" si="138"/>
        <v/>
      </c>
      <c r="G2953" s="9" t="str">
        <f t="shared" si="139"/>
        <v/>
      </c>
      <c r="J2953" s="8" t="str">
        <f>IFERROR(VLOOKUP(I2953,[1]data!$A$2:$B$100,2,0),"")</f>
        <v/>
      </c>
      <c r="N2953" s="9" t="str">
        <f>IF(I2952&lt;&gt;"",IF(MAX(INDEX(($I$3:I2952=I2953)*($O$3:O2952),0))=0,"",MAX(INDEX(($I$3:I2952=I2953)*($O$3:O2952),0))),"")</f>
        <v/>
      </c>
      <c r="P2953" s="9" t="str">
        <f t="shared" si="140"/>
        <v/>
      </c>
      <c r="Q2953" s="2" t="str">
        <f>IFERROR(IF(AND(O2953&lt;&gt;"",N2953&lt;&gt;"",VLOOKUP(I2953,[1]data!$A$2:$C$100,3,0)&gt;=1),VLOOKUP(I2953,[1]data!$A$2:$C$100,3,0),P2953/M2953),"")</f>
        <v/>
      </c>
      <c r="R2953" s="9" t="str">
        <f>IFERROR(IF(AND(O2953&lt;&gt;"",VLOOKUP(I2953,[1]data!$A$2:$C$100,3,0)&gt;=1),VLOOKUP(I2953,[1]data!$A$2:$C$100,3,0)+O2953,""),"")</f>
        <v/>
      </c>
      <c r="S2953" t="e">
        <f>MAX(INDEX(($I$3:I2952=I2953)*($R$3:R2952),0))</f>
        <v>#VALUE!</v>
      </c>
    </row>
    <row r="2954" spans="2:19" x14ac:dyDescent="0.25">
      <c r="B2954" s="8" t="str">
        <f>IFERROR(VLOOKUP(A2954,[1]data!$D$2:$E$10,2,0),"")</f>
        <v/>
      </c>
      <c r="D2954" s="1" t="str">
        <f>IFERROR(VLOOKUP(C2954,[1]data!$F$2:$G$10,2,0),"")</f>
        <v/>
      </c>
      <c r="F2954" s="9" t="str">
        <f t="shared" si="138"/>
        <v/>
      </c>
      <c r="G2954" s="9" t="str">
        <f t="shared" si="139"/>
        <v/>
      </c>
      <c r="J2954" s="8" t="str">
        <f>IFERROR(VLOOKUP(I2954,[1]data!$A$2:$B$100,2,0),"")</f>
        <v/>
      </c>
      <c r="N2954" s="9" t="str">
        <f>IF(I2953&lt;&gt;"",IF(MAX(INDEX(($I$3:I2953=I2954)*($O$3:O2953),0))=0,"",MAX(INDEX(($I$3:I2953=I2954)*($O$3:O2953),0))),"")</f>
        <v/>
      </c>
      <c r="P2954" s="9" t="str">
        <f t="shared" si="140"/>
        <v/>
      </c>
      <c r="Q2954" s="2" t="str">
        <f>IFERROR(IF(AND(O2954&lt;&gt;"",N2954&lt;&gt;"",VLOOKUP(I2954,[1]data!$A$2:$C$100,3,0)&gt;=1),VLOOKUP(I2954,[1]data!$A$2:$C$100,3,0),P2954/M2954),"")</f>
        <v/>
      </c>
      <c r="R2954" s="9" t="str">
        <f>IFERROR(IF(AND(O2954&lt;&gt;"",VLOOKUP(I2954,[1]data!$A$2:$C$100,3,0)&gt;=1),VLOOKUP(I2954,[1]data!$A$2:$C$100,3,0)+O2954,""),"")</f>
        <v/>
      </c>
      <c r="S2954" t="e">
        <f>MAX(INDEX(($I$3:I2953=I2954)*($R$3:R2953),0))</f>
        <v>#VALUE!</v>
      </c>
    </row>
    <row r="2955" spans="2:19" x14ac:dyDescent="0.25">
      <c r="B2955" s="8" t="str">
        <f>IFERROR(VLOOKUP(A2955,[1]data!$D$2:$E$10,2,0),"")</f>
        <v/>
      </c>
      <c r="D2955" s="1" t="str">
        <f>IFERROR(VLOOKUP(C2955,[1]data!$F$2:$G$10,2,0),"")</f>
        <v/>
      </c>
      <c r="F2955" s="9" t="str">
        <f t="shared" si="138"/>
        <v/>
      </c>
      <c r="G2955" s="9" t="str">
        <f t="shared" si="139"/>
        <v/>
      </c>
      <c r="J2955" s="8" t="str">
        <f>IFERROR(VLOOKUP(I2955,[1]data!$A$2:$B$100,2,0),"")</f>
        <v/>
      </c>
      <c r="N2955" s="9" t="str">
        <f>IF(I2954&lt;&gt;"",IF(MAX(INDEX(($I$3:I2954=I2955)*($O$3:O2954),0))=0,"",MAX(INDEX(($I$3:I2954=I2955)*($O$3:O2954),0))),"")</f>
        <v/>
      </c>
      <c r="P2955" s="9" t="str">
        <f t="shared" si="140"/>
        <v/>
      </c>
      <c r="Q2955" s="2" t="str">
        <f>IFERROR(IF(AND(O2955&lt;&gt;"",N2955&lt;&gt;"",VLOOKUP(I2955,[1]data!$A$2:$C$100,3,0)&gt;=1),VLOOKUP(I2955,[1]data!$A$2:$C$100,3,0),P2955/M2955),"")</f>
        <v/>
      </c>
      <c r="R2955" s="9" t="str">
        <f>IFERROR(IF(AND(O2955&lt;&gt;"",VLOOKUP(I2955,[1]data!$A$2:$C$100,3,0)&gt;=1),VLOOKUP(I2955,[1]data!$A$2:$C$100,3,0)+O2955,""),"")</f>
        <v/>
      </c>
      <c r="S2955" t="e">
        <f>MAX(INDEX(($I$3:I2954=I2955)*($R$3:R2954),0))</f>
        <v>#VALUE!</v>
      </c>
    </row>
    <row r="2956" spans="2:19" x14ac:dyDescent="0.25">
      <c r="B2956" s="8" t="str">
        <f>IFERROR(VLOOKUP(A2956,[1]data!$D$2:$E$10,2,0),"")</f>
        <v/>
      </c>
      <c r="D2956" s="1" t="str">
        <f>IFERROR(VLOOKUP(C2956,[1]data!$F$2:$G$10,2,0),"")</f>
        <v/>
      </c>
      <c r="F2956" s="9" t="str">
        <f t="shared" si="138"/>
        <v/>
      </c>
      <c r="G2956" s="9" t="str">
        <f t="shared" si="139"/>
        <v/>
      </c>
      <c r="J2956" s="8" t="str">
        <f>IFERROR(VLOOKUP(I2956,[1]data!$A$2:$B$100,2,0),"")</f>
        <v/>
      </c>
      <c r="N2956" s="9" t="str">
        <f>IF(I2955&lt;&gt;"",IF(MAX(INDEX(($I$3:I2955=I2956)*($O$3:O2955),0))=0,"",MAX(INDEX(($I$3:I2955=I2956)*($O$3:O2955),0))),"")</f>
        <v/>
      </c>
      <c r="P2956" s="9" t="str">
        <f t="shared" si="140"/>
        <v/>
      </c>
      <c r="Q2956" s="2" t="str">
        <f>IFERROR(IF(AND(O2956&lt;&gt;"",N2956&lt;&gt;"",VLOOKUP(I2956,[1]data!$A$2:$C$100,3,0)&gt;=1),VLOOKUP(I2956,[1]data!$A$2:$C$100,3,0),P2956/M2956),"")</f>
        <v/>
      </c>
      <c r="R2956" s="9" t="str">
        <f>IFERROR(IF(AND(O2956&lt;&gt;"",VLOOKUP(I2956,[1]data!$A$2:$C$100,3,0)&gt;=1),VLOOKUP(I2956,[1]data!$A$2:$C$100,3,0)+O2956,""),"")</f>
        <v/>
      </c>
      <c r="S2956" t="e">
        <f>MAX(INDEX(($I$3:I2955=I2956)*($R$3:R2955),0))</f>
        <v>#VALUE!</v>
      </c>
    </row>
    <row r="2957" spans="2:19" x14ac:dyDescent="0.25">
      <c r="B2957" s="8" t="str">
        <f>IFERROR(VLOOKUP(A2957,[1]data!$D$2:$E$10,2,0),"")</f>
        <v/>
      </c>
      <c r="D2957" s="1" t="str">
        <f>IFERROR(VLOOKUP(C2957,[1]data!$F$2:$G$10,2,0),"")</f>
        <v/>
      </c>
      <c r="F2957" s="9" t="str">
        <f t="shared" si="138"/>
        <v/>
      </c>
      <c r="G2957" s="9" t="str">
        <f t="shared" si="139"/>
        <v/>
      </c>
      <c r="J2957" s="8" t="str">
        <f>IFERROR(VLOOKUP(I2957,[1]data!$A$2:$B$100,2,0),"")</f>
        <v/>
      </c>
      <c r="N2957" s="9" t="str">
        <f>IF(I2956&lt;&gt;"",IF(MAX(INDEX(($I$3:I2956=I2957)*($O$3:O2956),0))=0,"",MAX(INDEX(($I$3:I2956=I2957)*($O$3:O2956),0))),"")</f>
        <v/>
      </c>
      <c r="P2957" s="9" t="str">
        <f t="shared" si="140"/>
        <v/>
      </c>
      <c r="Q2957" s="2" t="str">
        <f>IFERROR(IF(AND(O2957&lt;&gt;"",N2957&lt;&gt;"",VLOOKUP(I2957,[1]data!$A$2:$C$100,3,0)&gt;=1),VLOOKUP(I2957,[1]data!$A$2:$C$100,3,0),P2957/M2957),"")</f>
        <v/>
      </c>
      <c r="R2957" s="9" t="str">
        <f>IFERROR(IF(AND(O2957&lt;&gt;"",VLOOKUP(I2957,[1]data!$A$2:$C$100,3,0)&gt;=1),VLOOKUP(I2957,[1]data!$A$2:$C$100,3,0)+O2957,""),"")</f>
        <v/>
      </c>
      <c r="S2957" t="e">
        <f>MAX(INDEX(($I$3:I2956=I2957)*($R$3:R2956),0))</f>
        <v>#VALUE!</v>
      </c>
    </row>
    <row r="2958" spans="2:19" x14ac:dyDescent="0.25">
      <c r="B2958" s="8" t="str">
        <f>IFERROR(VLOOKUP(A2958,[1]data!$D$2:$E$10,2,0),"")</f>
        <v/>
      </c>
      <c r="D2958" s="1" t="str">
        <f>IFERROR(VLOOKUP(C2958,[1]data!$F$2:$G$10,2,0),"")</f>
        <v/>
      </c>
      <c r="F2958" s="9" t="str">
        <f t="shared" si="138"/>
        <v/>
      </c>
      <c r="G2958" s="9" t="str">
        <f t="shared" si="139"/>
        <v/>
      </c>
      <c r="J2958" s="8" t="str">
        <f>IFERROR(VLOOKUP(I2958,[1]data!$A$2:$B$100,2,0),"")</f>
        <v/>
      </c>
      <c r="N2958" s="9" t="str">
        <f>IF(I2957&lt;&gt;"",IF(MAX(INDEX(($I$3:I2957=I2958)*($O$3:O2957),0))=0,"",MAX(INDEX(($I$3:I2957=I2958)*($O$3:O2957),0))),"")</f>
        <v/>
      </c>
      <c r="P2958" s="9" t="str">
        <f t="shared" si="140"/>
        <v/>
      </c>
      <c r="Q2958" s="2" t="str">
        <f>IFERROR(IF(AND(O2958&lt;&gt;"",N2958&lt;&gt;"",VLOOKUP(I2958,[1]data!$A$2:$C$100,3,0)&gt;=1),VLOOKUP(I2958,[1]data!$A$2:$C$100,3,0),P2958/M2958),"")</f>
        <v/>
      </c>
      <c r="R2958" s="9" t="str">
        <f>IFERROR(IF(AND(O2958&lt;&gt;"",VLOOKUP(I2958,[1]data!$A$2:$C$100,3,0)&gt;=1),VLOOKUP(I2958,[1]data!$A$2:$C$100,3,0)+O2958,""),"")</f>
        <v/>
      </c>
      <c r="S2958" t="e">
        <f>MAX(INDEX(($I$3:I2957=I2958)*($R$3:R2957),0))</f>
        <v>#VALUE!</v>
      </c>
    </row>
    <row r="2959" spans="2:19" x14ac:dyDescent="0.25">
      <c r="B2959" s="8" t="str">
        <f>IFERROR(VLOOKUP(A2959,[1]data!$D$2:$E$10,2,0),"")</f>
        <v/>
      </c>
      <c r="D2959" s="1" t="str">
        <f>IFERROR(VLOOKUP(C2959,[1]data!$F$2:$G$10,2,0),"")</f>
        <v/>
      </c>
      <c r="F2959" s="9" t="str">
        <f t="shared" si="138"/>
        <v/>
      </c>
      <c r="G2959" s="9" t="str">
        <f t="shared" si="139"/>
        <v/>
      </c>
      <c r="J2959" s="8" t="str">
        <f>IFERROR(VLOOKUP(I2959,[1]data!$A$2:$B$100,2,0),"")</f>
        <v/>
      </c>
      <c r="N2959" s="9" t="str">
        <f>IF(I2958&lt;&gt;"",IF(MAX(INDEX(($I$3:I2958=I2959)*($O$3:O2958),0))=0,"",MAX(INDEX(($I$3:I2958=I2959)*($O$3:O2958),0))),"")</f>
        <v/>
      </c>
      <c r="P2959" s="9" t="str">
        <f t="shared" si="140"/>
        <v/>
      </c>
      <c r="Q2959" s="2" t="str">
        <f>IFERROR(IF(AND(O2959&lt;&gt;"",N2959&lt;&gt;"",VLOOKUP(I2959,[1]data!$A$2:$C$100,3,0)&gt;=1),VLOOKUP(I2959,[1]data!$A$2:$C$100,3,0),P2959/M2959),"")</f>
        <v/>
      </c>
      <c r="R2959" s="9" t="str">
        <f>IFERROR(IF(AND(O2959&lt;&gt;"",VLOOKUP(I2959,[1]data!$A$2:$C$100,3,0)&gt;=1),VLOOKUP(I2959,[1]data!$A$2:$C$100,3,0)+O2959,""),"")</f>
        <v/>
      </c>
      <c r="S2959" t="e">
        <f>MAX(INDEX(($I$3:I2958=I2959)*($R$3:R2958),0))</f>
        <v>#VALUE!</v>
      </c>
    </row>
    <row r="2960" spans="2:19" x14ac:dyDescent="0.25">
      <c r="B2960" s="8" t="str">
        <f>IFERROR(VLOOKUP(A2960,[1]data!$D$2:$E$10,2,0),"")</f>
        <v/>
      </c>
      <c r="D2960" s="1" t="str">
        <f>IFERROR(VLOOKUP(C2960,[1]data!$F$2:$G$10,2,0),"")</f>
        <v/>
      </c>
      <c r="F2960" s="9" t="str">
        <f t="shared" si="138"/>
        <v/>
      </c>
      <c r="G2960" s="9" t="str">
        <f t="shared" si="139"/>
        <v/>
      </c>
      <c r="J2960" s="8" t="str">
        <f>IFERROR(VLOOKUP(I2960,[1]data!$A$2:$B$100,2,0),"")</f>
        <v/>
      </c>
      <c r="N2960" s="9" t="str">
        <f>IF(I2959&lt;&gt;"",IF(MAX(INDEX(($I$3:I2959=I2960)*($O$3:O2959),0))=0,"",MAX(INDEX(($I$3:I2959=I2960)*($O$3:O2959),0))),"")</f>
        <v/>
      </c>
      <c r="P2960" s="9" t="str">
        <f t="shared" si="140"/>
        <v/>
      </c>
      <c r="Q2960" s="2" t="str">
        <f>IFERROR(IF(AND(O2960&lt;&gt;"",N2960&lt;&gt;"",VLOOKUP(I2960,[1]data!$A$2:$C$100,3,0)&gt;=1),VLOOKUP(I2960,[1]data!$A$2:$C$100,3,0),P2960/M2960),"")</f>
        <v/>
      </c>
      <c r="R2960" s="9" t="str">
        <f>IFERROR(IF(AND(O2960&lt;&gt;"",VLOOKUP(I2960,[1]data!$A$2:$C$100,3,0)&gt;=1),VLOOKUP(I2960,[1]data!$A$2:$C$100,3,0)+O2960,""),"")</f>
        <v/>
      </c>
      <c r="S2960" t="e">
        <f>MAX(INDEX(($I$3:I2959=I2960)*($R$3:R2959),0))</f>
        <v>#VALUE!</v>
      </c>
    </row>
    <row r="2961" spans="2:19" x14ac:dyDescent="0.25">
      <c r="B2961" s="8" t="str">
        <f>IFERROR(VLOOKUP(A2961,[1]data!$D$2:$E$10,2,0),"")</f>
        <v/>
      </c>
      <c r="D2961" s="1" t="str">
        <f>IFERROR(VLOOKUP(C2961,[1]data!$F$2:$G$10,2,0),"")</f>
        <v/>
      </c>
      <c r="F2961" s="9" t="str">
        <f t="shared" si="138"/>
        <v/>
      </c>
      <c r="G2961" s="9" t="str">
        <f t="shared" si="139"/>
        <v/>
      </c>
      <c r="J2961" s="8" t="str">
        <f>IFERROR(VLOOKUP(I2961,[1]data!$A$2:$B$100,2,0),"")</f>
        <v/>
      </c>
      <c r="N2961" s="9" t="str">
        <f>IF(I2960&lt;&gt;"",IF(MAX(INDEX(($I$3:I2960=I2961)*($O$3:O2960),0))=0,"",MAX(INDEX(($I$3:I2960=I2961)*($O$3:O2960),0))),"")</f>
        <v/>
      </c>
      <c r="P2961" s="9" t="str">
        <f t="shared" si="140"/>
        <v/>
      </c>
      <c r="Q2961" s="2" t="str">
        <f>IFERROR(IF(AND(O2961&lt;&gt;"",N2961&lt;&gt;"",VLOOKUP(I2961,[1]data!$A$2:$C$100,3,0)&gt;=1),VLOOKUP(I2961,[1]data!$A$2:$C$100,3,0),P2961/M2961),"")</f>
        <v/>
      </c>
      <c r="R2961" s="9" t="str">
        <f>IFERROR(IF(AND(O2961&lt;&gt;"",VLOOKUP(I2961,[1]data!$A$2:$C$100,3,0)&gt;=1),VLOOKUP(I2961,[1]data!$A$2:$C$100,3,0)+O2961,""),"")</f>
        <v/>
      </c>
      <c r="S2961" t="e">
        <f>MAX(INDEX(($I$3:I2960=I2961)*($R$3:R2960),0))</f>
        <v>#VALUE!</v>
      </c>
    </row>
    <row r="2962" spans="2:19" x14ac:dyDescent="0.25">
      <c r="B2962" s="8" t="str">
        <f>IFERROR(VLOOKUP(A2962,[1]data!$D$2:$E$10,2,0),"")</f>
        <v/>
      </c>
      <c r="D2962" s="1" t="str">
        <f>IFERROR(VLOOKUP(C2962,[1]data!$F$2:$G$10,2,0),"")</f>
        <v/>
      </c>
      <c r="F2962" s="9" t="str">
        <f t="shared" si="138"/>
        <v/>
      </c>
      <c r="G2962" s="9" t="str">
        <f t="shared" si="139"/>
        <v/>
      </c>
      <c r="J2962" s="8" t="str">
        <f>IFERROR(VLOOKUP(I2962,[1]data!$A$2:$B$100,2,0),"")</f>
        <v/>
      </c>
      <c r="N2962" s="9" t="str">
        <f>IF(I2961&lt;&gt;"",IF(MAX(INDEX(($I$3:I2961=I2962)*($O$3:O2961),0))=0,"",MAX(INDEX(($I$3:I2961=I2962)*($O$3:O2961),0))),"")</f>
        <v/>
      </c>
      <c r="P2962" s="9" t="str">
        <f t="shared" si="140"/>
        <v/>
      </c>
      <c r="Q2962" s="2" t="str">
        <f>IFERROR(IF(AND(O2962&lt;&gt;"",N2962&lt;&gt;"",VLOOKUP(I2962,[1]data!$A$2:$C$100,3,0)&gt;=1),VLOOKUP(I2962,[1]data!$A$2:$C$100,3,0),P2962/M2962),"")</f>
        <v/>
      </c>
      <c r="R2962" s="9" t="str">
        <f>IFERROR(IF(AND(O2962&lt;&gt;"",VLOOKUP(I2962,[1]data!$A$2:$C$100,3,0)&gt;=1),VLOOKUP(I2962,[1]data!$A$2:$C$100,3,0)+O2962,""),"")</f>
        <v/>
      </c>
      <c r="S2962" t="e">
        <f>MAX(INDEX(($I$3:I2961=I2962)*($R$3:R2961),0))</f>
        <v>#VALUE!</v>
      </c>
    </row>
    <row r="2963" spans="2:19" x14ac:dyDescent="0.25">
      <c r="B2963" s="8" t="str">
        <f>IFERROR(VLOOKUP(A2963,[1]data!$D$2:$E$10,2,0),"")</f>
        <v/>
      </c>
      <c r="D2963" s="1" t="str">
        <f>IFERROR(VLOOKUP(C2963,[1]data!$F$2:$G$10,2,0),"")</f>
        <v/>
      </c>
      <c r="F2963" s="9" t="str">
        <f t="shared" si="138"/>
        <v/>
      </c>
      <c r="G2963" s="9" t="str">
        <f t="shared" si="139"/>
        <v/>
      </c>
      <c r="J2963" s="8" t="str">
        <f>IFERROR(VLOOKUP(I2963,[1]data!$A$2:$B$100,2,0),"")</f>
        <v/>
      </c>
      <c r="N2963" s="9" t="str">
        <f>IF(I2962&lt;&gt;"",IF(MAX(INDEX(($I$3:I2962=I2963)*($O$3:O2962),0))=0,"",MAX(INDEX(($I$3:I2962=I2963)*($O$3:O2962),0))),"")</f>
        <v/>
      </c>
      <c r="P2963" s="9" t="str">
        <f t="shared" si="140"/>
        <v/>
      </c>
      <c r="Q2963" s="2" t="str">
        <f>IFERROR(IF(AND(O2963&lt;&gt;"",N2963&lt;&gt;"",VLOOKUP(I2963,[1]data!$A$2:$C$100,3,0)&gt;=1),VLOOKUP(I2963,[1]data!$A$2:$C$100,3,0),P2963/M2963),"")</f>
        <v/>
      </c>
      <c r="R2963" s="9" t="str">
        <f>IFERROR(IF(AND(O2963&lt;&gt;"",VLOOKUP(I2963,[1]data!$A$2:$C$100,3,0)&gt;=1),VLOOKUP(I2963,[1]data!$A$2:$C$100,3,0)+O2963,""),"")</f>
        <v/>
      </c>
      <c r="S2963" t="e">
        <f>MAX(INDEX(($I$3:I2962=I2963)*($R$3:R2962),0))</f>
        <v>#VALUE!</v>
      </c>
    </row>
    <row r="2964" spans="2:19" x14ac:dyDescent="0.25">
      <c r="B2964" s="8" t="str">
        <f>IFERROR(VLOOKUP(A2964,[1]data!$D$2:$E$10,2,0),"")</f>
        <v/>
      </c>
      <c r="D2964" s="1" t="str">
        <f>IFERROR(VLOOKUP(C2964,[1]data!$F$2:$G$10,2,0),"")</f>
        <v/>
      </c>
      <c r="F2964" s="9" t="str">
        <f t="shared" si="138"/>
        <v/>
      </c>
      <c r="G2964" s="9" t="str">
        <f t="shared" si="139"/>
        <v/>
      </c>
      <c r="J2964" s="8" t="str">
        <f>IFERROR(VLOOKUP(I2964,[1]data!$A$2:$B$100,2,0),"")</f>
        <v/>
      </c>
      <c r="N2964" s="9" t="str">
        <f>IF(I2963&lt;&gt;"",IF(MAX(INDEX(($I$3:I2963=I2964)*($O$3:O2963),0))=0,"",MAX(INDEX(($I$3:I2963=I2964)*($O$3:O2963),0))),"")</f>
        <v/>
      </c>
      <c r="P2964" s="9" t="str">
        <f t="shared" si="140"/>
        <v/>
      </c>
      <c r="Q2964" s="2" t="str">
        <f>IFERROR(IF(AND(O2964&lt;&gt;"",N2964&lt;&gt;"",VLOOKUP(I2964,[1]data!$A$2:$C$100,3,0)&gt;=1),VLOOKUP(I2964,[1]data!$A$2:$C$100,3,0),P2964/M2964),"")</f>
        <v/>
      </c>
      <c r="R2964" s="9" t="str">
        <f>IFERROR(IF(AND(O2964&lt;&gt;"",VLOOKUP(I2964,[1]data!$A$2:$C$100,3,0)&gt;=1),VLOOKUP(I2964,[1]data!$A$2:$C$100,3,0)+O2964,""),"")</f>
        <v/>
      </c>
      <c r="S2964" t="e">
        <f>MAX(INDEX(($I$3:I2963=I2964)*($R$3:R2963),0))</f>
        <v>#VALUE!</v>
      </c>
    </row>
    <row r="2965" spans="2:19" x14ac:dyDescent="0.25">
      <c r="B2965" s="8" t="str">
        <f>IFERROR(VLOOKUP(A2965,[1]data!$D$2:$E$10,2,0),"")</f>
        <v/>
      </c>
      <c r="D2965" s="1" t="str">
        <f>IFERROR(VLOOKUP(C2965,[1]data!$F$2:$G$10,2,0),"")</f>
        <v/>
      </c>
      <c r="F2965" s="9" t="str">
        <f t="shared" si="138"/>
        <v/>
      </c>
      <c r="G2965" s="9" t="str">
        <f t="shared" si="139"/>
        <v/>
      </c>
      <c r="J2965" s="8" t="str">
        <f>IFERROR(VLOOKUP(I2965,[1]data!$A$2:$B$100,2,0),"")</f>
        <v/>
      </c>
      <c r="N2965" s="9" t="str">
        <f>IF(I2964&lt;&gt;"",IF(MAX(INDEX(($I$3:I2964=I2965)*($O$3:O2964),0))=0,"",MAX(INDEX(($I$3:I2964=I2965)*($O$3:O2964),0))),"")</f>
        <v/>
      </c>
      <c r="P2965" s="9" t="str">
        <f t="shared" si="140"/>
        <v/>
      </c>
      <c r="Q2965" s="2" t="str">
        <f>IFERROR(IF(AND(O2965&lt;&gt;"",N2965&lt;&gt;"",VLOOKUP(I2965,[1]data!$A$2:$C$100,3,0)&gt;=1),VLOOKUP(I2965,[1]data!$A$2:$C$100,3,0),P2965/M2965),"")</f>
        <v/>
      </c>
      <c r="R2965" s="9" t="str">
        <f>IFERROR(IF(AND(O2965&lt;&gt;"",VLOOKUP(I2965,[1]data!$A$2:$C$100,3,0)&gt;=1),VLOOKUP(I2965,[1]data!$A$2:$C$100,3,0)+O2965,""),"")</f>
        <v/>
      </c>
      <c r="S2965" t="e">
        <f>MAX(INDEX(($I$3:I2964=I2965)*($R$3:R2964),0))</f>
        <v>#VALUE!</v>
      </c>
    </row>
    <row r="2966" spans="2:19" x14ac:dyDescent="0.25">
      <c r="B2966" s="8" t="str">
        <f>IFERROR(VLOOKUP(A2966,[1]data!$D$2:$E$10,2,0),"")</f>
        <v/>
      </c>
      <c r="D2966" s="1" t="str">
        <f>IFERROR(VLOOKUP(C2966,[1]data!$F$2:$G$10,2,0),"")</f>
        <v/>
      </c>
      <c r="F2966" s="9" t="str">
        <f t="shared" si="138"/>
        <v/>
      </c>
      <c r="G2966" s="9" t="str">
        <f t="shared" si="139"/>
        <v/>
      </c>
      <c r="J2966" s="8" t="str">
        <f>IFERROR(VLOOKUP(I2966,[1]data!$A$2:$B$100,2,0),"")</f>
        <v/>
      </c>
      <c r="N2966" s="9" t="str">
        <f>IF(I2965&lt;&gt;"",IF(MAX(INDEX(($I$3:I2965=I2966)*($O$3:O2965),0))=0,"",MAX(INDEX(($I$3:I2965=I2966)*($O$3:O2965),0))),"")</f>
        <v/>
      </c>
      <c r="P2966" s="9" t="str">
        <f t="shared" si="140"/>
        <v/>
      </c>
      <c r="Q2966" s="2" t="str">
        <f>IFERROR(IF(AND(O2966&lt;&gt;"",N2966&lt;&gt;"",VLOOKUP(I2966,[1]data!$A$2:$C$100,3,0)&gt;=1),VLOOKUP(I2966,[1]data!$A$2:$C$100,3,0),P2966/M2966),"")</f>
        <v/>
      </c>
      <c r="R2966" s="9" t="str">
        <f>IFERROR(IF(AND(O2966&lt;&gt;"",VLOOKUP(I2966,[1]data!$A$2:$C$100,3,0)&gt;=1),VLOOKUP(I2966,[1]data!$A$2:$C$100,3,0)+O2966,""),"")</f>
        <v/>
      </c>
      <c r="S2966" t="e">
        <f>MAX(INDEX(($I$3:I2965=I2966)*($R$3:R2965),0))</f>
        <v>#VALUE!</v>
      </c>
    </row>
    <row r="2967" spans="2:19" x14ac:dyDescent="0.25">
      <c r="B2967" s="8" t="str">
        <f>IFERROR(VLOOKUP(A2967,[1]data!$D$2:$E$10,2,0),"")</f>
        <v/>
      </c>
      <c r="D2967" s="1" t="str">
        <f>IFERROR(VLOOKUP(C2967,[1]data!$F$2:$G$10,2,0),"")</f>
        <v/>
      </c>
      <c r="F2967" s="9" t="str">
        <f t="shared" si="138"/>
        <v/>
      </c>
      <c r="G2967" s="9" t="str">
        <f t="shared" si="139"/>
        <v/>
      </c>
      <c r="J2967" s="8" t="str">
        <f>IFERROR(VLOOKUP(I2967,[1]data!$A$2:$B$100,2,0),"")</f>
        <v/>
      </c>
      <c r="N2967" s="9" t="str">
        <f>IF(I2966&lt;&gt;"",IF(MAX(INDEX(($I$3:I2966=I2967)*($O$3:O2966),0))=0,"",MAX(INDEX(($I$3:I2966=I2967)*($O$3:O2966),0))),"")</f>
        <v/>
      </c>
      <c r="P2967" s="9" t="str">
        <f t="shared" si="140"/>
        <v/>
      </c>
      <c r="Q2967" s="2" t="str">
        <f>IFERROR(IF(AND(O2967&lt;&gt;"",N2967&lt;&gt;"",VLOOKUP(I2967,[1]data!$A$2:$C$100,3,0)&gt;=1),VLOOKUP(I2967,[1]data!$A$2:$C$100,3,0),P2967/M2967),"")</f>
        <v/>
      </c>
      <c r="R2967" s="9" t="str">
        <f>IFERROR(IF(AND(O2967&lt;&gt;"",VLOOKUP(I2967,[1]data!$A$2:$C$100,3,0)&gt;=1),VLOOKUP(I2967,[1]data!$A$2:$C$100,3,0)+O2967,""),"")</f>
        <v/>
      </c>
      <c r="S2967" t="e">
        <f>MAX(INDEX(($I$3:I2966=I2967)*($R$3:R2966),0))</f>
        <v>#VALUE!</v>
      </c>
    </row>
    <row r="2968" spans="2:19" x14ac:dyDescent="0.25">
      <c r="B2968" s="8" t="str">
        <f>IFERROR(VLOOKUP(A2968,[1]data!$D$2:$E$10,2,0),"")</f>
        <v/>
      </c>
      <c r="D2968" s="1" t="str">
        <f>IFERROR(VLOOKUP(C2968,[1]data!$F$2:$G$10,2,0),"")</f>
        <v/>
      </c>
      <c r="F2968" s="9" t="str">
        <f t="shared" si="138"/>
        <v/>
      </c>
      <c r="G2968" s="9" t="str">
        <f t="shared" si="139"/>
        <v/>
      </c>
      <c r="J2968" s="8" t="str">
        <f>IFERROR(VLOOKUP(I2968,[1]data!$A$2:$B$100,2,0),"")</f>
        <v/>
      </c>
      <c r="N2968" s="9" t="str">
        <f>IF(I2967&lt;&gt;"",IF(MAX(INDEX(($I$3:I2967=I2968)*($O$3:O2967),0))=0,"",MAX(INDEX(($I$3:I2967=I2968)*($O$3:O2967),0))),"")</f>
        <v/>
      </c>
      <c r="P2968" s="9" t="str">
        <f t="shared" si="140"/>
        <v/>
      </c>
      <c r="Q2968" s="2" t="str">
        <f>IFERROR(IF(AND(O2968&lt;&gt;"",N2968&lt;&gt;"",VLOOKUP(I2968,[1]data!$A$2:$C$100,3,0)&gt;=1),VLOOKUP(I2968,[1]data!$A$2:$C$100,3,0),P2968/M2968),"")</f>
        <v/>
      </c>
      <c r="R2968" s="9" t="str">
        <f>IFERROR(IF(AND(O2968&lt;&gt;"",VLOOKUP(I2968,[1]data!$A$2:$C$100,3,0)&gt;=1),VLOOKUP(I2968,[1]data!$A$2:$C$100,3,0)+O2968,""),"")</f>
        <v/>
      </c>
      <c r="S2968" t="e">
        <f>MAX(INDEX(($I$3:I2967=I2968)*($R$3:R2967),0))</f>
        <v>#VALUE!</v>
      </c>
    </row>
    <row r="2969" spans="2:19" x14ac:dyDescent="0.25">
      <c r="B2969" s="8" t="str">
        <f>IFERROR(VLOOKUP(A2969,[1]data!$D$2:$E$10,2,0),"")</f>
        <v/>
      </c>
      <c r="D2969" s="1" t="str">
        <f>IFERROR(VLOOKUP(C2969,[1]data!$F$2:$G$10,2,0),"")</f>
        <v/>
      </c>
      <c r="F2969" s="9" t="str">
        <f t="shared" si="138"/>
        <v/>
      </c>
      <c r="G2969" s="9" t="str">
        <f t="shared" si="139"/>
        <v/>
      </c>
      <c r="J2969" s="8" t="str">
        <f>IFERROR(VLOOKUP(I2969,[1]data!$A$2:$B$100,2,0),"")</f>
        <v/>
      </c>
      <c r="N2969" s="9" t="str">
        <f>IF(I2968&lt;&gt;"",IF(MAX(INDEX(($I$3:I2968=I2969)*($O$3:O2968),0))=0,"",MAX(INDEX(($I$3:I2968=I2969)*($O$3:O2968),0))),"")</f>
        <v/>
      </c>
      <c r="P2969" s="9" t="str">
        <f t="shared" si="140"/>
        <v/>
      </c>
      <c r="Q2969" s="2" t="str">
        <f>IFERROR(IF(AND(O2969&lt;&gt;"",N2969&lt;&gt;"",VLOOKUP(I2969,[1]data!$A$2:$C$100,3,0)&gt;=1),VLOOKUP(I2969,[1]data!$A$2:$C$100,3,0),P2969/M2969),"")</f>
        <v/>
      </c>
      <c r="R2969" s="9" t="str">
        <f>IFERROR(IF(AND(O2969&lt;&gt;"",VLOOKUP(I2969,[1]data!$A$2:$C$100,3,0)&gt;=1),VLOOKUP(I2969,[1]data!$A$2:$C$100,3,0)+O2969,""),"")</f>
        <v/>
      </c>
      <c r="S2969" t="e">
        <f>MAX(INDEX(($I$3:I2968=I2969)*($R$3:R2968),0))</f>
        <v>#VALUE!</v>
      </c>
    </row>
    <row r="2970" spans="2:19" x14ac:dyDescent="0.25">
      <c r="B2970" s="8" t="str">
        <f>IFERROR(VLOOKUP(A2970,[1]data!$D$2:$E$10,2,0),"")</f>
        <v/>
      </c>
      <c r="D2970" s="1" t="str">
        <f>IFERROR(VLOOKUP(C2970,[1]data!$F$2:$G$10,2,0),"")</f>
        <v/>
      </c>
      <c r="F2970" s="9" t="str">
        <f t="shared" si="138"/>
        <v/>
      </c>
      <c r="G2970" s="9" t="str">
        <f t="shared" si="139"/>
        <v/>
      </c>
      <c r="J2970" s="8" t="str">
        <f>IFERROR(VLOOKUP(I2970,[1]data!$A$2:$B$100,2,0),"")</f>
        <v/>
      </c>
      <c r="N2970" s="9" t="str">
        <f>IF(I2969&lt;&gt;"",IF(MAX(INDEX(($I$3:I2969=I2970)*($O$3:O2969),0))=0,"",MAX(INDEX(($I$3:I2969=I2970)*($O$3:O2969),0))),"")</f>
        <v/>
      </c>
      <c r="P2970" s="9" t="str">
        <f t="shared" si="140"/>
        <v/>
      </c>
      <c r="Q2970" s="2" t="str">
        <f>IFERROR(IF(AND(O2970&lt;&gt;"",N2970&lt;&gt;"",VLOOKUP(I2970,[1]data!$A$2:$C$100,3,0)&gt;=1),VLOOKUP(I2970,[1]data!$A$2:$C$100,3,0),P2970/M2970),"")</f>
        <v/>
      </c>
      <c r="R2970" s="9" t="str">
        <f>IFERROR(IF(AND(O2970&lt;&gt;"",VLOOKUP(I2970,[1]data!$A$2:$C$100,3,0)&gt;=1),VLOOKUP(I2970,[1]data!$A$2:$C$100,3,0)+O2970,""),"")</f>
        <v/>
      </c>
      <c r="S2970" t="e">
        <f>MAX(INDEX(($I$3:I2969=I2970)*($R$3:R2969),0))</f>
        <v>#VALUE!</v>
      </c>
    </row>
    <row r="2971" spans="2:19" x14ac:dyDescent="0.25">
      <c r="B2971" s="8" t="str">
        <f>IFERROR(VLOOKUP(A2971,[1]data!$D$2:$E$10,2,0),"")</f>
        <v/>
      </c>
      <c r="D2971" s="1" t="str">
        <f>IFERROR(VLOOKUP(C2971,[1]data!$F$2:$G$10,2,0),"")</f>
        <v/>
      </c>
      <c r="F2971" s="9" t="str">
        <f t="shared" si="138"/>
        <v/>
      </c>
      <c r="G2971" s="9" t="str">
        <f t="shared" si="139"/>
        <v/>
      </c>
      <c r="J2971" s="8" t="str">
        <f>IFERROR(VLOOKUP(I2971,[1]data!$A$2:$B$100,2,0),"")</f>
        <v/>
      </c>
      <c r="N2971" s="9" t="str">
        <f>IF(I2970&lt;&gt;"",IF(MAX(INDEX(($I$3:I2970=I2971)*($O$3:O2970),0))=0,"",MAX(INDEX(($I$3:I2970=I2971)*($O$3:O2970),0))),"")</f>
        <v/>
      </c>
      <c r="P2971" s="9" t="str">
        <f t="shared" si="140"/>
        <v/>
      </c>
      <c r="Q2971" s="2" t="str">
        <f>IFERROR(IF(AND(O2971&lt;&gt;"",N2971&lt;&gt;"",VLOOKUP(I2971,[1]data!$A$2:$C$100,3,0)&gt;=1),VLOOKUP(I2971,[1]data!$A$2:$C$100,3,0),P2971/M2971),"")</f>
        <v/>
      </c>
      <c r="R2971" s="9" t="str">
        <f>IFERROR(IF(AND(O2971&lt;&gt;"",VLOOKUP(I2971,[1]data!$A$2:$C$100,3,0)&gt;=1),VLOOKUP(I2971,[1]data!$A$2:$C$100,3,0)+O2971,""),"")</f>
        <v/>
      </c>
      <c r="S2971" t="e">
        <f>MAX(INDEX(($I$3:I2970=I2971)*($R$3:R2970),0))</f>
        <v>#VALUE!</v>
      </c>
    </row>
    <row r="2972" spans="2:19" x14ac:dyDescent="0.25">
      <c r="B2972" s="8" t="str">
        <f>IFERROR(VLOOKUP(A2972,[1]data!$D$2:$E$10,2,0),"")</f>
        <v/>
      </c>
      <c r="D2972" s="1" t="str">
        <f>IFERROR(VLOOKUP(C2972,[1]data!$F$2:$G$10,2,0),"")</f>
        <v/>
      </c>
      <c r="F2972" s="9" t="str">
        <f t="shared" si="138"/>
        <v/>
      </c>
      <c r="G2972" s="9" t="str">
        <f t="shared" si="139"/>
        <v/>
      </c>
      <c r="J2972" s="8" t="str">
        <f>IFERROR(VLOOKUP(I2972,[1]data!$A$2:$B$100,2,0),"")</f>
        <v/>
      </c>
      <c r="N2972" s="9" t="str">
        <f>IF(I2971&lt;&gt;"",IF(MAX(INDEX(($I$3:I2971=I2972)*($O$3:O2971),0))=0,"",MAX(INDEX(($I$3:I2971=I2972)*($O$3:O2971),0))),"")</f>
        <v/>
      </c>
      <c r="P2972" s="9" t="str">
        <f t="shared" si="140"/>
        <v/>
      </c>
      <c r="Q2972" s="2" t="str">
        <f>IFERROR(IF(AND(O2972&lt;&gt;"",N2972&lt;&gt;"",VLOOKUP(I2972,[1]data!$A$2:$C$100,3,0)&gt;=1),VLOOKUP(I2972,[1]data!$A$2:$C$100,3,0),P2972/M2972),"")</f>
        <v/>
      </c>
      <c r="R2972" s="9" t="str">
        <f>IFERROR(IF(AND(O2972&lt;&gt;"",VLOOKUP(I2972,[1]data!$A$2:$C$100,3,0)&gt;=1),VLOOKUP(I2972,[1]data!$A$2:$C$100,3,0)+O2972,""),"")</f>
        <v/>
      </c>
      <c r="S2972" t="e">
        <f>MAX(INDEX(($I$3:I2971=I2972)*($R$3:R2971),0))</f>
        <v>#VALUE!</v>
      </c>
    </row>
    <row r="2973" spans="2:19" x14ac:dyDescent="0.25">
      <c r="B2973" s="8" t="str">
        <f>IFERROR(VLOOKUP(A2973,[1]data!$D$2:$E$10,2,0),"")</f>
        <v/>
      </c>
      <c r="D2973" s="1" t="str">
        <f>IFERROR(VLOOKUP(C2973,[1]data!$F$2:$G$10,2,0),"")</f>
        <v/>
      </c>
      <c r="F2973" s="9" t="str">
        <f t="shared" si="138"/>
        <v/>
      </c>
      <c r="G2973" s="9" t="str">
        <f t="shared" si="139"/>
        <v/>
      </c>
      <c r="J2973" s="8" t="str">
        <f>IFERROR(VLOOKUP(I2973,[1]data!$A$2:$B$100,2,0),"")</f>
        <v/>
      </c>
      <c r="N2973" s="9" t="str">
        <f>IF(I2972&lt;&gt;"",IF(MAX(INDEX(($I$3:I2972=I2973)*($O$3:O2972),0))=0,"",MAX(INDEX(($I$3:I2972=I2973)*($O$3:O2972),0))),"")</f>
        <v/>
      </c>
      <c r="P2973" s="9" t="str">
        <f t="shared" si="140"/>
        <v/>
      </c>
      <c r="Q2973" s="2" t="str">
        <f>IFERROR(IF(AND(O2973&lt;&gt;"",N2973&lt;&gt;"",VLOOKUP(I2973,[1]data!$A$2:$C$100,3,0)&gt;=1),VLOOKUP(I2973,[1]data!$A$2:$C$100,3,0),P2973/M2973),"")</f>
        <v/>
      </c>
      <c r="R2973" s="9" t="str">
        <f>IFERROR(IF(AND(O2973&lt;&gt;"",VLOOKUP(I2973,[1]data!$A$2:$C$100,3,0)&gt;=1),VLOOKUP(I2973,[1]data!$A$2:$C$100,3,0)+O2973,""),"")</f>
        <v/>
      </c>
      <c r="S2973" t="e">
        <f>MAX(INDEX(($I$3:I2972=I2973)*($R$3:R2972),0))</f>
        <v>#VALUE!</v>
      </c>
    </row>
    <row r="2974" spans="2:19" x14ac:dyDescent="0.25">
      <c r="B2974" s="8" t="str">
        <f>IFERROR(VLOOKUP(A2974,[1]data!$D$2:$E$10,2,0),"")</f>
        <v/>
      </c>
      <c r="D2974" s="1" t="str">
        <f>IFERROR(VLOOKUP(C2974,[1]data!$F$2:$G$10,2,0),"")</f>
        <v/>
      </c>
      <c r="F2974" s="9" t="str">
        <f t="shared" si="138"/>
        <v/>
      </c>
      <c r="G2974" s="9" t="str">
        <f t="shared" si="139"/>
        <v/>
      </c>
      <c r="J2974" s="8" t="str">
        <f>IFERROR(VLOOKUP(I2974,[1]data!$A$2:$B$100,2,0),"")</f>
        <v/>
      </c>
      <c r="N2974" s="9" t="str">
        <f>IF(I2973&lt;&gt;"",IF(MAX(INDEX(($I$3:I2973=I2974)*($O$3:O2973),0))=0,"",MAX(INDEX(($I$3:I2973=I2974)*($O$3:O2973),0))),"")</f>
        <v/>
      </c>
      <c r="P2974" s="9" t="str">
        <f t="shared" si="140"/>
        <v/>
      </c>
      <c r="Q2974" s="2" t="str">
        <f>IFERROR(IF(AND(O2974&lt;&gt;"",N2974&lt;&gt;"",VLOOKUP(I2974,[1]data!$A$2:$C$100,3,0)&gt;=1),VLOOKUP(I2974,[1]data!$A$2:$C$100,3,0),P2974/M2974),"")</f>
        <v/>
      </c>
      <c r="R2974" s="9" t="str">
        <f>IFERROR(IF(AND(O2974&lt;&gt;"",VLOOKUP(I2974,[1]data!$A$2:$C$100,3,0)&gt;=1),VLOOKUP(I2974,[1]data!$A$2:$C$100,3,0)+O2974,""),"")</f>
        <v/>
      </c>
      <c r="S2974" t="e">
        <f>MAX(INDEX(($I$3:I2973=I2974)*($R$3:R2973),0))</f>
        <v>#VALUE!</v>
      </c>
    </row>
    <row r="2975" spans="2:19" x14ac:dyDescent="0.25">
      <c r="B2975" s="8" t="str">
        <f>IFERROR(VLOOKUP(A2975,[1]data!$D$2:$E$10,2,0),"")</f>
        <v/>
      </c>
      <c r="D2975" s="1" t="str">
        <f>IFERROR(VLOOKUP(C2975,[1]data!$F$2:$G$10,2,0),"")</f>
        <v/>
      </c>
      <c r="F2975" s="9" t="str">
        <f t="shared" si="138"/>
        <v/>
      </c>
      <c r="G2975" s="9" t="str">
        <f t="shared" si="139"/>
        <v/>
      </c>
      <c r="J2975" s="8" t="str">
        <f>IFERROR(VLOOKUP(I2975,[1]data!$A$2:$B$100,2,0),"")</f>
        <v/>
      </c>
      <c r="N2975" s="9" t="str">
        <f>IF(I2974&lt;&gt;"",IF(MAX(INDEX(($I$3:I2974=I2975)*($O$3:O2974),0))=0,"",MAX(INDEX(($I$3:I2974=I2975)*($O$3:O2974),0))),"")</f>
        <v/>
      </c>
      <c r="P2975" s="9" t="str">
        <f t="shared" si="140"/>
        <v/>
      </c>
      <c r="Q2975" s="2" t="str">
        <f>IFERROR(IF(AND(O2975&lt;&gt;"",N2975&lt;&gt;"",VLOOKUP(I2975,[1]data!$A$2:$C$100,3,0)&gt;=1),VLOOKUP(I2975,[1]data!$A$2:$C$100,3,0),P2975/M2975),"")</f>
        <v/>
      </c>
      <c r="R2975" s="9" t="str">
        <f>IFERROR(IF(AND(O2975&lt;&gt;"",VLOOKUP(I2975,[1]data!$A$2:$C$100,3,0)&gt;=1),VLOOKUP(I2975,[1]data!$A$2:$C$100,3,0)+O2975,""),"")</f>
        <v/>
      </c>
      <c r="S2975" t="e">
        <f>MAX(INDEX(($I$3:I2974=I2975)*($R$3:R2974),0))</f>
        <v>#VALUE!</v>
      </c>
    </row>
    <row r="2976" spans="2:19" x14ac:dyDescent="0.25">
      <c r="B2976" s="8" t="str">
        <f>IFERROR(VLOOKUP(A2976,[1]data!$D$2:$E$10,2,0),"")</f>
        <v/>
      </c>
      <c r="D2976" s="1" t="str">
        <f>IFERROR(VLOOKUP(C2976,[1]data!$F$2:$G$10,2,0),"")</f>
        <v/>
      </c>
      <c r="F2976" s="9" t="str">
        <f t="shared" si="138"/>
        <v/>
      </c>
      <c r="G2976" s="9" t="str">
        <f t="shared" si="139"/>
        <v/>
      </c>
      <c r="J2976" s="8" t="str">
        <f>IFERROR(VLOOKUP(I2976,[1]data!$A$2:$B$100,2,0),"")</f>
        <v/>
      </c>
      <c r="N2976" s="9" t="str">
        <f>IF(I2975&lt;&gt;"",IF(MAX(INDEX(($I$3:I2975=I2976)*($O$3:O2975),0))=0,"",MAX(INDEX(($I$3:I2975=I2976)*($O$3:O2975),0))),"")</f>
        <v/>
      </c>
      <c r="P2976" s="9" t="str">
        <f t="shared" si="140"/>
        <v/>
      </c>
      <c r="Q2976" s="2" t="str">
        <f>IFERROR(IF(AND(O2976&lt;&gt;"",N2976&lt;&gt;"",VLOOKUP(I2976,[1]data!$A$2:$C$100,3,0)&gt;=1),VLOOKUP(I2976,[1]data!$A$2:$C$100,3,0),P2976/M2976),"")</f>
        <v/>
      </c>
      <c r="R2976" s="9" t="str">
        <f>IFERROR(IF(AND(O2976&lt;&gt;"",VLOOKUP(I2976,[1]data!$A$2:$C$100,3,0)&gt;=1),VLOOKUP(I2976,[1]data!$A$2:$C$100,3,0)+O2976,""),"")</f>
        <v/>
      </c>
      <c r="S2976" t="e">
        <f>MAX(INDEX(($I$3:I2975=I2976)*($R$3:R2975),0))</f>
        <v>#VALUE!</v>
      </c>
    </row>
    <row r="2977" spans="2:19" x14ac:dyDescent="0.25">
      <c r="B2977" s="8" t="str">
        <f>IFERROR(VLOOKUP(A2977,[1]data!$D$2:$E$10,2,0),"")</f>
        <v/>
      </c>
      <c r="D2977" s="1" t="str">
        <f>IFERROR(VLOOKUP(C2977,[1]data!$F$2:$G$10,2,0),"")</f>
        <v/>
      </c>
      <c r="F2977" s="9" t="str">
        <f t="shared" si="138"/>
        <v/>
      </c>
      <c r="G2977" s="9" t="str">
        <f t="shared" si="139"/>
        <v/>
      </c>
      <c r="J2977" s="8" t="str">
        <f>IFERROR(VLOOKUP(I2977,[1]data!$A$2:$B$100,2,0),"")</f>
        <v/>
      </c>
      <c r="N2977" s="9" t="str">
        <f>IF(I2976&lt;&gt;"",IF(MAX(INDEX(($I$3:I2976=I2977)*($O$3:O2976),0))=0,"",MAX(INDEX(($I$3:I2976=I2977)*($O$3:O2976),0))),"")</f>
        <v/>
      </c>
      <c r="P2977" s="9" t="str">
        <f t="shared" si="140"/>
        <v/>
      </c>
      <c r="Q2977" s="2" t="str">
        <f>IFERROR(IF(AND(O2977&lt;&gt;"",N2977&lt;&gt;"",VLOOKUP(I2977,[1]data!$A$2:$C$100,3,0)&gt;=1),VLOOKUP(I2977,[1]data!$A$2:$C$100,3,0),P2977/M2977),"")</f>
        <v/>
      </c>
      <c r="R2977" s="9" t="str">
        <f>IFERROR(IF(AND(O2977&lt;&gt;"",VLOOKUP(I2977,[1]data!$A$2:$C$100,3,0)&gt;=1),VLOOKUP(I2977,[1]data!$A$2:$C$100,3,0)+O2977,""),"")</f>
        <v/>
      </c>
      <c r="S2977" t="e">
        <f>MAX(INDEX(($I$3:I2976=I2977)*($R$3:R2976),0))</f>
        <v>#VALUE!</v>
      </c>
    </row>
    <row r="2978" spans="2:19" x14ac:dyDescent="0.25">
      <c r="B2978" s="8" t="str">
        <f>IFERROR(VLOOKUP(A2978,[1]data!$D$2:$E$10,2,0),"")</f>
        <v/>
      </c>
      <c r="D2978" s="1" t="str">
        <f>IFERROR(VLOOKUP(C2978,[1]data!$F$2:$G$10,2,0),"")</f>
        <v/>
      </c>
      <c r="F2978" s="9" t="str">
        <f t="shared" si="138"/>
        <v/>
      </c>
      <c r="G2978" s="9" t="str">
        <f t="shared" si="139"/>
        <v/>
      </c>
      <c r="J2978" s="8" t="str">
        <f>IFERROR(VLOOKUP(I2978,[1]data!$A$2:$B$100,2,0),"")</f>
        <v/>
      </c>
      <c r="N2978" s="9" t="str">
        <f>IF(I2977&lt;&gt;"",IF(MAX(INDEX(($I$3:I2977=I2978)*($O$3:O2977),0))=0,"",MAX(INDEX(($I$3:I2977=I2978)*($O$3:O2977),0))),"")</f>
        <v/>
      </c>
      <c r="P2978" s="9" t="str">
        <f t="shared" si="140"/>
        <v/>
      </c>
      <c r="Q2978" s="2" t="str">
        <f>IFERROR(IF(AND(O2978&lt;&gt;"",N2978&lt;&gt;"",VLOOKUP(I2978,[1]data!$A$2:$C$100,3,0)&gt;=1),VLOOKUP(I2978,[1]data!$A$2:$C$100,3,0),P2978/M2978),"")</f>
        <v/>
      </c>
      <c r="R2978" s="9" t="str">
        <f>IFERROR(IF(AND(O2978&lt;&gt;"",VLOOKUP(I2978,[1]data!$A$2:$C$100,3,0)&gt;=1),VLOOKUP(I2978,[1]data!$A$2:$C$100,3,0)+O2978,""),"")</f>
        <v/>
      </c>
      <c r="S2978" t="e">
        <f>MAX(INDEX(($I$3:I2977=I2978)*($R$3:R2977),0))</f>
        <v>#VALUE!</v>
      </c>
    </row>
    <row r="2979" spans="2:19" x14ac:dyDescent="0.25">
      <c r="B2979" s="8" t="str">
        <f>IFERROR(VLOOKUP(A2979,[1]data!$D$2:$E$10,2,0),"")</f>
        <v/>
      </c>
      <c r="D2979" s="1" t="str">
        <f>IFERROR(VLOOKUP(C2979,[1]data!$F$2:$G$10,2,0),"")</f>
        <v/>
      </c>
      <c r="F2979" s="9" t="str">
        <f t="shared" si="138"/>
        <v/>
      </c>
      <c r="G2979" s="9" t="str">
        <f t="shared" si="139"/>
        <v/>
      </c>
      <c r="J2979" s="8" t="str">
        <f>IFERROR(VLOOKUP(I2979,[1]data!$A$2:$B$100,2,0),"")</f>
        <v/>
      </c>
      <c r="N2979" s="9" t="str">
        <f>IF(I2978&lt;&gt;"",IF(MAX(INDEX(($I$3:I2978=I2979)*($O$3:O2978),0))=0,"",MAX(INDEX(($I$3:I2978=I2979)*($O$3:O2978),0))),"")</f>
        <v/>
      </c>
      <c r="P2979" s="9" t="str">
        <f t="shared" si="140"/>
        <v/>
      </c>
      <c r="Q2979" s="2" t="str">
        <f>IFERROR(IF(AND(O2979&lt;&gt;"",N2979&lt;&gt;"",VLOOKUP(I2979,[1]data!$A$2:$C$100,3,0)&gt;=1),VLOOKUP(I2979,[1]data!$A$2:$C$100,3,0),P2979/M2979),"")</f>
        <v/>
      </c>
      <c r="R2979" s="9" t="str">
        <f>IFERROR(IF(AND(O2979&lt;&gt;"",VLOOKUP(I2979,[1]data!$A$2:$C$100,3,0)&gt;=1),VLOOKUP(I2979,[1]data!$A$2:$C$100,3,0)+O2979,""),"")</f>
        <v/>
      </c>
      <c r="S2979" t="e">
        <f>MAX(INDEX(($I$3:I2978=I2979)*($R$3:R2978),0))</f>
        <v>#VALUE!</v>
      </c>
    </row>
    <row r="2980" spans="2:19" x14ac:dyDescent="0.25">
      <c r="B2980" s="8" t="str">
        <f>IFERROR(VLOOKUP(A2980,[1]data!$D$2:$E$10,2,0),"")</f>
        <v/>
      </c>
      <c r="D2980" s="1" t="str">
        <f>IFERROR(VLOOKUP(C2980,[1]data!$F$2:$G$10,2,0),"")</f>
        <v/>
      </c>
      <c r="F2980" s="9" t="str">
        <f t="shared" si="138"/>
        <v/>
      </c>
      <c r="G2980" s="9" t="str">
        <f t="shared" si="139"/>
        <v/>
      </c>
      <c r="J2980" s="8" t="str">
        <f>IFERROR(VLOOKUP(I2980,[1]data!$A$2:$B$100,2,0),"")</f>
        <v/>
      </c>
      <c r="N2980" s="9" t="str">
        <f>IF(I2979&lt;&gt;"",IF(MAX(INDEX(($I$3:I2979=I2980)*($O$3:O2979),0))=0,"",MAX(INDEX(($I$3:I2979=I2980)*($O$3:O2979),0))),"")</f>
        <v/>
      </c>
      <c r="P2980" s="9" t="str">
        <f t="shared" si="140"/>
        <v/>
      </c>
      <c r="Q2980" s="2" t="str">
        <f>IFERROR(IF(AND(O2980&lt;&gt;"",N2980&lt;&gt;"",VLOOKUP(I2980,[1]data!$A$2:$C$100,3,0)&gt;=1),VLOOKUP(I2980,[1]data!$A$2:$C$100,3,0),P2980/M2980),"")</f>
        <v/>
      </c>
      <c r="R2980" s="9" t="str">
        <f>IFERROR(IF(AND(O2980&lt;&gt;"",VLOOKUP(I2980,[1]data!$A$2:$C$100,3,0)&gt;=1),VLOOKUP(I2980,[1]data!$A$2:$C$100,3,0)+O2980,""),"")</f>
        <v/>
      </c>
      <c r="S2980" t="e">
        <f>MAX(INDEX(($I$3:I2979=I2980)*($R$3:R2979),0))</f>
        <v>#VALUE!</v>
      </c>
    </row>
    <row r="2981" spans="2:19" x14ac:dyDescent="0.25">
      <c r="B2981" s="8" t="str">
        <f>IFERROR(VLOOKUP(A2981,[1]data!$D$2:$E$10,2,0),"")</f>
        <v/>
      </c>
      <c r="D2981" s="1" t="str">
        <f>IFERROR(VLOOKUP(C2981,[1]data!$F$2:$G$10,2,0),"")</f>
        <v/>
      </c>
      <c r="F2981" s="9" t="str">
        <f t="shared" si="138"/>
        <v/>
      </c>
      <c r="G2981" s="9" t="str">
        <f t="shared" si="139"/>
        <v/>
      </c>
      <c r="J2981" s="8" t="str">
        <f>IFERROR(VLOOKUP(I2981,[1]data!$A$2:$B$100,2,0),"")</f>
        <v/>
      </c>
      <c r="N2981" s="9" t="str">
        <f>IF(I2980&lt;&gt;"",IF(MAX(INDEX(($I$3:I2980=I2981)*($O$3:O2980),0))=0,"",MAX(INDEX(($I$3:I2980=I2981)*($O$3:O2980),0))),"")</f>
        <v/>
      </c>
      <c r="P2981" s="9" t="str">
        <f t="shared" si="140"/>
        <v/>
      </c>
      <c r="Q2981" s="2" t="str">
        <f>IFERROR(IF(AND(O2981&lt;&gt;"",N2981&lt;&gt;"",VLOOKUP(I2981,[1]data!$A$2:$C$100,3,0)&gt;=1),VLOOKUP(I2981,[1]data!$A$2:$C$100,3,0),P2981/M2981),"")</f>
        <v/>
      </c>
      <c r="R2981" s="9" t="str">
        <f>IFERROR(IF(AND(O2981&lt;&gt;"",VLOOKUP(I2981,[1]data!$A$2:$C$100,3,0)&gt;=1),VLOOKUP(I2981,[1]data!$A$2:$C$100,3,0)+O2981,""),"")</f>
        <v/>
      </c>
      <c r="S2981" t="e">
        <f>MAX(INDEX(($I$3:I2980=I2981)*($R$3:R2980),0))</f>
        <v>#VALUE!</v>
      </c>
    </row>
    <row r="2982" spans="2:19" x14ac:dyDescent="0.25">
      <c r="B2982" s="8" t="str">
        <f>IFERROR(VLOOKUP(A2982,[1]data!$D$2:$E$10,2,0),"")</f>
        <v/>
      </c>
      <c r="D2982" s="1" t="str">
        <f>IFERROR(VLOOKUP(C2982,[1]data!$F$2:$G$10,2,0),"")</f>
        <v/>
      </c>
      <c r="F2982" s="9" t="str">
        <f t="shared" si="138"/>
        <v/>
      </c>
      <c r="G2982" s="9" t="str">
        <f t="shared" si="139"/>
        <v/>
      </c>
      <c r="J2982" s="8" t="str">
        <f>IFERROR(VLOOKUP(I2982,[1]data!$A$2:$B$100,2,0),"")</f>
        <v/>
      </c>
      <c r="N2982" s="9" t="str">
        <f>IF(I2981&lt;&gt;"",IF(MAX(INDEX(($I$3:I2981=I2982)*($O$3:O2981),0))=0,"",MAX(INDEX(($I$3:I2981=I2982)*($O$3:O2981),0))),"")</f>
        <v/>
      </c>
      <c r="P2982" s="9" t="str">
        <f t="shared" si="140"/>
        <v/>
      </c>
      <c r="Q2982" s="2" t="str">
        <f>IFERROR(IF(AND(O2982&lt;&gt;"",N2982&lt;&gt;"",VLOOKUP(I2982,[1]data!$A$2:$C$100,3,0)&gt;=1),VLOOKUP(I2982,[1]data!$A$2:$C$100,3,0),P2982/M2982),"")</f>
        <v/>
      </c>
      <c r="R2982" s="9" t="str">
        <f>IFERROR(IF(AND(O2982&lt;&gt;"",VLOOKUP(I2982,[1]data!$A$2:$C$100,3,0)&gt;=1),VLOOKUP(I2982,[1]data!$A$2:$C$100,3,0)+O2982,""),"")</f>
        <v/>
      </c>
      <c r="S2982" t="e">
        <f>MAX(INDEX(($I$3:I2981=I2982)*($R$3:R2981),0))</f>
        <v>#VALUE!</v>
      </c>
    </row>
    <row r="2983" spans="2:19" x14ac:dyDescent="0.25">
      <c r="B2983" s="8" t="str">
        <f>IFERROR(VLOOKUP(A2983,[1]data!$D$2:$E$10,2,0),"")</f>
        <v/>
      </c>
      <c r="D2983" s="1" t="str">
        <f>IFERROR(VLOOKUP(C2983,[1]data!$F$2:$G$10,2,0),"")</f>
        <v/>
      </c>
      <c r="F2983" s="9" t="str">
        <f t="shared" si="138"/>
        <v/>
      </c>
      <c r="G2983" s="9" t="str">
        <f t="shared" si="139"/>
        <v/>
      </c>
      <c r="J2983" s="8" t="str">
        <f>IFERROR(VLOOKUP(I2983,[1]data!$A$2:$B$100,2,0),"")</f>
        <v/>
      </c>
      <c r="N2983" s="9" t="str">
        <f>IF(I2982&lt;&gt;"",IF(MAX(INDEX(($I$3:I2982=I2983)*($O$3:O2982),0))=0,"",MAX(INDEX(($I$3:I2982=I2983)*($O$3:O2982),0))),"")</f>
        <v/>
      </c>
      <c r="P2983" s="9" t="str">
        <f t="shared" si="140"/>
        <v/>
      </c>
      <c r="Q2983" s="2" t="str">
        <f>IFERROR(IF(AND(O2983&lt;&gt;"",N2983&lt;&gt;"",VLOOKUP(I2983,[1]data!$A$2:$C$100,3,0)&gt;=1),VLOOKUP(I2983,[1]data!$A$2:$C$100,3,0),P2983/M2983),"")</f>
        <v/>
      </c>
      <c r="R2983" s="9" t="str">
        <f>IFERROR(IF(AND(O2983&lt;&gt;"",VLOOKUP(I2983,[1]data!$A$2:$C$100,3,0)&gt;=1),VLOOKUP(I2983,[1]data!$A$2:$C$100,3,0)+O2983,""),"")</f>
        <v/>
      </c>
      <c r="S2983" t="e">
        <f>MAX(INDEX(($I$3:I2982=I2983)*($R$3:R2982),0))</f>
        <v>#VALUE!</v>
      </c>
    </row>
    <row r="2984" spans="2:19" x14ac:dyDescent="0.25">
      <c r="B2984" s="8" t="str">
        <f>IFERROR(VLOOKUP(A2984,[1]data!$D$2:$E$10,2,0),"")</f>
        <v/>
      </c>
      <c r="D2984" s="1" t="str">
        <f>IFERROR(VLOOKUP(C2984,[1]data!$F$2:$G$10,2,0),"")</f>
        <v/>
      </c>
      <c r="F2984" s="9" t="str">
        <f t="shared" si="138"/>
        <v/>
      </c>
      <c r="G2984" s="9" t="str">
        <f t="shared" si="139"/>
        <v/>
      </c>
      <c r="J2984" s="8" t="str">
        <f>IFERROR(VLOOKUP(I2984,[1]data!$A$2:$B$100,2,0),"")</f>
        <v/>
      </c>
      <c r="N2984" s="9" t="str">
        <f>IF(I2983&lt;&gt;"",IF(MAX(INDEX(($I$3:I2983=I2984)*($O$3:O2983),0))=0,"",MAX(INDEX(($I$3:I2983=I2984)*($O$3:O2983),0))),"")</f>
        <v/>
      </c>
      <c r="P2984" s="9" t="str">
        <f t="shared" si="140"/>
        <v/>
      </c>
      <c r="Q2984" s="2" t="str">
        <f>IFERROR(IF(AND(O2984&lt;&gt;"",N2984&lt;&gt;"",VLOOKUP(I2984,[1]data!$A$2:$C$100,3,0)&gt;=1),VLOOKUP(I2984,[1]data!$A$2:$C$100,3,0),P2984/M2984),"")</f>
        <v/>
      </c>
      <c r="R2984" s="9" t="str">
        <f>IFERROR(IF(AND(O2984&lt;&gt;"",VLOOKUP(I2984,[1]data!$A$2:$C$100,3,0)&gt;=1),VLOOKUP(I2984,[1]data!$A$2:$C$100,3,0)+O2984,""),"")</f>
        <v/>
      </c>
      <c r="S2984" t="e">
        <f>MAX(INDEX(($I$3:I2983=I2984)*($R$3:R2983),0))</f>
        <v>#VALUE!</v>
      </c>
    </row>
    <row r="2985" spans="2:19" x14ac:dyDescent="0.25">
      <c r="B2985" s="8" t="str">
        <f>IFERROR(VLOOKUP(A2985,[1]data!$D$2:$E$10,2,0),"")</f>
        <v/>
      </c>
      <c r="D2985" s="1" t="str">
        <f>IFERROR(VLOOKUP(C2985,[1]data!$F$2:$G$10,2,0),"")</f>
        <v/>
      </c>
      <c r="F2985" s="9" t="str">
        <f t="shared" si="138"/>
        <v/>
      </c>
      <c r="G2985" s="9" t="str">
        <f t="shared" si="139"/>
        <v/>
      </c>
      <c r="J2985" s="8" t="str">
        <f>IFERROR(VLOOKUP(I2985,[1]data!$A$2:$B$100,2,0),"")</f>
        <v/>
      </c>
      <c r="N2985" s="9" t="str">
        <f>IF(I2984&lt;&gt;"",IF(MAX(INDEX(($I$3:I2984=I2985)*($O$3:O2984),0))=0,"",MAX(INDEX(($I$3:I2984=I2985)*($O$3:O2984),0))),"")</f>
        <v/>
      </c>
      <c r="P2985" s="9" t="str">
        <f t="shared" si="140"/>
        <v/>
      </c>
      <c r="Q2985" s="2" t="str">
        <f>IFERROR(IF(AND(O2985&lt;&gt;"",N2985&lt;&gt;"",VLOOKUP(I2985,[1]data!$A$2:$C$100,3,0)&gt;=1),VLOOKUP(I2985,[1]data!$A$2:$C$100,3,0),P2985/M2985),"")</f>
        <v/>
      </c>
      <c r="R2985" s="9" t="str">
        <f>IFERROR(IF(AND(O2985&lt;&gt;"",VLOOKUP(I2985,[1]data!$A$2:$C$100,3,0)&gt;=1),VLOOKUP(I2985,[1]data!$A$2:$C$100,3,0)+O2985,""),"")</f>
        <v/>
      </c>
      <c r="S2985" t="e">
        <f>MAX(INDEX(($I$3:I2984=I2985)*($R$3:R2984),0))</f>
        <v>#VALUE!</v>
      </c>
    </row>
    <row r="2986" spans="2:19" x14ac:dyDescent="0.25">
      <c r="B2986" s="8" t="str">
        <f>IFERROR(VLOOKUP(A2986,[1]data!$D$2:$E$10,2,0),"")</f>
        <v/>
      </c>
      <c r="D2986" s="1" t="str">
        <f>IFERROR(VLOOKUP(C2986,[1]data!$F$2:$G$10,2,0),"")</f>
        <v/>
      </c>
      <c r="F2986" s="9" t="str">
        <f t="shared" si="138"/>
        <v/>
      </c>
      <c r="G2986" s="9" t="str">
        <f t="shared" si="139"/>
        <v/>
      </c>
      <c r="J2986" s="8" t="str">
        <f>IFERROR(VLOOKUP(I2986,[1]data!$A$2:$B$100,2,0),"")</f>
        <v/>
      </c>
      <c r="N2986" s="9" t="str">
        <f>IF(I2985&lt;&gt;"",IF(MAX(INDEX(($I$3:I2985=I2986)*($O$3:O2985),0))=0,"",MAX(INDEX(($I$3:I2985=I2986)*($O$3:O2985),0))),"")</f>
        <v/>
      </c>
      <c r="P2986" s="9" t="str">
        <f t="shared" si="140"/>
        <v/>
      </c>
      <c r="Q2986" s="2" t="str">
        <f>IFERROR(IF(AND(O2986&lt;&gt;"",N2986&lt;&gt;"",VLOOKUP(I2986,[1]data!$A$2:$C$100,3,0)&gt;=1),VLOOKUP(I2986,[1]data!$A$2:$C$100,3,0),P2986/M2986),"")</f>
        <v/>
      </c>
      <c r="R2986" s="9" t="str">
        <f>IFERROR(IF(AND(O2986&lt;&gt;"",VLOOKUP(I2986,[1]data!$A$2:$C$100,3,0)&gt;=1),VLOOKUP(I2986,[1]data!$A$2:$C$100,3,0)+O2986,""),"")</f>
        <v/>
      </c>
      <c r="S2986" t="e">
        <f>MAX(INDEX(($I$3:I2985=I2986)*($R$3:R2985),0))</f>
        <v>#VALUE!</v>
      </c>
    </row>
    <row r="2987" spans="2:19" x14ac:dyDescent="0.25">
      <c r="B2987" s="8" t="str">
        <f>IFERROR(VLOOKUP(A2987,[1]data!$D$2:$E$10,2,0),"")</f>
        <v/>
      </c>
      <c r="D2987" s="1" t="str">
        <f>IFERROR(VLOOKUP(C2987,[1]data!$F$2:$G$10,2,0),"")</f>
        <v/>
      </c>
      <c r="F2987" s="9" t="str">
        <f t="shared" si="138"/>
        <v/>
      </c>
      <c r="G2987" s="9" t="str">
        <f t="shared" si="139"/>
        <v/>
      </c>
      <c r="J2987" s="8" t="str">
        <f>IFERROR(VLOOKUP(I2987,[1]data!$A$2:$B$100,2,0),"")</f>
        <v/>
      </c>
      <c r="N2987" s="9" t="str">
        <f>IF(I2986&lt;&gt;"",IF(MAX(INDEX(($I$3:I2986=I2987)*($O$3:O2986),0))=0,"",MAX(INDEX(($I$3:I2986=I2987)*($O$3:O2986),0))),"")</f>
        <v/>
      </c>
      <c r="P2987" s="9" t="str">
        <f t="shared" si="140"/>
        <v/>
      </c>
      <c r="Q2987" s="2" t="str">
        <f>IFERROR(IF(AND(O2987&lt;&gt;"",N2987&lt;&gt;"",VLOOKUP(I2987,[1]data!$A$2:$C$100,3,0)&gt;=1),VLOOKUP(I2987,[1]data!$A$2:$C$100,3,0),P2987/M2987),"")</f>
        <v/>
      </c>
      <c r="R2987" s="9" t="str">
        <f>IFERROR(IF(AND(O2987&lt;&gt;"",VLOOKUP(I2987,[1]data!$A$2:$C$100,3,0)&gt;=1),VLOOKUP(I2987,[1]data!$A$2:$C$100,3,0)+O2987,""),"")</f>
        <v/>
      </c>
      <c r="S2987" t="e">
        <f>MAX(INDEX(($I$3:I2986=I2987)*($R$3:R2986),0))</f>
        <v>#VALUE!</v>
      </c>
    </row>
    <row r="2988" spans="2:19" x14ac:dyDescent="0.25">
      <c r="B2988" s="8" t="str">
        <f>IFERROR(VLOOKUP(A2988,[1]data!$D$2:$E$10,2,0),"")</f>
        <v/>
      </c>
      <c r="D2988" s="1" t="str">
        <f>IFERROR(VLOOKUP(C2988,[1]data!$F$2:$G$10,2,0),"")</f>
        <v/>
      </c>
      <c r="F2988" s="9" t="str">
        <f t="shared" si="138"/>
        <v/>
      </c>
      <c r="G2988" s="9" t="str">
        <f t="shared" si="139"/>
        <v/>
      </c>
      <c r="J2988" s="8" t="str">
        <f>IFERROR(VLOOKUP(I2988,[1]data!$A$2:$B$100,2,0),"")</f>
        <v/>
      </c>
      <c r="N2988" s="9" t="str">
        <f>IF(I2987&lt;&gt;"",IF(MAX(INDEX(($I$3:I2987=I2988)*($O$3:O2987),0))=0,"",MAX(INDEX(($I$3:I2987=I2988)*($O$3:O2987),0))),"")</f>
        <v/>
      </c>
      <c r="P2988" s="9" t="str">
        <f t="shared" si="140"/>
        <v/>
      </c>
      <c r="Q2988" s="2" t="str">
        <f>IFERROR(IF(AND(O2988&lt;&gt;"",N2988&lt;&gt;"",VLOOKUP(I2988,[1]data!$A$2:$C$100,3,0)&gt;=1),VLOOKUP(I2988,[1]data!$A$2:$C$100,3,0),P2988/M2988),"")</f>
        <v/>
      </c>
      <c r="R2988" s="9" t="str">
        <f>IFERROR(IF(AND(O2988&lt;&gt;"",VLOOKUP(I2988,[1]data!$A$2:$C$100,3,0)&gt;=1),VLOOKUP(I2988,[1]data!$A$2:$C$100,3,0)+O2988,""),"")</f>
        <v/>
      </c>
      <c r="S2988" t="e">
        <f>MAX(INDEX(($I$3:I2987=I2988)*($R$3:R2987),0))</f>
        <v>#VALUE!</v>
      </c>
    </row>
    <row r="2989" spans="2:19" x14ac:dyDescent="0.25">
      <c r="B2989" s="8" t="str">
        <f>IFERROR(VLOOKUP(A2989,[1]data!$D$2:$E$10,2,0),"")</f>
        <v/>
      </c>
      <c r="D2989" s="1" t="str">
        <f>IFERROR(VLOOKUP(C2989,[1]data!$F$2:$G$10,2,0),"")</f>
        <v/>
      </c>
      <c r="F2989" s="9" t="str">
        <f t="shared" si="138"/>
        <v/>
      </c>
      <c r="G2989" s="9" t="str">
        <f t="shared" si="139"/>
        <v/>
      </c>
      <c r="J2989" s="8" t="str">
        <f>IFERROR(VLOOKUP(I2989,[1]data!$A$2:$B$100,2,0),"")</f>
        <v/>
      </c>
      <c r="N2989" s="9" t="str">
        <f>IF(I2988&lt;&gt;"",IF(MAX(INDEX(($I$3:I2988=I2989)*($O$3:O2988),0))=0,"",MAX(INDEX(($I$3:I2988=I2989)*($O$3:O2988),0))),"")</f>
        <v/>
      </c>
      <c r="P2989" s="9" t="str">
        <f t="shared" si="140"/>
        <v/>
      </c>
      <c r="Q2989" s="2" t="str">
        <f>IFERROR(IF(AND(O2989&lt;&gt;"",N2989&lt;&gt;"",VLOOKUP(I2989,[1]data!$A$2:$C$100,3,0)&gt;=1),VLOOKUP(I2989,[1]data!$A$2:$C$100,3,0),P2989/M2989),"")</f>
        <v/>
      </c>
      <c r="R2989" s="9" t="str">
        <f>IFERROR(IF(AND(O2989&lt;&gt;"",VLOOKUP(I2989,[1]data!$A$2:$C$100,3,0)&gt;=1),VLOOKUP(I2989,[1]data!$A$2:$C$100,3,0)+O2989,""),"")</f>
        <v/>
      </c>
      <c r="S2989" t="e">
        <f>MAX(INDEX(($I$3:I2988=I2989)*($R$3:R2988),0))</f>
        <v>#VALUE!</v>
      </c>
    </row>
    <row r="2990" spans="2:19" x14ac:dyDescent="0.25">
      <c r="B2990" s="8" t="str">
        <f>IFERROR(VLOOKUP(A2990,[1]data!$D$2:$E$10,2,0),"")</f>
        <v/>
      </c>
      <c r="D2990" s="1" t="str">
        <f>IFERROR(VLOOKUP(C2990,[1]data!$F$2:$G$10,2,0),"")</f>
        <v/>
      </c>
      <c r="F2990" s="9" t="str">
        <f t="shared" si="138"/>
        <v/>
      </c>
      <c r="G2990" s="9" t="str">
        <f t="shared" si="139"/>
        <v/>
      </c>
      <c r="J2990" s="8" t="str">
        <f>IFERROR(VLOOKUP(I2990,[1]data!$A$2:$B$100,2,0),"")</f>
        <v/>
      </c>
      <c r="N2990" s="9" t="str">
        <f>IF(I2989&lt;&gt;"",IF(MAX(INDEX(($I$3:I2989=I2990)*($O$3:O2989),0))=0,"",MAX(INDEX(($I$3:I2989=I2990)*($O$3:O2989),0))),"")</f>
        <v/>
      </c>
      <c r="P2990" s="9" t="str">
        <f t="shared" si="140"/>
        <v/>
      </c>
      <c r="Q2990" s="2" t="str">
        <f>IFERROR(IF(AND(O2990&lt;&gt;"",N2990&lt;&gt;"",VLOOKUP(I2990,[1]data!$A$2:$C$100,3,0)&gt;=1),VLOOKUP(I2990,[1]data!$A$2:$C$100,3,0),P2990/M2990),"")</f>
        <v/>
      </c>
      <c r="R2990" s="9" t="str">
        <f>IFERROR(IF(AND(O2990&lt;&gt;"",VLOOKUP(I2990,[1]data!$A$2:$C$100,3,0)&gt;=1),VLOOKUP(I2990,[1]data!$A$2:$C$100,3,0)+O2990,""),"")</f>
        <v/>
      </c>
      <c r="S2990" t="e">
        <f>MAX(INDEX(($I$3:I2989=I2990)*($R$3:R2989),0))</f>
        <v>#VALUE!</v>
      </c>
    </row>
    <row r="2991" spans="2:19" x14ac:dyDescent="0.25">
      <c r="B2991" s="8" t="str">
        <f>IFERROR(VLOOKUP(A2991,[1]data!$D$2:$E$10,2,0),"")</f>
        <v/>
      </c>
      <c r="D2991" s="1" t="str">
        <f>IFERROR(VLOOKUP(C2991,[1]data!$F$2:$G$10,2,0),"")</f>
        <v/>
      </c>
      <c r="F2991" s="9" t="str">
        <f t="shared" si="138"/>
        <v/>
      </c>
      <c r="G2991" s="9" t="str">
        <f t="shared" si="139"/>
        <v/>
      </c>
      <c r="J2991" s="8" t="str">
        <f>IFERROR(VLOOKUP(I2991,[1]data!$A$2:$B$100,2,0),"")</f>
        <v/>
      </c>
      <c r="N2991" s="9" t="str">
        <f>IF(I2990&lt;&gt;"",IF(MAX(INDEX(($I$3:I2990=I2991)*($O$3:O2990),0))=0,"",MAX(INDEX(($I$3:I2990=I2991)*($O$3:O2990),0))),"")</f>
        <v/>
      </c>
      <c r="P2991" s="9" t="str">
        <f t="shared" si="140"/>
        <v/>
      </c>
      <c r="Q2991" s="2" t="str">
        <f>IFERROR(IF(AND(O2991&lt;&gt;"",N2991&lt;&gt;"",VLOOKUP(I2991,[1]data!$A$2:$C$100,3,0)&gt;=1),VLOOKUP(I2991,[1]data!$A$2:$C$100,3,0),P2991/M2991),"")</f>
        <v/>
      </c>
      <c r="R2991" s="9" t="str">
        <f>IFERROR(IF(AND(O2991&lt;&gt;"",VLOOKUP(I2991,[1]data!$A$2:$C$100,3,0)&gt;=1),VLOOKUP(I2991,[1]data!$A$2:$C$100,3,0)+O2991,""),"")</f>
        <v/>
      </c>
      <c r="S2991" t="e">
        <f>MAX(INDEX(($I$3:I2990=I2991)*($R$3:R2990),0))</f>
        <v>#VALUE!</v>
      </c>
    </row>
    <row r="2992" spans="2:19" x14ac:dyDescent="0.25">
      <c r="B2992" s="8" t="str">
        <f>IFERROR(VLOOKUP(A2992,[1]data!$D$2:$E$10,2,0),"")</f>
        <v/>
      </c>
      <c r="D2992" s="1" t="str">
        <f>IFERROR(VLOOKUP(C2992,[1]data!$F$2:$G$10,2,0),"")</f>
        <v/>
      </c>
      <c r="F2992" s="9" t="str">
        <f t="shared" si="138"/>
        <v/>
      </c>
      <c r="G2992" s="9" t="str">
        <f t="shared" si="139"/>
        <v/>
      </c>
      <c r="J2992" s="8" t="str">
        <f>IFERROR(VLOOKUP(I2992,[1]data!$A$2:$B$100,2,0),"")</f>
        <v/>
      </c>
      <c r="N2992" s="9" t="str">
        <f>IF(I2991&lt;&gt;"",IF(MAX(INDEX(($I$3:I2991=I2992)*($O$3:O2991),0))=0,"",MAX(INDEX(($I$3:I2991=I2992)*($O$3:O2991),0))),"")</f>
        <v/>
      </c>
      <c r="P2992" s="9" t="str">
        <f t="shared" si="140"/>
        <v/>
      </c>
      <c r="Q2992" s="2" t="str">
        <f>IFERROR(IF(AND(O2992&lt;&gt;"",N2992&lt;&gt;"",VLOOKUP(I2992,[1]data!$A$2:$C$100,3,0)&gt;=1),VLOOKUP(I2992,[1]data!$A$2:$C$100,3,0),P2992/M2992),"")</f>
        <v/>
      </c>
      <c r="R2992" s="9" t="str">
        <f>IFERROR(IF(AND(O2992&lt;&gt;"",VLOOKUP(I2992,[1]data!$A$2:$C$100,3,0)&gt;=1),VLOOKUP(I2992,[1]data!$A$2:$C$100,3,0)+O2992,""),"")</f>
        <v/>
      </c>
      <c r="S2992" t="e">
        <f>MAX(INDEX(($I$3:I2991=I2992)*($R$3:R2991),0))</f>
        <v>#VALUE!</v>
      </c>
    </row>
    <row r="2993" spans="2:19" x14ac:dyDescent="0.25">
      <c r="B2993" s="8" t="str">
        <f>IFERROR(VLOOKUP(A2993,[1]data!$D$2:$E$10,2,0),"")</f>
        <v/>
      </c>
      <c r="D2993" s="1" t="str">
        <f>IFERROR(VLOOKUP(C2993,[1]data!$F$2:$G$10,2,0),"")</f>
        <v/>
      </c>
      <c r="F2993" s="9" t="str">
        <f t="shared" si="138"/>
        <v/>
      </c>
      <c r="G2993" s="9" t="str">
        <f t="shared" si="139"/>
        <v/>
      </c>
      <c r="J2993" s="8" t="str">
        <f>IFERROR(VLOOKUP(I2993,[1]data!$A$2:$B$100,2,0),"")</f>
        <v/>
      </c>
      <c r="N2993" s="9" t="str">
        <f>IF(I2992&lt;&gt;"",IF(MAX(INDEX(($I$3:I2992=I2993)*($O$3:O2992),0))=0,"",MAX(INDEX(($I$3:I2992=I2993)*($O$3:O2992),0))),"")</f>
        <v/>
      </c>
      <c r="P2993" s="9" t="str">
        <f t="shared" si="140"/>
        <v/>
      </c>
      <c r="Q2993" s="2" t="str">
        <f>IFERROR(IF(AND(O2993&lt;&gt;"",N2993&lt;&gt;"",VLOOKUP(I2993,[1]data!$A$2:$C$100,3,0)&gt;=1),VLOOKUP(I2993,[1]data!$A$2:$C$100,3,0),P2993/M2993),"")</f>
        <v/>
      </c>
      <c r="R2993" s="9" t="str">
        <f>IFERROR(IF(AND(O2993&lt;&gt;"",VLOOKUP(I2993,[1]data!$A$2:$C$100,3,0)&gt;=1),VLOOKUP(I2993,[1]data!$A$2:$C$100,3,0)+O2993,""),"")</f>
        <v/>
      </c>
      <c r="S2993" t="e">
        <f>MAX(INDEX(($I$3:I2992=I2993)*($R$3:R2992),0))</f>
        <v>#VALUE!</v>
      </c>
    </row>
    <row r="2994" spans="2:19" x14ac:dyDescent="0.25">
      <c r="B2994" s="8" t="str">
        <f>IFERROR(VLOOKUP(A2994,[1]data!$D$2:$E$10,2,0),"")</f>
        <v/>
      </c>
      <c r="D2994" s="1" t="str">
        <f>IFERROR(VLOOKUP(C2994,[1]data!$F$2:$G$10,2,0),"")</f>
        <v/>
      </c>
      <c r="F2994" s="9" t="str">
        <f t="shared" si="138"/>
        <v/>
      </c>
      <c r="G2994" s="9" t="str">
        <f t="shared" si="139"/>
        <v/>
      </c>
      <c r="J2994" s="8" t="str">
        <f>IFERROR(VLOOKUP(I2994,[1]data!$A$2:$B$100,2,0),"")</f>
        <v/>
      </c>
      <c r="N2994" s="9" t="str">
        <f>IF(I2993&lt;&gt;"",IF(MAX(INDEX(($I$3:I2993=I2994)*($O$3:O2993),0))=0,"",MAX(INDEX(($I$3:I2993=I2994)*($O$3:O2993),0))),"")</f>
        <v/>
      </c>
      <c r="P2994" s="9" t="str">
        <f t="shared" si="140"/>
        <v/>
      </c>
      <c r="Q2994" s="2" t="str">
        <f>IFERROR(IF(AND(O2994&lt;&gt;"",N2994&lt;&gt;"",VLOOKUP(I2994,[1]data!$A$2:$C$100,3,0)&gt;=1),VLOOKUP(I2994,[1]data!$A$2:$C$100,3,0),P2994/M2994),"")</f>
        <v/>
      </c>
      <c r="R2994" s="9" t="str">
        <f>IFERROR(IF(AND(O2994&lt;&gt;"",VLOOKUP(I2994,[1]data!$A$2:$C$100,3,0)&gt;=1),VLOOKUP(I2994,[1]data!$A$2:$C$100,3,0)+O2994,""),"")</f>
        <v/>
      </c>
      <c r="S2994" t="e">
        <f>MAX(INDEX(($I$3:I2993=I2994)*($R$3:R2993),0))</f>
        <v>#VALUE!</v>
      </c>
    </row>
    <row r="2995" spans="2:19" x14ac:dyDescent="0.25">
      <c r="B2995" s="8" t="str">
        <f>IFERROR(VLOOKUP(A2995,[1]data!$D$2:$E$10,2,0),"")</f>
        <v/>
      </c>
      <c r="D2995" s="1" t="str">
        <f>IFERROR(VLOOKUP(C2995,[1]data!$F$2:$G$10,2,0),"")</f>
        <v/>
      </c>
      <c r="F2995" s="9" t="str">
        <f t="shared" si="138"/>
        <v/>
      </c>
      <c r="G2995" s="9" t="str">
        <f t="shared" si="139"/>
        <v/>
      </c>
      <c r="J2995" s="8" t="str">
        <f>IFERROR(VLOOKUP(I2995,[1]data!$A$2:$B$100,2,0),"")</f>
        <v/>
      </c>
      <c r="N2995" s="9" t="str">
        <f>IF(I2994&lt;&gt;"",IF(MAX(INDEX(($I$3:I2994=I2995)*($O$3:O2994),0))=0,"",MAX(INDEX(($I$3:I2994=I2995)*($O$3:O2994),0))),"")</f>
        <v/>
      </c>
      <c r="P2995" s="9" t="str">
        <f t="shared" si="140"/>
        <v/>
      </c>
      <c r="Q2995" s="2" t="str">
        <f>IFERROR(IF(AND(O2995&lt;&gt;"",N2995&lt;&gt;"",VLOOKUP(I2995,[1]data!$A$2:$C$100,3,0)&gt;=1),VLOOKUP(I2995,[1]data!$A$2:$C$100,3,0),P2995/M2995),"")</f>
        <v/>
      </c>
      <c r="R2995" s="9" t="str">
        <f>IFERROR(IF(AND(O2995&lt;&gt;"",VLOOKUP(I2995,[1]data!$A$2:$C$100,3,0)&gt;=1),VLOOKUP(I2995,[1]data!$A$2:$C$100,3,0)+O2995,""),"")</f>
        <v/>
      </c>
      <c r="S2995" t="e">
        <f>MAX(INDEX(($I$3:I2994=I2995)*($R$3:R2994),0))</f>
        <v>#VALUE!</v>
      </c>
    </row>
    <row r="2996" spans="2:19" x14ac:dyDescent="0.25">
      <c r="B2996" s="8" t="str">
        <f>IFERROR(VLOOKUP(A2996,[1]data!$D$2:$E$10,2,0),"")</f>
        <v/>
      </c>
      <c r="D2996" s="1" t="str">
        <f>IFERROR(VLOOKUP(C2996,[1]data!$F$2:$G$10,2,0),"")</f>
        <v/>
      </c>
      <c r="F2996" s="9" t="str">
        <f t="shared" si="138"/>
        <v/>
      </c>
      <c r="G2996" s="9" t="str">
        <f t="shared" si="139"/>
        <v/>
      </c>
      <c r="J2996" s="8" t="str">
        <f>IFERROR(VLOOKUP(I2996,[1]data!$A$2:$B$100,2,0),"")</f>
        <v/>
      </c>
      <c r="N2996" s="9" t="str">
        <f>IF(I2995&lt;&gt;"",IF(MAX(INDEX(($I$3:I2995=I2996)*($O$3:O2995),0))=0,"",MAX(INDEX(($I$3:I2995=I2996)*($O$3:O2995),0))),"")</f>
        <v/>
      </c>
      <c r="P2996" s="9" t="str">
        <f t="shared" si="140"/>
        <v/>
      </c>
      <c r="Q2996" s="2" t="str">
        <f>IFERROR(IF(AND(O2996&lt;&gt;"",N2996&lt;&gt;"",VLOOKUP(I2996,[1]data!$A$2:$C$100,3,0)&gt;=1),VLOOKUP(I2996,[1]data!$A$2:$C$100,3,0),P2996/M2996),"")</f>
        <v/>
      </c>
      <c r="R2996" s="9" t="str">
        <f>IFERROR(IF(AND(O2996&lt;&gt;"",VLOOKUP(I2996,[1]data!$A$2:$C$100,3,0)&gt;=1),VLOOKUP(I2996,[1]data!$A$2:$C$100,3,0)+O2996,""),"")</f>
        <v/>
      </c>
      <c r="S2996" t="e">
        <f>MAX(INDEX(($I$3:I2995=I2996)*($R$3:R2995),0))</f>
        <v>#VALUE!</v>
      </c>
    </row>
    <row r="2997" spans="2:19" x14ac:dyDescent="0.25">
      <c r="B2997" s="8" t="str">
        <f>IFERROR(VLOOKUP(A2997,[1]data!$D$2:$E$10,2,0),"")</f>
        <v/>
      </c>
      <c r="D2997" s="1" t="str">
        <f>IFERROR(VLOOKUP(C2997,[1]data!$F$2:$G$10,2,0),"")</f>
        <v/>
      </c>
      <c r="F2997" s="9" t="str">
        <f t="shared" si="138"/>
        <v/>
      </c>
      <c r="G2997" s="9" t="str">
        <f t="shared" si="139"/>
        <v/>
      </c>
      <c r="J2997" s="8" t="str">
        <f>IFERROR(VLOOKUP(I2997,[1]data!$A$2:$B$100,2,0),"")</f>
        <v/>
      </c>
      <c r="N2997" s="9" t="str">
        <f>IF(I2996&lt;&gt;"",IF(MAX(INDEX(($I$3:I2996=I2997)*($O$3:O2996),0))=0,"",MAX(INDEX(($I$3:I2996=I2997)*($O$3:O2996),0))),"")</f>
        <v/>
      </c>
      <c r="P2997" s="9" t="str">
        <f t="shared" si="140"/>
        <v/>
      </c>
      <c r="Q2997" s="2" t="str">
        <f>IFERROR(IF(AND(O2997&lt;&gt;"",N2997&lt;&gt;"",VLOOKUP(I2997,[1]data!$A$2:$C$100,3,0)&gt;=1),VLOOKUP(I2997,[1]data!$A$2:$C$100,3,0),P2997/M2997),"")</f>
        <v/>
      </c>
      <c r="R2997" s="9" t="str">
        <f>IFERROR(IF(AND(O2997&lt;&gt;"",VLOOKUP(I2997,[1]data!$A$2:$C$100,3,0)&gt;=1),VLOOKUP(I2997,[1]data!$A$2:$C$100,3,0)+O2997,""),"")</f>
        <v/>
      </c>
      <c r="S2997" t="e">
        <f>MAX(INDEX(($I$3:I2996=I2997)*($R$3:R2996),0))</f>
        <v>#VALUE!</v>
      </c>
    </row>
    <row r="2998" spans="2:19" x14ac:dyDescent="0.25">
      <c r="B2998" s="8" t="str">
        <f>IFERROR(VLOOKUP(A2998,[1]data!$D$2:$E$10,2,0),"")</f>
        <v/>
      </c>
      <c r="D2998" s="1" t="str">
        <f>IFERROR(VLOOKUP(C2998,[1]data!$F$2:$G$10,2,0),"")</f>
        <v/>
      </c>
      <c r="F2998" s="9" t="str">
        <f t="shared" si="138"/>
        <v/>
      </c>
      <c r="G2998" s="9" t="str">
        <f t="shared" si="139"/>
        <v/>
      </c>
      <c r="J2998" s="8" t="str">
        <f>IFERROR(VLOOKUP(I2998,[1]data!$A$2:$B$100,2,0),"")</f>
        <v/>
      </c>
      <c r="N2998" s="9" t="str">
        <f>IF(I2997&lt;&gt;"",IF(MAX(INDEX(($I$3:I2997=I2998)*($O$3:O2997),0))=0,"",MAX(INDEX(($I$3:I2997=I2998)*($O$3:O2997),0))),"")</f>
        <v/>
      </c>
      <c r="P2998" s="9" t="str">
        <f t="shared" si="140"/>
        <v/>
      </c>
      <c r="Q2998" s="2" t="str">
        <f>IFERROR(IF(AND(O2998&lt;&gt;"",N2998&lt;&gt;"",VLOOKUP(I2998,[1]data!$A$2:$C$100,3,0)&gt;=1),VLOOKUP(I2998,[1]data!$A$2:$C$100,3,0),P2998/M2998),"")</f>
        <v/>
      </c>
      <c r="R2998" s="9" t="str">
        <f>IFERROR(IF(AND(O2998&lt;&gt;"",VLOOKUP(I2998,[1]data!$A$2:$C$100,3,0)&gt;=1),VLOOKUP(I2998,[1]data!$A$2:$C$100,3,0)+O2998,""),"")</f>
        <v/>
      </c>
      <c r="S2998" t="e">
        <f>MAX(INDEX(($I$3:I2997=I2998)*($R$3:R2997),0))</f>
        <v>#VALUE!</v>
      </c>
    </row>
    <row r="2999" spans="2:19" x14ac:dyDescent="0.25">
      <c r="B2999" s="8" t="str">
        <f>IFERROR(VLOOKUP(A2999,[1]data!$D$2:$E$10,2,0),"")</f>
        <v/>
      </c>
      <c r="D2999" s="1" t="str">
        <f>IFERROR(VLOOKUP(C2999,[1]data!$F$2:$G$10,2,0),"")</f>
        <v/>
      </c>
      <c r="F2999" s="9" t="str">
        <f t="shared" si="138"/>
        <v/>
      </c>
      <c r="G2999" s="9" t="str">
        <f t="shared" si="139"/>
        <v/>
      </c>
      <c r="J2999" s="8" t="str">
        <f>IFERROR(VLOOKUP(I2999,[1]data!$A$2:$B$100,2,0),"")</f>
        <v/>
      </c>
      <c r="N2999" s="9" t="str">
        <f>IF(I2998&lt;&gt;"",IF(MAX(INDEX(($I$3:I2998=I2999)*($O$3:O2998),0))=0,"",MAX(INDEX(($I$3:I2998=I2999)*($O$3:O2998),0))),"")</f>
        <v/>
      </c>
      <c r="P2999" s="9" t="str">
        <f t="shared" si="140"/>
        <v/>
      </c>
      <c r="Q2999" s="2" t="str">
        <f>IFERROR(IF(AND(O2999&lt;&gt;"",N2999&lt;&gt;"",VLOOKUP(I2999,[1]data!$A$2:$C$100,3,0)&gt;=1),VLOOKUP(I2999,[1]data!$A$2:$C$100,3,0),P2999/M2999),"")</f>
        <v/>
      </c>
      <c r="R2999" s="9" t="str">
        <f>IFERROR(IF(AND(O2999&lt;&gt;"",VLOOKUP(I2999,[1]data!$A$2:$C$100,3,0)&gt;=1),VLOOKUP(I2999,[1]data!$A$2:$C$100,3,0)+O2999,""),"")</f>
        <v/>
      </c>
      <c r="S2999" t="e">
        <f>MAX(INDEX(($I$3:I2998=I2999)*($R$3:R2998),0))</f>
        <v>#VALUE!</v>
      </c>
    </row>
    <row r="3000" spans="2:19" x14ac:dyDescent="0.25">
      <c r="B3000" s="8" t="str">
        <f>IFERROR(VLOOKUP(A3000,[1]data!$D$2:$E$10,2,0),"")</f>
        <v/>
      </c>
      <c r="D3000" s="1" t="str">
        <f>IFERROR(VLOOKUP(C3000,[1]data!$F$2:$G$10,2,0),"")</f>
        <v/>
      </c>
      <c r="F3000" s="9" t="str">
        <f t="shared" si="138"/>
        <v/>
      </c>
      <c r="G3000" s="9" t="str">
        <f t="shared" si="139"/>
        <v/>
      </c>
      <c r="J3000" s="8" t="str">
        <f>IFERROR(VLOOKUP(I3000,[1]data!$A$2:$B$100,2,0),"")</f>
        <v/>
      </c>
      <c r="N3000" s="9" t="str">
        <f>IF(I2999&lt;&gt;"",IF(MAX(INDEX(($I$3:I2999=I3000)*($O$3:O2999),0))=0,"",MAX(INDEX(($I$3:I2999=I3000)*($O$3:O2999),0))),"")</f>
        <v/>
      </c>
      <c r="P3000" s="9" t="str">
        <f t="shared" si="140"/>
        <v/>
      </c>
      <c r="Q3000" s="2" t="str">
        <f>IFERROR(IF(AND(O3000&lt;&gt;"",N3000&lt;&gt;"",VLOOKUP(I3000,[1]data!$A$2:$C$100,3,0)&gt;=1),VLOOKUP(I3000,[1]data!$A$2:$C$100,3,0),P3000/M3000),"")</f>
        <v/>
      </c>
      <c r="R3000" s="9" t="str">
        <f>IFERROR(IF(AND(O3000&lt;&gt;"",VLOOKUP(I3000,[1]data!$A$2:$C$100,3,0)&gt;=1),VLOOKUP(I3000,[1]data!$A$2:$C$100,3,0)+O3000,""),"")</f>
        <v/>
      </c>
      <c r="S3000" t="e">
        <f>MAX(INDEX(($I$3:I2999=I3000)*($R$3:R2999),0))</f>
        <v>#VALUE!</v>
      </c>
    </row>
    <row r="3001" spans="2:19" x14ac:dyDescent="0.25">
      <c r="B3001" s="8" t="str">
        <f>IFERROR(VLOOKUP(A3001,[1]data!$D$2:$E$10,2,0),"")</f>
        <v/>
      </c>
      <c r="D3001" s="1" t="str">
        <f>IFERROR(VLOOKUP(C3001,[1]data!$F$2:$G$10,2,0),"")</f>
        <v/>
      </c>
      <c r="F3001" s="9" t="str">
        <f t="shared" si="138"/>
        <v/>
      </c>
      <c r="G3001" s="9" t="str">
        <f t="shared" si="139"/>
        <v/>
      </c>
      <c r="J3001" s="8" t="str">
        <f>IFERROR(VLOOKUP(I3001,[1]data!$A$2:$B$100,2,0),"")</f>
        <v/>
      </c>
      <c r="N3001" s="9" t="str">
        <f>IF(I3000&lt;&gt;"",IF(MAX(INDEX(($I$3:I3000=I3001)*($O$3:O3000),0))=0,"",MAX(INDEX(($I$3:I3000=I3001)*($O$3:O3000),0))),"")</f>
        <v/>
      </c>
      <c r="P3001" s="9" t="str">
        <f t="shared" si="140"/>
        <v/>
      </c>
      <c r="Q3001" s="2" t="str">
        <f>IFERROR(IF(AND(O3001&lt;&gt;"",N3001&lt;&gt;"",VLOOKUP(I3001,[1]data!$A$2:$C$100,3,0)&gt;=1),VLOOKUP(I3001,[1]data!$A$2:$C$100,3,0),P3001/M3001),"")</f>
        <v/>
      </c>
      <c r="R3001" s="9" t="str">
        <f>IFERROR(IF(AND(O3001&lt;&gt;"",VLOOKUP(I3001,[1]data!$A$2:$C$100,3,0)&gt;=1),VLOOKUP(I3001,[1]data!$A$2:$C$100,3,0)+O3001,""),"")</f>
        <v/>
      </c>
      <c r="S3001" t="e">
        <f>MAX(INDEX(($I$3:I3000=I3001)*($R$3:R3000),0))</f>
        <v>#VALUE!</v>
      </c>
    </row>
    <row r="3002" spans="2:19" x14ac:dyDescent="0.25">
      <c r="B3002" s="8" t="str">
        <f>IFERROR(VLOOKUP(A3002,[1]data!$D$2:$E$10,2,0),"")</f>
        <v/>
      </c>
      <c r="D3002" s="1" t="str">
        <f>IFERROR(VLOOKUP(C3002,[1]data!$F$2:$G$10,2,0),"")</f>
        <v/>
      </c>
      <c r="F3002" s="9" t="str">
        <f t="shared" si="138"/>
        <v/>
      </c>
      <c r="G3002" s="9" t="str">
        <f t="shared" si="139"/>
        <v/>
      </c>
      <c r="J3002" s="8" t="str">
        <f>IFERROR(VLOOKUP(I3002,[1]data!$A$2:$B$100,2,0),"")</f>
        <v/>
      </c>
      <c r="N3002" s="9" t="str">
        <f>IF(I3001&lt;&gt;"",IF(MAX(INDEX(($I$3:I3001=I3002)*($O$3:O3001),0))=0,"",MAX(INDEX(($I$3:I3001=I3002)*($O$3:O3001),0))),"")</f>
        <v/>
      </c>
      <c r="P3002" s="9" t="str">
        <f t="shared" si="140"/>
        <v/>
      </c>
      <c r="Q3002" s="2" t="str">
        <f>IFERROR(IF(AND(O3002&lt;&gt;"",N3002&lt;&gt;"",VLOOKUP(I3002,[1]data!$A$2:$C$100,3,0)&gt;=1),VLOOKUP(I3002,[1]data!$A$2:$C$100,3,0),P3002/M3002),"")</f>
        <v/>
      </c>
      <c r="R3002" s="9" t="str">
        <f>IFERROR(IF(AND(O3002&lt;&gt;"",VLOOKUP(I3002,[1]data!$A$2:$C$100,3,0)&gt;=1),VLOOKUP(I3002,[1]data!$A$2:$C$100,3,0)+O3002,""),"")</f>
        <v/>
      </c>
      <c r="S3002" t="e">
        <f>MAX(INDEX(($I$3:I3001=I3002)*($R$3:R3001),0))</f>
        <v>#VALUE!</v>
      </c>
    </row>
    <row r="3003" spans="2:19" x14ac:dyDescent="0.25">
      <c r="B3003" s="8" t="str">
        <f>IFERROR(VLOOKUP(A3003,[1]data!$D$2:$E$10,2,0),"")</f>
        <v/>
      </c>
      <c r="D3003" s="1" t="str">
        <f>IFERROR(VLOOKUP(C3003,[1]data!$F$2:$G$10,2,0),"")</f>
        <v/>
      </c>
      <c r="F3003" s="9" t="str">
        <f t="shared" si="138"/>
        <v/>
      </c>
      <c r="G3003" s="9" t="str">
        <f t="shared" si="139"/>
        <v/>
      </c>
      <c r="J3003" s="8" t="str">
        <f>IFERROR(VLOOKUP(I3003,[1]data!$A$2:$B$100,2,0),"")</f>
        <v/>
      </c>
      <c r="N3003" s="9" t="str">
        <f>IF(I3002&lt;&gt;"",IF(MAX(INDEX(($I$3:I3002=I3003)*($O$3:O3002),0))=0,"",MAX(INDEX(($I$3:I3002=I3003)*($O$3:O3002),0))),"")</f>
        <v/>
      </c>
      <c r="P3003" s="9" t="str">
        <f t="shared" si="140"/>
        <v/>
      </c>
      <c r="Q3003" s="2" t="str">
        <f>IFERROR(IF(AND(O3003&lt;&gt;"",N3003&lt;&gt;"",VLOOKUP(I3003,[1]data!$A$2:$C$100,3,0)&gt;=1),VLOOKUP(I3003,[1]data!$A$2:$C$100,3,0),P3003/M3003),"")</f>
        <v/>
      </c>
      <c r="R3003" s="9" t="str">
        <f>IFERROR(IF(AND(O3003&lt;&gt;"",VLOOKUP(I3003,[1]data!$A$2:$C$100,3,0)&gt;=1),VLOOKUP(I3003,[1]data!$A$2:$C$100,3,0)+O3003,""),"")</f>
        <v/>
      </c>
      <c r="S3003" t="e">
        <f>MAX(INDEX(($I$3:I3002=I3003)*($R$3:R3002),0))</f>
        <v>#VALUE!</v>
      </c>
    </row>
    <row r="3004" spans="2:19" x14ac:dyDescent="0.25">
      <c r="B3004" s="8" t="str">
        <f>IFERROR(VLOOKUP(A3004,[1]data!$D$2:$E$10,2,0),"")</f>
        <v/>
      </c>
      <c r="D3004" s="1" t="str">
        <f>IFERROR(VLOOKUP(C3004,[1]data!$F$2:$G$10,2,0),"")</f>
        <v/>
      </c>
      <c r="F3004" s="9" t="str">
        <f t="shared" si="138"/>
        <v/>
      </c>
      <c r="G3004" s="9" t="str">
        <f t="shared" si="139"/>
        <v/>
      </c>
      <c r="J3004" s="8" t="str">
        <f>IFERROR(VLOOKUP(I3004,[1]data!$A$2:$B$100,2,0),"")</f>
        <v/>
      </c>
      <c r="N3004" s="9" t="str">
        <f>IF(I3003&lt;&gt;"",IF(MAX(INDEX(($I$3:I3003=I3004)*($O$3:O3003),0))=0,"",MAX(INDEX(($I$3:I3003=I3004)*($O$3:O3003),0))),"")</f>
        <v/>
      </c>
      <c r="P3004" s="9" t="str">
        <f t="shared" si="140"/>
        <v/>
      </c>
      <c r="Q3004" s="2" t="str">
        <f>IFERROR(IF(AND(O3004&lt;&gt;"",N3004&lt;&gt;"",VLOOKUP(I3004,[1]data!$A$2:$C$100,3,0)&gt;=1),VLOOKUP(I3004,[1]data!$A$2:$C$100,3,0),P3004/M3004),"")</f>
        <v/>
      </c>
      <c r="R3004" s="9" t="str">
        <f>IFERROR(IF(AND(O3004&lt;&gt;"",VLOOKUP(I3004,[1]data!$A$2:$C$100,3,0)&gt;=1),VLOOKUP(I3004,[1]data!$A$2:$C$100,3,0)+O3004,""),"")</f>
        <v/>
      </c>
      <c r="S3004" t="e">
        <f>MAX(INDEX(($I$3:I3003=I3004)*($R$3:R3003),0))</f>
        <v>#VALUE!</v>
      </c>
    </row>
    <row r="3005" spans="2:19" x14ac:dyDescent="0.25">
      <c r="B3005" s="8" t="str">
        <f>IFERROR(VLOOKUP(A3005,[1]data!$D$2:$E$10,2,0),"")</f>
        <v/>
      </c>
      <c r="D3005" s="1" t="str">
        <f>IFERROR(VLOOKUP(C3005,[1]data!$F$2:$G$10,2,0),"")</f>
        <v/>
      </c>
      <c r="F3005" s="9" t="str">
        <f t="shared" si="138"/>
        <v/>
      </c>
      <c r="G3005" s="9" t="str">
        <f t="shared" si="139"/>
        <v/>
      </c>
      <c r="J3005" s="8" t="str">
        <f>IFERROR(VLOOKUP(I3005,[1]data!$A$2:$B$100,2,0),"")</f>
        <v/>
      </c>
      <c r="N3005" s="9" t="str">
        <f>IF(I3004&lt;&gt;"",IF(MAX(INDEX(($I$3:I3004=I3005)*($O$3:O3004),0))=0,"",MAX(INDEX(($I$3:I3004=I3005)*($O$3:O3004),0))),"")</f>
        <v/>
      </c>
      <c r="P3005" s="9" t="str">
        <f t="shared" si="140"/>
        <v/>
      </c>
      <c r="Q3005" s="2" t="str">
        <f>IFERROR(IF(AND(O3005&lt;&gt;"",N3005&lt;&gt;"",VLOOKUP(I3005,[1]data!$A$2:$C$100,3,0)&gt;=1),VLOOKUP(I3005,[1]data!$A$2:$C$100,3,0),P3005/M3005),"")</f>
        <v/>
      </c>
      <c r="R3005" s="9" t="str">
        <f>IFERROR(IF(AND(O3005&lt;&gt;"",VLOOKUP(I3005,[1]data!$A$2:$C$100,3,0)&gt;=1),VLOOKUP(I3005,[1]data!$A$2:$C$100,3,0)+O3005,""),"")</f>
        <v/>
      </c>
      <c r="S3005" t="e">
        <f>MAX(INDEX(($I$3:I3004=I3005)*($R$3:R3004),0))</f>
        <v>#VALUE!</v>
      </c>
    </row>
    <row r="3006" spans="2:19" x14ac:dyDescent="0.25">
      <c r="B3006" s="8" t="str">
        <f>IFERROR(VLOOKUP(A3006,[1]data!$D$2:$E$10,2,0),"")</f>
        <v/>
      </c>
      <c r="D3006" s="1" t="str">
        <f>IFERROR(VLOOKUP(C3006,[1]data!$F$2:$G$10,2,0),"")</f>
        <v/>
      </c>
      <c r="F3006" s="9" t="str">
        <f t="shared" si="138"/>
        <v/>
      </c>
      <c r="G3006" s="9" t="str">
        <f t="shared" si="139"/>
        <v/>
      </c>
      <c r="J3006" s="8" t="str">
        <f>IFERROR(VLOOKUP(I3006,[1]data!$A$2:$B$100,2,0),"")</f>
        <v/>
      </c>
      <c r="N3006" s="9" t="str">
        <f>IF(I3005&lt;&gt;"",IF(MAX(INDEX(($I$3:I3005=I3006)*($O$3:O3005),0))=0,"",MAX(INDEX(($I$3:I3005=I3006)*($O$3:O3005),0))),"")</f>
        <v/>
      </c>
      <c r="P3006" s="9" t="str">
        <f t="shared" si="140"/>
        <v/>
      </c>
      <c r="Q3006" s="2" t="str">
        <f>IFERROR(IF(AND(O3006&lt;&gt;"",N3006&lt;&gt;"",VLOOKUP(I3006,[1]data!$A$2:$C$100,3,0)&gt;=1),VLOOKUP(I3006,[1]data!$A$2:$C$100,3,0),P3006/M3006),"")</f>
        <v/>
      </c>
      <c r="R3006" s="9" t="str">
        <f>IFERROR(IF(AND(O3006&lt;&gt;"",VLOOKUP(I3006,[1]data!$A$2:$C$100,3,0)&gt;=1),VLOOKUP(I3006,[1]data!$A$2:$C$100,3,0)+O3006,""),"")</f>
        <v/>
      </c>
      <c r="S3006" t="e">
        <f>MAX(INDEX(($I$3:I3005=I3006)*($R$3:R3005),0))</f>
        <v>#VALUE!</v>
      </c>
    </row>
    <row r="3007" spans="2:19" x14ac:dyDescent="0.25">
      <c r="B3007" s="8" t="str">
        <f>IFERROR(VLOOKUP(A3007,[1]data!$D$2:$E$10,2,0),"")</f>
        <v/>
      </c>
      <c r="D3007" s="1" t="str">
        <f>IFERROR(VLOOKUP(C3007,[1]data!$F$2:$G$10,2,0),"")</f>
        <v/>
      </c>
      <c r="F3007" s="9" t="str">
        <f t="shared" si="138"/>
        <v/>
      </c>
      <c r="G3007" s="9" t="str">
        <f t="shared" si="139"/>
        <v/>
      </c>
      <c r="J3007" s="8" t="str">
        <f>IFERROR(VLOOKUP(I3007,[1]data!$A$2:$B$100,2,0),"")</f>
        <v/>
      </c>
      <c r="N3007" s="9" t="str">
        <f>IF(I3006&lt;&gt;"",IF(MAX(INDEX(($I$3:I3006=I3007)*($O$3:O3006),0))=0,"",MAX(INDEX(($I$3:I3006=I3007)*($O$3:O3006),0))),"")</f>
        <v/>
      </c>
      <c r="P3007" s="9" t="str">
        <f t="shared" si="140"/>
        <v/>
      </c>
      <c r="Q3007" s="2" t="str">
        <f>IFERROR(IF(AND(O3007&lt;&gt;"",N3007&lt;&gt;"",VLOOKUP(I3007,[1]data!$A$2:$C$100,3,0)&gt;=1),VLOOKUP(I3007,[1]data!$A$2:$C$100,3,0),P3007/M3007),"")</f>
        <v/>
      </c>
      <c r="R3007" s="9" t="str">
        <f>IFERROR(IF(AND(O3007&lt;&gt;"",VLOOKUP(I3007,[1]data!$A$2:$C$100,3,0)&gt;=1),VLOOKUP(I3007,[1]data!$A$2:$C$100,3,0)+O3007,""),"")</f>
        <v/>
      </c>
      <c r="S3007" t="e">
        <f>MAX(INDEX(($I$3:I3006=I3007)*($R$3:R3006),0))</f>
        <v>#VALUE!</v>
      </c>
    </row>
    <row r="3008" spans="2:19" x14ac:dyDescent="0.25">
      <c r="B3008" s="8" t="str">
        <f>IFERROR(VLOOKUP(A3008,[1]data!$D$2:$E$10,2,0),"")</f>
        <v/>
      </c>
      <c r="D3008" s="1" t="str">
        <f>IFERROR(VLOOKUP(C3008,[1]data!$F$2:$G$10,2,0),"")</f>
        <v/>
      </c>
      <c r="F3008" s="9" t="str">
        <f t="shared" si="138"/>
        <v/>
      </c>
      <c r="G3008" s="9" t="str">
        <f t="shared" si="139"/>
        <v/>
      </c>
      <c r="J3008" s="8" t="str">
        <f>IFERROR(VLOOKUP(I3008,[1]data!$A$2:$B$100,2,0),"")</f>
        <v/>
      </c>
      <c r="N3008" s="9" t="str">
        <f>IF(I3007&lt;&gt;"",IF(MAX(INDEX(($I$3:I3007=I3008)*($O$3:O3007),0))=0,"",MAX(INDEX(($I$3:I3007=I3008)*($O$3:O3007),0))),"")</f>
        <v/>
      </c>
      <c r="P3008" s="9" t="str">
        <f t="shared" si="140"/>
        <v/>
      </c>
      <c r="Q3008" s="2" t="str">
        <f>IFERROR(IF(AND(O3008&lt;&gt;"",N3008&lt;&gt;"",VLOOKUP(I3008,[1]data!$A$2:$C$100,3,0)&gt;=1),VLOOKUP(I3008,[1]data!$A$2:$C$100,3,0),P3008/M3008),"")</f>
        <v/>
      </c>
      <c r="R3008" s="9" t="str">
        <f>IFERROR(IF(AND(O3008&lt;&gt;"",VLOOKUP(I3008,[1]data!$A$2:$C$100,3,0)&gt;=1),VLOOKUP(I3008,[1]data!$A$2:$C$100,3,0)+O3008,""),"")</f>
        <v/>
      </c>
      <c r="S3008" t="e">
        <f>MAX(INDEX(($I$3:I3007=I3008)*($R$3:R3007),0))</f>
        <v>#VALUE!</v>
      </c>
    </row>
    <row r="3009" spans="2:19" x14ac:dyDescent="0.25">
      <c r="B3009" s="8" t="str">
        <f>IFERROR(VLOOKUP(A3009,[1]data!$D$2:$E$10,2,0),"")</f>
        <v/>
      </c>
      <c r="D3009" s="1" t="str">
        <f>IFERROR(VLOOKUP(C3009,[1]data!$F$2:$G$10,2,0),"")</f>
        <v/>
      </c>
      <c r="F3009" s="9" t="str">
        <f t="shared" si="138"/>
        <v/>
      </c>
      <c r="G3009" s="9" t="str">
        <f t="shared" si="139"/>
        <v/>
      </c>
      <c r="J3009" s="8" t="str">
        <f>IFERROR(VLOOKUP(I3009,[1]data!$A$2:$B$100,2,0),"")</f>
        <v/>
      </c>
      <c r="N3009" s="9" t="str">
        <f>IF(I3008&lt;&gt;"",IF(MAX(INDEX(($I$3:I3008=I3009)*($O$3:O3008),0))=0,"",MAX(INDEX(($I$3:I3008=I3009)*($O$3:O3008),0))),"")</f>
        <v/>
      </c>
      <c r="P3009" s="9" t="str">
        <f t="shared" si="140"/>
        <v/>
      </c>
      <c r="Q3009" s="2" t="str">
        <f>IFERROR(IF(AND(O3009&lt;&gt;"",N3009&lt;&gt;"",VLOOKUP(I3009,[1]data!$A$2:$C$100,3,0)&gt;=1),VLOOKUP(I3009,[1]data!$A$2:$C$100,3,0),P3009/M3009),"")</f>
        <v/>
      </c>
      <c r="R3009" s="9" t="str">
        <f>IFERROR(IF(AND(O3009&lt;&gt;"",VLOOKUP(I3009,[1]data!$A$2:$C$100,3,0)&gt;=1),VLOOKUP(I3009,[1]data!$A$2:$C$100,3,0)+O3009,""),"")</f>
        <v/>
      </c>
      <c r="S3009" t="e">
        <f>MAX(INDEX(($I$3:I3008=I3009)*($R$3:R3008),0))</f>
        <v>#VALUE!</v>
      </c>
    </row>
    <row r="3010" spans="2:19" x14ac:dyDescent="0.25">
      <c r="B3010" s="8" t="str">
        <f>IFERROR(VLOOKUP(A3010,[1]data!$D$2:$E$10,2,0),"")</f>
        <v/>
      </c>
      <c r="D3010" s="1" t="str">
        <f>IFERROR(VLOOKUP(C3010,[1]data!$F$2:$G$10,2,0),"")</f>
        <v/>
      </c>
      <c r="F3010" s="9" t="str">
        <f t="shared" si="138"/>
        <v/>
      </c>
      <c r="G3010" s="9" t="str">
        <f t="shared" si="139"/>
        <v/>
      </c>
      <c r="J3010" s="8" t="str">
        <f>IFERROR(VLOOKUP(I3010,[1]data!$A$2:$B$100,2,0),"")</f>
        <v/>
      </c>
      <c r="N3010" s="9" t="str">
        <f>IF(I3009&lt;&gt;"",IF(MAX(INDEX(($I$3:I3009=I3010)*($O$3:O3009),0))=0,"",MAX(INDEX(($I$3:I3009=I3010)*($O$3:O3009),0))),"")</f>
        <v/>
      </c>
      <c r="P3010" s="9" t="str">
        <f t="shared" si="140"/>
        <v/>
      </c>
      <c r="Q3010" s="2" t="str">
        <f>IFERROR(IF(AND(O3010&lt;&gt;"",N3010&lt;&gt;"",VLOOKUP(I3010,[1]data!$A$2:$C$100,3,0)&gt;=1),VLOOKUP(I3010,[1]data!$A$2:$C$100,3,0),P3010/M3010),"")</f>
        <v/>
      </c>
      <c r="R3010" s="9" t="str">
        <f>IFERROR(IF(AND(O3010&lt;&gt;"",VLOOKUP(I3010,[1]data!$A$2:$C$100,3,0)&gt;=1),VLOOKUP(I3010,[1]data!$A$2:$C$100,3,0)+O3010,""),"")</f>
        <v/>
      </c>
      <c r="S3010" t="e">
        <f>MAX(INDEX(($I$3:I3009=I3010)*($R$3:R3009),0))</f>
        <v>#VALUE!</v>
      </c>
    </row>
    <row r="3011" spans="2:19" x14ac:dyDescent="0.25">
      <c r="B3011" s="8" t="str">
        <f>IFERROR(VLOOKUP(A3011,[1]data!$D$2:$E$10,2,0),"")</f>
        <v/>
      </c>
      <c r="D3011" s="1" t="str">
        <f>IFERROR(VLOOKUP(C3011,[1]data!$F$2:$G$10,2,0),"")</f>
        <v/>
      </c>
      <c r="F3011" s="9" t="str">
        <f t="shared" ref="F3011:F3074" si="141">IF(H3011="","",H3011)</f>
        <v/>
      </c>
      <c r="G3011" s="9" t="str">
        <f t="shared" ref="G3011:G3074" si="142">IF(I3011=1,H3011*1.8,"")</f>
        <v/>
      </c>
      <c r="J3011" s="8" t="str">
        <f>IFERROR(VLOOKUP(I3011,[1]data!$A$2:$B$100,2,0),"")</f>
        <v/>
      </c>
      <c r="N3011" s="9" t="str">
        <f>IF(I3010&lt;&gt;"",IF(MAX(INDEX(($I$3:I3010=I3011)*($O$3:O3010),0))=0,"",MAX(INDEX(($I$3:I3010=I3011)*($O$3:O3010),0))),"")</f>
        <v/>
      </c>
      <c r="P3011" s="9" t="str">
        <f t="shared" si="140"/>
        <v/>
      </c>
      <c r="Q3011" s="2" t="str">
        <f>IFERROR(IF(AND(O3011&lt;&gt;"",N3011&lt;&gt;"",VLOOKUP(I3011,[1]data!$A$2:$C$100,3,0)&gt;=1),VLOOKUP(I3011,[1]data!$A$2:$C$100,3,0),P3011/M3011),"")</f>
        <v/>
      </c>
      <c r="R3011" s="9" t="str">
        <f>IFERROR(IF(AND(O3011&lt;&gt;"",VLOOKUP(I3011,[1]data!$A$2:$C$100,3,0)&gt;=1),VLOOKUP(I3011,[1]data!$A$2:$C$100,3,0)+O3011,""),"")</f>
        <v/>
      </c>
      <c r="S3011" t="e">
        <f>MAX(INDEX(($I$3:I3010=I3011)*($R$3:R3010),0))</f>
        <v>#VALUE!</v>
      </c>
    </row>
    <row r="3012" spans="2:19" x14ac:dyDescent="0.25">
      <c r="B3012" s="8" t="str">
        <f>IFERROR(VLOOKUP(A3012,[1]data!$D$2:$E$10,2,0),"")</f>
        <v/>
      </c>
      <c r="D3012" s="1" t="str">
        <f>IFERROR(VLOOKUP(C3012,[1]data!$F$2:$G$10,2,0),"")</f>
        <v/>
      </c>
      <c r="F3012" s="9" t="str">
        <f t="shared" si="141"/>
        <v/>
      </c>
      <c r="G3012" s="9" t="str">
        <f t="shared" si="142"/>
        <v/>
      </c>
      <c r="J3012" s="8" t="str">
        <f>IFERROR(VLOOKUP(I3012,[1]data!$A$2:$B$100,2,0),"")</f>
        <v/>
      </c>
      <c r="N3012" s="9" t="str">
        <f>IF(I3011&lt;&gt;"",IF(MAX(INDEX(($I$3:I3011=I3012)*($O$3:O3011),0))=0,"",MAX(INDEX(($I$3:I3011=I3012)*($O$3:O3011),0))),"")</f>
        <v/>
      </c>
      <c r="P3012" s="9" t="str">
        <f t="shared" ref="P3012:P3075" si="143">IF(OR(O3012="",N3012=""),"",O3012-N3012)</f>
        <v/>
      </c>
      <c r="Q3012" s="2" t="str">
        <f>IFERROR(IF(AND(O3012&lt;&gt;"",N3012&lt;&gt;"",VLOOKUP(I3012,[1]data!$A$2:$C$100,3,0)&gt;=1),VLOOKUP(I3012,[1]data!$A$2:$C$100,3,0),P3012/M3012),"")</f>
        <v/>
      </c>
      <c r="R3012" s="9" t="str">
        <f>IFERROR(IF(AND(O3012&lt;&gt;"",VLOOKUP(I3012,[1]data!$A$2:$C$100,3,0)&gt;=1),VLOOKUP(I3012,[1]data!$A$2:$C$100,3,0)+O3012,""),"")</f>
        <v/>
      </c>
      <c r="S3012" t="e">
        <f>MAX(INDEX(($I$3:I3011=I3012)*($R$3:R3011),0))</f>
        <v>#VALUE!</v>
      </c>
    </row>
    <row r="3013" spans="2:19" x14ac:dyDescent="0.25">
      <c r="B3013" s="8" t="str">
        <f>IFERROR(VLOOKUP(A3013,[1]data!$D$2:$E$10,2,0),"")</f>
        <v/>
      </c>
      <c r="D3013" s="1" t="str">
        <f>IFERROR(VLOOKUP(C3013,[1]data!$F$2:$G$10,2,0),"")</f>
        <v/>
      </c>
      <c r="F3013" s="9" t="str">
        <f t="shared" si="141"/>
        <v/>
      </c>
      <c r="G3013" s="9" t="str">
        <f t="shared" si="142"/>
        <v/>
      </c>
      <c r="J3013" s="8" t="str">
        <f>IFERROR(VLOOKUP(I3013,[1]data!$A$2:$B$100,2,0),"")</f>
        <v/>
      </c>
      <c r="N3013" s="9" t="str">
        <f>IF(I3012&lt;&gt;"",IF(MAX(INDEX(($I$3:I3012=I3013)*($O$3:O3012),0))=0,"",MAX(INDEX(($I$3:I3012=I3013)*($O$3:O3012),0))),"")</f>
        <v/>
      </c>
      <c r="P3013" s="9" t="str">
        <f t="shared" si="143"/>
        <v/>
      </c>
      <c r="Q3013" s="2" t="str">
        <f>IFERROR(IF(AND(O3013&lt;&gt;"",N3013&lt;&gt;"",VLOOKUP(I3013,[1]data!$A$2:$C$100,3,0)&gt;=1),VLOOKUP(I3013,[1]data!$A$2:$C$100,3,0),P3013/M3013),"")</f>
        <v/>
      </c>
      <c r="R3013" s="9" t="str">
        <f>IFERROR(IF(AND(O3013&lt;&gt;"",VLOOKUP(I3013,[1]data!$A$2:$C$100,3,0)&gt;=1),VLOOKUP(I3013,[1]data!$A$2:$C$100,3,0)+O3013,""),"")</f>
        <v/>
      </c>
      <c r="S3013" t="e">
        <f>MAX(INDEX(($I$3:I3012=I3013)*($R$3:R3012),0))</f>
        <v>#VALUE!</v>
      </c>
    </row>
    <row r="3014" spans="2:19" x14ac:dyDescent="0.25">
      <c r="B3014" s="8" t="str">
        <f>IFERROR(VLOOKUP(A3014,[1]data!$D$2:$E$10,2,0),"")</f>
        <v/>
      </c>
      <c r="D3014" s="1" t="str">
        <f>IFERROR(VLOOKUP(C3014,[1]data!$F$2:$G$10,2,0),"")</f>
        <v/>
      </c>
      <c r="F3014" s="9" t="str">
        <f t="shared" si="141"/>
        <v/>
      </c>
      <c r="G3014" s="9" t="str">
        <f t="shared" si="142"/>
        <v/>
      </c>
      <c r="J3014" s="8" t="str">
        <f>IFERROR(VLOOKUP(I3014,[1]data!$A$2:$B$100,2,0),"")</f>
        <v/>
      </c>
      <c r="N3014" s="9" t="str">
        <f>IF(I3013&lt;&gt;"",IF(MAX(INDEX(($I$3:I3013=I3014)*($O$3:O3013),0))=0,"",MAX(INDEX(($I$3:I3013=I3014)*($O$3:O3013),0))),"")</f>
        <v/>
      </c>
      <c r="P3014" s="9" t="str">
        <f t="shared" si="143"/>
        <v/>
      </c>
      <c r="Q3014" s="2" t="str">
        <f>IFERROR(IF(AND(O3014&lt;&gt;"",N3014&lt;&gt;"",VLOOKUP(I3014,[1]data!$A$2:$C$100,3,0)&gt;=1),VLOOKUP(I3014,[1]data!$A$2:$C$100,3,0),P3014/M3014),"")</f>
        <v/>
      </c>
      <c r="R3014" s="9" t="str">
        <f>IFERROR(IF(AND(O3014&lt;&gt;"",VLOOKUP(I3014,[1]data!$A$2:$C$100,3,0)&gt;=1),VLOOKUP(I3014,[1]data!$A$2:$C$100,3,0)+O3014,""),"")</f>
        <v/>
      </c>
      <c r="S3014" t="e">
        <f>MAX(INDEX(($I$3:I3013=I3014)*($R$3:R3013),0))</f>
        <v>#VALUE!</v>
      </c>
    </row>
    <row r="3015" spans="2:19" x14ac:dyDescent="0.25">
      <c r="B3015" s="8" t="str">
        <f>IFERROR(VLOOKUP(A3015,[1]data!$D$2:$E$10,2,0),"")</f>
        <v/>
      </c>
      <c r="D3015" s="1" t="str">
        <f>IFERROR(VLOOKUP(C3015,[1]data!$F$2:$G$10,2,0),"")</f>
        <v/>
      </c>
      <c r="F3015" s="9" t="str">
        <f t="shared" si="141"/>
        <v/>
      </c>
      <c r="G3015" s="9" t="str">
        <f t="shared" si="142"/>
        <v/>
      </c>
      <c r="J3015" s="8" t="str">
        <f>IFERROR(VLOOKUP(I3015,[1]data!$A$2:$B$100,2,0),"")</f>
        <v/>
      </c>
      <c r="N3015" s="9" t="str">
        <f>IF(I3014&lt;&gt;"",IF(MAX(INDEX(($I$3:I3014=I3015)*($O$3:O3014),0))=0,"",MAX(INDEX(($I$3:I3014=I3015)*($O$3:O3014),0))),"")</f>
        <v/>
      </c>
      <c r="P3015" s="9" t="str">
        <f t="shared" si="143"/>
        <v/>
      </c>
      <c r="Q3015" s="2" t="str">
        <f>IFERROR(IF(AND(O3015&lt;&gt;"",N3015&lt;&gt;"",VLOOKUP(I3015,[1]data!$A$2:$C$100,3,0)&gt;=1),VLOOKUP(I3015,[1]data!$A$2:$C$100,3,0),P3015/M3015),"")</f>
        <v/>
      </c>
      <c r="R3015" s="9" t="str">
        <f>IFERROR(IF(AND(O3015&lt;&gt;"",VLOOKUP(I3015,[1]data!$A$2:$C$100,3,0)&gt;=1),VLOOKUP(I3015,[1]data!$A$2:$C$100,3,0)+O3015,""),"")</f>
        <v/>
      </c>
      <c r="S3015" t="e">
        <f>MAX(INDEX(($I$3:I3014=I3015)*($R$3:R3014),0))</f>
        <v>#VALUE!</v>
      </c>
    </row>
    <row r="3016" spans="2:19" x14ac:dyDescent="0.25">
      <c r="B3016" s="8" t="str">
        <f>IFERROR(VLOOKUP(A3016,[1]data!$D$2:$E$10,2,0),"")</f>
        <v/>
      </c>
      <c r="D3016" s="1" t="str">
        <f>IFERROR(VLOOKUP(C3016,[1]data!$F$2:$G$10,2,0),"")</f>
        <v/>
      </c>
      <c r="F3016" s="9" t="str">
        <f t="shared" si="141"/>
        <v/>
      </c>
      <c r="G3016" s="9" t="str">
        <f t="shared" si="142"/>
        <v/>
      </c>
      <c r="J3016" s="8" t="str">
        <f>IFERROR(VLOOKUP(I3016,[1]data!$A$2:$B$100,2,0),"")</f>
        <v/>
      </c>
      <c r="N3016" s="9" t="str">
        <f>IF(I3015&lt;&gt;"",IF(MAX(INDEX(($I$3:I3015=I3016)*($O$3:O3015),0))=0,"",MAX(INDEX(($I$3:I3015=I3016)*($O$3:O3015),0))),"")</f>
        <v/>
      </c>
      <c r="P3016" s="9" t="str">
        <f t="shared" si="143"/>
        <v/>
      </c>
      <c r="Q3016" s="2" t="str">
        <f>IFERROR(IF(AND(O3016&lt;&gt;"",N3016&lt;&gt;"",VLOOKUP(I3016,[1]data!$A$2:$C$100,3,0)&gt;=1),VLOOKUP(I3016,[1]data!$A$2:$C$100,3,0),P3016/M3016),"")</f>
        <v/>
      </c>
      <c r="R3016" s="9" t="str">
        <f>IFERROR(IF(AND(O3016&lt;&gt;"",VLOOKUP(I3016,[1]data!$A$2:$C$100,3,0)&gt;=1),VLOOKUP(I3016,[1]data!$A$2:$C$100,3,0)+O3016,""),"")</f>
        <v/>
      </c>
      <c r="S3016" t="e">
        <f>MAX(INDEX(($I$3:I3015=I3016)*($R$3:R3015),0))</f>
        <v>#VALUE!</v>
      </c>
    </row>
    <row r="3017" spans="2:19" x14ac:dyDescent="0.25">
      <c r="B3017" s="8" t="str">
        <f>IFERROR(VLOOKUP(A3017,[1]data!$D$2:$E$10,2,0),"")</f>
        <v/>
      </c>
      <c r="D3017" s="1" t="str">
        <f>IFERROR(VLOOKUP(C3017,[1]data!$F$2:$G$10,2,0),"")</f>
        <v/>
      </c>
      <c r="F3017" s="9" t="str">
        <f t="shared" si="141"/>
        <v/>
      </c>
      <c r="G3017" s="9" t="str">
        <f t="shared" si="142"/>
        <v/>
      </c>
      <c r="J3017" s="8" t="str">
        <f>IFERROR(VLOOKUP(I3017,[1]data!$A$2:$B$100,2,0),"")</f>
        <v/>
      </c>
      <c r="N3017" s="9" t="str">
        <f>IF(I3016&lt;&gt;"",IF(MAX(INDEX(($I$3:I3016=I3017)*($O$3:O3016),0))=0,"",MAX(INDEX(($I$3:I3016=I3017)*($O$3:O3016),0))),"")</f>
        <v/>
      </c>
      <c r="P3017" s="9" t="str">
        <f t="shared" si="143"/>
        <v/>
      </c>
      <c r="Q3017" s="2" t="str">
        <f>IFERROR(IF(AND(O3017&lt;&gt;"",N3017&lt;&gt;"",VLOOKUP(I3017,[1]data!$A$2:$C$100,3,0)&gt;=1),VLOOKUP(I3017,[1]data!$A$2:$C$100,3,0),P3017/M3017),"")</f>
        <v/>
      </c>
      <c r="R3017" s="9" t="str">
        <f>IFERROR(IF(AND(O3017&lt;&gt;"",VLOOKUP(I3017,[1]data!$A$2:$C$100,3,0)&gt;=1),VLOOKUP(I3017,[1]data!$A$2:$C$100,3,0)+O3017,""),"")</f>
        <v/>
      </c>
      <c r="S3017" t="e">
        <f>MAX(INDEX(($I$3:I3016=I3017)*($R$3:R3016),0))</f>
        <v>#VALUE!</v>
      </c>
    </row>
    <row r="3018" spans="2:19" x14ac:dyDescent="0.25">
      <c r="B3018" s="8" t="str">
        <f>IFERROR(VLOOKUP(A3018,[1]data!$D$2:$E$10,2,0),"")</f>
        <v/>
      </c>
      <c r="D3018" s="1" t="str">
        <f>IFERROR(VLOOKUP(C3018,[1]data!$F$2:$G$10,2,0),"")</f>
        <v/>
      </c>
      <c r="F3018" s="9" t="str">
        <f t="shared" si="141"/>
        <v/>
      </c>
      <c r="G3018" s="9" t="str">
        <f t="shared" si="142"/>
        <v/>
      </c>
      <c r="J3018" s="8" t="str">
        <f>IFERROR(VLOOKUP(I3018,[1]data!$A$2:$B$100,2,0),"")</f>
        <v/>
      </c>
      <c r="N3018" s="9" t="str">
        <f>IF(I3017&lt;&gt;"",IF(MAX(INDEX(($I$3:I3017=I3018)*($O$3:O3017),0))=0,"",MAX(INDEX(($I$3:I3017=I3018)*($O$3:O3017),0))),"")</f>
        <v/>
      </c>
      <c r="P3018" s="9" t="str">
        <f t="shared" si="143"/>
        <v/>
      </c>
      <c r="Q3018" s="2" t="str">
        <f>IFERROR(IF(AND(O3018&lt;&gt;"",N3018&lt;&gt;"",VLOOKUP(I3018,[1]data!$A$2:$C$100,3,0)&gt;=1),VLOOKUP(I3018,[1]data!$A$2:$C$100,3,0),P3018/M3018),"")</f>
        <v/>
      </c>
      <c r="R3018" s="9" t="str">
        <f>IFERROR(IF(AND(O3018&lt;&gt;"",VLOOKUP(I3018,[1]data!$A$2:$C$100,3,0)&gt;=1),VLOOKUP(I3018,[1]data!$A$2:$C$100,3,0)+O3018,""),"")</f>
        <v/>
      </c>
      <c r="S3018" t="e">
        <f>MAX(INDEX(($I$3:I3017=I3018)*($R$3:R3017),0))</f>
        <v>#VALUE!</v>
      </c>
    </row>
    <row r="3019" spans="2:19" x14ac:dyDescent="0.25">
      <c r="B3019" s="8" t="str">
        <f>IFERROR(VLOOKUP(A3019,[1]data!$D$2:$E$10,2,0),"")</f>
        <v/>
      </c>
      <c r="D3019" s="1" t="str">
        <f>IFERROR(VLOOKUP(C3019,[1]data!$F$2:$G$10,2,0),"")</f>
        <v/>
      </c>
      <c r="F3019" s="9" t="str">
        <f t="shared" si="141"/>
        <v/>
      </c>
      <c r="G3019" s="9" t="str">
        <f t="shared" si="142"/>
        <v/>
      </c>
      <c r="J3019" s="8" t="str">
        <f>IFERROR(VLOOKUP(I3019,[1]data!$A$2:$B$100,2,0),"")</f>
        <v/>
      </c>
      <c r="N3019" s="9" t="str">
        <f>IF(I3018&lt;&gt;"",IF(MAX(INDEX(($I$3:I3018=I3019)*($O$3:O3018),0))=0,"",MAX(INDEX(($I$3:I3018=I3019)*($O$3:O3018),0))),"")</f>
        <v/>
      </c>
      <c r="P3019" s="9" t="str">
        <f t="shared" si="143"/>
        <v/>
      </c>
      <c r="Q3019" s="2" t="str">
        <f>IFERROR(IF(AND(O3019&lt;&gt;"",N3019&lt;&gt;"",VLOOKUP(I3019,[1]data!$A$2:$C$100,3,0)&gt;=1),VLOOKUP(I3019,[1]data!$A$2:$C$100,3,0),P3019/M3019),"")</f>
        <v/>
      </c>
      <c r="R3019" s="9" t="str">
        <f>IFERROR(IF(AND(O3019&lt;&gt;"",VLOOKUP(I3019,[1]data!$A$2:$C$100,3,0)&gt;=1),VLOOKUP(I3019,[1]data!$A$2:$C$100,3,0)+O3019,""),"")</f>
        <v/>
      </c>
      <c r="S3019" t="e">
        <f>MAX(INDEX(($I$3:I3018=I3019)*($R$3:R3018),0))</f>
        <v>#VALUE!</v>
      </c>
    </row>
    <row r="3020" spans="2:19" x14ac:dyDescent="0.25">
      <c r="B3020" s="8" t="str">
        <f>IFERROR(VLOOKUP(A3020,[1]data!$D$2:$E$10,2,0),"")</f>
        <v/>
      </c>
      <c r="D3020" s="1" t="str">
        <f>IFERROR(VLOOKUP(C3020,[1]data!$F$2:$G$10,2,0),"")</f>
        <v/>
      </c>
      <c r="F3020" s="9" t="str">
        <f t="shared" si="141"/>
        <v/>
      </c>
      <c r="G3020" s="9" t="str">
        <f t="shared" si="142"/>
        <v/>
      </c>
      <c r="J3020" s="8" t="str">
        <f>IFERROR(VLOOKUP(I3020,[1]data!$A$2:$B$100,2,0),"")</f>
        <v/>
      </c>
      <c r="N3020" s="9" t="str">
        <f>IF(I3019&lt;&gt;"",IF(MAX(INDEX(($I$3:I3019=I3020)*($O$3:O3019),0))=0,"",MAX(INDEX(($I$3:I3019=I3020)*($O$3:O3019),0))),"")</f>
        <v/>
      </c>
      <c r="P3020" s="9" t="str">
        <f t="shared" si="143"/>
        <v/>
      </c>
      <c r="Q3020" s="2" t="str">
        <f>IFERROR(IF(AND(O3020&lt;&gt;"",N3020&lt;&gt;"",VLOOKUP(I3020,[1]data!$A$2:$C$100,3,0)&gt;=1),VLOOKUP(I3020,[1]data!$A$2:$C$100,3,0),P3020/M3020),"")</f>
        <v/>
      </c>
      <c r="R3020" s="9" t="str">
        <f>IFERROR(IF(AND(O3020&lt;&gt;"",VLOOKUP(I3020,[1]data!$A$2:$C$100,3,0)&gt;=1),VLOOKUP(I3020,[1]data!$A$2:$C$100,3,0)+O3020,""),"")</f>
        <v/>
      </c>
      <c r="S3020" t="e">
        <f>MAX(INDEX(($I$3:I3019=I3020)*($R$3:R3019),0))</f>
        <v>#VALUE!</v>
      </c>
    </row>
    <row r="3021" spans="2:19" x14ac:dyDescent="0.25">
      <c r="B3021" s="8" t="str">
        <f>IFERROR(VLOOKUP(A3021,[1]data!$D$2:$E$10,2,0),"")</f>
        <v/>
      </c>
      <c r="D3021" s="1" t="str">
        <f>IFERROR(VLOOKUP(C3021,[1]data!$F$2:$G$10,2,0),"")</f>
        <v/>
      </c>
      <c r="F3021" s="9" t="str">
        <f t="shared" si="141"/>
        <v/>
      </c>
      <c r="G3021" s="9" t="str">
        <f t="shared" si="142"/>
        <v/>
      </c>
      <c r="J3021" s="8" t="str">
        <f>IFERROR(VLOOKUP(I3021,[1]data!$A$2:$B$100,2,0),"")</f>
        <v/>
      </c>
      <c r="N3021" s="9" t="str">
        <f>IF(I3020&lt;&gt;"",IF(MAX(INDEX(($I$3:I3020=I3021)*($O$3:O3020),0))=0,"",MAX(INDEX(($I$3:I3020=I3021)*($O$3:O3020),0))),"")</f>
        <v/>
      </c>
      <c r="P3021" s="9" t="str">
        <f t="shared" si="143"/>
        <v/>
      </c>
      <c r="Q3021" s="2" t="str">
        <f>IFERROR(IF(AND(O3021&lt;&gt;"",N3021&lt;&gt;"",VLOOKUP(I3021,[1]data!$A$2:$C$100,3,0)&gt;=1),VLOOKUP(I3021,[1]data!$A$2:$C$100,3,0),P3021/M3021),"")</f>
        <v/>
      </c>
      <c r="R3021" s="9" t="str">
        <f>IFERROR(IF(AND(O3021&lt;&gt;"",VLOOKUP(I3021,[1]data!$A$2:$C$100,3,0)&gt;=1),VLOOKUP(I3021,[1]data!$A$2:$C$100,3,0)+O3021,""),"")</f>
        <v/>
      </c>
      <c r="S3021" t="e">
        <f>MAX(INDEX(($I$3:I3020=I3021)*($R$3:R3020),0))</f>
        <v>#VALUE!</v>
      </c>
    </row>
    <row r="3022" spans="2:19" x14ac:dyDescent="0.25">
      <c r="B3022" s="8" t="str">
        <f>IFERROR(VLOOKUP(A3022,[1]data!$D$2:$E$10,2,0),"")</f>
        <v/>
      </c>
      <c r="D3022" s="1" t="str">
        <f>IFERROR(VLOOKUP(C3022,[1]data!$F$2:$G$10,2,0),"")</f>
        <v/>
      </c>
      <c r="F3022" s="9" t="str">
        <f t="shared" si="141"/>
        <v/>
      </c>
      <c r="G3022" s="9" t="str">
        <f t="shared" si="142"/>
        <v/>
      </c>
      <c r="J3022" s="8" t="str">
        <f>IFERROR(VLOOKUP(I3022,[1]data!$A$2:$B$100,2,0),"")</f>
        <v/>
      </c>
      <c r="N3022" s="9" t="str">
        <f>IF(I3021&lt;&gt;"",IF(MAX(INDEX(($I$3:I3021=I3022)*($O$3:O3021),0))=0,"",MAX(INDEX(($I$3:I3021=I3022)*($O$3:O3021),0))),"")</f>
        <v/>
      </c>
      <c r="P3022" s="9" t="str">
        <f t="shared" si="143"/>
        <v/>
      </c>
      <c r="Q3022" s="2" t="str">
        <f>IFERROR(IF(AND(O3022&lt;&gt;"",N3022&lt;&gt;"",VLOOKUP(I3022,[1]data!$A$2:$C$100,3,0)&gt;=1),VLOOKUP(I3022,[1]data!$A$2:$C$100,3,0),P3022/M3022),"")</f>
        <v/>
      </c>
      <c r="R3022" s="9" t="str">
        <f>IFERROR(IF(AND(O3022&lt;&gt;"",VLOOKUP(I3022,[1]data!$A$2:$C$100,3,0)&gt;=1),VLOOKUP(I3022,[1]data!$A$2:$C$100,3,0)+O3022,""),"")</f>
        <v/>
      </c>
      <c r="S3022" t="e">
        <f>MAX(INDEX(($I$3:I3021=I3022)*($R$3:R3021),0))</f>
        <v>#VALUE!</v>
      </c>
    </row>
    <row r="3023" spans="2:19" x14ac:dyDescent="0.25">
      <c r="B3023" s="8" t="str">
        <f>IFERROR(VLOOKUP(A3023,[1]data!$D$2:$E$10,2,0),"")</f>
        <v/>
      </c>
      <c r="D3023" s="1" t="str">
        <f>IFERROR(VLOOKUP(C3023,[1]data!$F$2:$G$10,2,0),"")</f>
        <v/>
      </c>
      <c r="F3023" s="9" t="str">
        <f t="shared" si="141"/>
        <v/>
      </c>
      <c r="G3023" s="9" t="str">
        <f t="shared" si="142"/>
        <v/>
      </c>
      <c r="J3023" s="8" t="str">
        <f>IFERROR(VLOOKUP(I3023,[1]data!$A$2:$B$100,2,0),"")</f>
        <v/>
      </c>
      <c r="N3023" s="9" t="str">
        <f>IF(I3022&lt;&gt;"",IF(MAX(INDEX(($I$3:I3022=I3023)*($O$3:O3022),0))=0,"",MAX(INDEX(($I$3:I3022=I3023)*($O$3:O3022),0))),"")</f>
        <v/>
      </c>
      <c r="P3023" s="9" t="str">
        <f t="shared" si="143"/>
        <v/>
      </c>
      <c r="Q3023" s="2" t="str">
        <f>IFERROR(IF(AND(O3023&lt;&gt;"",N3023&lt;&gt;"",VLOOKUP(I3023,[1]data!$A$2:$C$100,3,0)&gt;=1),VLOOKUP(I3023,[1]data!$A$2:$C$100,3,0),P3023/M3023),"")</f>
        <v/>
      </c>
      <c r="R3023" s="9" t="str">
        <f>IFERROR(IF(AND(O3023&lt;&gt;"",VLOOKUP(I3023,[1]data!$A$2:$C$100,3,0)&gt;=1),VLOOKUP(I3023,[1]data!$A$2:$C$100,3,0)+O3023,""),"")</f>
        <v/>
      </c>
      <c r="S3023" t="e">
        <f>MAX(INDEX(($I$3:I3022=I3023)*($R$3:R3022),0))</f>
        <v>#VALUE!</v>
      </c>
    </row>
    <row r="3024" spans="2:19" x14ac:dyDescent="0.25">
      <c r="B3024" s="8" t="str">
        <f>IFERROR(VLOOKUP(A3024,[1]data!$D$2:$E$10,2,0),"")</f>
        <v/>
      </c>
      <c r="D3024" s="1" t="str">
        <f>IFERROR(VLOOKUP(C3024,[1]data!$F$2:$G$10,2,0),"")</f>
        <v/>
      </c>
      <c r="F3024" s="9" t="str">
        <f t="shared" si="141"/>
        <v/>
      </c>
      <c r="G3024" s="9" t="str">
        <f t="shared" si="142"/>
        <v/>
      </c>
      <c r="J3024" s="8" t="str">
        <f>IFERROR(VLOOKUP(I3024,[1]data!$A$2:$B$100,2,0),"")</f>
        <v/>
      </c>
      <c r="N3024" s="9" t="str">
        <f>IF(I3023&lt;&gt;"",IF(MAX(INDEX(($I$3:I3023=I3024)*($O$3:O3023),0))=0,"",MAX(INDEX(($I$3:I3023=I3024)*($O$3:O3023),0))),"")</f>
        <v/>
      </c>
      <c r="P3024" s="9" t="str">
        <f t="shared" si="143"/>
        <v/>
      </c>
      <c r="Q3024" s="2" t="str">
        <f>IFERROR(IF(AND(O3024&lt;&gt;"",N3024&lt;&gt;"",VLOOKUP(I3024,[1]data!$A$2:$C$100,3,0)&gt;=1),VLOOKUP(I3024,[1]data!$A$2:$C$100,3,0),P3024/M3024),"")</f>
        <v/>
      </c>
      <c r="R3024" s="9" t="str">
        <f>IFERROR(IF(AND(O3024&lt;&gt;"",VLOOKUP(I3024,[1]data!$A$2:$C$100,3,0)&gt;=1),VLOOKUP(I3024,[1]data!$A$2:$C$100,3,0)+O3024,""),"")</f>
        <v/>
      </c>
      <c r="S3024" t="e">
        <f>MAX(INDEX(($I$3:I3023=I3024)*($R$3:R3023),0))</f>
        <v>#VALUE!</v>
      </c>
    </row>
    <row r="3025" spans="2:19" x14ac:dyDescent="0.25">
      <c r="B3025" s="8" t="str">
        <f>IFERROR(VLOOKUP(A3025,[1]data!$D$2:$E$10,2,0),"")</f>
        <v/>
      </c>
      <c r="D3025" s="1" t="str">
        <f>IFERROR(VLOOKUP(C3025,[1]data!$F$2:$G$10,2,0),"")</f>
        <v/>
      </c>
      <c r="F3025" s="9" t="str">
        <f t="shared" si="141"/>
        <v/>
      </c>
      <c r="G3025" s="9" t="str">
        <f t="shared" si="142"/>
        <v/>
      </c>
      <c r="J3025" s="8" t="str">
        <f>IFERROR(VLOOKUP(I3025,[1]data!$A$2:$B$100,2,0),"")</f>
        <v/>
      </c>
      <c r="N3025" s="9" t="str">
        <f>IF(I3024&lt;&gt;"",IF(MAX(INDEX(($I$3:I3024=I3025)*($O$3:O3024),0))=0,"",MAX(INDEX(($I$3:I3024=I3025)*($O$3:O3024),0))),"")</f>
        <v/>
      </c>
      <c r="P3025" s="9" t="str">
        <f t="shared" si="143"/>
        <v/>
      </c>
      <c r="Q3025" s="2" t="str">
        <f>IFERROR(IF(AND(O3025&lt;&gt;"",N3025&lt;&gt;"",VLOOKUP(I3025,[1]data!$A$2:$C$100,3,0)&gt;=1),VLOOKUP(I3025,[1]data!$A$2:$C$100,3,0),P3025/M3025),"")</f>
        <v/>
      </c>
      <c r="R3025" s="9" t="str">
        <f>IFERROR(IF(AND(O3025&lt;&gt;"",VLOOKUP(I3025,[1]data!$A$2:$C$100,3,0)&gt;=1),VLOOKUP(I3025,[1]data!$A$2:$C$100,3,0)+O3025,""),"")</f>
        <v/>
      </c>
      <c r="S3025" t="e">
        <f>MAX(INDEX(($I$3:I3024=I3025)*($R$3:R3024),0))</f>
        <v>#VALUE!</v>
      </c>
    </row>
    <row r="3026" spans="2:19" x14ac:dyDescent="0.25">
      <c r="B3026" s="8" t="str">
        <f>IFERROR(VLOOKUP(A3026,[1]data!$D$2:$E$10,2,0),"")</f>
        <v/>
      </c>
      <c r="D3026" s="1" t="str">
        <f>IFERROR(VLOOKUP(C3026,[1]data!$F$2:$G$10,2,0),"")</f>
        <v/>
      </c>
      <c r="F3026" s="9" t="str">
        <f t="shared" si="141"/>
        <v/>
      </c>
      <c r="G3026" s="9" t="str">
        <f t="shared" si="142"/>
        <v/>
      </c>
      <c r="J3026" s="8" t="str">
        <f>IFERROR(VLOOKUP(I3026,[1]data!$A$2:$B$100,2,0),"")</f>
        <v/>
      </c>
      <c r="N3026" s="9" t="str">
        <f>IF(I3025&lt;&gt;"",IF(MAX(INDEX(($I$3:I3025=I3026)*($O$3:O3025),0))=0,"",MAX(INDEX(($I$3:I3025=I3026)*($O$3:O3025),0))),"")</f>
        <v/>
      </c>
      <c r="P3026" s="9" t="str">
        <f t="shared" si="143"/>
        <v/>
      </c>
      <c r="Q3026" s="2" t="str">
        <f>IFERROR(IF(AND(O3026&lt;&gt;"",N3026&lt;&gt;"",VLOOKUP(I3026,[1]data!$A$2:$C$100,3,0)&gt;=1),VLOOKUP(I3026,[1]data!$A$2:$C$100,3,0),P3026/M3026),"")</f>
        <v/>
      </c>
      <c r="R3026" s="9" t="str">
        <f>IFERROR(IF(AND(O3026&lt;&gt;"",VLOOKUP(I3026,[1]data!$A$2:$C$100,3,0)&gt;=1),VLOOKUP(I3026,[1]data!$A$2:$C$100,3,0)+O3026,""),"")</f>
        <v/>
      </c>
      <c r="S3026" t="e">
        <f>MAX(INDEX(($I$3:I3025=I3026)*($R$3:R3025),0))</f>
        <v>#VALUE!</v>
      </c>
    </row>
    <row r="3027" spans="2:19" x14ac:dyDescent="0.25">
      <c r="B3027" s="8" t="str">
        <f>IFERROR(VLOOKUP(A3027,[1]data!$D$2:$E$10,2,0),"")</f>
        <v/>
      </c>
      <c r="D3027" s="1" t="str">
        <f>IFERROR(VLOOKUP(C3027,[1]data!$F$2:$G$10,2,0),"")</f>
        <v/>
      </c>
      <c r="F3027" s="9" t="str">
        <f t="shared" si="141"/>
        <v/>
      </c>
      <c r="G3027" s="9" t="str">
        <f t="shared" si="142"/>
        <v/>
      </c>
      <c r="J3027" s="8" t="str">
        <f>IFERROR(VLOOKUP(I3027,[1]data!$A$2:$B$100,2,0),"")</f>
        <v/>
      </c>
      <c r="N3027" s="9" t="str">
        <f>IF(I3026&lt;&gt;"",IF(MAX(INDEX(($I$3:I3026=I3027)*($O$3:O3026),0))=0,"",MAX(INDEX(($I$3:I3026=I3027)*($O$3:O3026),0))),"")</f>
        <v/>
      </c>
      <c r="P3027" s="9" t="str">
        <f t="shared" si="143"/>
        <v/>
      </c>
      <c r="Q3027" s="2" t="str">
        <f>IFERROR(IF(AND(O3027&lt;&gt;"",N3027&lt;&gt;"",VLOOKUP(I3027,[1]data!$A$2:$C$100,3,0)&gt;=1),VLOOKUP(I3027,[1]data!$A$2:$C$100,3,0),P3027/M3027),"")</f>
        <v/>
      </c>
      <c r="R3027" s="9" t="str">
        <f>IFERROR(IF(AND(O3027&lt;&gt;"",VLOOKUP(I3027,[1]data!$A$2:$C$100,3,0)&gt;=1),VLOOKUP(I3027,[1]data!$A$2:$C$100,3,0)+O3027,""),"")</f>
        <v/>
      </c>
      <c r="S3027" t="e">
        <f>MAX(INDEX(($I$3:I3026=I3027)*($R$3:R3026),0))</f>
        <v>#VALUE!</v>
      </c>
    </row>
    <row r="3028" spans="2:19" x14ac:dyDescent="0.25">
      <c r="B3028" s="8" t="str">
        <f>IFERROR(VLOOKUP(A3028,[1]data!$D$2:$E$10,2,0),"")</f>
        <v/>
      </c>
      <c r="D3028" s="1" t="str">
        <f>IFERROR(VLOOKUP(C3028,[1]data!$F$2:$G$10,2,0),"")</f>
        <v/>
      </c>
      <c r="F3028" s="9" t="str">
        <f t="shared" si="141"/>
        <v/>
      </c>
      <c r="G3028" s="9" t="str">
        <f t="shared" si="142"/>
        <v/>
      </c>
      <c r="J3028" s="8" t="str">
        <f>IFERROR(VLOOKUP(I3028,[1]data!$A$2:$B$100,2,0),"")</f>
        <v/>
      </c>
      <c r="N3028" s="9" t="str">
        <f>IF(I3027&lt;&gt;"",IF(MAX(INDEX(($I$3:I3027=I3028)*($O$3:O3027),0))=0,"",MAX(INDEX(($I$3:I3027=I3028)*($O$3:O3027),0))),"")</f>
        <v/>
      </c>
      <c r="P3028" s="9" t="str">
        <f t="shared" si="143"/>
        <v/>
      </c>
      <c r="Q3028" s="2" t="str">
        <f>IFERROR(IF(AND(O3028&lt;&gt;"",N3028&lt;&gt;"",VLOOKUP(I3028,[1]data!$A$2:$C$100,3,0)&gt;=1),VLOOKUP(I3028,[1]data!$A$2:$C$100,3,0),P3028/M3028),"")</f>
        <v/>
      </c>
      <c r="R3028" s="9" t="str">
        <f>IFERROR(IF(AND(O3028&lt;&gt;"",VLOOKUP(I3028,[1]data!$A$2:$C$100,3,0)&gt;=1),VLOOKUP(I3028,[1]data!$A$2:$C$100,3,0)+O3028,""),"")</f>
        <v/>
      </c>
      <c r="S3028" t="e">
        <f>MAX(INDEX(($I$3:I3027=I3028)*($R$3:R3027),0))</f>
        <v>#VALUE!</v>
      </c>
    </row>
    <row r="3029" spans="2:19" x14ac:dyDescent="0.25">
      <c r="B3029" s="8" t="str">
        <f>IFERROR(VLOOKUP(A3029,[1]data!$D$2:$E$10,2,0),"")</f>
        <v/>
      </c>
      <c r="D3029" s="1" t="str">
        <f>IFERROR(VLOOKUP(C3029,[1]data!$F$2:$G$10,2,0),"")</f>
        <v/>
      </c>
      <c r="F3029" s="9" t="str">
        <f t="shared" si="141"/>
        <v/>
      </c>
      <c r="G3029" s="9" t="str">
        <f t="shared" si="142"/>
        <v/>
      </c>
      <c r="J3029" s="8" t="str">
        <f>IFERROR(VLOOKUP(I3029,[1]data!$A$2:$B$100,2,0),"")</f>
        <v/>
      </c>
      <c r="N3029" s="9" t="str">
        <f>IF(I3028&lt;&gt;"",IF(MAX(INDEX(($I$3:I3028=I3029)*($O$3:O3028),0))=0,"",MAX(INDEX(($I$3:I3028=I3029)*($O$3:O3028),0))),"")</f>
        <v/>
      </c>
      <c r="P3029" s="9" t="str">
        <f t="shared" si="143"/>
        <v/>
      </c>
      <c r="Q3029" s="2" t="str">
        <f>IFERROR(IF(AND(O3029&lt;&gt;"",N3029&lt;&gt;"",VLOOKUP(I3029,[1]data!$A$2:$C$100,3,0)&gt;=1),VLOOKUP(I3029,[1]data!$A$2:$C$100,3,0),P3029/M3029),"")</f>
        <v/>
      </c>
      <c r="R3029" s="9" t="str">
        <f>IFERROR(IF(AND(O3029&lt;&gt;"",VLOOKUP(I3029,[1]data!$A$2:$C$100,3,0)&gt;=1),VLOOKUP(I3029,[1]data!$A$2:$C$100,3,0)+O3029,""),"")</f>
        <v/>
      </c>
      <c r="S3029" t="e">
        <f>MAX(INDEX(($I$3:I3028=I3029)*($R$3:R3028),0))</f>
        <v>#VALUE!</v>
      </c>
    </row>
    <row r="3030" spans="2:19" x14ac:dyDescent="0.25">
      <c r="B3030" s="8" t="str">
        <f>IFERROR(VLOOKUP(A3030,[1]data!$D$2:$E$10,2,0),"")</f>
        <v/>
      </c>
      <c r="D3030" s="1" t="str">
        <f>IFERROR(VLOOKUP(C3030,[1]data!$F$2:$G$10,2,0),"")</f>
        <v/>
      </c>
      <c r="F3030" s="9" t="str">
        <f t="shared" si="141"/>
        <v/>
      </c>
      <c r="G3030" s="9" t="str">
        <f t="shared" si="142"/>
        <v/>
      </c>
      <c r="J3030" s="8" t="str">
        <f>IFERROR(VLOOKUP(I3030,[1]data!$A$2:$B$100,2,0),"")</f>
        <v/>
      </c>
      <c r="N3030" s="9" t="str">
        <f>IF(I3029&lt;&gt;"",IF(MAX(INDEX(($I$3:I3029=I3030)*($O$3:O3029),0))=0,"",MAX(INDEX(($I$3:I3029=I3030)*($O$3:O3029),0))),"")</f>
        <v/>
      </c>
      <c r="P3030" s="9" t="str">
        <f t="shared" si="143"/>
        <v/>
      </c>
      <c r="Q3030" s="2" t="str">
        <f>IFERROR(IF(AND(O3030&lt;&gt;"",N3030&lt;&gt;"",VLOOKUP(I3030,[1]data!$A$2:$C$100,3,0)&gt;=1),VLOOKUP(I3030,[1]data!$A$2:$C$100,3,0),P3030/M3030),"")</f>
        <v/>
      </c>
      <c r="R3030" s="9" t="str">
        <f>IFERROR(IF(AND(O3030&lt;&gt;"",VLOOKUP(I3030,[1]data!$A$2:$C$100,3,0)&gt;=1),VLOOKUP(I3030,[1]data!$A$2:$C$100,3,0)+O3030,""),"")</f>
        <v/>
      </c>
      <c r="S3030" t="e">
        <f>MAX(INDEX(($I$3:I3029=I3030)*($R$3:R3029),0))</f>
        <v>#VALUE!</v>
      </c>
    </row>
    <row r="3031" spans="2:19" x14ac:dyDescent="0.25">
      <c r="B3031" s="8" t="str">
        <f>IFERROR(VLOOKUP(A3031,[1]data!$D$2:$E$10,2,0),"")</f>
        <v/>
      </c>
      <c r="D3031" s="1" t="str">
        <f>IFERROR(VLOOKUP(C3031,[1]data!$F$2:$G$10,2,0),"")</f>
        <v/>
      </c>
      <c r="F3031" s="9" t="str">
        <f t="shared" si="141"/>
        <v/>
      </c>
      <c r="G3031" s="9" t="str">
        <f t="shared" si="142"/>
        <v/>
      </c>
      <c r="J3031" s="8" t="str">
        <f>IFERROR(VLOOKUP(I3031,[1]data!$A$2:$B$100,2,0),"")</f>
        <v/>
      </c>
      <c r="N3031" s="9" t="str">
        <f>IF(I3030&lt;&gt;"",IF(MAX(INDEX(($I$3:I3030=I3031)*($O$3:O3030),0))=0,"",MAX(INDEX(($I$3:I3030=I3031)*($O$3:O3030),0))),"")</f>
        <v/>
      </c>
      <c r="P3031" s="9" t="str">
        <f t="shared" si="143"/>
        <v/>
      </c>
      <c r="Q3031" s="2" t="str">
        <f>IFERROR(IF(AND(O3031&lt;&gt;"",N3031&lt;&gt;"",VLOOKUP(I3031,[1]data!$A$2:$C$100,3,0)&gt;=1),VLOOKUP(I3031,[1]data!$A$2:$C$100,3,0),P3031/M3031),"")</f>
        <v/>
      </c>
      <c r="R3031" s="9" t="str">
        <f>IFERROR(IF(AND(O3031&lt;&gt;"",VLOOKUP(I3031,[1]data!$A$2:$C$100,3,0)&gt;=1),VLOOKUP(I3031,[1]data!$A$2:$C$100,3,0)+O3031,""),"")</f>
        <v/>
      </c>
      <c r="S3031" t="e">
        <f>MAX(INDEX(($I$3:I3030=I3031)*($R$3:R3030),0))</f>
        <v>#VALUE!</v>
      </c>
    </row>
    <row r="3032" spans="2:19" x14ac:dyDescent="0.25">
      <c r="B3032" s="8" t="str">
        <f>IFERROR(VLOOKUP(A3032,[1]data!$D$2:$E$10,2,0),"")</f>
        <v/>
      </c>
      <c r="D3032" s="1" t="str">
        <f>IFERROR(VLOOKUP(C3032,[1]data!$F$2:$G$10,2,0),"")</f>
        <v/>
      </c>
      <c r="F3032" s="9" t="str">
        <f t="shared" si="141"/>
        <v/>
      </c>
      <c r="G3032" s="9" t="str">
        <f t="shared" si="142"/>
        <v/>
      </c>
      <c r="J3032" s="8" t="str">
        <f>IFERROR(VLOOKUP(I3032,[1]data!$A$2:$B$100,2,0),"")</f>
        <v/>
      </c>
      <c r="N3032" s="9" t="str">
        <f>IF(I3031&lt;&gt;"",IF(MAX(INDEX(($I$3:I3031=I3032)*($O$3:O3031),0))=0,"",MAX(INDEX(($I$3:I3031=I3032)*($O$3:O3031),0))),"")</f>
        <v/>
      </c>
      <c r="P3032" s="9" t="str">
        <f t="shared" si="143"/>
        <v/>
      </c>
      <c r="Q3032" s="2" t="str">
        <f>IFERROR(IF(AND(O3032&lt;&gt;"",N3032&lt;&gt;"",VLOOKUP(I3032,[1]data!$A$2:$C$100,3,0)&gt;=1),VLOOKUP(I3032,[1]data!$A$2:$C$100,3,0),P3032/M3032),"")</f>
        <v/>
      </c>
      <c r="R3032" s="9" t="str">
        <f>IFERROR(IF(AND(O3032&lt;&gt;"",VLOOKUP(I3032,[1]data!$A$2:$C$100,3,0)&gt;=1),VLOOKUP(I3032,[1]data!$A$2:$C$100,3,0)+O3032,""),"")</f>
        <v/>
      </c>
      <c r="S3032" t="e">
        <f>MAX(INDEX(($I$3:I3031=I3032)*($R$3:R3031),0))</f>
        <v>#VALUE!</v>
      </c>
    </row>
    <row r="3033" spans="2:19" x14ac:dyDescent="0.25">
      <c r="B3033" s="8" t="str">
        <f>IFERROR(VLOOKUP(A3033,[1]data!$D$2:$E$10,2,0),"")</f>
        <v/>
      </c>
      <c r="D3033" s="1" t="str">
        <f>IFERROR(VLOOKUP(C3033,[1]data!$F$2:$G$10,2,0),"")</f>
        <v/>
      </c>
      <c r="F3033" s="9" t="str">
        <f t="shared" si="141"/>
        <v/>
      </c>
      <c r="G3033" s="9" t="str">
        <f t="shared" si="142"/>
        <v/>
      </c>
      <c r="J3033" s="8" t="str">
        <f>IFERROR(VLOOKUP(I3033,[1]data!$A$2:$B$100,2,0),"")</f>
        <v/>
      </c>
      <c r="N3033" s="9" t="str">
        <f>IF(I3032&lt;&gt;"",IF(MAX(INDEX(($I$3:I3032=I3033)*($O$3:O3032),0))=0,"",MAX(INDEX(($I$3:I3032=I3033)*($O$3:O3032),0))),"")</f>
        <v/>
      </c>
      <c r="P3033" s="9" t="str">
        <f t="shared" si="143"/>
        <v/>
      </c>
      <c r="Q3033" s="2" t="str">
        <f>IFERROR(IF(AND(O3033&lt;&gt;"",N3033&lt;&gt;"",VLOOKUP(I3033,[1]data!$A$2:$C$100,3,0)&gt;=1),VLOOKUP(I3033,[1]data!$A$2:$C$100,3,0),P3033/M3033),"")</f>
        <v/>
      </c>
      <c r="R3033" s="9" t="str">
        <f>IFERROR(IF(AND(O3033&lt;&gt;"",VLOOKUP(I3033,[1]data!$A$2:$C$100,3,0)&gt;=1),VLOOKUP(I3033,[1]data!$A$2:$C$100,3,0)+O3033,""),"")</f>
        <v/>
      </c>
      <c r="S3033" t="e">
        <f>MAX(INDEX(($I$3:I3032=I3033)*($R$3:R3032),0))</f>
        <v>#VALUE!</v>
      </c>
    </row>
    <row r="3034" spans="2:19" x14ac:dyDescent="0.25">
      <c r="B3034" s="8" t="str">
        <f>IFERROR(VLOOKUP(A3034,[1]data!$D$2:$E$10,2,0),"")</f>
        <v/>
      </c>
      <c r="D3034" s="1" t="str">
        <f>IFERROR(VLOOKUP(C3034,[1]data!$F$2:$G$10,2,0),"")</f>
        <v/>
      </c>
      <c r="F3034" s="9" t="str">
        <f t="shared" si="141"/>
        <v/>
      </c>
      <c r="G3034" s="9" t="str">
        <f t="shared" si="142"/>
        <v/>
      </c>
      <c r="J3034" s="8" t="str">
        <f>IFERROR(VLOOKUP(I3034,[1]data!$A$2:$B$100,2,0),"")</f>
        <v/>
      </c>
      <c r="N3034" s="9" t="str">
        <f>IF(I3033&lt;&gt;"",IF(MAX(INDEX(($I$3:I3033=I3034)*($O$3:O3033),0))=0,"",MAX(INDEX(($I$3:I3033=I3034)*($O$3:O3033),0))),"")</f>
        <v/>
      </c>
      <c r="P3034" s="9" t="str">
        <f t="shared" si="143"/>
        <v/>
      </c>
      <c r="Q3034" s="2" t="str">
        <f>IFERROR(IF(AND(O3034&lt;&gt;"",N3034&lt;&gt;"",VLOOKUP(I3034,[1]data!$A$2:$C$100,3,0)&gt;=1),VLOOKUP(I3034,[1]data!$A$2:$C$100,3,0),P3034/M3034),"")</f>
        <v/>
      </c>
      <c r="R3034" s="9" t="str">
        <f>IFERROR(IF(AND(O3034&lt;&gt;"",VLOOKUP(I3034,[1]data!$A$2:$C$100,3,0)&gt;=1),VLOOKUP(I3034,[1]data!$A$2:$C$100,3,0)+O3034,""),"")</f>
        <v/>
      </c>
      <c r="S3034" t="e">
        <f>MAX(INDEX(($I$3:I3033=I3034)*($R$3:R3033),0))</f>
        <v>#VALUE!</v>
      </c>
    </row>
    <row r="3035" spans="2:19" x14ac:dyDescent="0.25">
      <c r="B3035" s="8" t="str">
        <f>IFERROR(VLOOKUP(A3035,[1]data!$D$2:$E$10,2,0),"")</f>
        <v/>
      </c>
      <c r="D3035" s="1" t="str">
        <f>IFERROR(VLOOKUP(C3035,[1]data!$F$2:$G$10,2,0),"")</f>
        <v/>
      </c>
      <c r="F3035" s="9" t="str">
        <f t="shared" si="141"/>
        <v/>
      </c>
      <c r="G3035" s="9" t="str">
        <f t="shared" si="142"/>
        <v/>
      </c>
      <c r="J3035" s="8" t="str">
        <f>IFERROR(VLOOKUP(I3035,[1]data!$A$2:$B$100,2,0),"")</f>
        <v/>
      </c>
      <c r="N3035" s="9" t="str">
        <f>IF(I3034&lt;&gt;"",IF(MAX(INDEX(($I$3:I3034=I3035)*($O$3:O3034),0))=0,"",MAX(INDEX(($I$3:I3034=I3035)*($O$3:O3034),0))),"")</f>
        <v/>
      </c>
      <c r="P3035" s="9" t="str">
        <f t="shared" si="143"/>
        <v/>
      </c>
      <c r="Q3035" s="2" t="str">
        <f>IFERROR(IF(AND(O3035&lt;&gt;"",N3035&lt;&gt;"",VLOOKUP(I3035,[1]data!$A$2:$C$100,3,0)&gt;=1),VLOOKUP(I3035,[1]data!$A$2:$C$100,3,0),P3035/M3035),"")</f>
        <v/>
      </c>
      <c r="R3035" s="9" t="str">
        <f>IFERROR(IF(AND(O3035&lt;&gt;"",VLOOKUP(I3035,[1]data!$A$2:$C$100,3,0)&gt;=1),VLOOKUP(I3035,[1]data!$A$2:$C$100,3,0)+O3035,""),"")</f>
        <v/>
      </c>
      <c r="S3035" t="e">
        <f>MAX(INDEX(($I$3:I3034=I3035)*($R$3:R3034),0))</f>
        <v>#VALUE!</v>
      </c>
    </row>
    <row r="3036" spans="2:19" x14ac:dyDescent="0.25">
      <c r="B3036" s="8" t="str">
        <f>IFERROR(VLOOKUP(A3036,[1]data!$D$2:$E$10,2,0),"")</f>
        <v/>
      </c>
      <c r="D3036" s="1" t="str">
        <f>IFERROR(VLOOKUP(C3036,[1]data!$F$2:$G$10,2,0),"")</f>
        <v/>
      </c>
      <c r="F3036" s="9" t="str">
        <f t="shared" si="141"/>
        <v/>
      </c>
      <c r="G3036" s="9" t="str">
        <f t="shared" si="142"/>
        <v/>
      </c>
      <c r="J3036" s="8" t="str">
        <f>IFERROR(VLOOKUP(I3036,[1]data!$A$2:$B$100,2,0),"")</f>
        <v/>
      </c>
      <c r="N3036" s="9" t="str">
        <f>IF(I3035&lt;&gt;"",IF(MAX(INDEX(($I$3:I3035=I3036)*($O$3:O3035),0))=0,"",MAX(INDEX(($I$3:I3035=I3036)*($O$3:O3035),0))),"")</f>
        <v/>
      </c>
      <c r="P3036" s="9" t="str">
        <f t="shared" si="143"/>
        <v/>
      </c>
      <c r="Q3036" s="2" t="str">
        <f>IFERROR(IF(AND(O3036&lt;&gt;"",N3036&lt;&gt;"",VLOOKUP(I3036,[1]data!$A$2:$C$100,3,0)&gt;=1),VLOOKUP(I3036,[1]data!$A$2:$C$100,3,0),P3036/M3036),"")</f>
        <v/>
      </c>
      <c r="R3036" s="9" t="str">
        <f>IFERROR(IF(AND(O3036&lt;&gt;"",VLOOKUP(I3036,[1]data!$A$2:$C$100,3,0)&gt;=1),VLOOKUP(I3036,[1]data!$A$2:$C$100,3,0)+O3036,""),"")</f>
        <v/>
      </c>
      <c r="S3036" t="e">
        <f>MAX(INDEX(($I$3:I3035=I3036)*($R$3:R3035),0))</f>
        <v>#VALUE!</v>
      </c>
    </row>
    <row r="3037" spans="2:19" x14ac:dyDescent="0.25">
      <c r="B3037" s="8" t="str">
        <f>IFERROR(VLOOKUP(A3037,[1]data!$D$2:$E$10,2,0),"")</f>
        <v/>
      </c>
      <c r="D3037" s="1" t="str">
        <f>IFERROR(VLOOKUP(C3037,[1]data!$F$2:$G$10,2,0),"")</f>
        <v/>
      </c>
      <c r="F3037" s="9" t="str">
        <f t="shared" si="141"/>
        <v/>
      </c>
      <c r="G3037" s="9" t="str">
        <f t="shared" si="142"/>
        <v/>
      </c>
      <c r="J3037" s="8" t="str">
        <f>IFERROR(VLOOKUP(I3037,[1]data!$A$2:$B$100,2,0),"")</f>
        <v/>
      </c>
      <c r="N3037" s="9" t="str">
        <f>IF(I3036&lt;&gt;"",IF(MAX(INDEX(($I$3:I3036=I3037)*($O$3:O3036),0))=0,"",MAX(INDEX(($I$3:I3036=I3037)*($O$3:O3036),0))),"")</f>
        <v/>
      </c>
      <c r="P3037" s="9" t="str">
        <f t="shared" si="143"/>
        <v/>
      </c>
      <c r="Q3037" s="2" t="str">
        <f>IFERROR(IF(AND(O3037&lt;&gt;"",N3037&lt;&gt;"",VLOOKUP(I3037,[1]data!$A$2:$C$100,3,0)&gt;=1),VLOOKUP(I3037,[1]data!$A$2:$C$100,3,0),P3037/M3037),"")</f>
        <v/>
      </c>
      <c r="R3037" s="9" t="str">
        <f>IFERROR(IF(AND(O3037&lt;&gt;"",VLOOKUP(I3037,[1]data!$A$2:$C$100,3,0)&gt;=1),VLOOKUP(I3037,[1]data!$A$2:$C$100,3,0)+O3037,""),"")</f>
        <v/>
      </c>
      <c r="S3037" t="e">
        <f>MAX(INDEX(($I$3:I3036=I3037)*($R$3:R3036),0))</f>
        <v>#VALUE!</v>
      </c>
    </row>
    <row r="3038" spans="2:19" x14ac:dyDescent="0.25">
      <c r="B3038" s="8" t="str">
        <f>IFERROR(VLOOKUP(A3038,[1]data!$D$2:$E$10,2,0),"")</f>
        <v/>
      </c>
      <c r="D3038" s="1" t="str">
        <f>IFERROR(VLOOKUP(C3038,[1]data!$F$2:$G$10,2,0),"")</f>
        <v/>
      </c>
      <c r="F3038" s="9" t="str">
        <f t="shared" si="141"/>
        <v/>
      </c>
      <c r="G3038" s="9" t="str">
        <f t="shared" si="142"/>
        <v/>
      </c>
      <c r="J3038" s="8" t="str">
        <f>IFERROR(VLOOKUP(I3038,[1]data!$A$2:$B$100,2,0),"")</f>
        <v/>
      </c>
      <c r="N3038" s="9" t="str">
        <f>IF(I3037&lt;&gt;"",IF(MAX(INDEX(($I$3:I3037=I3038)*($O$3:O3037),0))=0,"",MAX(INDEX(($I$3:I3037=I3038)*($O$3:O3037),0))),"")</f>
        <v/>
      </c>
      <c r="P3038" s="9" t="str">
        <f t="shared" si="143"/>
        <v/>
      </c>
      <c r="Q3038" s="2" t="str">
        <f>IFERROR(IF(AND(O3038&lt;&gt;"",N3038&lt;&gt;"",VLOOKUP(I3038,[1]data!$A$2:$C$100,3,0)&gt;=1),VLOOKUP(I3038,[1]data!$A$2:$C$100,3,0),P3038/M3038),"")</f>
        <v/>
      </c>
      <c r="R3038" s="9" t="str">
        <f>IFERROR(IF(AND(O3038&lt;&gt;"",VLOOKUP(I3038,[1]data!$A$2:$C$100,3,0)&gt;=1),VLOOKUP(I3038,[1]data!$A$2:$C$100,3,0)+O3038,""),"")</f>
        <v/>
      </c>
      <c r="S3038" t="e">
        <f>MAX(INDEX(($I$3:I3037=I3038)*($R$3:R3037),0))</f>
        <v>#VALUE!</v>
      </c>
    </row>
    <row r="3039" spans="2:19" x14ac:dyDescent="0.25">
      <c r="B3039" s="8" t="str">
        <f>IFERROR(VLOOKUP(A3039,[1]data!$D$2:$E$10,2,0),"")</f>
        <v/>
      </c>
      <c r="D3039" s="1" t="str">
        <f>IFERROR(VLOOKUP(C3039,[1]data!$F$2:$G$10,2,0),"")</f>
        <v/>
      </c>
      <c r="F3039" s="9" t="str">
        <f t="shared" si="141"/>
        <v/>
      </c>
      <c r="G3039" s="9" t="str">
        <f t="shared" si="142"/>
        <v/>
      </c>
      <c r="J3039" s="8" t="str">
        <f>IFERROR(VLOOKUP(I3039,[1]data!$A$2:$B$100,2,0),"")</f>
        <v/>
      </c>
      <c r="N3039" s="9" t="str">
        <f>IF(I3038&lt;&gt;"",IF(MAX(INDEX(($I$3:I3038=I3039)*($O$3:O3038),0))=0,"",MAX(INDEX(($I$3:I3038=I3039)*($O$3:O3038),0))),"")</f>
        <v/>
      </c>
      <c r="P3039" s="9" t="str">
        <f t="shared" si="143"/>
        <v/>
      </c>
      <c r="Q3039" s="2" t="str">
        <f>IFERROR(IF(AND(O3039&lt;&gt;"",N3039&lt;&gt;"",VLOOKUP(I3039,[1]data!$A$2:$C$100,3,0)&gt;=1),VLOOKUP(I3039,[1]data!$A$2:$C$100,3,0),P3039/M3039),"")</f>
        <v/>
      </c>
      <c r="R3039" s="9" t="str">
        <f>IFERROR(IF(AND(O3039&lt;&gt;"",VLOOKUP(I3039,[1]data!$A$2:$C$100,3,0)&gt;=1),VLOOKUP(I3039,[1]data!$A$2:$C$100,3,0)+O3039,""),"")</f>
        <v/>
      </c>
      <c r="S3039" t="e">
        <f>MAX(INDEX(($I$3:I3038=I3039)*($R$3:R3038),0))</f>
        <v>#VALUE!</v>
      </c>
    </row>
    <row r="3040" spans="2:19" x14ac:dyDescent="0.25">
      <c r="B3040" s="8" t="str">
        <f>IFERROR(VLOOKUP(A3040,[1]data!$D$2:$E$10,2,0),"")</f>
        <v/>
      </c>
      <c r="D3040" s="1" t="str">
        <f>IFERROR(VLOOKUP(C3040,[1]data!$F$2:$G$10,2,0),"")</f>
        <v/>
      </c>
      <c r="F3040" s="9" t="str">
        <f t="shared" si="141"/>
        <v/>
      </c>
      <c r="G3040" s="9" t="str">
        <f t="shared" si="142"/>
        <v/>
      </c>
      <c r="J3040" s="8" t="str">
        <f>IFERROR(VLOOKUP(I3040,[1]data!$A$2:$B$100,2,0),"")</f>
        <v/>
      </c>
      <c r="N3040" s="9" t="str">
        <f>IF(I3039&lt;&gt;"",IF(MAX(INDEX(($I$3:I3039=I3040)*($O$3:O3039),0))=0,"",MAX(INDEX(($I$3:I3039=I3040)*($O$3:O3039),0))),"")</f>
        <v/>
      </c>
      <c r="P3040" s="9" t="str">
        <f t="shared" si="143"/>
        <v/>
      </c>
      <c r="Q3040" s="2" t="str">
        <f>IFERROR(IF(AND(O3040&lt;&gt;"",N3040&lt;&gt;"",VLOOKUP(I3040,[1]data!$A$2:$C$100,3,0)&gt;=1),VLOOKUP(I3040,[1]data!$A$2:$C$100,3,0),P3040/M3040),"")</f>
        <v/>
      </c>
      <c r="R3040" s="9" t="str">
        <f>IFERROR(IF(AND(O3040&lt;&gt;"",VLOOKUP(I3040,[1]data!$A$2:$C$100,3,0)&gt;=1),VLOOKUP(I3040,[1]data!$A$2:$C$100,3,0)+O3040,""),"")</f>
        <v/>
      </c>
      <c r="S3040" t="e">
        <f>MAX(INDEX(($I$3:I3039=I3040)*($R$3:R3039),0))</f>
        <v>#VALUE!</v>
      </c>
    </row>
    <row r="3041" spans="2:19" x14ac:dyDescent="0.25">
      <c r="B3041" s="8" t="str">
        <f>IFERROR(VLOOKUP(A3041,[1]data!$D$2:$E$10,2,0),"")</f>
        <v/>
      </c>
      <c r="D3041" s="1" t="str">
        <f>IFERROR(VLOOKUP(C3041,[1]data!$F$2:$G$10,2,0),"")</f>
        <v/>
      </c>
      <c r="F3041" s="9" t="str">
        <f t="shared" si="141"/>
        <v/>
      </c>
      <c r="G3041" s="9" t="str">
        <f t="shared" si="142"/>
        <v/>
      </c>
      <c r="J3041" s="8" t="str">
        <f>IFERROR(VLOOKUP(I3041,[1]data!$A$2:$B$100,2,0),"")</f>
        <v/>
      </c>
      <c r="N3041" s="9" t="str">
        <f>IF(I3040&lt;&gt;"",IF(MAX(INDEX(($I$3:I3040=I3041)*($O$3:O3040),0))=0,"",MAX(INDEX(($I$3:I3040=I3041)*($O$3:O3040),0))),"")</f>
        <v/>
      </c>
      <c r="P3041" s="9" t="str">
        <f t="shared" si="143"/>
        <v/>
      </c>
      <c r="Q3041" s="2" t="str">
        <f>IFERROR(IF(AND(O3041&lt;&gt;"",N3041&lt;&gt;"",VLOOKUP(I3041,[1]data!$A$2:$C$100,3,0)&gt;=1),VLOOKUP(I3041,[1]data!$A$2:$C$100,3,0),P3041/M3041),"")</f>
        <v/>
      </c>
      <c r="R3041" s="9" t="str">
        <f>IFERROR(IF(AND(O3041&lt;&gt;"",VLOOKUP(I3041,[1]data!$A$2:$C$100,3,0)&gt;=1),VLOOKUP(I3041,[1]data!$A$2:$C$100,3,0)+O3041,""),"")</f>
        <v/>
      </c>
      <c r="S3041" t="e">
        <f>MAX(INDEX(($I$3:I3040=I3041)*($R$3:R3040),0))</f>
        <v>#VALUE!</v>
      </c>
    </row>
    <row r="3042" spans="2:19" x14ac:dyDescent="0.25">
      <c r="B3042" s="8" t="str">
        <f>IFERROR(VLOOKUP(A3042,[1]data!$D$2:$E$10,2,0),"")</f>
        <v/>
      </c>
      <c r="D3042" s="1" t="str">
        <f>IFERROR(VLOOKUP(C3042,[1]data!$F$2:$G$10,2,0),"")</f>
        <v/>
      </c>
      <c r="F3042" s="9" t="str">
        <f t="shared" si="141"/>
        <v/>
      </c>
      <c r="G3042" s="9" t="str">
        <f t="shared" si="142"/>
        <v/>
      </c>
      <c r="J3042" s="8" t="str">
        <f>IFERROR(VLOOKUP(I3042,[1]data!$A$2:$B$100,2,0),"")</f>
        <v/>
      </c>
      <c r="N3042" s="9" t="str">
        <f>IF(I3041&lt;&gt;"",IF(MAX(INDEX(($I$3:I3041=I3042)*($O$3:O3041),0))=0,"",MAX(INDEX(($I$3:I3041=I3042)*($O$3:O3041),0))),"")</f>
        <v/>
      </c>
      <c r="P3042" s="9" t="str">
        <f t="shared" si="143"/>
        <v/>
      </c>
      <c r="Q3042" s="2" t="str">
        <f>IFERROR(IF(AND(O3042&lt;&gt;"",N3042&lt;&gt;"",VLOOKUP(I3042,[1]data!$A$2:$C$100,3,0)&gt;=1),VLOOKUP(I3042,[1]data!$A$2:$C$100,3,0),P3042/M3042),"")</f>
        <v/>
      </c>
      <c r="R3042" s="9" t="str">
        <f>IFERROR(IF(AND(O3042&lt;&gt;"",VLOOKUP(I3042,[1]data!$A$2:$C$100,3,0)&gt;=1),VLOOKUP(I3042,[1]data!$A$2:$C$100,3,0)+O3042,""),"")</f>
        <v/>
      </c>
      <c r="S3042" t="e">
        <f>MAX(INDEX(($I$3:I3041=I3042)*($R$3:R3041),0))</f>
        <v>#VALUE!</v>
      </c>
    </row>
    <row r="3043" spans="2:19" x14ac:dyDescent="0.25">
      <c r="B3043" s="8" t="str">
        <f>IFERROR(VLOOKUP(A3043,[1]data!$D$2:$E$10,2,0),"")</f>
        <v/>
      </c>
      <c r="D3043" s="1" t="str">
        <f>IFERROR(VLOOKUP(C3043,[1]data!$F$2:$G$10,2,0),"")</f>
        <v/>
      </c>
      <c r="F3043" s="9" t="str">
        <f t="shared" si="141"/>
        <v/>
      </c>
      <c r="G3043" s="9" t="str">
        <f t="shared" si="142"/>
        <v/>
      </c>
      <c r="J3043" s="8" t="str">
        <f>IFERROR(VLOOKUP(I3043,[1]data!$A$2:$B$100,2,0),"")</f>
        <v/>
      </c>
      <c r="N3043" s="9" t="str">
        <f>IF(I3042&lt;&gt;"",IF(MAX(INDEX(($I$3:I3042=I3043)*($O$3:O3042),0))=0,"",MAX(INDEX(($I$3:I3042=I3043)*($O$3:O3042),0))),"")</f>
        <v/>
      </c>
      <c r="P3043" s="9" t="str">
        <f t="shared" si="143"/>
        <v/>
      </c>
      <c r="Q3043" s="2" t="str">
        <f>IFERROR(IF(AND(O3043&lt;&gt;"",N3043&lt;&gt;"",VLOOKUP(I3043,[1]data!$A$2:$C$100,3,0)&gt;=1),VLOOKUP(I3043,[1]data!$A$2:$C$100,3,0),P3043/M3043),"")</f>
        <v/>
      </c>
      <c r="R3043" s="9" t="str">
        <f>IFERROR(IF(AND(O3043&lt;&gt;"",VLOOKUP(I3043,[1]data!$A$2:$C$100,3,0)&gt;=1),VLOOKUP(I3043,[1]data!$A$2:$C$100,3,0)+O3043,""),"")</f>
        <v/>
      </c>
      <c r="S3043" t="e">
        <f>MAX(INDEX(($I$3:I3042=I3043)*($R$3:R3042),0))</f>
        <v>#VALUE!</v>
      </c>
    </row>
    <row r="3044" spans="2:19" x14ac:dyDescent="0.25">
      <c r="B3044" s="8" t="str">
        <f>IFERROR(VLOOKUP(A3044,[1]data!$D$2:$E$10,2,0),"")</f>
        <v/>
      </c>
      <c r="D3044" s="1" t="str">
        <f>IFERROR(VLOOKUP(C3044,[1]data!$F$2:$G$10,2,0),"")</f>
        <v/>
      </c>
      <c r="F3044" s="9" t="str">
        <f t="shared" si="141"/>
        <v/>
      </c>
      <c r="G3044" s="9" t="str">
        <f t="shared" si="142"/>
        <v/>
      </c>
      <c r="J3044" s="8" t="str">
        <f>IFERROR(VLOOKUP(I3044,[1]data!$A$2:$B$100,2,0),"")</f>
        <v/>
      </c>
      <c r="N3044" s="9" t="str">
        <f>IF(I3043&lt;&gt;"",IF(MAX(INDEX(($I$3:I3043=I3044)*($O$3:O3043),0))=0,"",MAX(INDEX(($I$3:I3043=I3044)*($O$3:O3043),0))),"")</f>
        <v/>
      </c>
      <c r="P3044" s="9" t="str">
        <f t="shared" si="143"/>
        <v/>
      </c>
      <c r="Q3044" s="2" t="str">
        <f>IFERROR(IF(AND(O3044&lt;&gt;"",N3044&lt;&gt;"",VLOOKUP(I3044,[1]data!$A$2:$C$100,3,0)&gt;=1),VLOOKUP(I3044,[1]data!$A$2:$C$100,3,0),P3044/M3044),"")</f>
        <v/>
      </c>
      <c r="R3044" s="9" t="str">
        <f>IFERROR(IF(AND(O3044&lt;&gt;"",VLOOKUP(I3044,[1]data!$A$2:$C$100,3,0)&gt;=1),VLOOKUP(I3044,[1]data!$A$2:$C$100,3,0)+O3044,""),"")</f>
        <v/>
      </c>
      <c r="S3044" t="e">
        <f>MAX(INDEX(($I$3:I3043=I3044)*($R$3:R3043),0))</f>
        <v>#VALUE!</v>
      </c>
    </row>
    <row r="3045" spans="2:19" x14ac:dyDescent="0.25">
      <c r="B3045" s="8" t="str">
        <f>IFERROR(VLOOKUP(A3045,[1]data!$D$2:$E$10,2,0),"")</f>
        <v/>
      </c>
      <c r="D3045" s="1" t="str">
        <f>IFERROR(VLOOKUP(C3045,[1]data!$F$2:$G$10,2,0),"")</f>
        <v/>
      </c>
      <c r="F3045" s="9" t="str">
        <f t="shared" si="141"/>
        <v/>
      </c>
      <c r="G3045" s="9" t="str">
        <f t="shared" si="142"/>
        <v/>
      </c>
      <c r="J3045" s="8" t="str">
        <f>IFERROR(VLOOKUP(I3045,[1]data!$A$2:$B$100,2,0),"")</f>
        <v/>
      </c>
      <c r="N3045" s="9" t="str">
        <f>IF(I3044&lt;&gt;"",IF(MAX(INDEX(($I$3:I3044=I3045)*($O$3:O3044),0))=0,"",MAX(INDEX(($I$3:I3044=I3045)*($O$3:O3044),0))),"")</f>
        <v/>
      </c>
      <c r="P3045" s="9" t="str">
        <f t="shared" si="143"/>
        <v/>
      </c>
      <c r="Q3045" s="2" t="str">
        <f>IFERROR(IF(AND(O3045&lt;&gt;"",N3045&lt;&gt;"",VLOOKUP(I3045,[1]data!$A$2:$C$100,3,0)&gt;=1),VLOOKUP(I3045,[1]data!$A$2:$C$100,3,0),P3045/M3045),"")</f>
        <v/>
      </c>
      <c r="R3045" s="9" t="str">
        <f>IFERROR(IF(AND(O3045&lt;&gt;"",VLOOKUP(I3045,[1]data!$A$2:$C$100,3,0)&gt;=1),VLOOKUP(I3045,[1]data!$A$2:$C$100,3,0)+O3045,""),"")</f>
        <v/>
      </c>
      <c r="S3045" t="e">
        <f>MAX(INDEX(($I$3:I3044=I3045)*($R$3:R3044),0))</f>
        <v>#VALUE!</v>
      </c>
    </row>
    <row r="3046" spans="2:19" x14ac:dyDescent="0.25">
      <c r="B3046" s="8" t="str">
        <f>IFERROR(VLOOKUP(A3046,[1]data!$D$2:$E$10,2,0),"")</f>
        <v/>
      </c>
      <c r="D3046" s="1" t="str">
        <f>IFERROR(VLOOKUP(C3046,[1]data!$F$2:$G$10,2,0),"")</f>
        <v/>
      </c>
      <c r="F3046" s="9" t="str">
        <f t="shared" si="141"/>
        <v/>
      </c>
      <c r="G3046" s="9" t="str">
        <f t="shared" si="142"/>
        <v/>
      </c>
      <c r="J3046" s="8" t="str">
        <f>IFERROR(VLOOKUP(I3046,[1]data!$A$2:$B$100,2,0),"")</f>
        <v/>
      </c>
      <c r="N3046" s="9" t="str">
        <f>IF(I3045&lt;&gt;"",IF(MAX(INDEX(($I$3:I3045=I3046)*($O$3:O3045),0))=0,"",MAX(INDEX(($I$3:I3045=I3046)*($O$3:O3045),0))),"")</f>
        <v/>
      </c>
      <c r="P3046" s="9" t="str">
        <f t="shared" si="143"/>
        <v/>
      </c>
      <c r="Q3046" s="2" t="str">
        <f>IFERROR(IF(AND(O3046&lt;&gt;"",N3046&lt;&gt;"",VLOOKUP(I3046,[1]data!$A$2:$C$100,3,0)&gt;=1),VLOOKUP(I3046,[1]data!$A$2:$C$100,3,0),P3046/M3046),"")</f>
        <v/>
      </c>
      <c r="R3046" s="9" t="str">
        <f>IFERROR(IF(AND(O3046&lt;&gt;"",VLOOKUP(I3046,[1]data!$A$2:$C$100,3,0)&gt;=1),VLOOKUP(I3046,[1]data!$A$2:$C$100,3,0)+O3046,""),"")</f>
        <v/>
      </c>
      <c r="S3046" t="e">
        <f>MAX(INDEX(($I$3:I3045=I3046)*($R$3:R3045),0))</f>
        <v>#VALUE!</v>
      </c>
    </row>
    <row r="3047" spans="2:19" x14ac:dyDescent="0.25">
      <c r="B3047" s="8" t="str">
        <f>IFERROR(VLOOKUP(A3047,[1]data!$D$2:$E$10,2,0),"")</f>
        <v/>
      </c>
      <c r="D3047" s="1" t="str">
        <f>IFERROR(VLOOKUP(C3047,[1]data!$F$2:$G$10,2,0),"")</f>
        <v/>
      </c>
      <c r="F3047" s="9" t="str">
        <f t="shared" si="141"/>
        <v/>
      </c>
      <c r="G3047" s="9" t="str">
        <f t="shared" si="142"/>
        <v/>
      </c>
      <c r="J3047" s="8" t="str">
        <f>IFERROR(VLOOKUP(I3047,[1]data!$A$2:$B$100,2,0),"")</f>
        <v/>
      </c>
      <c r="N3047" s="9" t="str">
        <f>IF(I3046&lt;&gt;"",IF(MAX(INDEX(($I$3:I3046=I3047)*($O$3:O3046),0))=0,"",MAX(INDEX(($I$3:I3046=I3047)*($O$3:O3046),0))),"")</f>
        <v/>
      </c>
      <c r="P3047" s="9" t="str">
        <f t="shared" si="143"/>
        <v/>
      </c>
      <c r="Q3047" s="2" t="str">
        <f>IFERROR(IF(AND(O3047&lt;&gt;"",N3047&lt;&gt;"",VLOOKUP(I3047,[1]data!$A$2:$C$100,3,0)&gt;=1),VLOOKUP(I3047,[1]data!$A$2:$C$100,3,0),P3047/M3047),"")</f>
        <v/>
      </c>
      <c r="R3047" s="9" t="str">
        <f>IFERROR(IF(AND(O3047&lt;&gt;"",VLOOKUP(I3047,[1]data!$A$2:$C$100,3,0)&gt;=1),VLOOKUP(I3047,[1]data!$A$2:$C$100,3,0)+O3047,""),"")</f>
        <v/>
      </c>
      <c r="S3047" t="e">
        <f>MAX(INDEX(($I$3:I3046=I3047)*($R$3:R3046),0))</f>
        <v>#VALUE!</v>
      </c>
    </row>
    <row r="3048" spans="2:19" x14ac:dyDescent="0.25">
      <c r="B3048" s="8" t="str">
        <f>IFERROR(VLOOKUP(A3048,[1]data!$D$2:$E$10,2,0),"")</f>
        <v/>
      </c>
      <c r="D3048" s="1" t="str">
        <f>IFERROR(VLOOKUP(C3048,[1]data!$F$2:$G$10,2,0),"")</f>
        <v/>
      </c>
      <c r="F3048" s="9" t="str">
        <f t="shared" si="141"/>
        <v/>
      </c>
      <c r="G3048" s="9" t="str">
        <f t="shared" si="142"/>
        <v/>
      </c>
      <c r="J3048" s="8" t="str">
        <f>IFERROR(VLOOKUP(I3048,[1]data!$A$2:$B$100,2,0),"")</f>
        <v/>
      </c>
      <c r="N3048" s="9" t="str">
        <f>IF(I3047&lt;&gt;"",IF(MAX(INDEX(($I$3:I3047=I3048)*($O$3:O3047),0))=0,"",MAX(INDEX(($I$3:I3047=I3048)*($O$3:O3047),0))),"")</f>
        <v/>
      </c>
      <c r="P3048" s="9" t="str">
        <f t="shared" si="143"/>
        <v/>
      </c>
      <c r="Q3048" s="2" t="str">
        <f>IFERROR(IF(AND(O3048&lt;&gt;"",N3048&lt;&gt;"",VLOOKUP(I3048,[1]data!$A$2:$C$100,3,0)&gt;=1),VLOOKUP(I3048,[1]data!$A$2:$C$100,3,0),P3048/M3048),"")</f>
        <v/>
      </c>
      <c r="R3048" s="9" t="str">
        <f>IFERROR(IF(AND(O3048&lt;&gt;"",VLOOKUP(I3048,[1]data!$A$2:$C$100,3,0)&gt;=1),VLOOKUP(I3048,[1]data!$A$2:$C$100,3,0)+O3048,""),"")</f>
        <v/>
      </c>
      <c r="S3048" t="e">
        <f>MAX(INDEX(($I$3:I3047=I3048)*($R$3:R3047),0))</f>
        <v>#VALUE!</v>
      </c>
    </row>
    <row r="3049" spans="2:19" x14ac:dyDescent="0.25">
      <c r="B3049" s="8" t="str">
        <f>IFERROR(VLOOKUP(A3049,[1]data!$D$2:$E$10,2,0),"")</f>
        <v/>
      </c>
      <c r="D3049" s="1" t="str">
        <f>IFERROR(VLOOKUP(C3049,[1]data!$F$2:$G$10,2,0),"")</f>
        <v/>
      </c>
      <c r="F3049" s="9" t="str">
        <f t="shared" si="141"/>
        <v/>
      </c>
      <c r="G3049" s="9" t="str">
        <f t="shared" si="142"/>
        <v/>
      </c>
      <c r="J3049" s="8" t="str">
        <f>IFERROR(VLOOKUP(I3049,[1]data!$A$2:$B$100,2,0),"")</f>
        <v/>
      </c>
      <c r="N3049" s="9" t="str">
        <f>IF(I3048&lt;&gt;"",IF(MAX(INDEX(($I$3:I3048=I3049)*($O$3:O3048),0))=0,"",MAX(INDEX(($I$3:I3048=I3049)*($O$3:O3048),0))),"")</f>
        <v/>
      </c>
      <c r="P3049" s="9" t="str">
        <f t="shared" si="143"/>
        <v/>
      </c>
      <c r="Q3049" s="2" t="str">
        <f>IFERROR(IF(AND(O3049&lt;&gt;"",N3049&lt;&gt;"",VLOOKUP(I3049,[1]data!$A$2:$C$100,3,0)&gt;=1),VLOOKUP(I3049,[1]data!$A$2:$C$100,3,0),P3049/M3049),"")</f>
        <v/>
      </c>
      <c r="R3049" s="9" t="str">
        <f>IFERROR(IF(AND(O3049&lt;&gt;"",VLOOKUP(I3049,[1]data!$A$2:$C$100,3,0)&gt;=1),VLOOKUP(I3049,[1]data!$A$2:$C$100,3,0)+O3049,""),"")</f>
        <v/>
      </c>
      <c r="S3049" t="e">
        <f>MAX(INDEX(($I$3:I3048=I3049)*($R$3:R3048),0))</f>
        <v>#VALUE!</v>
      </c>
    </row>
    <row r="3050" spans="2:19" x14ac:dyDescent="0.25">
      <c r="B3050" s="8" t="str">
        <f>IFERROR(VLOOKUP(A3050,[1]data!$D$2:$E$10,2,0),"")</f>
        <v/>
      </c>
      <c r="D3050" s="1" t="str">
        <f>IFERROR(VLOOKUP(C3050,[1]data!$F$2:$G$10,2,0),"")</f>
        <v/>
      </c>
      <c r="F3050" s="9" t="str">
        <f t="shared" si="141"/>
        <v/>
      </c>
      <c r="G3050" s="9" t="str">
        <f t="shared" si="142"/>
        <v/>
      </c>
      <c r="J3050" s="8" t="str">
        <f>IFERROR(VLOOKUP(I3050,[1]data!$A$2:$B$100,2,0),"")</f>
        <v/>
      </c>
      <c r="N3050" s="9" t="str">
        <f>IF(I3049&lt;&gt;"",IF(MAX(INDEX(($I$3:I3049=I3050)*($O$3:O3049),0))=0,"",MAX(INDEX(($I$3:I3049=I3050)*($O$3:O3049),0))),"")</f>
        <v/>
      </c>
      <c r="P3050" s="9" t="str">
        <f t="shared" si="143"/>
        <v/>
      </c>
      <c r="Q3050" s="2" t="str">
        <f>IFERROR(IF(AND(O3050&lt;&gt;"",N3050&lt;&gt;"",VLOOKUP(I3050,[1]data!$A$2:$C$100,3,0)&gt;=1),VLOOKUP(I3050,[1]data!$A$2:$C$100,3,0),P3050/M3050),"")</f>
        <v/>
      </c>
      <c r="R3050" s="9" t="str">
        <f>IFERROR(IF(AND(O3050&lt;&gt;"",VLOOKUP(I3050,[1]data!$A$2:$C$100,3,0)&gt;=1),VLOOKUP(I3050,[1]data!$A$2:$C$100,3,0)+O3050,""),"")</f>
        <v/>
      </c>
      <c r="S3050" t="e">
        <f>MAX(INDEX(($I$3:I3049=I3050)*($R$3:R3049),0))</f>
        <v>#VALUE!</v>
      </c>
    </row>
    <row r="3051" spans="2:19" x14ac:dyDescent="0.25">
      <c r="B3051" s="8" t="str">
        <f>IFERROR(VLOOKUP(A3051,[1]data!$D$2:$E$10,2,0),"")</f>
        <v/>
      </c>
      <c r="D3051" s="1" t="str">
        <f>IFERROR(VLOOKUP(C3051,[1]data!$F$2:$G$10,2,0),"")</f>
        <v/>
      </c>
      <c r="F3051" s="9" t="str">
        <f t="shared" si="141"/>
        <v/>
      </c>
      <c r="G3051" s="9" t="str">
        <f t="shared" si="142"/>
        <v/>
      </c>
      <c r="J3051" s="8" t="str">
        <f>IFERROR(VLOOKUP(I3051,[1]data!$A$2:$B$100,2,0),"")</f>
        <v/>
      </c>
      <c r="N3051" s="9" t="str">
        <f>IF(I3050&lt;&gt;"",IF(MAX(INDEX(($I$3:I3050=I3051)*($O$3:O3050),0))=0,"",MAX(INDEX(($I$3:I3050=I3051)*($O$3:O3050),0))),"")</f>
        <v/>
      </c>
      <c r="P3051" s="9" t="str">
        <f t="shared" si="143"/>
        <v/>
      </c>
      <c r="Q3051" s="2" t="str">
        <f>IFERROR(IF(AND(O3051&lt;&gt;"",N3051&lt;&gt;"",VLOOKUP(I3051,[1]data!$A$2:$C$100,3,0)&gt;=1),VLOOKUP(I3051,[1]data!$A$2:$C$100,3,0),P3051/M3051),"")</f>
        <v/>
      </c>
      <c r="R3051" s="9" t="str">
        <f>IFERROR(IF(AND(O3051&lt;&gt;"",VLOOKUP(I3051,[1]data!$A$2:$C$100,3,0)&gt;=1),VLOOKUP(I3051,[1]data!$A$2:$C$100,3,0)+O3051,""),"")</f>
        <v/>
      </c>
      <c r="S3051" t="e">
        <f>MAX(INDEX(($I$3:I3050=I3051)*($R$3:R3050),0))</f>
        <v>#VALUE!</v>
      </c>
    </row>
    <row r="3052" spans="2:19" x14ac:dyDescent="0.25">
      <c r="B3052" s="8" t="str">
        <f>IFERROR(VLOOKUP(A3052,[1]data!$D$2:$E$10,2,0),"")</f>
        <v/>
      </c>
      <c r="D3052" s="1" t="str">
        <f>IFERROR(VLOOKUP(C3052,[1]data!$F$2:$G$10,2,0),"")</f>
        <v/>
      </c>
      <c r="F3052" s="9" t="str">
        <f t="shared" si="141"/>
        <v/>
      </c>
      <c r="G3052" s="9" t="str">
        <f t="shared" si="142"/>
        <v/>
      </c>
      <c r="J3052" s="8" t="str">
        <f>IFERROR(VLOOKUP(I3052,[1]data!$A$2:$B$100,2,0),"")</f>
        <v/>
      </c>
      <c r="N3052" s="9" t="str">
        <f>IF(I3051&lt;&gt;"",IF(MAX(INDEX(($I$3:I3051=I3052)*($O$3:O3051),0))=0,"",MAX(INDEX(($I$3:I3051=I3052)*($O$3:O3051),0))),"")</f>
        <v/>
      </c>
      <c r="P3052" s="9" t="str">
        <f t="shared" si="143"/>
        <v/>
      </c>
      <c r="Q3052" s="2" t="str">
        <f>IFERROR(IF(AND(O3052&lt;&gt;"",N3052&lt;&gt;"",VLOOKUP(I3052,[1]data!$A$2:$C$100,3,0)&gt;=1),VLOOKUP(I3052,[1]data!$A$2:$C$100,3,0),P3052/M3052),"")</f>
        <v/>
      </c>
      <c r="R3052" s="9" t="str">
        <f>IFERROR(IF(AND(O3052&lt;&gt;"",VLOOKUP(I3052,[1]data!$A$2:$C$100,3,0)&gt;=1),VLOOKUP(I3052,[1]data!$A$2:$C$100,3,0)+O3052,""),"")</f>
        <v/>
      </c>
      <c r="S3052" t="e">
        <f>MAX(INDEX(($I$3:I3051=I3052)*($R$3:R3051),0))</f>
        <v>#VALUE!</v>
      </c>
    </row>
    <row r="3053" spans="2:19" x14ac:dyDescent="0.25">
      <c r="B3053" s="8" t="str">
        <f>IFERROR(VLOOKUP(A3053,[1]data!$D$2:$E$10,2,0),"")</f>
        <v/>
      </c>
      <c r="D3053" s="1" t="str">
        <f>IFERROR(VLOOKUP(C3053,[1]data!$F$2:$G$10,2,0),"")</f>
        <v/>
      </c>
      <c r="F3053" s="9" t="str">
        <f t="shared" si="141"/>
        <v/>
      </c>
      <c r="G3053" s="9" t="str">
        <f t="shared" si="142"/>
        <v/>
      </c>
      <c r="J3053" s="8" t="str">
        <f>IFERROR(VLOOKUP(I3053,[1]data!$A$2:$B$100,2,0),"")</f>
        <v/>
      </c>
      <c r="N3053" s="9" t="str">
        <f>IF(I3052&lt;&gt;"",IF(MAX(INDEX(($I$3:I3052=I3053)*($O$3:O3052),0))=0,"",MAX(INDEX(($I$3:I3052=I3053)*($O$3:O3052),0))),"")</f>
        <v/>
      </c>
      <c r="P3053" s="9" t="str">
        <f t="shared" si="143"/>
        <v/>
      </c>
      <c r="Q3053" s="2" t="str">
        <f>IFERROR(IF(AND(O3053&lt;&gt;"",N3053&lt;&gt;"",VLOOKUP(I3053,[1]data!$A$2:$C$100,3,0)&gt;=1),VLOOKUP(I3053,[1]data!$A$2:$C$100,3,0),P3053/M3053),"")</f>
        <v/>
      </c>
      <c r="R3053" s="9" t="str">
        <f>IFERROR(IF(AND(O3053&lt;&gt;"",VLOOKUP(I3053,[1]data!$A$2:$C$100,3,0)&gt;=1),VLOOKUP(I3053,[1]data!$A$2:$C$100,3,0)+O3053,""),"")</f>
        <v/>
      </c>
      <c r="S3053" t="e">
        <f>MAX(INDEX(($I$3:I3052=I3053)*($R$3:R3052),0))</f>
        <v>#VALUE!</v>
      </c>
    </row>
    <row r="3054" spans="2:19" x14ac:dyDescent="0.25">
      <c r="B3054" s="8" t="str">
        <f>IFERROR(VLOOKUP(A3054,[1]data!$D$2:$E$10,2,0),"")</f>
        <v/>
      </c>
      <c r="D3054" s="1" t="str">
        <f>IFERROR(VLOOKUP(C3054,[1]data!$F$2:$G$10,2,0),"")</f>
        <v/>
      </c>
      <c r="F3054" s="9" t="str">
        <f t="shared" si="141"/>
        <v/>
      </c>
      <c r="G3054" s="9" t="str">
        <f t="shared" si="142"/>
        <v/>
      </c>
      <c r="J3054" s="8" t="str">
        <f>IFERROR(VLOOKUP(I3054,[1]data!$A$2:$B$100,2,0),"")</f>
        <v/>
      </c>
      <c r="N3054" s="9" t="str">
        <f>IF(I3053&lt;&gt;"",IF(MAX(INDEX(($I$3:I3053=I3054)*($O$3:O3053),0))=0,"",MAX(INDEX(($I$3:I3053=I3054)*($O$3:O3053),0))),"")</f>
        <v/>
      </c>
      <c r="P3054" s="9" t="str">
        <f t="shared" si="143"/>
        <v/>
      </c>
      <c r="Q3054" s="2" t="str">
        <f>IFERROR(IF(AND(O3054&lt;&gt;"",N3054&lt;&gt;"",VLOOKUP(I3054,[1]data!$A$2:$C$100,3,0)&gt;=1),VLOOKUP(I3054,[1]data!$A$2:$C$100,3,0),P3054/M3054),"")</f>
        <v/>
      </c>
      <c r="R3054" s="9" t="str">
        <f>IFERROR(IF(AND(O3054&lt;&gt;"",VLOOKUP(I3054,[1]data!$A$2:$C$100,3,0)&gt;=1),VLOOKUP(I3054,[1]data!$A$2:$C$100,3,0)+O3054,""),"")</f>
        <v/>
      </c>
      <c r="S3054" t="e">
        <f>MAX(INDEX(($I$3:I3053=I3054)*($R$3:R3053),0))</f>
        <v>#VALUE!</v>
      </c>
    </row>
    <row r="3055" spans="2:19" x14ac:dyDescent="0.25">
      <c r="B3055" s="8" t="str">
        <f>IFERROR(VLOOKUP(A3055,[1]data!$D$2:$E$10,2,0),"")</f>
        <v/>
      </c>
      <c r="D3055" s="1" t="str">
        <f>IFERROR(VLOOKUP(C3055,[1]data!$F$2:$G$10,2,0),"")</f>
        <v/>
      </c>
      <c r="F3055" s="9" t="str">
        <f t="shared" si="141"/>
        <v/>
      </c>
      <c r="G3055" s="9" t="str">
        <f t="shared" si="142"/>
        <v/>
      </c>
      <c r="J3055" s="8" t="str">
        <f>IFERROR(VLOOKUP(I3055,[1]data!$A$2:$B$100,2,0),"")</f>
        <v/>
      </c>
      <c r="N3055" s="9" t="str">
        <f>IF(I3054&lt;&gt;"",IF(MAX(INDEX(($I$3:I3054=I3055)*($O$3:O3054),0))=0,"",MAX(INDEX(($I$3:I3054=I3055)*($O$3:O3054),0))),"")</f>
        <v/>
      </c>
      <c r="P3055" s="9" t="str">
        <f t="shared" si="143"/>
        <v/>
      </c>
      <c r="Q3055" s="2" t="str">
        <f>IFERROR(IF(AND(O3055&lt;&gt;"",N3055&lt;&gt;"",VLOOKUP(I3055,[1]data!$A$2:$C$100,3,0)&gt;=1),VLOOKUP(I3055,[1]data!$A$2:$C$100,3,0),P3055/M3055),"")</f>
        <v/>
      </c>
      <c r="R3055" s="9" t="str">
        <f>IFERROR(IF(AND(O3055&lt;&gt;"",VLOOKUP(I3055,[1]data!$A$2:$C$100,3,0)&gt;=1),VLOOKUP(I3055,[1]data!$A$2:$C$100,3,0)+O3055,""),"")</f>
        <v/>
      </c>
      <c r="S3055" t="e">
        <f>MAX(INDEX(($I$3:I3054=I3055)*($R$3:R3054),0))</f>
        <v>#VALUE!</v>
      </c>
    </row>
    <row r="3056" spans="2:19" x14ac:dyDescent="0.25">
      <c r="B3056" s="8" t="str">
        <f>IFERROR(VLOOKUP(A3056,[1]data!$D$2:$E$10,2,0),"")</f>
        <v/>
      </c>
      <c r="D3056" s="1" t="str">
        <f>IFERROR(VLOOKUP(C3056,[1]data!$F$2:$G$10,2,0),"")</f>
        <v/>
      </c>
      <c r="F3056" s="9" t="str">
        <f t="shared" si="141"/>
        <v/>
      </c>
      <c r="G3056" s="9" t="str">
        <f t="shared" si="142"/>
        <v/>
      </c>
      <c r="J3056" s="8" t="str">
        <f>IFERROR(VLOOKUP(I3056,[1]data!$A$2:$B$100,2,0),"")</f>
        <v/>
      </c>
      <c r="N3056" s="9" t="str">
        <f>IF(I3055&lt;&gt;"",IF(MAX(INDEX(($I$3:I3055=I3056)*($O$3:O3055),0))=0,"",MAX(INDEX(($I$3:I3055=I3056)*($O$3:O3055),0))),"")</f>
        <v/>
      </c>
      <c r="P3056" s="9" t="str">
        <f t="shared" si="143"/>
        <v/>
      </c>
      <c r="Q3056" s="2" t="str">
        <f>IFERROR(IF(AND(O3056&lt;&gt;"",N3056&lt;&gt;"",VLOOKUP(I3056,[1]data!$A$2:$C$100,3,0)&gt;=1),VLOOKUP(I3056,[1]data!$A$2:$C$100,3,0),P3056/M3056),"")</f>
        <v/>
      </c>
      <c r="R3056" s="9" t="str">
        <f>IFERROR(IF(AND(O3056&lt;&gt;"",VLOOKUP(I3056,[1]data!$A$2:$C$100,3,0)&gt;=1),VLOOKUP(I3056,[1]data!$A$2:$C$100,3,0)+O3056,""),"")</f>
        <v/>
      </c>
      <c r="S3056" t="e">
        <f>MAX(INDEX(($I$3:I3055=I3056)*($R$3:R3055),0))</f>
        <v>#VALUE!</v>
      </c>
    </row>
    <row r="3057" spans="2:19" x14ac:dyDescent="0.25">
      <c r="B3057" s="8" t="str">
        <f>IFERROR(VLOOKUP(A3057,[1]data!$D$2:$E$10,2,0),"")</f>
        <v/>
      </c>
      <c r="D3057" s="1" t="str">
        <f>IFERROR(VLOOKUP(C3057,[1]data!$F$2:$G$10,2,0),"")</f>
        <v/>
      </c>
      <c r="F3057" s="9" t="str">
        <f t="shared" si="141"/>
        <v/>
      </c>
      <c r="G3057" s="9" t="str">
        <f t="shared" si="142"/>
        <v/>
      </c>
      <c r="J3057" s="8" t="str">
        <f>IFERROR(VLOOKUP(I3057,[1]data!$A$2:$B$100,2,0),"")</f>
        <v/>
      </c>
      <c r="N3057" s="9" t="str">
        <f>IF(I3056&lt;&gt;"",IF(MAX(INDEX(($I$3:I3056=I3057)*($O$3:O3056),0))=0,"",MAX(INDEX(($I$3:I3056=I3057)*($O$3:O3056),0))),"")</f>
        <v/>
      </c>
      <c r="P3057" s="9" t="str">
        <f t="shared" si="143"/>
        <v/>
      </c>
      <c r="Q3057" s="2" t="str">
        <f>IFERROR(IF(AND(O3057&lt;&gt;"",N3057&lt;&gt;"",VLOOKUP(I3057,[1]data!$A$2:$C$100,3,0)&gt;=1),VLOOKUP(I3057,[1]data!$A$2:$C$100,3,0),P3057/M3057),"")</f>
        <v/>
      </c>
      <c r="R3057" s="9" t="str">
        <f>IFERROR(IF(AND(O3057&lt;&gt;"",VLOOKUP(I3057,[1]data!$A$2:$C$100,3,0)&gt;=1),VLOOKUP(I3057,[1]data!$A$2:$C$100,3,0)+O3057,""),"")</f>
        <v/>
      </c>
      <c r="S3057" t="e">
        <f>MAX(INDEX(($I$3:I3056=I3057)*($R$3:R3056),0))</f>
        <v>#VALUE!</v>
      </c>
    </row>
    <row r="3058" spans="2:19" x14ac:dyDescent="0.25">
      <c r="B3058" s="8" t="str">
        <f>IFERROR(VLOOKUP(A3058,[1]data!$D$2:$E$10,2,0),"")</f>
        <v/>
      </c>
      <c r="D3058" s="1" t="str">
        <f>IFERROR(VLOOKUP(C3058,[1]data!$F$2:$G$10,2,0),"")</f>
        <v/>
      </c>
      <c r="F3058" s="9" t="str">
        <f t="shared" si="141"/>
        <v/>
      </c>
      <c r="G3058" s="9" t="str">
        <f t="shared" si="142"/>
        <v/>
      </c>
      <c r="J3058" s="8" t="str">
        <f>IFERROR(VLOOKUP(I3058,[1]data!$A$2:$B$100,2,0),"")</f>
        <v/>
      </c>
      <c r="N3058" s="9" t="str">
        <f>IF(I3057&lt;&gt;"",IF(MAX(INDEX(($I$3:I3057=I3058)*($O$3:O3057),0))=0,"",MAX(INDEX(($I$3:I3057=I3058)*($O$3:O3057),0))),"")</f>
        <v/>
      </c>
      <c r="P3058" s="9" t="str">
        <f t="shared" si="143"/>
        <v/>
      </c>
      <c r="Q3058" s="2" t="str">
        <f>IFERROR(IF(AND(O3058&lt;&gt;"",N3058&lt;&gt;"",VLOOKUP(I3058,[1]data!$A$2:$C$100,3,0)&gt;=1),VLOOKUP(I3058,[1]data!$A$2:$C$100,3,0),P3058/M3058),"")</f>
        <v/>
      </c>
      <c r="R3058" s="9" t="str">
        <f>IFERROR(IF(AND(O3058&lt;&gt;"",VLOOKUP(I3058,[1]data!$A$2:$C$100,3,0)&gt;=1),VLOOKUP(I3058,[1]data!$A$2:$C$100,3,0)+O3058,""),"")</f>
        <v/>
      </c>
      <c r="S3058" t="e">
        <f>MAX(INDEX(($I$3:I3057=I3058)*($R$3:R3057),0))</f>
        <v>#VALUE!</v>
      </c>
    </row>
    <row r="3059" spans="2:19" x14ac:dyDescent="0.25">
      <c r="B3059" s="8" t="str">
        <f>IFERROR(VLOOKUP(A3059,[1]data!$D$2:$E$10,2,0),"")</f>
        <v/>
      </c>
      <c r="D3059" s="1" t="str">
        <f>IFERROR(VLOOKUP(C3059,[1]data!$F$2:$G$10,2,0),"")</f>
        <v/>
      </c>
      <c r="F3059" s="9" t="str">
        <f t="shared" si="141"/>
        <v/>
      </c>
      <c r="G3059" s="9" t="str">
        <f t="shared" si="142"/>
        <v/>
      </c>
      <c r="J3059" s="8" t="str">
        <f>IFERROR(VLOOKUP(I3059,[1]data!$A$2:$B$100,2,0),"")</f>
        <v/>
      </c>
      <c r="N3059" s="9" t="str">
        <f>IF(I3058&lt;&gt;"",IF(MAX(INDEX(($I$3:I3058=I3059)*($O$3:O3058),0))=0,"",MAX(INDEX(($I$3:I3058=I3059)*($O$3:O3058),0))),"")</f>
        <v/>
      </c>
      <c r="P3059" s="9" t="str">
        <f t="shared" si="143"/>
        <v/>
      </c>
      <c r="Q3059" s="2" t="str">
        <f>IFERROR(IF(AND(O3059&lt;&gt;"",N3059&lt;&gt;"",VLOOKUP(I3059,[1]data!$A$2:$C$100,3,0)&gt;=1),VLOOKUP(I3059,[1]data!$A$2:$C$100,3,0),P3059/M3059),"")</f>
        <v/>
      </c>
      <c r="R3059" s="9" t="str">
        <f>IFERROR(IF(AND(O3059&lt;&gt;"",VLOOKUP(I3059,[1]data!$A$2:$C$100,3,0)&gt;=1),VLOOKUP(I3059,[1]data!$A$2:$C$100,3,0)+O3059,""),"")</f>
        <v/>
      </c>
      <c r="S3059" t="e">
        <f>MAX(INDEX(($I$3:I3058=I3059)*($R$3:R3058),0))</f>
        <v>#VALUE!</v>
      </c>
    </row>
    <row r="3060" spans="2:19" x14ac:dyDescent="0.25">
      <c r="B3060" s="8" t="str">
        <f>IFERROR(VLOOKUP(A3060,[1]data!$D$2:$E$10,2,0),"")</f>
        <v/>
      </c>
      <c r="D3060" s="1" t="str">
        <f>IFERROR(VLOOKUP(C3060,[1]data!$F$2:$G$10,2,0),"")</f>
        <v/>
      </c>
      <c r="F3060" s="9" t="str">
        <f t="shared" si="141"/>
        <v/>
      </c>
      <c r="G3060" s="9" t="str">
        <f t="shared" si="142"/>
        <v/>
      </c>
      <c r="J3060" s="8" t="str">
        <f>IFERROR(VLOOKUP(I3060,[1]data!$A$2:$B$100,2,0),"")</f>
        <v/>
      </c>
      <c r="N3060" s="9" t="str">
        <f>IF(I3059&lt;&gt;"",IF(MAX(INDEX(($I$3:I3059=I3060)*($O$3:O3059),0))=0,"",MAX(INDEX(($I$3:I3059=I3060)*($O$3:O3059),0))),"")</f>
        <v/>
      </c>
      <c r="P3060" s="9" t="str">
        <f t="shared" si="143"/>
        <v/>
      </c>
      <c r="Q3060" s="2" t="str">
        <f>IFERROR(IF(AND(O3060&lt;&gt;"",N3060&lt;&gt;"",VLOOKUP(I3060,[1]data!$A$2:$C$100,3,0)&gt;=1),VLOOKUP(I3060,[1]data!$A$2:$C$100,3,0),P3060/M3060),"")</f>
        <v/>
      </c>
      <c r="R3060" s="9" t="str">
        <f>IFERROR(IF(AND(O3060&lt;&gt;"",VLOOKUP(I3060,[1]data!$A$2:$C$100,3,0)&gt;=1),VLOOKUP(I3060,[1]data!$A$2:$C$100,3,0)+O3060,""),"")</f>
        <v/>
      </c>
      <c r="S3060" t="e">
        <f>MAX(INDEX(($I$3:I3059=I3060)*($R$3:R3059),0))</f>
        <v>#VALUE!</v>
      </c>
    </row>
    <row r="3061" spans="2:19" x14ac:dyDescent="0.25">
      <c r="B3061" s="8" t="str">
        <f>IFERROR(VLOOKUP(A3061,[1]data!$D$2:$E$10,2,0),"")</f>
        <v/>
      </c>
      <c r="D3061" s="1" t="str">
        <f>IFERROR(VLOOKUP(C3061,[1]data!$F$2:$G$10,2,0),"")</f>
        <v/>
      </c>
      <c r="F3061" s="9" t="str">
        <f t="shared" si="141"/>
        <v/>
      </c>
      <c r="G3061" s="9" t="str">
        <f t="shared" si="142"/>
        <v/>
      </c>
      <c r="J3061" s="8" t="str">
        <f>IFERROR(VLOOKUP(I3061,[1]data!$A$2:$B$100,2,0),"")</f>
        <v/>
      </c>
      <c r="N3061" s="9" t="str">
        <f>IF(I3060&lt;&gt;"",IF(MAX(INDEX(($I$3:I3060=I3061)*($O$3:O3060),0))=0,"",MAX(INDEX(($I$3:I3060=I3061)*($O$3:O3060),0))),"")</f>
        <v/>
      </c>
      <c r="P3061" s="9" t="str">
        <f t="shared" si="143"/>
        <v/>
      </c>
      <c r="Q3061" s="2" t="str">
        <f>IFERROR(IF(AND(O3061&lt;&gt;"",N3061&lt;&gt;"",VLOOKUP(I3061,[1]data!$A$2:$C$100,3,0)&gt;=1),VLOOKUP(I3061,[1]data!$A$2:$C$100,3,0),P3061/M3061),"")</f>
        <v/>
      </c>
      <c r="R3061" s="9" t="str">
        <f>IFERROR(IF(AND(O3061&lt;&gt;"",VLOOKUP(I3061,[1]data!$A$2:$C$100,3,0)&gt;=1),VLOOKUP(I3061,[1]data!$A$2:$C$100,3,0)+O3061,""),"")</f>
        <v/>
      </c>
      <c r="S3061" t="e">
        <f>MAX(INDEX(($I$3:I3060=I3061)*($R$3:R3060),0))</f>
        <v>#VALUE!</v>
      </c>
    </row>
    <row r="3062" spans="2:19" x14ac:dyDescent="0.25">
      <c r="B3062" s="8" t="str">
        <f>IFERROR(VLOOKUP(A3062,[1]data!$D$2:$E$10,2,0),"")</f>
        <v/>
      </c>
      <c r="D3062" s="1" t="str">
        <f>IFERROR(VLOOKUP(C3062,[1]data!$F$2:$G$10,2,0),"")</f>
        <v/>
      </c>
      <c r="F3062" s="9" t="str">
        <f t="shared" si="141"/>
        <v/>
      </c>
      <c r="G3062" s="9" t="str">
        <f t="shared" si="142"/>
        <v/>
      </c>
      <c r="J3062" s="8" t="str">
        <f>IFERROR(VLOOKUP(I3062,[1]data!$A$2:$B$100,2,0),"")</f>
        <v/>
      </c>
      <c r="N3062" s="9" t="str">
        <f>IF(I3061&lt;&gt;"",IF(MAX(INDEX(($I$3:I3061=I3062)*($O$3:O3061),0))=0,"",MAX(INDEX(($I$3:I3061=I3062)*($O$3:O3061),0))),"")</f>
        <v/>
      </c>
      <c r="P3062" s="9" t="str">
        <f t="shared" si="143"/>
        <v/>
      </c>
      <c r="Q3062" s="2" t="str">
        <f>IFERROR(IF(AND(O3062&lt;&gt;"",N3062&lt;&gt;"",VLOOKUP(I3062,[1]data!$A$2:$C$100,3,0)&gt;=1),VLOOKUP(I3062,[1]data!$A$2:$C$100,3,0),P3062/M3062),"")</f>
        <v/>
      </c>
      <c r="R3062" s="9" t="str">
        <f>IFERROR(IF(AND(O3062&lt;&gt;"",VLOOKUP(I3062,[1]data!$A$2:$C$100,3,0)&gt;=1),VLOOKUP(I3062,[1]data!$A$2:$C$100,3,0)+O3062,""),"")</f>
        <v/>
      </c>
      <c r="S3062" t="e">
        <f>MAX(INDEX(($I$3:I3061=I3062)*($R$3:R3061),0))</f>
        <v>#VALUE!</v>
      </c>
    </row>
    <row r="3063" spans="2:19" x14ac:dyDescent="0.25">
      <c r="B3063" s="8" t="str">
        <f>IFERROR(VLOOKUP(A3063,[1]data!$D$2:$E$10,2,0),"")</f>
        <v/>
      </c>
      <c r="D3063" s="1" t="str">
        <f>IFERROR(VLOOKUP(C3063,[1]data!$F$2:$G$10,2,0),"")</f>
        <v/>
      </c>
      <c r="F3063" s="9" t="str">
        <f t="shared" si="141"/>
        <v/>
      </c>
      <c r="G3063" s="9" t="str">
        <f t="shared" si="142"/>
        <v/>
      </c>
      <c r="J3063" s="8" t="str">
        <f>IFERROR(VLOOKUP(I3063,[1]data!$A$2:$B$100,2,0),"")</f>
        <v/>
      </c>
      <c r="N3063" s="9" t="str">
        <f>IF(I3062&lt;&gt;"",IF(MAX(INDEX(($I$3:I3062=I3063)*($O$3:O3062),0))=0,"",MAX(INDEX(($I$3:I3062=I3063)*($O$3:O3062),0))),"")</f>
        <v/>
      </c>
      <c r="P3063" s="9" t="str">
        <f t="shared" si="143"/>
        <v/>
      </c>
      <c r="Q3063" s="2" t="str">
        <f>IFERROR(IF(AND(O3063&lt;&gt;"",N3063&lt;&gt;"",VLOOKUP(I3063,[1]data!$A$2:$C$100,3,0)&gt;=1),VLOOKUP(I3063,[1]data!$A$2:$C$100,3,0),P3063/M3063),"")</f>
        <v/>
      </c>
      <c r="R3063" s="9" t="str">
        <f>IFERROR(IF(AND(O3063&lt;&gt;"",VLOOKUP(I3063,[1]data!$A$2:$C$100,3,0)&gt;=1),VLOOKUP(I3063,[1]data!$A$2:$C$100,3,0)+O3063,""),"")</f>
        <v/>
      </c>
      <c r="S3063" t="e">
        <f>MAX(INDEX(($I$3:I3062=I3063)*($R$3:R3062),0))</f>
        <v>#VALUE!</v>
      </c>
    </row>
    <row r="3064" spans="2:19" x14ac:dyDescent="0.25">
      <c r="B3064" s="8" t="str">
        <f>IFERROR(VLOOKUP(A3064,[1]data!$D$2:$E$10,2,0),"")</f>
        <v/>
      </c>
      <c r="D3064" s="1" t="str">
        <f>IFERROR(VLOOKUP(C3064,[1]data!$F$2:$G$10,2,0),"")</f>
        <v/>
      </c>
      <c r="F3064" s="9" t="str">
        <f t="shared" si="141"/>
        <v/>
      </c>
      <c r="G3064" s="9" t="str">
        <f t="shared" si="142"/>
        <v/>
      </c>
      <c r="J3064" s="8" t="str">
        <f>IFERROR(VLOOKUP(I3064,[1]data!$A$2:$B$100,2,0),"")</f>
        <v/>
      </c>
      <c r="N3064" s="9" t="str">
        <f>IF(I3063&lt;&gt;"",IF(MAX(INDEX(($I$3:I3063=I3064)*($O$3:O3063),0))=0,"",MAX(INDEX(($I$3:I3063=I3064)*($O$3:O3063),0))),"")</f>
        <v/>
      </c>
      <c r="P3064" s="9" t="str">
        <f t="shared" si="143"/>
        <v/>
      </c>
      <c r="Q3064" s="2" t="str">
        <f>IFERROR(IF(AND(O3064&lt;&gt;"",N3064&lt;&gt;"",VLOOKUP(I3064,[1]data!$A$2:$C$100,3,0)&gt;=1),VLOOKUP(I3064,[1]data!$A$2:$C$100,3,0),P3064/M3064),"")</f>
        <v/>
      </c>
      <c r="R3064" s="9" t="str">
        <f>IFERROR(IF(AND(O3064&lt;&gt;"",VLOOKUP(I3064,[1]data!$A$2:$C$100,3,0)&gt;=1),VLOOKUP(I3064,[1]data!$A$2:$C$100,3,0)+O3064,""),"")</f>
        <v/>
      </c>
      <c r="S3064" t="e">
        <f>MAX(INDEX(($I$3:I3063=I3064)*($R$3:R3063),0))</f>
        <v>#VALUE!</v>
      </c>
    </row>
    <row r="3065" spans="2:19" x14ac:dyDescent="0.25">
      <c r="B3065" s="8" t="str">
        <f>IFERROR(VLOOKUP(A3065,[1]data!$D$2:$E$10,2,0),"")</f>
        <v/>
      </c>
      <c r="D3065" s="1" t="str">
        <f>IFERROR(VLOOKUP(C3065,[1]data!$F$2:$G$10,2,0),"")</f>
        <v/>
      </c>
      <c r="F3065" s="9" t="str">
        <f t="shared" si="141"/>
        <v/>
      </c>
      <c r="G3065" s="9" t="str">
        <f t="shared" si="142"/>
        <v/>
      </c>
      <c r="J3065" s="8" t="str">
        <f>IFERROR(VLOOKUP(I3065,[1]data!$A$2:$B$100,2,0),"")</f>
        <v/>
      </c>
      <c r="N3065" s="9" t="str">
        <f>IF(I3064&lt;&gt;"",IF(MAX(INDEX(($I$3:I3064=I3065)*($O$3:O3064),0))=0,"",MAX(INDEX(($I$3:I3064=I3065)*($O$3:O3064),0))),"")</f>
        <v/>
      </c>
      <c r="P3065" s="9" t="str">
        <f t="shared" si="143"/>
        <v/>
      </c>
      <c r="Q3065" s="2" t="str">
        <f>IFERROR(IF(AND(O3065&lt;&gt;"",N3065&lt;&gt;"",VLOOKUP(I3065,[1]data!$A$2:$C$100,3,0)&gt;=1),VLOOKUP(I3065,[1]data!$A$2:$C$100,3,0),P3065/M3065),"")</f>
        <v/>
      </c>
      <c r="R3065" s="9" t="str">
        <f>IFERROR(IF(AND(O3065&lt;&gt;"",VLOOKUP(I3065,[1]data!$A$2:$C$100,3,0)&gt;=1),VLOOKUP(I3065,[1]data!$A$2:$C$100,3,0)+O3065,""),"")</f>
        <v/>
      </c>
      <c r="S3065" t="e">
        <f>MAX(INDEX(($I$3:I3064=I3065)*($R$3:R3064),0))</f>
        <v>#VALUE!</v>
      </c>
    </row>
    <row r="3066" spans="2:19" x14ac:dyDescent="0.25">
      <c r="B3066" s="8" t="str">
        <f>IFERROR(VLOOKUP(A3066,[1]data!$D$2:$E$10,2,0),"")</f>
        <v/>
      </c>
      <c r="D3066" s="1" t="str">
        <f>IFERROR(VLOOKUP(C3066,[1]data!$F$2:$G$10,2,0),"")</f>
        <v/>
      </c>
      <c r="F3066" s="9" t="str">
        <f t="shared" si="141"/>
        <v/>
      </c>
      <c r="G3066" s="9" t="str">
        <f t="shared" si="142"/>
        <v/>
      </c>
      <c r="J3066" s="8" t="str">
        <f>IFERROR(VLOOKUP(I3066,[1]data!$A$2:$B$100,2,0),"")</f>
        <v/>
      </c>
      <c r="N3066" s="9" t="str">
        <f>IF(I3065&lt;&gt;"",IF(MAX(INDEX(($I$3:I3065=I3066)*($O$3:O3065),0))=0,"",MAX(INDEX(($I$3:I3065=I3066)*($O$3:O3065),0))),"")</f>
        <v/>
      </c>
      <c r="P3066" s="9" t="str">
        <f t="shared" si="143"/>
        <v/>
      </c>
      <c r="Q3066" s="2" t="str">
        <f>IFERROR(IF(AND(O3066&lt;&gt;"",N3066&lt;&gt;"",VLOOKUP(I3066,[1]data!$A$2:$C$100,3,0)&gt;=1),VLOOKUP(I3066,[1]data!$A$2:$C$100,3,0),P3066/M3066),"")</f>
        <v/>
      </c>
      <c r="R3066" s="9" t="str">
        <f>IFERROR(IF(AND(O3066&lt;&gt;"",VLOOKUP(I3066,[1]data!$A$2:$C$100,3,0)&gt;=1),VLOOKUP(I3066,[1]data!$A$2:$C$100,3,0)+O3066,""),"")</f>
        <v/>
      </c>
      <c r="S3066" t="e">
        <f>MAX(INDEX(($I$3:I3065=I3066)*($R$3:R3065),0))</f>
        <v>#VALUE!</v>
      </c>
    </row>
    <row r="3067" spans="2:19" x14ac:dyDescent="0.25">
      <c r="B3067" s="8" t="str">
        <f>IFERROR(VLOOKUP(A3067,[1]data!$D$2:$E$10,2,0),"")</f>
        <v/>
      </c>
      <c r="D3067" s="1" t="str">
        <f>IFERROR(VLOOKUP(C3067,[1]data!$F$2:$G$10,2,0),"")</f>
        <v/>
      </c>
      <c r="F3067" s="9" t="str">
        <f t="shared" si="141"/>
        <v/>
      </c>
      <c r="G3067" s="9" t="str">
        <f t="shared" si="142"/>
        <v/>
      </c>
      <c r="J3067" s="8" t="str">
        <f>IFERROR(VLOOKUP(I3067,[1]data!$A$2:$B$100,2,0),"")</f>
        <v/>
      </c>
      <c r="N3067" s="9" t="str">
        <f>IF(I3066&lt;&gt;"",IF(MAX(INDEX(($I$3:I3066=I3067)*($O$3:O3066),0))=0,"",MAX(INDEX(($I$3:I3066=I3067)*($O$3:O3066),0))),"")</f>
        <v/>
      </c>
      <c r="P3067" s="9" t="str">
        <f t="shared" si="143"/>
        <v/>
      </c>
      <c r="Q3067" s="2" t="str">
        <f>IFERROR(IF(AND(O3067&lt;&gt;"",N3067&lt;&gt;"",VLOOKUP(I3067,[1]data!$A$2:$C$100,3,0)&gt;=1),VLOOKUP(I3067,[1]data!$A$2:$C$100,3,0),P3067/M3067),"")</f>
        <v/>
      </c>
      <c r="R3067" s="9" t="str">
        <f>IFERROR(IF(AND(O3067&lt;&gt;"",VLOOKUP(I3067,[1]data!$A$2:$C$100,3,0)&gt;=1),VLOOKUP(I3067,[1]data!$A$2:$C$100,3,0)+O3067,""),"")</f>
        <v/>
      </c>
      <c r="S3067" t="e">
        <f>MAX(INDEX(($I$3:I3066=I3067)*($R$3:R3066),0))</f>
        <v>#VALUE!</v>
      </c>
    </row>
    <row r="3068" spans="2:19" x14ac:dyDescent="0.25">
      <c r="B3068" s="8" t="str">
        <f>IFERROR(VLOOKUP(A3068,[1]data!$D$2:$E$10,2,0),"")</f>
        <v/>
      </c>
      <c r="D3068" s="1" t="str">
        <f>IFERROR(VLOOKUP(C3068,[1]data!$F$2:$G$10,2,0),"")</f>
        <v/>
      </c>
      <c r="F3068" s="9" t="str">
        <f t="shared" si="141"/>
        <v/>
      </c>
      <c r="G3068" s="9" t="str">
        <f t="shared" si="142"/>
        <v/>
      </c>
      <c r="J3068" s="8" t="str">
        <f>IFERROR(VLOOKUP(I3068,[1]data!$A$2:$B$100,2,0),"")</f>
        <v/>
      </c>
      <c r="N3068" s="9" t="str">
        <f>IF(I3067&lt;&gt;"",IF(MAX(INDEX(($I$3:I3067=I3068)*($O$3:O3067),0))=0,"",MAX(INDEX(($I$3:I3067=I3068)*($O$3:O3067),0))),"")</f>
        <v/>
      </c>
      <c r="P3068" s="9" t="str">
        <f t="shared" si="143"/>
        <v/>
      </c>
      <c r="Q3068" s="2" t="str">
        <f>IFERROR(IF(AND(O3068&lt;&gt;"",N3068&lt;&gt;"",VLOOKUP(I3068,[1]data!$A$2:$C$100,3,0)&gt;=1),VLOOKUP(I3068,[1]data!$A$2:$C$100,3,0),P3068/M3068),"")</f>
        <v/>
      </c>
      <c r="R3068" s="9" t="str">
        <f>IFERROR(IF(AND(O3068&lt;&gt;"",VLOOKUP(I3068,[1]data!$A$2:$C$100,3,0)&gt;=1),VLOOKUP(I3068,[1]data!$A$2:$C$100,3,0)+O3068,""),"")</f>
        <v/>
      </c>
      <c r="S3068" t="e">
        <f>MAX(INDEX(($I$3:I3067=I3068)*($R$3:R3067),0))</f>
        <v>#VALUE!</v>
      </c>
    </row>
    <row r="3069" spans="2:19" x14ac:dyDescent="0.25">
      <c r="B3069" s="8" t="str">
        <f>IFERROR(VLOOKUP(A3069,[1]data!$D$2:$E$10,2,0),"")</f>
        <v/>
      </c>
      <c r="D3069" s="1" t="str">
        <f>IFERROR(VLOOKUP(C3069,[1]data!$F$2:$G$10,2,0),"")</f>
        <v/>
      </c>
      <c r="F3069" s="9" t="str">
        <f t="shared" si="141"/>
        <v/>
      </c>
      <c r="G3069" s="9" t="str">
        <f t="shared" si="142"/>
        <v/>
      </c>
      <c r="J3069" s="8" t="str">
        <f>IFERROR(VLOOKUP(I3069,[1]data!$A$2:$B$100,2,0),"")</f>
        <v/>
      </c>
      <c r="N3069" s="9" t="str">
        <f>IF(I3068&lt;&gt;"",IF(MAX(INDEX(($I$3:I3068=I3069)*($O$3:O3068),0))=0,"",MAX(INDEX(($I$3:I3068=I3069)*($O$3:O3068),0))),"")</f>
        <v/>
      </c>
      <c r="P3069" s="9" t="str">
        <f t="shared" si="143"/>
        <v/>
      </c>
      <c r="Q3069" s="2" t="str">
        <f>IFERROR(IF(AND(O3069&lt;&gt;"",N3069&lt;&gt;"",VLOOKUP(I3069,[1]data!$A$2:$C$100,3,0)&gt;=1),VLOOKUP(I3069,[1]data!$A$2:$C$100,3,0),P3069/M3069),"")</f>
        <v/>
      </c>
      <c r="R3069" s="9" t="str">
        <f>IFERROR(IF(AND(O3069&lt;&gt;"",VLOOKUP(I3069,[1]data!$A$2:$C$100,3,0)&gt;=1),VLOOKUP(I3069,[1]data!$A$2:$C$100,3,0)+O3069,""),"")</f>
        <v/>
      </c>
      <c r="S3069" t="e">
        <f>MAX(INDEX(($I$3:I3068=I3069)*($R$3:R3068),0))</f>
        <v>#VALUE!</v>
      </c>
    </row>
    <row r="3070" spans="2:19" x14ac:dyDescent="0.25">
      <c r="B3070" s="8" t="str">
        <f>IFERROR(VLOOKUP(A3070,[1]data!$D$2:$E$10,2,0),"")</f>
        <v/>
      </c>
      <c r="D3070" s="1" t="str">
        <f>IFERROR(VLOOKUP(C3070,[1]data!$F$2:$G$10,2,0),"")</f>
        <v/>
      </c>
      <c r="F3070" s="9" t="str">
        <f t="shared" si="141"/>
        <v/>
      </c>
      <c r="G3070" s="9" t="str">
        <f t="shared" si="142"/>
        <v/>
      </c>
      <c r="J3070" s="8" t="str">
        <f>IFERROR(VLOOKUP(I3070,[1]data!$A$2:$B$100,2,0),"")</f>
        <v/>
      </c>
      <c r="N3070" s="9" t="str">
        <f>IF(I3069&lt;&gt;"",IF(MAX(INDEX(($I$3:I3069=I3070)*($O$3:O3069),0))=0,"",MAX(INDEX(($I$3:I3069=I3070)*($O$3:O3069),0))),"")</f>
        <v/>
      </c>
      <c r="P3070" s="9" t="str">
        <f t="shared" si="143"/>
        <v/>
      </c>
      <c r="Q3070" s="2" t="str">
        <f>IFERROR(IF(AND(O3070&lt;&gt;"",N3070&lt;&gt;"",VLOOKUP(I3070,[1]data!$A$2:$C$100,3,0)&gt;=1),VLOOKUP(I3070,[1]data!$A$2:$C$100,3,0),P3070/M3070),"")</f>
        <v/>
      </c>
      <c r="R3070" s="9" t="str">
        <f>IFERROR(IF(AND(O3070&lt;&gt;"",VLOOKUP(I3070,[1]data!$A$2:$C$100,3,0)&gt;=1),VLOOKUP(I3070,[1]data!$A$2:$C$100,3,0)+O3070,""),"")</f>
        <v/>
      </c>
      <c r="S3070" t="e">
        <f>MAX(INDEX(($I$3:I3069=I3070)*($R$3:R3069),0))</f>
        <v>#VALUE!</v>
      </c>
    </row>
    <row r="3071" spans="2:19" x14ac:dyDescent="0.25">
      <c r="B3071" s="8" t="str">
        <f>IFERROR(VLOOKUP(A3071,[1]data!$D$2:$E$10,2,0),"")</f>
        <v/>
      </c>
      <c r="D3071" s="1" t="str">
        <f>IFERROR(VLOOKUP(C3071,[1]data!$F$2:$G$10,2,0),"")</f>
        <v/>
      </c>
      <c r="F3071" s="9" t="str">
        <f t="shared" si="141"/>
        <v/>
      </c>
      <c r="G3071" s="9" t="str">
        <f t="shared" si="142"/>
        <v/>
      </c>
      <c r="J3071" s="8" t="str">
        <f>IFERROR(VLOOKUP(I3071,[1]data!$A$2:$B$100,2,0),"")</f>
        <v/>
      </c>
      <c r="N3071" s="9" t="str">
        <f>IF(I3070&lt;&gt;"",IF(MAX(INDEX(($I$3:I3070=I3071)*($O$3:O3070),0))=0,"",MAX(INDEX(($I$3:I3070=I3071)*($O$3:O3070),0))),"")</f>
        <v/>
      </c>
      <c r="P3071" s="9" t="str">
        <f t="shared" si="143"/>
        <v/>
      </c>
      <c r="Q3071" s="2" t="str">
        <f>IFERROR(IF(AND(O3071&lt;&gt;"",N3071&lt;&gt;"",VLOOKUP(I3071,[1]data!$A$2:$C$100,3,0)&gt;=1),VLOOKUP(I3071,[1]data!$A$2:$C$100,3,0),P3071/M3071),"")</f>
        <v/>
      </c>
      <c r="R3071" s="9" t="str">
        <f>IFERROR(IF(AND(O3071&lt;&gt;"",VLOOKUP(I3071,[1]data!$A$2:$C$100,3,0)&gt;=1),VLOOKUP(I3071,[1]data!$A$2:$C$100,3,0)+O3071,""),"")</f>
        <v/>
      </c>
      <c r="S3071" t="e">
        <f>MAX(INDEX(($I$3:I3070=I3071)*($R$3:R3070),0))</f>
        <v>#VALUE!</v>
      </c>
    </row>
    <row r="3072" spans="2:19" x14ac:dyDescent="0.25">
      <c r="B3072" s="8" t="str">
        <f>IFERROR(VLOOKUP(A3072,[1]data!$D$2:$E$10,2,0),"")</f>
        <v/>
      </c>
      <c r="D3072" s="1" t="str">
        <f>IFERROR(VLOOKUP(C3072,[1]data!$F$2:$G$10,2,0),"")</f>
        <v/>
      </c>
      <c r="F3072" s="9" t="str">
        <f t="shared" si="141"/>
        <v/>
      </c>
      <c r="G3072" s="9" t="str">
        <f t="shared" si="142"/>
        <v/>
      </c>
      <c r="J3072" s="8" t="str">
        <f>IFERROR(VLOOKUP(I3072,[1]data!$A$2:$B$100,2,0),"")</f>
        <v/>
      </c>
      <c r="N3072" s="9" t="str">
        <f>IF(I3071&lt;&gt;"",IF(MAX(INDEX(($I$3:I3071=I3072)*($O$3:O3071),0))=0,"",MAX(INDEX(($I$3:I3071=I3072)*($O$3:O3071),0))),"")</f>
        <v/>
      </c>
      <c r="P3072" s="9" t="str">
        <f t="shared" si="143"/>
        <v/>
      </c>
      <c r="Q3072" s="2" t="str">
        <f>IFERROR(IF(AND(O3072&lt;&gt;"",N3072&lt;&gt;"",VLOOKUP(I3072,[1]data!$A$2:$C$100,3,0)&gt;=1),VLOOKUP(I3072,[1]data!$A$2:$C$100,3,0),P3072/M3072),"")</f>
        <v/>
      </c>
      <c r="R3072" s="9" t="str">
        <f>IFERROR(IF(AND(O3072&lt;&gt;"",VLOOKUP(I3072,[1]data!$A$2:$C$100,3,0)&gt;=1),VLOOKUP(I3072,[1]data!$A$2:$C$100,3,0)+O3072,""),"")</f>
        <v/>
      </c>
      <c r="S3072" t="e">
        <f>MAX(INDEX(($I$3:I3071=I3072)*($R$3:R3071),0))</f>
        <v>#VALUE!</v>
      </c>
    </row>
    <row r="3073" spans="2:19" x14ac:dyDescent="0.25">
      <c r="B3073" s="8" t="str">
        <f>IFERROR(VLOOKUP(A3073,[1]data!$D$2:$E$10,2,0),"")</f>
        <v/>
      </c>
      <c r="D3073" s="1" t="str">
        <f>IFERROR(VLOOKUP(C3073,[1]data!$F$2:$G$10,2,0),"")</f>
        <v/>
      </c>
      <c r="F3073" s="9" t="str">
        <f t="shared" si="141"/>
        <v/>
      </c>
      <c r="G3073" s="9" t="str">
        <f t="shared" si="142"/>
        <v/>
      </c>
      <c r="J3073" s="8" t="str">
        <f>IFERROR(VLOOKUP(I3073,[1]data!$A$2:$B$100,2,0),"")</f>
        <v/>
      </c>
      <c r="N3073" s="9" t="str">
        <f>IF(I3072&lt;&gt;"",IF(MAX(INDEX(($I$3:I3072=I3073)*($O$3:O3072),0))=0,"",MAX(INDEX(($I$3:I3072=I3073)*($O$3:O3072),0))),"")</f>
        <v/>
      </c>
      <c r="P3073" s="9" t="str">
        <f t="shared" si="143"/>
        <v/>
      </c>
      <c r="Q3073" s="2" t="str">
        <f>IFERROR(IF(AND(O3073&lt;&gt;"",N3073&lt;&gt;"",VLOOKUP(I3073,[1]data!$A$2:$C$100,3,0)&gt;=1),VLOOKUP(I3073,[1]data!$A$2:$C$100,3,0),P3073/M3073),"")</f>
        <v/>
      </c>
      <c r="R3073" s="9" t="str">
        <f>IFERROR(IF(AND(O3073&lt;&gt;"",VLOOKUP(I3073,[1]data!$A$2:$C$100,3,0)&gt;=1),VLOOKUP(I3073,[1]data!$A$2:$C$100,3,0)+O3073,""),"")</f>
        <v/>
      </c>
      <c r="S3073" t="e">
        <f>MAX(INDEX(($I$3:I3072=I3073)*($R$3:R3072),0))</f>
        <v>#VALUE!</v>
      </c>
    </row>
    <row r="3074" spans="2:19" x14ac:dyDescent="0.25">
      <c r="B3074" s="8" t="str">
        <f>IFERROR(VLOOKUP(A3074,[1]data!$D$2:$E$10,2,0),"")</f>
        <v/>
      </c>
      <c r="D3074" s="1" t="str">
        <f>IFERROR(VLOOKUP(C3074,[1]data!$F$2:$G$10,2,0),"")</f>
        <v/>
      </c>
      <c r="F3074" s="9" t="str">
        <f t="shared" si="141"/>
        <v/>
      </c>
      <c r="G3074" s="9" t="str">
        <f t="shared" si="142"/>
        <v/>
      </c>
      <c r="J3074" s="8" t="str">
        <f>IFERROR(VLOOKUP(I3074,[1]data!$A$2:$B$100,2,0),"")</f>
        <v/>
      </c>
      <c r="N3074" s="9" t="str">
        <f>IF(I3073&lt;&gt;"",IF(MAX(INDEX(($I$3:I3073=I3074)*($O$3:O3073),0))=0,"",MAX(INDEX(($I$3:I3073=I3074)*($O$3:O3073),0))),"")</f>
        <v/>
      </c>
      <c r="P3074" s="9" t="str">
        <f t="shared" si="143"/>
        <v/>
      </c>
      <c r="Q3074" s="2" t="str">
        <f>IFERROR(IF(AND(O3074&lt;&gt;"",N3074&lt;&gt;"",VLOOKUP(I3074,[1]data!$A$2:$C$100,3,0)&gt;=1),VLOOKUP(I3074,[1]data!$A$2:$C$100,3,0),P3074/M3074),"")</f>
        <v/>
      </c>
      <c r="R3074" s="9" t="str">
        <f>IFERROR(IF(AND(O3074&lt;&gt;"",VLOOKUP(I3074,[1]data!$A$2:$C$100,3,0)&gt;=1),VLOOKUP(I3074,[1]data!$A$2:$C$100,3,0)+O3074,""),"")</f>
        <v/>
      </c>
      <c r="S3074" t="e">
        <f>MAX(INDEX(($I$3:I3073=I3074)*($R$3:R3073),0))</f>
        <v>#VALUE!</v>
      </c>
    </row>
    <row r="3075" spans="2:19" x14ac:dyDescent="0.25">
      <c r="B3075" s="8" t="str">
        <f>IFERROR(VLOOKUP(A3075,[1]data!$D$2:$E$10,2,0),"")</f>
        <v/>
      </c>
      <c r="D3075" s="1" t="str">
        <f>IFERROR(VLOOKUP(C3075,[1]data!$F$2:$G$10,2,0),"")</f>
        <v/>
      </c>
      <c r="F3075" s="9" t="str">
        <f t="shared" ref="F3075:F3138" si="144">IF(H3075="","",H3075)</f>
        <v/>
      </c>
      <c r="G3075" s="9" t="str">
        <f t="shared" ref="G3075:G3138" si="145">IF(I3075=1,H3075*1.8,"")</f>
        <v/>
      </c>
      <c r="J3075" s="8" t="str">
        <f>IFERROR(VLOOKUP(I3075,[1]data!$A$2:$B$100,2,0),"")</f>
        <v/>
      </c>
      <c r="N3075" s="9" t="str">
        <f>IF(I3074&lt;&gt;"",IF(MAX(INDEX(($I$3:I3074=I3075)*($O$3:O3074),0))=0,"",MAX(INDEX(($I$3:I3074=I3075)*($O$3:O3074),0))),"")</f>
        <v/>
      </c>
      <c r="P3075" s="9" t="str">
        <f t="shared" si="143"/>
        <v/>
      </c>
      <c r="Q3075" s="2" t="str">
        <f>IFERROR(IF(AND(O3075&lt;&gt;"",N3075&lt;&gt;"",VLOOKUP(I3075,[1]data!$A$2:$C$100,3,0)&gt;=1),VLOOKUP(I3075,[1]data!$A$2:$C$100,3,0),P3075/M3075),"")</f>
        <v/>
      </c>
      <c r="R3075" s="9" t="str">
        <f>IFERROR(IF(AND(O3075&lt;&gt;"",VLOOKUP(I3075,[1]data!$A$2:$C$100,3,0)&gt;=1),VLOOKUP(I3075,[1]data!$A$2:$C$100,3,0)+O3075,""),"")</f>
        <v/>
      </c>
      <c r="S3075" t="e">
        <f>MAX(INDEX(($I$3:I3074=I3075)*($R$3:R3074),0))</f>
        <v>#VALUE!</v>
      </c>
    </row>
    <row r="3076" spans="2:19" x14ac:dyDescent="0.25">
      <c r="B3076" s="8" t="str">
        <f>IFERROR(VLOOKUP(A3076,[1]data!$D$2:$E$10,2,0),"")</f>
        <v/>
      </c>
      <c r="D3076" s="1" t="str">
        <f>IFERROR(VLOOKUP(C3076,[1]data!$F$2:$G$10,2,0),"")</f>
        <v/>
      </c>
      <c r="F3076" s="9" t="str">
        <f t="shared" si="144"/>
        <v/>
      </c>
      <c r="G3076" s="9" t="str">
        <f t="shared" si="145"/>
        <v/>
      </c>
      <c r="J3076" s="8" t="str">
        <f>IFERROR(VLOOKUP(I3076,[1]data!$A$2:$B$100,2,0),"")</f>
        <v/>
      </c>
      <c r="N3076" s="9" t="str">
        <f>IF(I3075&lt;&gt;"",IF(MAX(INDEX(($I$3:I3075=I3076)*($O$3:O3075),0))=0,"",MAX(INDEX(($I$3:I3075=I3076)*($O$3:O3075),0))),"")</f>
        <v/>
      </c>
      <c r="P3076" s="9" t="str">
        <f t="shared" ref="P3076:P3139" si="146">IF(OR(O3076="",N3076=""),"",O3076-N3076)</f>
        <v/>
      </c>
      <c r="Q3076" s="2" t="str">
        <f>IFERROR(IF(AND(O3076&lt;&gt;"",N3076&lt;&gt;"",VLOOKUP(I3076,[1]data!$A$2:$C$100,3,0)&gt;=1),VLOOKUP(I3076,[1]data!$A$2:$C$100,3,0),P3076/M3076),"")</f>
        <v/>
      </c>
      <c r="R3076" s="9" t="str">
        <f>IFERROR(IF(AND(O3076&lt;&gt;"",VLOOKUP(I3076,[1]data!$A$2:$C$100,3,0)&gt;=1),VLOOKUP(I3076,[1]data!$A$2:$C$100,3,0)+O3076,""),"")</f>
        <v/>
      </c>
      <c r="S3076" t="e">
        <f>MAX(INDEX(($I$3:I3075=I3076)*($R$3:R3075),0))</f>
        <v>#VALUE!</v>
      </c>
    </row>
    <row r="3077" spans="2:19" x14ac:dyDescent="0.25">
      <c r="B3077" s="8" t="str">
        <f>IFERROR(VLOOKUP(A3077,[1]data!$D$2:$E$10,2,0),"")</f>
        <v/>
      </c>
      <c r="D3077" s="1" t="str">
        <f>IFERROR(VLOOKUP(C3077,[1]data!$F$2:$G$10,2,0),"")</f>
        <v/>
      </c>
      <c r="F3077" s="9" t="str">
        <f t="shared" si="144"/>
        <v/>
      </c>
      <c r="G3077" s="9" t="str">
        <f t="shared" si="145"/>
        <v/>
      </c>
      <c r="J3077" s="8" t="str">
        <f>IFERROR(VLOOKUP(I3077,[1]data!$A$2:$B$100,2,0),"")</f>
        <v/>
      </c>
      <c r="N3077" s="9" t="str">
        <f>IF(I3076&lt;&gt;"",IF(MAX(INDEX(($I$3:I3076=I3077)*($O$3:O3076),0))=0,"",MAX(INDEX(($I$3:I3076=I3077)*($O$3:O3076),0))),"")</f>
        <v/>
      </c>
      <c r="P3077" s="9" t="str">
        <f t="shared" si="146"/>
        <v/>
      </c>
      <c r="Q3077" s="2" t="str">
        <f>IFERROR(IF(AND(O3077&lt;&gt;"",N3077&lt;&gt;"",VLOOKUP(I3077,[1]data!$A$2:$C$100,3,0)&gt;=1),VLOOKUP(I3077,[1]data!$A$2:$C$100,3,0),P3077/M3077),"")</f>
        <v/>
      </c>
      <c r="R3077" s="9" t="str">
        <f>IFERROR(IF(AND(O3077&lt;&gt;"",VLOOKUP(I3077,[1]data!$A$2:$C$100,3,0)&gt;=1),VLOOKUP(I3077,[1]data!$A$2:$C$100,3,0)+O3077,""),"")</f>
        <v/>
      </c>
      <c r="S3077" t="e">
        <f>MAX(INDEX(($I$3:I3076=I3077)*($R$3:R3076),0))</f>
        <v>#VALUE!</v>
      </c>
    </row>
    <row r="3078" spans="2:19" x14ac:dyDescent="0.25">
      <c r="B3078" s="8" t="str">
        <f>IFERROR(VLOOKUP(A3078,[1]data!$D$2:$E$10,2,0),"")</f>
        <v/>
      </c>
      <c r="D3078" s="1" t="str">
        <f>IFERROR(VLOOKUP(C3078,[1]data!$F$2:$G$10,2,0),"")</f>
        <v/>
      </c>
      <c r="F3078" s="9" t="str">
        <f t="shared" si="144"/>
        <v/>
      </c>
      <c r="G3078" s="9" t="str">
        <f t="shared" si="145"/>
        <v/>
      </c>
      <c r="J3078" s="8" t="str">
        <f>IFERROR(VLOOKUP(I3078,[1]data!$A$2:$B$100,2,0),"")</f>
        <v/>
      </c>
      <c r="N3078" s="9" t="str">
        <f>IF(I3077&lt;&gt;"",IF(MAX(INDEX(($I$3:I3077=I3078)*($O$3:O3077),0))=0,"",MAX(INDEX(($I$3:I3077=I3078)*($O$3:O3077),0))),"")</f>
        <v/>
      </c>
      <c r="P3078" s="9" t="str">
        <f t="shared" si="146"/>
        <v/>
      </c>
      <c r="Q3078" s="2" t="str">
        <f>IFERROR(IF(AND(O3078&lt;&gt;"",N3078&lt;&gt;"",VLOOKUP(I3078,[1]data!$A$2:$C$100,3,0)&gt;=1),VLOOKUP(I3078,[1]data!$A$2:$C$100,3,0),P3078/M3078),"")</f>
        <v/>
      </c>
      <c r="R3078" s="9" t="str">
        <f>IFERROR(IF(AND(O3078&lt;&gt;"",VLOOKUP(I3078,[1]data!$A$2:$C$100,3,0)&gt;=1),VLOOKUP(I3078,[1]data!$A$2:$C$100,3,0)+O3078,""),"")</f>
        <v/>
      </c>
      <c r="S3078" t="e">
        <f>MAX(INDEX(($I$3:I3077=I3078)*($R$3:R3077),0))</f>
        <v>#VALUE!</v>
      </c>
    </row>
    <row r="3079" spans="2:19" x14ac:dyDescent="0.25">
      <c r="B3079" s="8" t="str">
        <f>IFERROR(VLOOKUP(A3079,[1]data!$D$2:$E$10,2,0),"")</f>
        <v/>
      </c>
      <c r="D3079" s="1" t="str">
        <f>IFERROR(VLOOKUP(C3079,[1]data!$F$2:$G$10,2,0),"")</f>
        <v/>
      </c>
      <c r="F3079" s="9" t="str">
        <f t="shared" si="144"/>
        <v/>
      </c>
      <c r="G3079" s="9" t="str">
        <f t="shared" si="145"/>
        <v/>
      </c>
      <c r="J3079" s="8" t="str">
        <f>IFERROR(VLOOKUP(I3079,[1]data!$A$2:$B$100,2,0),"")</f>
        <v/>
      </c>
      <c r="N3079" s="9" t="str">
        <f>IF(I3078&lt;&gt;"",IF(MAX(INDEX(($I$3:I3078=I3079)*($O$3:O3078),0))=0,"",MAX(INDEX(($I$3:I3078=I3079)*($O$3:O3078),0))),"")</f>
        <v/>
      </c>
      <c r="P3079" s="9" t="str">
        <f t="shared" si="146"/>
        <v/>
      </c>
      <c r="Q3079" s="2" t="str">
        <f>IFERROR(IF(AND(O3079&lt;&gt;"",N3079&lt;&gt;"",VLOOKUP(I3079,[1]data!$A$2:$C$100,3,0)&gt;=1),VLOOKUP(I3079,[1]data!$A$2:$C$100,3,0),P3079/M3079),"")</f>
        <v/>
      </c>
      <c r="R3079" s="9" t="str">
        <f>IFERROR(IF(AND(O3079&lt;&gt;"",VLOOKUP(I3079,[1]data!$A$2:$C$100,3,0)&gt;=1),VLOOKUP(I3079,[1]data!$A$2:$C$100,3,0)+O3079,""),"")</f>
        <v/>
      </c>
      <c r="S3079" t="e">
        <f>MAX(INDEX(($I$3:I3078=I3079)*($R$3:R3078),0))</f>
        <v>#VALUE!</v>
      </c>
    </row>
    <row r="3080" spans="2:19" x14ac:dyDescent="0.25">
      <c r="B3080" s="8" t="str">
        <f>IFERROR(VLOOKUP(A3080,[1]data!$D$2:$E$10,2,0),"")</f>
        <v/>
      </c>
      <c r="D3080" s="1" t="str">
        <f>IFERROR(VLOOKUP(C3080,[1]data!$F$2:$G$10,2,0),"")</f>
        <v/>
      </c>
      <c r="F3080" s="9" t="str">
        <f t="shared" si="144"/>
        <v/>
      </c>
      <c r="G3080" s="9" t="str">
        <f t="shared" si="145"/>
        <v/>
      </c>
      <c r="J3080" s="8" t="str">
        <f>IFERROR(VLOOKUP(I3080,[1]data!$A$2:$B$100,2,0),"")</f>
        <v/>
      </c>
      <c r="N3080" s="9" t="str">
        <f>IF(I3079&lt;&gt;"",IF(MAX(INDEX(($I$3:I3079=I3080)*($O$3:O3079),0))=0,"",MAX(INDEX(($I$3:I3079=I3080)*($O$3:O3079),0))),"")</f>
        <v/>
      </c>
      <c r="P3080" s="9" t="str">
        <f t="shared" si="146"/>
        <v/>
      </c>
      <c r="Q3080" s="2" t="str">
        <f>IFERROR(IF(AND(O3080&lt;&gt;"",N3080&lt;&gt;"",VLOOKUP(I3080,[1]data!$A$2:$C$100,3,0)&gt;=1),VLOOKUP(I3080,[1]data!$A$2:$C$100,3,0),P3080/M3080),"")</f>
        <v/>
      </c>
      <c r="R3080" s="9" t="str">
        <f>IFERROR(IF(AND(O3080&lt;&gt;"",VLOOKUP(I3080,[1]data!$A$2:$C$100,3,0)&gt;=1),VLOOKUP(I3080,[1]data!$A$2:$C$100,3,0)+O3080,""),"")</f>
        <v/>
      </c>
      <c r="S3080" t="e">
        <f>MAX(INDEX(($I$3:I3079=I3080)*($R$3:R3079),0))</f>
        <v>#VALUE!</v>
      </c>
    </row>
    <row r="3081" spans="2:19" x14ac:dyDescent="0.25">
      <c r="B3081" s="8" t="str">
        <f>IFERROR(VLOOKUP(A3081,[1]data!$D$2:$E$10,2,0),"")</f>
        <v/>
      </c>
      <c r="D3081" s="1" t="str">
        <f>IFERROR(VLOOKUP(C3081,[1]data!$F$2:$G$10,2,0),"")</f>
        <v/>
      </c>
      <c r="F3081" s="9" t="str">
        <f t="shared" si="144"/>
        <v/>
      </c>
      <c r="G3081" s="9" t="str">
        <f t="shared" si="145"/>
        <v/>
      </c>
      <c r="J3081" s="8" t="str">
        <f>IFERROR(VLOOKUP(I3081,[1]data!$A$2:$B$100,2,0),"")</f>
        <v/>
      </c>
      <c r="N3081" s="9" t="str">
        <f>IF(I3080&lt;&gt;"",IF(MAX(INDEX(($I$3:I3080=I3081)*($O$3:O3080),0))=0,"",MAX(INDEX(($I$3:I3080=I3081)*($O$3:O3080),0))),"")</f>
        <v/>
      </c>
      <c r="P3081" s="9" t="str">
        <f t="shared" si="146"/>
        <v/>
      </c>
      <c r="Q3081" s="2" t="str">
        <f>IFERROR(IF(AND(O3081&lt;&gt;"",N3081&lt;&gt;"",VLOOKUP(I3081,[1]data!$A$2:$C$100,3,0)&gt;=1),VLOOKUP(I3081,[1]data!$A$2:$C$100,3,0),P3081/M3081),"")</f>
        <v/>
      </c>
      <c r="R3081" s="9" t="str">
        <f>IFERROR(IF(AND(O3081&lt;&gt;"",VLOOKUP(I3081,[1]data!$A$2:$C$100,3,0)&gt;=1),VLOOKUP(I3081,[1]data!$A$2:$C$100,3,0)+O3081,""),"")</f>
        <v/>
      </c>
      <c r="S3081" t="e">
        <f>MAX(INDEX(($I$3:I3080=I3081)*($R$3:R3080),0))</f>
        <v>#VALUE!</v>
      </c>
    </row>
    <row r="3082" spans="2:19" x14ac:dyDescent="0.25">
      <c r="B3082" s="8" t="str">
        <f>IFERROR(VLOOKUP(A3082,[1]data!$D$2:$E$10,2,0),"")</f>
        <v/>
      </c>
      <c r="D3082" s="1" t="str">
        <f>IFERROR(VLOOKUP(C3082,[1]data!$F$2:$G$10,2,0),"")</f>
        <v/>
      </c>
      <c r="F3082" s="9" t="str">
        <f t="shared" si="144"/>
        <v/>
      </c>
      <c r="G3082" s="9" t="str">
        <f t="shared" si="145"/>
        <v/>
      </c>
      <c r="J3082" s="8" t="str">
        <f>IFERROR(VLOOKUP(I3082,[1]data!$A$2:$B$100,2,0),"")</f>
        <v/>
      </c>
      <c r="N3082" s="9" t="str">
        <f>IF(I3081&lt;&gt;"",IF(MAX(INDEX(($I$3:I3081=I3082)*($O$3:O3081),0))=0,"",MAX(INDEX(($I$3:I3081=I3082)*($O$3:O3081),0))),"")</f>
        <v/>
      </c>
      <c r="P3082" s="9" t="str">
        <f t="shared" si="146"/>
        <v/>
      </c>
      <c r="Q3082" s="2" t="str">
        <f>IFERROR(IF(AND(O3082&lt;&gt;"",N3082&lt;&gt;"",VLOOKUP(I3082,[1]data!$A$2:$C$100,3,0)&gt;=1),VLOOKUP(I3082,[1]data!$A$2:$C$100,3,0),P3082/M3082),"")</f>
        <v/>
      </c>
      <c r="R3082" s="9" t="str">
        <f>IFERROR(IF(AND(O3082&lt;&gt;"",VLOOKUP(I3082,[1]data!$A$2:$C$100,3,0)&gt;=1),VLOOKUP(I3082,[1]data!$A$2:$C$100,3,0)+O3082,""),"")</f>
        <v/>
      </c>
      <c r="S3082" t="e">
        <f>MAX(INDEX(($I$3:I3081=I3082)*($R$3:R3081),0))</f>
        <v>#VALUE!</v>
      </c>
    </row>
    <row r="3083" spans="2:19" x14ac:dyDescent="0.25">
      <c r="B3083" s="8" t="str">
        <f>IFERROR(VLOOKUP(A3083,[1]data!$D$2:$E$10,2,0),"")</f>
        <v/>
      </c>
      <c r="D3083" s="1" t="str">
        <f>IFERROR(VLOOKUP(C3083,[1]data!$F$2:$G$10,2,0),"")</f>
        <v/>
      </c>
      <c r="F3083" s="9" t="str">
        <f t="shared" si="144"/>
        <v/>
      </c>
      <c r="G3083" s="9" t="str">
        <f t="shared" si="145"/>
        <v/>
      </c>
      <c r="J3083" s="8" t="str">
        <f>IFERROR(VLOOKUP(I3083,[1]data!$A$2:$B$100,2,0),"")</f>
        <v/>
      </c>
      <c r="N3083" s="9" t="str">
        <f>IF(I3082&lt;&gt;"",IF(MAX(INDEX(($I$3:I3082=I3083)*($O$3:O3082),0))=0,"",MAX(INDEX(($I$3:I3082=I3083)*($O$3:O3082),0))),"")</f>
        <v/>
      </c>
      <c r="P3083" s="9" t="str">
        <f t="shared" si="146"/>
        <v/>
      </c>
      <c r="Q3083" s="2" t="str">
        <f>IFERROR(IF(AND(O3083&lt;&gt;"",N3083&lt;&gt;"",VLOOKUP(I3083,[1]data!$A$2:$C$100,3,0)&gt;=1),VLOOKUP(I3083,[1]data!$A$2:$C$100,3,0),P3083/M3083),"")</f>
        <v/>
      </c>
      <c r="R3083" s="9" t="str">
        <f>IFERROR(IF(AND(O3083&lt;&gt;"",VLOOKUP(I3083,[1]data!$A$2:$C$100,3,0)&gt;=1),VLOOKUP(I3083,[1]data!$A$2:$C$100,3,0)+O3083,""),"")</f>
        <v/>
      </c>
      <c r="S3083" t="e">
        <f>MAX(INDEX(($I$3:I3082=I3083)*($R$3:R3082),0))</f>
        <v>#VALUE!</v>
      </c>
    </row>
    <row r="3084" spans="2:19" x14ac:dyDescent="0.25">
      <c r="B3084" s="8" t="str">
        <f>IFERROR(VLOOKUP(A3084,[1]data!$D$2:$E$10,2,0),"")</f>
        <v/>
      </c>
      <c r="D3084" s="1" t="str">
        <f>IFERROR(VLOOKUP(C3084,[1]data!$F$2:$G$10,2,0),"")</f>
        <v/>
      </c>
      <c r="F3084" s="9" t="str">
        <f t="shared" si="144"/>
        <v/>
      </c>
      <c r="G3084" s="9" t="str">
        <f t="shared" si="145"/>
        <v/>
      </c>
      <c r="J3084" s="8" t="str">
        <f>IFERROR(VLOOKUP(I3084,[1]data!$A$2:$B$100,2,0),"")</f>
        <v/>
      </c>
      <c r="N3084" s="9" t="str">
        <f>IF(I3083&lt;&gt;"",IF(MAX(INDEX(($I$3:I3083=I3084)*($O$3:O3083),0))=0,"",MAX(INDEX(($I$3:I3083=I3084)*($O$3:O3083),0))),"")</f>
        <v/>
      </c>
      <c r="P3084" s="9" t="str">
        <f t="shared" si="146"/>
        <v/>
      </c>
      <c r="Q3084" s="2" t="str">
        <f>IFERROR(IF(AND(O3084&lt;&gt;"",N3084&lt;&gt;"",VLOOKUP(I3084,[1]data!$A$2:$C$100,3,0)&gt;=1),VLOOKUP(I3084,[1]data!$A$2:$C$100,3,0),P3084/M3084),"")</f>
        <v/>
      </c>
      <c r="R3084" s="9" t="str">
        <f>IFERROR(IF(AND(O3084&lt;&gt;"",VLOOKUP(I3084,[1]data!$A$2:$C$100,3,0)&gt;=1),VLOOKUP(I3084,[1]data!$A$2:$C$100,3,0)+O3084,""),"")</f>
        <v/>
      </c>
      <c r="S3084" t="e">
        <f>MAX(INDEX(($I$3:I3083=I3084)*($R$3:R3083),0))</f>
        <v>#VALUE!</v>
      </c>
    </row>
    <row r="3085" spans="2:19" x14ac:dyDescent="0.25">
      <c r="B3085" s="8" t="str">
        <f>IFERROR(VLOOKUP(A3085,[1]data!$D$2:$E$10,2,0),"")</f>
        <v/>
      </c>
      <c r="D3085" s="1" t="str">
        <f>IFERROR(VLOOKUP(C3085,[1]data!$F$2:$G$10,2,0),"")</f>
        <v/>
      </c>
      <c r="F3085" s="9" t="str">
        <f t="shared" si="144"/>
        <v/>
      </c>
      <c r="G3085" s="9" t="str">
        <f t="shared" si="145"/>
        <v/>
      </c>
      <c r="J3085" s="8" t="str">
        <f>IFERROR(VLOOKUP(I3085,[1]data!$A$2:$B$100,2,0),"")</f>
        <v/>
      </c>
      <c r="N3085" s="9" t="str">
        <f>IF(I3084&lt;&gt;"",IF(MAX(INDEX(($I$3:I3084=I3085)*($O$3:O3084),0))=0,"",MAX(INDEX(($I$3:I3084=I3085)*($O$3:O3084),0))),"")</f>
        <v/>
      </c>
      <c r="P3085" s="9" t="str">
        <f t="shared" si="146"/>
        <v/>
      </c>
      <c r="Q3085" s="2" t="str">
        <f>IFERROR(IF(AND(O3085&lt;&gt;"",N3085&lt;&gt;"",VLOOKUP(I3085,[1]data!$A$2:$C$100,3,0)&gt;=1),VLOOKUP(I3085,[1]data!$A$2:$C$100,3,0),P3085/M3085),"")</f>
        <v/>
      </c>
      <c r="R3085" s="9" t="str">
        <f>IFERROR(IF(AND(O3085&lt;&gt;"",VLOOKUP(I3085,[1]data!$A$2:$C$100,3,0)&gt;=1),VLOOKUP(I3085,[1]data!$A$2:$C$100,3,0)+O3085,""),"")</f>
        <v/>
      </c>
      <c r="S3085" t="e">
        <f>MAX(INDEX(($I$3:I3084=I3085)*($R$3:R3084),0))</f>
        <v>#VALUE!</v>
      </c>
    </row>
    <row r="3086" spans="2:19" x14ac:dyDescent="0.25">
      <c r="B3086" s="8" t="str">
        <f>IFERROR(VLOOKUP(A3086,[1]data!$D$2:$E$10,2,0),"")</f>
        <v/>
      </c>
      <c r="D3086" s="1" t="str">
        <f>IFERROR(VLOOKUP(C3086,[1]data!$F$2:$G$10,2,0),"")</f>
        <v/>
      </c>
      <c r="F3086" s="9" t="str">
        <f t="shared" si="144"/>
        <v/>
      </c>
      <c r="G3086" s="9" t="str">
        <f t="shared" si="145"/>
        <v/>
      </c>
      <c r="J3086" s="8" t="str">
        <f>IFERROR(VLOOKUP(I3086,[1]data!$A$2:$B$100,2,0),"")</f>
        <v/>
      </c>
      <c r="N3086" s="9" t="str">
        <f>IF(I3085&lt;&gt;"",IF(MAX(INDEX(($I$3:I3085=I3086)*($O$3:O3085),0))=0,"",MAX(INDEX(($I$3:I3085=I3086)*($O$3:O3085),0))),"")</f>
        <v/>
      </c>
      <c r="P3086" s="9" t="str">
        <f t="shared" si="146"/>
        <v/>
      </c>
      <c r="Q3086" s="2" t="str">
        <f>IFERROR(IF(AND(O3086&lt;&gt;"",N3086&lt;&gt;"",VLOOKUP(I3086,[1]data!$A$2:$C$100,3,0)&gt;=1),VLOOKUP(I3086,[1]data!$A$2:$C$100,3,0),P3086/M3086),"")</f>
        <v/>
      </c>
      <c r="R3086" s="9" t="str">
        <f>IFERROR(IF(AND(O3086&lt;&gt;"",VLOOKUP(I3086,[1]data!$A$2:$C$100,3,0)&gt;=1),VLOOKUP(I3086,[1]data!$A$2:$C$100,3,0)+O3086,""),"")</f>
        <v/>
      </c>
      <c r="S3086" t="e">
        <f>MAX(INDEX(($I$3:I3085=I3086)*($R$3:R3085),0))</f>
        <v>#VALUE!</v>
      </c>
    </row>
    <row r="3087" spans="2:19" x14ac:dyDescent="0.25">
      <c r="B3087" s="8" t="str">
        <f>IFERROR(VLOOKUP(A3087,[1]data!$D$2:$E$10,2,0),"")</f>
        <v/>
      </c>
      <c r="D3087" s="1" t="str">
        <f>IFERROR(VLOOKUP(C3087,[1]data!$F$2:$G$10,2,0),"")</f>
        <v/>
      </c>
      <c r="F3087" s="9" t="str">
        <f t="shared" si="144"/>
        <v/>
      </c>
      <c r="G3087" s="9" t="str">
        <f t="shared" si="145"/>
        <v/>
      </c>
      <c r="J3087" s="8" t="str">
        <f>IFERROR(VLOOKUP(I3087,[1]data!$A$2:$B$100,2,0),"")</f>
        <v/>
      </c>
      <c r="N3087" s="9" t="str">
        <f>IF(I3086&lt;&gt;"",IF(MAX(INDEX(($I$3:I3086=I3087)*($O$3:O3086),0))=0,"",MAX(INDEX(($I$3:I3086=I3087)*($O$3:O3086),0))),"")</f>
        <v/>
      </c>
      <c r="P3087" s="9" t="str">
        <f t="shared" si="146"/>
        <v/>
      </c>
      <c r="Q3087" s="2" t="str">
        <f>IFERROR(IF(AND(O3087&lt;&gt;"",N3087&lt;&gt;"",VLOOKUP(I3087,[1]data!$A$2:$C$100,3,0)&gt;=1),VLOOKUP(I3087,[1]data!$A$2:$C$100,3,0),P3087/M3087),"")</f>
        <v/>
      </c>
      <c r="R3087" s="9" t="str">
        <f>IFERROR(IF(AND(O3087&lt;&gt;"",VLOOKUP(I3087,[1]data!$A$2:$C$100,3,0)&gt;=1),VLOOKUP(I3087,[1]data!$A$2:$C$100,3,0)+O3087,""),"")</f>
        <v/>
      </c>
      <c r="S3087" t="e">
        <f>MAX(INDEX(($I$3:I3086=I3087)*($R$3:R3086),0))</f>
        <v>#VALUE!</v>
      </c>
    </row>
    <row r="3088" spans="2:19" x14ac:dyDescent="0.25">
      <c r="B3088" s="8" t="str">
        <f>IFERROR(VLOOKUP(A3088,[1]data!$D$2:$E$10,2,0),"")</f>
        <v/>
      </c>
      <c r="D3088" s="1" t="str">
        <f>IFERROR(VLOOKUP(C3088,[1]data!$F$2:$G$10,2,0),"")</f>
        <v/>
      </c>
      <c r="F3088" s="9" t="str">
        <f t="shared" si="144"/>
        <v/>
      </c>
      <c r="G3088" s="9" t="str">
        <f t="shared" si="145"/>
        <v/>
      </c>
      <c r="J3088" s="8" t="str">
        <f>IFERROR(VLOOKUP(I3088,[1]data!$A$2:$B$100,2,0),"")</f>
        <v/>
      </c>
      <c r="N3088" s="9" t="str">
        <f>IF(I3087&lt;&gt;"",IF(MAX(INDEX(($I$3:I3087=I3088)*($O$3:O3087),0))=0,"",MAX(INDEX(($I$3:I3087=I3088)*($O$3:O3087),0))),"")</f>
        <v/>
      </c>
      <c r="P3088" s="9" t="str">
        <f t="shared" si="146"/>
        <v/>
      </c>
      <c r="Q3088" s="2" t="str">
        <f>IFERROR(IF(AND(O3088&lt;&gt;"",N3088&lt;&gt;"",VLOOKUP(I3088,[1]data!$A$2:$C$100,3,0)&gt;=1),VLOOKUP(I3088,[1]data!$A$2:$C$100,3,0),P3088/M3088),"")</f>
        <v/>
      </c>
      <c r="R3088" s="9" t="str">
        <f>IFERROR(IF(AND(O3088&lt;&gt;"",VLOOKUP(I3088,[1]data!$A$2:$C$100,3,0)&gt;=1),VLOOKUP(I3088,[1]data!$A$2:$C$100,3,0)+O3088,""),"")</f>
        <v/>
      </c>
      <c r="S3088" t="e">
        <f>MAX(INDEX(($I$3:I3087=I3088)*($R$3:R3087),0))</f>
        <v>#VALUE!</v>
      </c>
    </row>
    <row r="3089" spans="2:19" x14ac:dyDescent="0.25">
      <c r="B3089" s="8" t="str">
        <f>IFERROR(VLOOKUP(A3089,[1]data!$D$2:$E$10,2,0),"")</f>
        <v/>
      </c>
      <c r="D3089" s="1" t="str">
        <f>IFERROR(VLOOKUP(C3089,[1]data!$F$2:$G$10,2,0),"")</f>
        <v/>
      </c>
      <c r="F3089" s="9" t="str">
        <f t="shared" si="144"/>
        <v/>
      </c>
      <c r="G3089" s="9" t="str">
        <f t="shared" si="145"/>
        <v/>
      </c>
      <c r="J3089" s="8" t="str">
        <f>IFERROR(VLOOKUP(I3089,[1]data!$A$2:$B$100,2,0),"")</f>
        <v/>
      </c>
      <c r="N3089" s="9" t="str">
        <f>IF(I3088&lt;&gt;"",IF(MAX(INDEX(($I$3:I3088=I3089)*($O$3:O3088),0))=0,"",MAX(INDEX(($I$3:I3088=I3089)*($O$3:O3088),0))),"")</f>
        <v/>
      </c>
      <c r="P3089" s="9" t="str">
        <f t="shared" si="146"/>
        <v/>
      </c>
      <c r="Q3089" s="2" t="str">
        <f>IFERROR(IF(AND(O3089&lt;&gt;"",N3089&lt;&gt;"",VLOOKUP(I3089,[1]data!$A$2:$C$100,3,0)&gt;=1),VLOOKUP(I3089,[1]data!$A$2:$C$100,3,0),P3089/M3089),"")</f>
        <v/>
      </c>
      <c r="R3089" s="9" t="str">
        <f>IFERROR(IF(AND(O3089&lt;&gt;"",VLOOKUP(I3089,[1]data!$A$2:$C$100,3,0)&gt;=1),VLOOKUP(I3089,[1]data!$A$2:$C$100,3,0)+O3089,""),"")</f>
        <v/>
      </c>
      <c r="S3089" t="e">
        <f>MAX(INDEX(($I$3:I3088=I3089)*($R$3:R3088),0))</f>
        <v>#VALUE!</v>
      </c>
    </row>
    <row r="3090" spans="2:19" x14ac:dyDescent="0.25">
      <c r="B3090" s="8" t="str">
        <f>IFERROR(VLOOKUP(A3090,[1]data!$D$2:$E$10,2,0),"")</f>
        <v/>
      </c>
      <c r="D3090" s="1" t="str">
        <f>IFERROR(VLOOKUP(C3090,[1]data!$F$2:$G$10,2,0),"")</f>
        <v/>
      </c>
      <c r="F3090" s="9" t="str">
        <f t="shared" si="144"/>
        <v/>
      </c>
      <c r="G3090" s="9" t="str">
        <f t="shared" si="145"/>
        <v/>
      </c>
      <c r="J3090" s="8" t="str">
        <f>IFERROR(VLOOKUP(I3090,[1]data!$A$2:$B$100,2,0),"")</f>
        <v/>
      </c>
      <c r="N3090" s="9" t="str">
        <f>IF(I3089&lt;&gt;"",IF(MAX(INDEX(($I$3:I3089=I3090)*($O$3:O3089),0))=0,"",MAX(INDEX(($I$3:I3089=I3090)*($O$3:O3089),0))),"")</f>
        <v/>
      </c>
      <c r="P3090" s="9" t="str">
        <f t="shared" si="146"/>
        <v/>
      </c>
      <c r="Q3090" s="2" t="str">
        <f>IFERROR(IF(AND(O3090&lt;&gt;"",N3090&lt;&gt;"",VLOOKUP(I3090,[1]data!$A$2:$C$100,3,0)&gt;=1),VLOOKUP(I3090,[1]data!$A$2:$C$100,3,0),P3090/M3090),"")</f>
        <v/>
      </c>
      <c r="R3090" s="9" t="str">
        <f>IFERROR(IF(AND(O3090&lt;&gt;"",VLOOKUP(I3090,[1]data!$A$2:$C$100,3,0)&gt;=1),VLOOKUP(I3090,[1]data!$A$2:$C$100,3,0)+O3090,""),"")</f>
        <v/>
      </c>
      <c r="S3090" t="e">
        <f>MAX(INDEX(($I$3:I3089=I3090)*($R$3:R3089),0))</f>
        <v>#VALUE!</v>
      </c>
    </row>
    <row r="3091" spans="2:19" x14ac:dyDescent="0.25">
      <c r="B3091" s="8" t="str">
        <f>IFERROR(VLOOKUP(A3091,[1]data!$D$2:$E$10,2,0),"")</f>
        <v/>
      </c>
      <c r="D3091" s="1" t="str">
        <f>IFERROR(VLOOKUP(C3091,[1]data!$F$2:$G$10,2,0),"")</f>
        <v/>
      </c>
      <c r="F3091" s="9" t="str">
        <f t="shared" si="144"/>
        <v/>
      </c>
      <c r="G3091" s="9" t="str">
        <f t="shared" si="145"/>
        <v/>
      </c>
      <c r="J3091" s="8" t="str">
        <f>IFERROR(VLOOKUP(I3091,[1]data!$A$2:$B$100,2,0),"")</f>
        <v/>
      </c>
      <c r="N3091" s="9" t="str">
        <f>IF(I3090&lt;&gt;"",IF(MAX(INDEX(($I$3:I3090=I3091)*($O$3:O3090),0))=0,"",MAX(INDEX(($I$3:I3090=I3091)*($O$3:O3090),0))),"")</f>
        <v/>
      </c>
      <c r="P3091" s="9" t="str">
        <f t="shared" si="146"/>
        <v/>
      </c>
      <c r="Q3091" s="2" t="str">
        <f>IFERROR(IF(AND(O3091&lt;&gt;"",N3091&lt;&gt;"",VLOOKUP(I3091,[1]data!$A$2:$C$100,3,0)&gt;=1),VLOOKUP(I3091,[1]data!$A$2:$C$100,3,0),P3091/M3091),"")</f>
        <v/>
      </c>
      <c r="R3091" s="9" t="str">
        <f>IFERROR(IF(AND(O3091&lt;&gt;"",VLOOKUP(I3091,[1]data!$A$2:$C$100,3,0)&gt;=1),VLOOKUP(I3091,[1]data!$A$2:$C$100,3,0)+O3091,""),"")</f>
        <v/>
      </c>
      <c r="S3091" t="e">
        <f>MAX(INDEX(($I$3:I3090=I3091)*($R$3:R3090),0))</f>
        <v>#VALUE!</v>
      </c>
    </row>
    <row r="3092" spans="2:19" x14ac:dyDescent="0.25">
      <c r="B3092" s="8" t="str">
        <f>IFERROR(VLOOKUP(A3092,[1]data!$D$2:$E$10,2,0),"")</f>
        <v/>
      </c>
      <c r="D3092" s="1" t="str">
        <f>IFERROR(VLOOKUP(C3092,[1]data!$F$2:$G$10,2,0),"")</f>
        <v/>
      </c>
      <c r="F3092" s="9" t="str">
        <f t="shared" si="144"/>
        <v/>
      </c>
      <c r="G3092" s="9" t="str">
        <f t="shared" si="145"/>
        <v/>
      </c>
      <c r="J3092" s="8" t="str">
        <f>IFERROR(VLOOKUP(I3092,[1]data!$A$2:$B$100,2,0),"")</f>
        <v/>
      </c>
      <c r="N3092" s="9" t="str">
        <f>IF(I3091&lt;&gt;"",IF(MAX(INDEX(($I$3:I3091=I3092)*($O$3:O3091),0))=0,"",MAX(INDEX(($I$3:I3091=I3092)*($O$3:O3091),0))),"")</f>
        <v/>
      </c>
      <c r="P3092" s="9" t="str">
        <f t="shared" si="146"/>
        <v/>
      </c>
      <c r="Q3092" s="2" t="str">
        <f>IFERROR(IF(AND(O3092&lt;&gt;"",N3092&lt;&gt;"",VLOOKUP(I3092,[1]data!$A$2:$C$100,3,0)&gt;=1),VLOOKUP(I3092,[1]data!$A$2:$C$100,3,0),P3092/M3092),"")</f>
        <v/>
      </c>
      <c r="R3092" s="9" t="str">
        <f>IFERROR(IF(AND(O3092&lt;&gt;"",VLOOKUP(I3092,[1]data!$A$2:$C$100,3,0)&gt;=1),VLOOKUP(I3092,[1]data!$A$2:$C$100,3,0)+O3092,""),"")</f>
        <v/>
      </c>
      <c r="S3092" t="e">
        <f>MAX(INDEX(($I$3:I3091=I3092)*($R$3:R3091),0))</f>
        <v>#VALUE!</v>
      </c>
    </row>
    <row r="3093" spans="2:19" x14ac:dyDescent="0.25">
      <c r="B3093" s="8" t="str">
        <f>IFERROR(VLOOKUP(A3093,[1]data!$D$2:$E$10,2,0),"")</f>
        <v/>
      </c>
      <c r="D3093" s="1" t="str">
        <f>IFERROR(VLOOKUP(C3093,[1]data!$F$2:$G$10,2,0),"")</f>
        <v/>
      </c>
      <c r="F3093" s="9" t="str">
        <f t="shared" si="144"/>
        <v/>
      </c>
      <c r="G3093" s="9" t="str">
        <f t="shared" si="145"/>
        <v/>
      </c>
      <c r="J3093" s="8" t="str">
        <f>IFERROR(VLOOKUP(I3093,[1]data!$A$2:$B$100,2,0),"")</f>
        <v/>
      </c>
      <c r="N3093" s="9" t="str">
        <f>IF(I3092&lt;&gt;"",IF(MAX(INDEX(($I$3:I3092=I3093)*($O$3:O3092),0))=0,"",MAX(INDEX(($I$3:I3092=I3093)*($O$3:O3092),0))),"")</f>
        <v/>
      </c>
      <c r="P3093" s="9" t="str">
        <f t="shared" si="146"/>
        <v/>
      </c>
      <c r="Q3093" s="2" t="str">
        <f>IFERROR(IF(AND(O3093&lt;&gt;"",N3093&lt;&gt;"",VLOOKUP(I3093,[1]data!$A$2:$C$100,3,0)&gt;=1),VLOOKUP(I3093,[1]data!$A$2:$C$100,3,0),P3093/M3093),"")</f>
        <v/>
      </c>
      <c r="R3093" s="9" t="str">
        <f>IFERROR(IF(AND(O3093&lt;&gt;"",VLOOKUP(I3093,[1]data!$A$2:$C$100,3,0)&gt;=1),VLOOKUP(I3093,[1]data!$A$2:$C$100,3,0)+O3093,""),"")</f>
        <v/>
      </c>
      <c r="S3093" t="e">
        <f>MAX(INDEX(($I$3:I3092=I3093)*($R$3:R3092),0))</f>
        <v>#VALUE!</v>
      </c>
    </row>
    <row r="3094" spans="2:19" x14ac:dyDescent="0.25">
      <c r="B3094" s="8" t="str">
        <f>IFERROR(VLOOKUP(A3094,[1]data!$D$2:$E$10,2,0),"")</f>
        <v/>
      </c>
      <c r="D3094" s="1" t="str">
        <f>IFERROR(VLOOKUP(C3094,[1]data!$F$2:$G$10,2,0),"")</f>
        <v/>
      </c>
      <c r="F3094" s="9" t="str">
        <f t="shared" si="144"/>
        <v/>
      </c>
      <c r="G3094" s="9" t="str">
        <f t="shared" si="145"/>
        <v/>
      </c>
      <c r="J3094" s="8" t="str">
        <f>IFERROR(VLOOKUP(I3094,[1]data!$A$2:$B$100,2,0),"")</f>
        <v/>
      </c>
      <c r="N3094" s="9" t="str">
        <f>IF(I3093&lt;&gt;"",IF(MAX(INDEX(($I$3:I3093=I3094)*($O$3:O3093),0))=0,"",MAX(INDEX(($I$3:I3093=I3094)*($O$3:O3093),0))),"")</f>
        <v/>
      </c>
      <c r="P3094" s="9" t="str">
        <f t="shared" si="146"/>
        <v/>
      </c>
      <c r="Q3094" s="2" t="str">
        <f>IFERROR(IF(AND(O3094&lt;&gt;"",N3094&lt;&gt;"",VLOOKUP(I3094,[1]data!$A$2:$C$100,3,0)&gt;=1),VLOOKUP(I3094,[1]data!$A$2:$C$100,3,0),P3094/M3094),"")</f>
        <v/>
      </c>
      <c r="R3094" s="9" t="str">
        <f>IFERROR(IF(AND(O3094&lt;&gt;"",VLOOKUP(I3094,[1]data!$A$2:$C$100,3,0)&gt;=1),VLOOKUP(I3094,[1]data!$A$2:$C$100,3,0)+O3094,""),"")</f>
        <v/>
      </c>
      <c r="S3094" t="e">
        <f>MAX(INDEX(($I$3:I3093=I3094)*($R$3:R3093),0))</f>
        <v>#VALUE!</v>
      </c>
    </row>
    <row r="3095" spans="2:19" x14ac:dyDescent="0.25">
      <c r="B3095" s="8" t="str">
        <f>IFERROR(VLOOKUP(A3095,[1]data!$D$2:$E$10,2,0),"")</f>
        <v/>
      </c>
      <c r="D3095" s="1" t="str">
        <f>IFERROR(VLOOKUP(C3095,[1]data!$F$2:$G$10,2,0),"")</f>
        <v/>
      </c>
      <c r="F3095" s="9" t="str">
        <f t="shared" si="144"/>
        <v/>
      </c>
      <c r="G3095" s="9" t="str">
        <f t="shared" si="145"/>
        <v/>
      </c>
      <c r="J3095" s="8" t="str">
        <f>IFERROR(VLOOKUP(I3095,[1]data!$A$2:$B$100,2,0),"")</f>
        <v/>
      </c>
      <c r="N3095" s="9" t="str">
        <f>IF(I3094&lt;&gt;"",IF(MAX(INDEX(($I$3:I3094=I3095)*($O$3:O3094),0))=0,"",MAX(INDEX(($I$3:I3094=I3095)*($O$3:O3094),0))),"")</f>
        <v/>
      </c>
      <c r="P3095" s="9" t="str">
        <f t="shared" si="146"/>
        <v/>
      </c>
      <c r="Q3095" s="2" t="str">
        <f>IFERROR(IF(AND(O3095&lt;&gt;"",N3095&lt;&gt;"",VLOOKUP(I3095,[1]data!$A$2:$C$100,3,0)&gt;=1),VLOOKUP(I3095,[1]data!$A$2:$C$100,3,0),P3095/M3095),"")</f>
        <v/>
      </c>
      <c r="R3095" s="9" t="str">
        <f>IFERROR(IF(AND(O3095&lt;&gt;"",VLOOKUP(I3095,[1]data!$A$2:$C$100,3,0)&gt;=1),VLOOKUP(I3095,[1]data!$A$2:$C$100,3,0)+O3095,""),"")</f>
        <v/>
      </c>
      <c r="S3095" t="e">
        <f>MAX(INDEX(($I$3:I3094=I3095)*($R$3:R3094),0))</f>
        <v>#VALUE!</v>
      </c>
    </row>
    <row r="3096" spans="2:19" x14ac:dyDescent="0.25">
      <c r="B3096" s="8" t="str">
        <f>IFERROR(VLOOKUP(A3096,[1]data!$D$2:$E$10,2,0),"")</f>
        <v/>
      </c>
      <c r="D3096" s="1" t="str">
        <f>IFERROR(VLOOKUP(C3096,[1]data!$F$2:$G$10,2,0),"")</f>
        <v/>
      </c>
      <c r="F3096" s="9" t="str">
        <f t="shared" si="144"/>
        <v/>
      </c>
      <c r="G3096" s="9" t="str">
        <f t="shared" si="145"/>
        <v/>
      </c>
      <c r="J3096" s="8" t="str">
        <f>IFERROR(VLOOKUP(I3096,[1]data!$A$2:$B$100,2,0),"")</f>
        <v/>
      </c>
      <c r="N3096" s="9" t="str">
        <f>IF(I3095&lt;&gt;"",IF(MAX(INDEX(($I$3:I3095=I3096)*($O$3:O3095),0))=0,"",MAX(INDEX(($I$3:I3095=I3096)*($O$3:O3095),0))),"")</f>
        <v/>
      </c>
      <c r="P3096" s="9" t="str">
        <f t="shared" si="146"/>
        <v/>
      </c>
      <c r="Q3096" s="2" t="str">
        <f>IFERROR(IF(AND(O3096&lt;&gt;"",N3096&lt;&gt;"",VLOOKUP(I3096,[1]data!$A$2:$C$100,3,0)&gt;=1),VLOOKUP(I3096,[1]data!$A$2:$C$100,3,0),P3096/M3096),"")</f>
        <v/>
      </c>
      <c r="R3096" s="9" t="str">
        <f>IFERROR(IF(AND(O3096&lt;&gt;"",VLOOKUP(I3096,[1]data!$A$2:$C$100,3,0)&gt;=1),VLOOKUP(I3096,[1]data!$A$2:$C$100,3,0)+O3096,""),"")</f>
        <v/>
      </c>
      <c r="S3096" t="e">
        <f>MAX(INDEX(($I$3:I3095=I3096)*($R$3:R3095),0))</f>
        <v>#VALUE!</v>
      </c>
    </row>
    <row r="3097" spans="2:19" x14ac:dyDescent="0.25">
      <c r="B3097" s="8" t="str">
        <f>IFERROR(VLOOKUP(A3097,[1]data!$D$2:$E$10,2,0),"")</f>
        <v/>
      </c>
      <c r="D3097" s="1" t="str">
        <f>IFERROR(VLOOKUP(C3097,[1]data!$F$2:$G$10,2,0),"")</f>
        <v/>
      </c>
      <c r="F3097" s="9" t="str">
        <f t="shared" si="144"/>
        <v/>
      </c>
      <c r="G3097" s="9" t="str">
        <f t="shared" si="145"/>
        <v/>
      </c>
      <c r="J3097" s="8" t="str">
        <f>IFERROR(VLOOKUP(I3097,[1]data!$A$2:$B$100,2,0),"")</f>
        <v/>
      </c>
      <c r="N3097" s="9" t="str">
        <f>IF(I3096&lt;&gt;"",IF(MAX(INDEX(($I$3:I3096=I3097)*($O$3:O3096),0))=0,"",MAX(INDEX(($I$3:I3096=I3097)*($O$3:O3096),0))),"")</f>
        <v/>
      </c>
      <c r="P3097" s="9" t="str">
        <f t="shared" si="146"/>
        <v/>
      </c>
      <c r="Q3097" s="2" t="str">
        <f>IFERROR(IF(AND(O3097&lt;&gt;"",N3097&lt;&gt;"",VLOOKUP(I3097,[1]data!$A$2:$C$100,3,0)&gt;=1),VLOOKUP(I3097,[1]data!$A$2:$C$100,3,0),P3097/M3097),"")</f>
        <v/>
      </c>
      <c r="R3097" s="9" t="str">
        <f>IFERROR(IF(AND(O3097&lt;&gt;"",VLOOKUP(I3097,[1]data!$A$2:$C$100,3,0)&gt;=1),VLOOKUP(I3097,[1]data!$A$2:$C$100,3,0)+O3097,""),"")</f>
        <v/>
      </c>
      <c r="S3097" t="e">
        <f>MAX(INDEX(($I$3:I3096=I3097)*($R$3:R3096),0))</f>
        <v>#VALUE!</v>
      </c>
    </row>
    <row r="3098" spans="2:19" x14ac:dyDescent="0.25">
      <c r="B3098" s="8" t="str">
        <f>IFERROR(VLOOKUP(A3098,[1]data!$D$2:$E$10,2,0),"")</f>
        <v/>
      </c>
      <c r="D3098" s="1" t="str">
        <f>IFERROR(VLOOKUP(C3098,[1]data!$F$2:$G$10,2,0),"")</f>
        <v/>
      </c>
      <c r="F3098" s="9" t="str">
        <f t="shared" si="144"/>
        <v/>
      </c>
      <c r="G3098" s="9" t="str">
        <f t="shared" si="145"/>
        <v/>
      </c>
      <c r="J3098" s="8" t="str">
        <f>IFERROR(VLOOKUP(I3098,[1]data!$A$2:$B$100,2,0),"")</f>
        <v/>
      </c>
      <c r="N3098" s="9" t="str">
        <f>IF(I3097&lt;&gt;"",IF(MAX(INDEX(($I$3:I3097=I3098)*($O$3:O3097),0))=0,"",MAX(INDEX(($I$3:I3097=I3098)*($O$3:O3097),0))),"")</f>
        <v/>
      </c>
      <c r="P3098" s="9" t="str">
        <f t="shared" si="146"/>
        <v/>
      </c>
      <c r="Q3098" s="2" t="str">
        <f>IFERROR(IF(AND(O3098&lt;&gt;"",N3098&lt;&gt;"",VLOOKUP(I3098,[1]data!$A$2:$C$100,3,0)&gt;=1),VLOOKUP(I3098,[1]data!$A$2:$C$100,3,0),P3098/M3098),"")</f>
        <v/>
      </c>
      <c r="R3098" s="9" t="str">
        <f>IFERROR(IF(AND(O3098&lt;&gt;"",VLOOKUP(I3098,[1]data!$A$2:$C$100,3,0)&gt;=1),VLOOKUP(I3098,[1]data!$A$2:$C$100,3,0)+O3098,""),"")</f>
        <v/>
      </c>
      <c r="S3098" t="e">
        <f>MAX(INDEX(($I$3:I3097=I3098)*($R$3:R3097),0))</f>
        <v>#VALUE!</v>
      </c>
    </row>
    <row r="3099" spans="2:19" x14ac:dyDescent="0.25">
      <c r="B3099" s="8" t="str">
        <f>IFERROR(VLOOKUP(A3099,[1]data!$D$2:$E$10,2,0),"")</f>
        <v/>
      </c>
      <c r="D3099" s="1" t="str">
        <f>IFERROR(VLOOKUP(C3099,[1]data!$F$2:$G$10,2,0),"")</f>
        <v/>
      </c>
      <c r="F3099" s="9" t="str">
        <f t="shared" si="144"/>
        <v/>
      </c>
      <c r="G3099" s="9" t="str">
        <f t="shared" si="145"/>
        <v/>
      </c>
      <c r="J3099" s="8" t="str">
        <f>IFERROR(VLOOKUP(I3099,[1]data!$A$2:$B$100,2,0),"")</f>
        <v/>
      </c>
      <c r="N3099" s="9" t="str">
        <f>IF(I3098&lt;&gt;"",IF(MAX(INDEX(($I$3:I3098=I3099)*($O$3:O3098),0))=0,"",MAX(INDEX(($I$3:I3098=I3099)*($O$3:O3098),0))),"")</f>
        <v/>
      </c>
      <c r="P3099" s="9" t="str">
        <f t="shared" si="146"/>
        <v/>
      </c>
      <c r="Q3099" s="2" t="str">
        <f>IFERROR(IF(AND(O3099&lt;&gt;"",N3099&lt;&gt;"",VLOOKUP(I3099,[1]data!$A$2:$C$100,3,0)&gt;=1),VLOOKUP(I3099,[1]data!$A$2:$C$100,3,0),P3099/M3099),"")</f>
        <v/>
      </c>
      <c r="R3099" s="9" t="str">
        <f>IFERROR(IF(AND(O3099&lt;&gt;"",VLOOKUP(I3099,[1]data!$A$2:$C$100,3,0)&gt;=1),VLOOKUP(I3099,[1]data!$A$2:$C$100,3,0)+O3099,""),"")</f>
        <v/>
      </c>
      <c r="S3099" t="e">
        <f>MAX(INDEX(($I$3:I3098=I3099)*($R$3:R3098),0))</f>
        <v>#VALUE!</v>
      </c>
    </row>
    <row r="3100" spans="2:19" x14ac:dyDescent="0.25">
      <c r="B3100" s="8" t="str">
        <f>IFERROR(VLOOKUP(A3100,[1]data!$D$2:$E$10,2,0),"")</f>
        <v/>
      </c>
      <c r="D3100" s="1" t="str">
        <f>IFERROR(VLOOKUP(C3100,[1]data!$F$2:$G$10,2,0),"")</f>
        <v/>
      </c>
      <c r="F3100" s="9" t="str">
        <f t="shared" si="144"/>
        <v/>
      </c>
      <c r="G3100" s="9" t="str">
        <f t="shared" si="145"/>
        <v/>
      </c>
      <c r="J3100" s="8" t="str">
        <f>IFERROR(VLOOKUP(I3100,[1]data!$A$2:$B$100,2,0),"")</f>
        <v/>
      </c>
      <c r="N3100" s="9" t="str">
        <f>IF(I3099&lt;&gt;"",IF(MAX(INDEX(($I$3:I3099=I3100)*($O$3:O3099),0))=0,"",MAX(INDEX(($I$3:I3099=I3100)*($O$3:O3099),0))),"")</f>
        <v/>
      </c>
      <c r="P3100" s="9" t="str">
        <f t="shared" si="146"/>
        <v/>
      </c>
      <c r="Q3100" s="2" t="str">
        <f>IFERROR(IF(AND(O3100&lt;&gt;"",N3100&lt;&gt;"",VLOOKUP(I3100,[1]data!$A$2:$C$100,3,0)&gt;=1),VLOOKUP(I3100,[1]data!$A$2:$C$100,3,0),P3100/M3100),"")</f>
        <v/>
      </c>
      <c r="R3100" s="9" t="str">
        <f>IFERROR(IF(AND(O3100&lt;&gt;"",VLOOKUP(I3100,[1]data!$A$2:$C$100,3,0)&gt;=1),VLOOKUP(I3100,[1]data!$A$2:$C$100,3,0)+O3100,""),"")</f>
        <v/>
      </c>
      <c r="S3100" t="e">
        <f>MAX(INDEX(($I$3:I3099=I3100)*($R$3:R3099),0))</f>
        <v>#VALUE!</v>
      </c>
    </row>
    <row r="3101" spans="2:19" x14ac:dyDescent="0.25">
      <c r="B3101" s="8" t="str">
        <f>IFERROR(VLOOKUP(A3101,[1]data!$D$2:$E$10,2,0),"")</f>
        <v/>
      </c>
      <c r="D3101" s="1" t="str">
        <f>IFERROR(VLOOKUP(C3101,[1]data!$F$2:$G$10,2,0),"")</f>
        <v/>
      </c>
      <c r="F3101" s="9" t="str">
        <f t="shared" si="144"/>
        <v/>
      </c>
      <c r="G3101" s="9" t="str">
        <f t="shared" si="145"/>
        <v/>
      </c>
      <c r="J3101" s="8" t="str">
        <f>IFERROR(VLOOKUP(I3101,[1]data!$A$2:$B$100,2,0),"")</f>
        <v/>
      </c>
      <c r="N3101" s="9" t="str">
        <f>IF(I3100&lt;&gt;"",IF(MAX(INDEX(($I$3:I3100=I3101)*($O$3:O3100),0))=0,"",MAX(INDEX(($I$3:I3100=I3101)*($O$3:O3100),0))),"")</f>
        <v/>
      </c>
      <c r="P3101" s="9" t="str">
        <f t="shared" si="146"/>
        <v/>
      </c>
      <c r="Q3101" s="2" t="str">
        <f>IFERROR(IF(AND(O3101&lt;&gt;"",N3101&lt;&gt;"",VLOOKUP(I3101,[1]data!$A$2:$C$100,3,0)&gt;=1),VLOOKUP(I3101,[1]data!$A$2:$C$100,3,0),P3101/M3101),"")</f>
        <v/>
      </c>
      <c r="R3101" s="9" t="str">
        <f>IFERROR(IF(AND(O3101&lt;&gt;"",VLOOKUP(I3101,[1]data!$A$2:$C$100,3,0)&gt;=1),VLOOKUP(I3101,[1]data!$A$2:$C$100,3,0)+O3101,""),"")</f>
        <v/>
      </c>
      <c r="S3101" t="e">
        <f>MAX(INDEX(($I$3:I3100=I3101)*($R$3:R3100),0))</f>
        <v>#VALUE!</v>
      </c>
    </row>
    <row r="3102" spans="2:19" x14ac:dyDescent="0.25">
      <c r="B3102" s="8" t="str">
        <f>IFERROR(VLOOKUP(A3102,[1]data!$D$2:$E$10,2,0),"")</f>
        <v/>
      </c>
      <c r="D3102" s="1" t="str">
        <f>IFERROR(VLOOKUP(C3102,[1]data!$F$2:$G$10,2,0),"")</f>
        <v/>
      </c>
      <c r="F3102" s="9" t="str">
        <f t="shared" si="144"/>
        <v/>
      </c>
      <c r="G3102" s="9" t="str">
        <f t="shared" si="145"/>
        <v/>
      </c>
      <c r="J3102" s="8" t="str">
        <f>IFERROR(VLOOKUP(I3102,[1]data!$A$2:$B$100,2,0),"")</f>
        <v/>
      </c>
      <c r="N3102" s="9" t="str">
        <f>IF(I3101&lt;&gt;"",IF(MAX(INDEX(($I$3:I3101=I3102)*($O$3:O3101),0))=0,"",MAX(INDEX(($I$3:I3101=I3102)*($O$3:O3101),0))),"")</f>
        <v/>
      </c>
      <c r="P3102" s="9" t="str">
        <f t="shared" si="146"/>
        <v/>
      </c>
      <c r="Q3102" s="2" t="str">
        <f>IFERROR(IF(AND(O3102&lt;&gt;"",N3102&lt;&gt;"",VLOOKUP(I3102,[1]data!$A$2:$C$100,3,0)&gt;=1),VLOOKUP(I3102,[1]data!$A$2:$C$100,3,0),P3102/M3102),"")</f>
        <v/>
      </c>
      <c r="R3102" s="9" t="str">
        <f>IFERROR(IF(AND(O3102&lt;&gt;"",VLOOKUP(I3102,[1]data!$A$2:$C$100,3,0)&gt;=1),VLOOKUP(I3102,[1]data!$A$2:$C$100,3,0)+O3102,""),"")</f>
        <v/>
      </c>
      <c r="S3102" t="e">
        <f>MAX(INDEX(($I$3:I3101=I3102)*($R$3:R3101),0))</f>
        <v>#VALUE!</v>
      </c>
    </row>
    <row r="3103" spans="2:19" x14ac:dyDescent="0.25">
      <c r="B3103" s="8" t="str">
        <f>IFERROR(VLOOKUP(A3103,[1]data!$D$2:$E$10,2,0),"")</f>
        <v/>
      </c>
      <c r="D3103" s="1" t="str">
        <f>IFERROR(VLOOKUP(C3103,[1]data!$F$2:$G$10,2,0),"")</f>
        <v/>
      </c>
      <c r="F3103" s="9" t="str">
        <f t="shared" si="144"/>
        <v/>
      </c>
      <c r="G3103" s="9" t="str">
        <f t="shared" si="145"/>
        <v/>
      </c>
      <c r="J3103" s="8" t="str">
        <f>IFERROR(VLOOKUP(I3103,[1]data!$A$2:$B$100,2,0),"")</f>
        <v/>
      </c>
      <c r="N3103" s="9" t="str">
        <f>IF(I3102&lt;&gt;"",IF(MAX(INDEX(($I$3:I3102=I3103)*($O$3:O3102),0))=0,"",MAX(INDEX(($I$3:I3102=I3103)*($O$3:O3102),0))),"")</f>
        <v/>
      </c>
      <c r="P3103" s="9" t="str">
        <f t="shared" si="146"/>
        <v/>
      </c>
      <c r="Q3103" s="2" t="str">
        <f>IFERROR(IF(AND(O3103&lt;&gt;"",N3103&lt;&gt;"",VLOOKUP(I3103,[1]data!$A$2:$C$100,3,0)&gt;=1),VLOOKUP(I3103,[1]data!$A$2:$C$100,3,0),P3103/M3103),"")</f>
        <v/>
      </c>
      <c r="R3103" s="9" t="str">
        <f>IFERROR(IF(AND(O3103&lt;&gt;"",VLOOKUP(I3103,[1]data!$A$2:$C$100,3,0)&gt;=1),VLOOKUP(I3103,[1]data!$A$2:$C$100,3,0)+O3103,""),"")</f>
        <v/>
      </c>
      <c r="S3103" t="e">
        <f>MAX(INDEX(($I$3:I3102=I3103)*($R$3:R3102),0))</f>
        <v>#VALUE!</v>
      </c>
    </row>
    <row r="3104" spans="2:19" x14ac:dyDescent="0.25">
      <c r="B3104" s="8" t="str">
        <f>IFERROR(VLOOKUP(A3104,[1]data!$D$2:$E$10,2,0),"")</f>
        <v/>
      </c>
      <c r="D3104" s="1" t="str">
        <f>IFERROR(VLOOKUP(C3104,[1]data!$F$2:$G$10,2,0),"")</f>
        <v/>
      </c>
      <c r="F3104" s="9" t="str">
        <f t="shared" si="144"/>
        <v/>
      </c>
      <c r="G3104" s="9" t="str">
        <f t="shared" si="145"/>
        <v/>
      </c>
      <c r="J3104" s="8" t="str">
        <f>IFERROR(VLOOKUP(I3104,[1]data!$A$2:$B$100,2,0),"")</f>
        <v/>
      </c>
      <c r="N3104" s="9" t="str">
        <f>IF(I3103&lt;&gt;"",IF(MAX(INDEX(($I$3:I3103=I3104)*($O$3:O3103),0))=0,"",MAX(INDEX(($I$3:I3103=I3104)*($O$3:O3103),0))),"")</f>
        <v/>
      </c>
      <c r="P3104" s="9" t="str">
        <f t="shared" si="146"/>
        <v/>
      </c>
      <c r="Q3104" s="2" t="str">
        <f>IFERROR(IF(AND(O3104&lt;&gt;"",N3104&lt;&gt;"",VLOOKUP(I3104,[1]data!$A$2:$C$100,3,0)&gt;=1),VLOOKUP(I3104,[1]data!$A$2:$C$100,3,0),P3104/M3104),"")</f>
        <v/>
      </c>
      <c r="R3104" s="9" t="str">
        <f>IFERROR(IF(AND(O3104&lt;&gt;"",VLOOKUP(I3104,[1]data!$A$2:$C$100,3,0)&gt;=1),VLOOKUP(I3104,[1]data!$A$2:$C$100,3,0)+O3104,""),"")</f>
        <v/>
      </c>
      <c r="S3104" t="e">
        <f>MAX(INDEX(($I$3:I3103=I3104)*($R$3:R3103),0))</f>
        <v>#VALUE!</v>
      </c>
    </row>
    <row r="3105" spans="2:19" x14ac:dyDescent="0.25">
      <c r="B3105" s="8" t="str">
        <f>IFERROR(VLOOKUP(A3105,[1]data!$D$2:$E$10,2,0),"")</f>
        <v/>
      </c>
      <c r="D3105" s="1" t="str">
        <f>IFERROR(VLOOKUP(C3105,[1]data!$F$2:$G$10,2,0),"")</f>
        <v/>
      </c>
      <c r="F3105" s="9" t="str">
        <f t="shared" si="144"/>
        <v/>
      </c>
      <c r="G3105" s="9" t="str">
        <f t="shared" si="145"/>
        <v/>
      </c>
      <c r="J3105" s="8" t="str">
        <f>IFERROR(VLOOKUP(I3105,[1]data!$A$2:$B$100,2,0),"")</f>
        <v/>
      </c>
      <c r="N3105" s="9" t="str">
        <f>IF(I3104&lt;&gt;"",IF(MAX(INDEX(($I$3:I3104=I3105)*($O$3:O3104),0))=0,"",MAX(INDEX(($I$3:I3104=I3105)*($O$3:O3104),0))),"")</f>
        <v/>
      </c>
      <c r="P3105" s="9" t="str">
        <f t="shared" si="146"/>
        <v/>
      </c>
      <c r="Q3105" s="2" t="str">
        <f>IFERROR(IF(AND(O3105&lt;&gt;"",N3105&lt;&gt;"",VLOOKUP(I3105,[1]data!$A$2:$C$100,3,0)&gt;=1),VLOOKUP(I3105,[1]data!$A$2:$C$100,3,0),P3105/M3105),"")</f>
        <v/>
      </c>
      <c r="R3105" s="9" t="str">
        <f>IFERROR(IF(AND(O3105&lt;&gt;"",VLOOKUP(I3105,[1]data!$A$2:$C$100,3,0)&gt;=1),VLOOKUP(I3105,[1]data!$A$2:$C$100,3,0)+O3105,""),"")</f>
        <v/>
      </c>
      <c r="S3105" t="e">
        <f>MAX(INDEX(($I$3:I3104=I3105)*($R$3:R3104),0))</f>
        <v>#VALUE!</v>
      </c>
    </row>
    <row r="3106" spans="2:19" x14ac:dyDescent="0.25">
      <c r="B3106" s="8" t="str">
        <f>IFERROR(VLOOKUP(A3106,[1]data!$D$2:$E$10,2,0),"")</f>
        <v/>
      </c>
      <c r="D3106" s="1" t="str">
        <f>IFERROR(VLOOKUP(C3106,[1]data!$F$2:$G$10,2,0),"")</f>
        <v/>
      </c>
      <c r="F3106" s="9" t="str">
        <f t="shared" si="144"/>
        <v/>
      </c>
      <c r="G3106" s="9" t="str">
        <f t="shared" si="145"/>
        <v/>
      </c>
      <c r="J3106" s="8" t="str">
        <f>IFERROR(VLOOKUP(I3106,[1]data!$A$2:$B$100,2,0),"")</f>
        <v/>
      </c>
      <c r="N3106" s="9" t="str">
        <f>IF(I3105&lt;&gt;"",IF(MAX(INDEX(($I$3:I3105=I3106)*($O$3:O3105),0))=0,"",MAX(INDEX(($I$3:I3105=I3106)*($O$3:O3105),0))),"")</f>
        <v/>
      </c>
      <c r="P3106" s="9" t="str">
        <f t="shared" si="146"/>
        <v/>
      </c>
      <c r="Q3106" s="2" t="str">
        <f>IFERROR(IF(AND(O3106&lt;&gt;"",N3106&lt;&gt;"",VLOOKUP(I3106,[1]data!$A$2:$C$100,3,0)&gt;=1),VLOOKUP(I3106,[1]data!$A$2:$C$100,3,0),P3106/M3106),"")</f>
        <v/>
      </c>
      <c r="R3106" s="9" t="str">
        <f>IFERROR(IF(AND(O3106&lt;&gt;"",VLOOKUP(I3106,[1]data!$A$2:$C$100,3,0)&gt;=1),VLOOKUP(I3106,[1]data!$A$2:$C$100,3,0)+O3106,""),"")</f>
        <v/>
      </c>
      <c r="S3106" t="e">
        <f>MAX(INDEX(($I$3:I3105=I3106)*($R$3:R3105),0))</f>
        <v>#VALUE!</v>
      </c>
    </row>
    <row r="3107" spans="2:19" x14ac:dyDescent="0.25">
      <c r="B3107" s="8" t="str">
        <f>IFERROR(VLOOKUP(A3107,[1]data!$D$2:$E$10,2,0),"")</f>
        <v/>
      </c>
      <c r="D3107" s="1" t="str">
        <f>IFERROR(VLOOKUP(C3107,[1]data!$F$2:$G$10,2,0),"")</f>
        <v/>
      </c>
      <c r="F3107" s="9" t="str">
        <f t="shared" si="144"/>
        <v/>
      </c>
      <c r="G3107" s="9" t="str">
        <f t="shared" si="145"/>
        <v/>
      </c>
      <c r="J3107" s="8" t="str">
        <f>IFERROR(VLOOKUP(I3107,[1]data!$A$2:$B$100,2,0),"")</f>
        <v/>
      </c>
      <c r="N3107" s="9" t="str">
        <f>IF(I3106&lt;&gt;"",IF(MAX(INDEX(($I$3:I3106=I3107)*($O$3:O3106),0))=0,"",MAX(INDEX(($I$3:I3106=I3107)*($O$3:O3106),0))),"")</f>
        <v/>
      </c>
      <c r="P3107" s="9" t="str">
        <f t="shared" si="146"/>
        <v/>
      </c>
      <c r="Q3107" s="2" t="str">
        <f>IFERROR(IF(AND(O3107&lt;&gt;"",N3107&lt;&gt;"",VLOOKUP(I3107,[1]data!$A$2:$C$100,3,0)&gt;=1),VLOOKUP(I3107,[1]data!$A$2:$C$100,3,0),P3107/M3107),"")</f>
        <v/>
      </c>
      <c r="R3107" s="9" t="str">
        <f>IFERROR(IF(AND(O3107&lt;&gt;"",VLOOKUP(I3107,[1]data!$A$2:$C$100,3,0)&gt;=1),VLOOKUP(I3107,[1]data!$A$2:$C$100,3,0)+O3107,""),"")</f>
        <v/>
      </c>
      <c r="S3107" t="e">
        <f>MAX(INDEX(($I$3:I3106=I3107)*($R$3:R3106),0))</f>
        <v>#VALUE!</v>
      </c>
    </row>
    <row r="3108" spans="2:19" x14ac:dyDescent="0.25">
      <c r="B3108" s="8" t="str">
        <f>IFERROR(VLOOKUP(A3108,[1]data!$D$2:$E$10,2,0),"")</f>
        <v/>
      </c>
      <c r="D3108" s="1" t="str">
        <f>IFERROR(VLOOKUP(C3108,[1]data!$F$2:$G$10,2,0),"")</f>
        <v/>
      </c>
      <c r="F3108" s="9" t="str">
        <f t="shared" si="144"/>
        <v/>
      </c>
      <c r="G3108" s="9" t="str">
        <f t="shared" si="145"/>
        <v/>
      </c>
      <c r="J3108" s="8" t="str">
        <f>IFERROR(VLOOKUP(I3108,[1]data!$A$2:$B$100,2,0),"")</f>
        <v/>
      </c>
      <c r="N3108" s="9" t="str">
        <f>IF(I3107&lt;&gt;"",IF(MAX(INDEX(($I$3:I3107=I3108)*($O$3:O3107),0))=0,"",MAX(INDEX(($I$3:I3107=I3108)*($O$3:O3107),0))),"")</f>
        <v/>
      </c>
      <c r="P3108" s="9" t="str">
        <f t="shared" si="146"/>
        <v/>
      </c>
      <c r="Q3108" s="2" t="str">
        <f>IFERROR(IF(AND(O3108&lt;&gt;"",N3108&lt;&gt;"",VLOOKUP(I3108,[1]data!$A$2:$C$100,3,0)&gt;=1),VLOOKUP(I3108,[1]data!$A$2:$C$100,3,0),P3108/M3108),"")</f>
        <v/>
      </c>
      <c r="R3108" s="9" t="str">
        <f>IFERROR(IF(AND(O3108&lt;&gt;"",VLOOKUP(I3108,[1]data!$A$2:$C$100,3,0)&gt;=1),VLOOKUP(I3108,[1]data!$A$2:$C$100,3,0)+O3108,""),"")</f>
        <v/>
      </c>
      <c r="S3108" t="e">
        <f>MAX(INDEX(($I$3:I3107=I3108)*($R$3:R3107),0))</f>
        <v>#VALUE!</v>
      </c>
    </row>
    <row r="3109" spans="2:19" x14ac:dyDescent="0.25">
      <c r="B3109" s="8" t="str">
        <f>IFERROR(VLOOKUP(A3109,[1]data!$D$2:$E$10,2,0),"")</f>
        <v/>
      </c>
      <c r="D3109" s="1" t="str">
        <f>IFERROR(VLOOKUP(C3109,[1]data!$F$2:$G$10,2,0),"")</f>
        <v/>
      </c>
      <c r="F3109" s="9" t="str">
        <f t="shared" si="144"/>
        <v/>
      </c>
      <c r="G3109" s="9" t="str">
        <f t="shared" si="145"/>
        <v/>
      </c>
      <c r="J3109" s="8" t="str">
        <f>IFERROR(VLOOKUP(I3109,[1]data!$A$2:$B$100,2,0),"")</f>
        <v/>
      </c>
      <c r="N3109" s="9" t="str">
        <f>IF(I3108&lt;&gt;"",IF(MAX(INDEX(($I$3:I3108=I3109)*($O$3:O3108),0))=0,"",MAX(INDEX(($I$3:I3108=I3109)*($O$3:O3108),0))),"")</f>
        <v/>
      </c>
      <c r="P3109" s="9" t="str">
        <f t="shared" si="146"/>
        <v/>
      </c>
      <c r="Q3109" s="2" t="str">
        <f>IFERROR(IF(AND(O3109&lt;&gt;"",N3109&lt;&gt;"",VLOOKUP(I3109,[1]data!$A$2:$C$100,3,0)&gt;=1),VLOOKUP(I3109,[1]data!$A$2:$C$100,3,0),P3109/M3109),"")</f>
        <v/>
      </c>
      <c r="R3109" s="9" t="str">
        <f>IFERROR(IF(AND(O3109&lt;&gt;"",VLOOKUP(I3109,[1]data!$A$2:$C$100,3,0)&gt;=1),VLOOKUP(I3109,[1]data!$A$2:$C$100,3,0)+O3109,""),"")</f>
        <v/>
      </c>
      <c r="S3109" t="e">
        <f>MAX(INDEX(($I$3:I3108=I3109)*($R$3:R3108),0))</f>
        <v>#VALUE!</v>
      </c>
    </row>
    <row r="3110" spans="2:19" x14ac:dyDescent="0.25">
      <c r="B3110" s="8" t="str">
        <f>IFERROR(VLOOKUP(A3110,[1]data!$D$2:$E$10,2,0),"")</f>
        <v/>
      </c>
      <c r="D3110" s="1" t="str">
        <f>IFERROR(VLOOKUP(C3110,[1]data!$F$2:$G$10,2,0),"")</f>
        <v/>
      </c>
      <c r="F3110" s="9" t="str">
        <f t="shared" si="144"/>
        <v/>
      </c>
      <c r="G3110" s="9" t="str">
        <f t="shared" si="145"/>
        <v/>
      </c>
      <c r="J3110" s="8" t="str">
        <f>IFERROR(VLOOKUP(I3110,[1]data!$A$2:$B$100,2,0),"")</f>
        <v/>
      </c>
      <c r="N3110" s="9" t="str">
        <f>IF(I3109&lt;&gt;"",IF(MAX(INDEX(($I$3:I3109=I3110)*($O$3:O3109),0))=0,"",MAX(INDEX(($I$3:I3109=I3110)*($O$3:O3109),0))),"")</f>
        <v/>
      </c>
      <c r="P3110" s="9" t="str">
        <f t="shared" si="146"/>
        <v/>
      </c>
      <c r="Q3110" s="2" t="str">
        <f>IFERROR(IF(AND(O3110&lt;&gt;"",N3110&lt;&gt;"",VLOOKUP(I3110,[1]data!$A$2:$C$100,3,0)&gt;=1),VLOOKUP(I3110,[1]data!$A$2:$C$100,3,0),P3110/M3110),"")</f>
        <v/>
      </c>
      <c r="R3110" s="9" t="str">
        <f>IFERROR(IF(AND(O3110&lt;&gt;"",VLOOKUP(I3110,[1]data!$A$2:$C$100,3,0)&gt;=1),VLOOKUP(I3110,[1]data!$A$2:$C$100,3,0)+O3110,""),"")</f>
        <v/>
      </c>
      <c r="S3110" t="e">
        <f>MAX(INDEX(($I$3:I3109=I3110)*($R$3:R3109),0))</f>
        <v>#VALUE!</v>
      </c>
    </row>
    <row r="3111" spans="2:19" x14ac:dyDescent="0.25">
      <c r="B3111" s="8" t="str">
        <f>IFERROR(VLOOKUP(A3111,[1]data!$D$2:$E$10,2,0),"")</f>
        <v/>
      </c>
      <c r="D3111" s="1" t="str">
        <f>IFERROR(VLOOKUP(C3111,[1]data!$F$2:$G$10,2,0),"")</f>
        <v/>
      </c>
      <c r="F3111" s="9" t="str">
        <f t="shared" si="144"/>
        <v/>
      </c>
      <c r="G3111" s="9" t="str">
        <f t="shared" si="145"/>
        <v/>
      </c>
      <c r="J3111" s="8" t="str">
        <f>IFERROR(VLOOKUP(I3111,[1]data!$A$2:$B$100,2,0),"")</f>
        <v/>
      </c>
      <c r="N3111" s="9" t="str">
        <f>IF(I3110&lt;&gt;"",IF(MAX(INDEX(($I$3:I3110=I3111)*($O$3:O3110),0))=0,"",MAX(INDEX(($I$3:I3110=I3111)*($O$3:O3110),0))),"")</f>
        <v/>
      </c>
      <c r="P3111" s="9" t="str">
        <f t="shared" si="146"/>
        <v/>
      </c>
      <c r="Q3111" s="2" t="str">
        <f>IFERROR(IF(AND(O3111&lt;&gt;"",N3111&lt;&gt;"",VLOOKUP(I3111,[1]data!$A$2:$C$100,3,0)&gt;=1),VLOOKUP(I3111,[1]data!$A$2:$C$100,3,0),P3111/M3111),"")</f>
        <v/>
      </c>
      <c r="R3111" s="9" t="str">
        <f>IFERROR(IF(AND(O3111&lt;&gt;"",VLOOKUP(I3111,[1]data!$A$2:$C$100,3,0)&gt;=1),VLOOKUP(I3111,[1]data!$A$2:$C$100,3,0)+O3111,""),"")</f>
        <v/>
      </c>
      <c r="S3111" t="e">
        <f>MAX(INDEX(($I$3:I3110=I3111)*($R$3:R3110),0))</f>
        <v>#VALUE!</v>
      </c>
    </row>
    <row r="3112" spans="2:19" x14ac:dyDescent="0.25">
      <c r="B3112" s="8" t="str">
        <f>IFERROR(VLOOKUP(A3112,[1]data!$D$2:$E$10,2,0),"")</f>
        <v/>
      </c>
      <c r="D3112" s="1" t="str">
        <f>IFERROR(VLOOKUP(C3112,[1]data!$F$2:$G$10,2,0),"")</f>
        <v/>
      </c>
      <c r="F3112" s="9" t="str">
        <f t="shared" si="144"/>
        <v/>
      </c>
      <c r="G3112" s="9" t="str">
        <f t="shared" si="145"/>
        <v/>
      </c>
      <c r="J3112" s="8" t="str">
        <f>IFERROR(VLOOKUP(I3112,[1]data!$A$2:$B$100,2,0),"")</f>
        <v/>
      </c>
      <c r="N3112" s="9" t="str">
        <f>IF(I3111&lt;&gt;"",IF(MAX(INDEX(($I$3:I3111=I3112)*($O$3:O3111),0))=0,"",MAX(INDEX(($I$3:I3111=I3112)*($O$3:O3111),0))),"")</f>
        <v/>
      </c>
      <c r="P3112" s="9" t="str">
        <f t="shared" si="146"/>
        <v/>
      </c>
      <c r="Q3112" s="2" t="str">
        <f>IFERROR(IF(AND(O3112&lt;&gt;"",N3112&lt;&gt;"",VLOOKUP(I3112,[1]data!$A$2:$C$100,3,0)&gt;=1),VLOOKUP(I3112,[1]data!$A$2:$C$100,3,0),P3112/M3112),"")</f>
        <v/>
      </c>
      <c r="R3112" s="9" t="str">
        <f>IFERROR(IF(AND(O3112&lt;&gt;"",VLOOKUP(I3112,[1]data!$A$2:$C$100,3,0)&gt;=1),VLOOKUP(I3112,[1]data!$A$2:$C$100,3,0)+O3112,""),"")</f>
        <v/>
      </c>
      <c r="S3112" t="e">
        <f>MAX(INDEX(($I$3:I3111=I3112)*($R$3:R3111),0))</f>
        <v>#VALUE!</v>
      </c>
    </row>
    <row r="3113" spans="2:19" x14ac:dyDescent="0.25">
      <c r="B3113" s="8" t="str">
        <f>IFERROR(VLOOKUP(A3113,[1]data!$D$2:$E$10,2,0),"")</f>
        <v/>
      </c>
      <c r="D3113" s="1" t="str">
        <f>IFERROR(VLOOKUP(C3113,[1]data!$F$2:$G$10,2,0),"")</f>
        <v/>
      </c>
      <c r="F3113" s="9" t="str">
        <f t="shared" si="144"/>
        <v/>
      </c>
      <c r="G3113" s="9" t="str">
        <f t="shared" si="145"/>
        <v/>
      </c>
      <c r="J3113" s="8" t="str">
        <f>IFERROR(VLOOKUP(I3113,[1]data!$A$2:$B$100,2,0),"")</f>
        <v/>
      </c>
      <c r="N3113" s="9" t="str">
        <f>IF(I3112&lt;&gt;"",IF(MAX(INDEX(($I$3:I3112=I3113)*($O$3:O3112),0))=0,"",MAX(INDEX(($I$3:I3112=I3113)*($O$3:O3112),0))),"")</f>
        <v/>
      </c>
      <c r="P3113" s="9" t="str">
        <f t="shared" si="146"/>
        <v/>
      </c>
      <c r="Q3113" s="2" t="str">
        <f>IFERROR(IF(AND(O3113&lt;&gt;"",N3113&lt;&gt;"",VLOOKUP(I3113,[1]data!$A$2:$C$100,3,0)&gt;=1),VLOOKUP(I3113,[1]data!$A$2:$C$100,3,0),P3113/M3113),"")</f>
        <v/>
      </c>
      <c r="R3113" s="9" t="str">
        <f>IFERROR(IF(AND(O3113&lt;&gt;"",VLOOKUP(I3113,[1]data!$A$2:$C$100,3,0)&gt;=1),VLOOKUP(I3113,[1]data!$A$2:$C$100,3,0)+O3113,""),"")</f>
        <v/>
      </c>
      <c r="S3113" t="e">
        <f>MAX(INDEX(($I$3:I3112=I3113)*($R$3:R3112),0))</f>
        <v>#VALUE!</v>
      </c>
    </row>
    <row r="3114" spans="2:19" x14ac:dyDescent="0.25">
      <c r="B3114" s="8" t="str">
        <f>IFERROR(VLOOKUP(A3114,[1]data!$D$2:$E$10,2,0),"")</f>
        <v/>
      </c>
      <c r="D3114" s="1" t="str">
        <f>IFERROR(VLOOKUP(C3114,[1]data!$F$2:$G$10,2,0),"")</f>
        <v/>
      </c>
      <c r="F3114" s="9" t="str">
        <f t="shared" si="144"/>
        <v/>
      </c>
      <c r="G3114" s="9" t="str">
        <f t="shared" si="145"/>
        <v/>
      </c>
      <c r="J3114" s="8" t="str">
        <f>IFERROR(VLOOKUP(I3114,[1]data!$A$2:$B$100,2,0),"")</f>
        <v/>
      </c>
      <c r="N3114" s="9" t="str">
        <f>IF(I3113&lt;&gt;"",IF(MAX(INDEX(($I$3:I3113=I3114)*($O$3:O3113),0))=0,"",MAX(INDEX(($I$3:I3113=I3114)*($O$3:O3113),0))),"")</f>
        <v/>
      </c>
      <c r="P3114" s="9" t="str">
        <f t="shared" si="146"/>
        <v/>
      </c>
      <c r="Q3114" s="2" t="str">
        <f>IFERROR(IF(AND(O3114&lt;&gt;"",N3114&lt;&gt;"",VLOOKUP(I3114,[1]data!$A$2:$C$100,3,0)&gt;=1),VLOOKUP(I3114,[1]data!$A$2:$C$100,3,0),P3114/M3114),"")</f>
        <v/>
      </c>
      <c r="R3114" s="9" t="str">
        <f>IFERROR(IF(AND(O3114&lt;&gt;"",VLOOKUP(I3114,[1]data!$A$2:$C$100,3,0)&gt;=1),VLOOKUP(I3114,[1]data!$A$2:$C$100,3,0)+O3114,""),"")</f>
        <v/>
      </c>
      <c r="S3114" t="e">
        <f>MAX(INDEX(($I$3:I3113=I3114)*($R$3:R3113),0))</f>
        <v>#VALUE!</v>
      </c>
    </row>
    <row r="3115" spans="2:19" x14ac:dyDescent="0.25">
      <c r="B3115" s="8" t="str">
        <f>IFERROR(VLOOKUP(A3115,[1]data!$D$2:$E$10,2,0),"")</f>
        <v/>
      </c>
      <c r="D3115" s="1" t="str">
        <f>IFERROR(VLOOKUP(C3115,[1]data!$F$2:$G$10,2,0),"")</f>
        <v/>
      </c>
      <c r="F3115" s="9" t="str">
        <f t="shared" si="144"/>
        <v/>
      </c>
      <c r="G3115" s="9" t="str">
        <f t="shared" si="145"/>
        <v/>
      </c>
      <c r="J3115" s="8" t="str">
        <f>IFERROR(VLOOKUP(I3115,[1]data!$A$2:$B$100,2,0),"")</f>
        <v/>
      </c>
      <c r="N3115" s="9" t="str">
        <f>IF(I3114&lt;&gt;"",IF(MAX(INDEX(($I$3:I3114=I3115)*($O$3:O3114),0))=0,"",MAX(INDEX(($I$3:I3114=I3115)*($O$3:O3114),0))),"")</f>
        <v/>
      </c>
      <c r="P3115" s="9" t="str">
        <f t="shared" si="146"/>
        <v/>
      </c>
      <c r="Q3115" s="2" t="str">
        <f>IFERROR(IF(AND(O3115&lt;&gt;"",N3115&lt;&gt;"",VLOOKUP(I3115,[1]data!$A$2:$C$100,3,0)&gt;=1),VLOOKUP(I3115,[1]data!$A$2:$C$100,3,0),P3115/M3115),"")</f>
        <v/>
      </c>
      <c r="R3115" s="9" t="str">
        <f>IFERROR(IF(AND(O3115&lt;&gt;"",VLOOKUP(I3115,[1]data!$A$2:$C$100,3,0)&gt;=1),VLOOKUP(I3115,[1]data!$A$2:$C$100,3,0)+O3115,""),"")</f>
        <v/>
      </c>
      <c r="S3115" t="e">
        <f>MAX(INDEX(($I$3:I3114=I3115)*($R$3:R3114),0))</f>
        <v>#VALUE!</v>
      </c>
    </row>
    <row r="3116" spans="2:19" x14ac:dyDescent="0.25">
      <c r="B3116" s="8" t="str">
        <f>IFERROR(VLOOKUP(A3116,[1]data!$D$2:$E$10,2,0),"")</f>
        <v/>
      </c>
      <c r="D3116" s="1" t="str">
        <f>IFERROR(VLOOKUP(C3116,[1]data!$F$2:$G$10,2,0),"")</f>
        <v/>
      </c>
      <c r="F3116" s="9" t="str">
        <f t="shared" si="144"/>
        <v/>
      </c>
      <c r="G3116" s="9" t="str">
        <f t="shared" si="145"/>
        <v/>
      </c>
      <c r="J3116" s="8" t="str">
        <f>IFERROR(VLOOKUP(I3116,[1]data!$A$2:$B$100,2,0),"")</f>
        <v/>
      </c>
      <c r="N3116" s="9" t="str">
        <f>IF(I3115&lt;&gt;"",IF(MAX(INDEX(($I$3:I3115=I3116)*($O$3:O3115),0))=0,"",MAX(INDEX(($I$3:I3115=I3116)*($O$3:O3115),0))),"")</f>
        <v/>
      </c>
      <c r="P3116" s="9" t="str">
        <f t="shared" si="146"/>
        <v/>
      </c>
      <c r="Q3116" s="2" t="str">
        <f>IFERROR(IF(AND(O3116&lt;&gt;"",N3116&lt;&gt;"",VLOOKUP(I3116,[1]data!$A$2:$C$100,3,0)&gt;=1),VLOOKUP(I3116,[1]data!$A$2:$C$100,3,0),P3116/M3116),"")</f>
        <v/>
      </c>
      <c r="R3116" s="9" t="str">
        <f>IFERROR(IF(AND(O3116&lt;&gt;"",VLOOKUP(I3116,[1]data!$A$2:$C$100,3,0)&gt;=1),VLOOKUP(I3116,[1]data!$A$2:$C$100,3,0)+O3116,""),"")</f>
        <v/>
      </c>
      <c r="S3116" t="e">
        <f>MAX(INDEX(($I$3:I3115=I3116)*($R$3:R3115),0))</f>
        <v>#VALUE!</v>
      </c>
    </row>
    <row r="3117" spans="2:19" x14ac:dyDescent="0.25">
      <c r="B3117" s="8" t="str">
        <f>IFERROR(VLOOKUP(A3117,[1]data!$D$2:$E$10,2,0),"")</f>
        <v/>
      </c>
      <c r="D3117" s="1" t="str">
        <f>IFERROR(VLOOKUP(C3117,[1]data!$F$2:$G$10,2,0),"")</f>
        <v/>
      </c>
      <c r="F3117" s="9" t="str">
        <f t="shared" si="144"/>
        <v/>
      </c>
      <c r="G3117" s="9" t="str">
        <f t="shared" si="145"/>
        <v/>
      </c>
      <c r="J3117" s="8" t="str">
        <f>IFERROR(VLOOKUP(I3117,[1]data!$A$2:$B$100,2,0),"")</f>
        <v/>
      </c>
      <c r="N3117" s="9" t="str">
        <f>IF(I3116&lt;&gt;"",IF(MAX(INDEX(($I$3:I3116=I3117)*($O$3:O3116),0))=0,"",MAX(INDEX(($I$3:I3116=I3117)*($O$3:O3116),0))),"")</f>
        <v/>
      </c>
      <c r="P3117" s="9" t="str">
        <f t="shared" si="146"/>
        <v/>
      </c>
      <c r="Q3117" s="2" t="str">
        <f>IFERROR(IF(AND(O3117&lt;&gt;"",N3117&lt;&gt;"",VLOOKUP(I3117,[1]data!$A$2:$C$100,3,0)&gt;=1),VLOOKUP(I3117,[1]data!$A$2:$C$100,3,0),P3117/M3117),"")</f>
        <v/>
      </c>
      <c r="R3117" s="9" t="str">
        <f>IFERROR(IF(AND(O3117&lt;&gt;"",VLOOKUP(I3117,[1]data!$A$2:$C$100,3,0)&gt;=1),VLOOKUP(I3117,[1]data!$A$2:$C$100,3,0)+O3117,""),"")</f>
        <v/>
      </c>
      <c r="S3117" t="e">
        <f>MAX(INDEX(($I$3:I3116=I3117)*($R$3:R3116),0))</f>
        <v>#VALUE!</v>
      </c>
    </row>
    <row r="3118" spans="2:19" x14ac:dyDescent="0.25">
      <c r="B3118" s="8" t="str">
        <f>IFERROR(VLOOKUP(A3118,[1]data!$D$2:$E$10,2,0),"")</f>
        <v/>
      </c>
      <c r="D3118" s="1" t="str">
        <f>IFERROR(VLOOKUP(C3118,[1]data!$F$2:$G$10,2,0),"")</f>
        <v/>
      </c>
      <c r="F3118" s="9" t="str">
        <f t="shared" si="144"/>
        <v/>
      </c>
      <c r="G3118" s="9" t="str">
        <f t="shared" si="145"/>
        <v/>
      </c>
      <c r="J3118" s="8" t="str">
        <f>IFERROR(VLOOKUP(I3118,[1]data!$A$2:$B$100,2,0),"")</f>
        <v/>
      </c>
      <c r="N3118" s="9" t="str">
        <f>IF(I3117&lt;&gt;"",IF(MAX(INDEX(($I$3:I3117=I3118)*($O$3:O3117),0))=0,"",MAX(INDEX(($I$3:I3117=I3118)*($O$3:O3117),0))),"")</f>
        <v/>
      </c>
      <c r="P3118" s="9" t="str">
        <f t="shared" si="146"/>
        <v/>
      </c>
      <c r="Q3118" s="2" t="str">
        <f>IFERROR(IF(AND(O3118&lt;&gt;"",N3118&lt;&gt;"",VLOOKUP(I3118,[1]data!$A$2:$C$100,3,0)&gt;=1),VLOOKUP(I3118,[1]data!$A$2:$C$100,3,0),P3118/M3118),"")</f>
        <v/>
      </c>
      <c r="R3118" s="9" t="str">
        <f>IFERROR(IF(AND(O3118&lt;&gt;"",VLOOKUP(I3118,[1]data!$A$2:$C$100,3,0)&gt;=1),VLOOKUP(I3118,[1]data!$A$2:$C$100,3,0)+O3118,""),"")</f>
        <v/>
      </c>
      <c r="S3118" t="e">
        <f>MAX(INDEX(($I$3:I3117=I3118)*($R$3:R3117),0))</f>
        <v>#VALUE!</v>
      </c>
    </row>
    <row r="3119" spans="2:19" x14ac:dyDescent="0.25">
      <c r="B3119" s="8" t="str">
        <f>IFERROR(VLOOKUP(A3119,[1]data!$D$2:$E$10,2,0),"")</f>
        <v/>
      </c>
      <c r="D3119" s="1" t="str">
        <f>IFERROR(VLOOKUP(C3119,[1]data!$F$2:$G$10,2,0),"")</f>
        <v/>
      </c>
      <c r="F3119" s="9" t="str">
        <f t="shared" si="144"/>
        <v/>
      </c>
      <c r="G3119" s="9" t="str">
        <f t="shared" si="145"/>
        <v/>
      </c>
      <c r="J3119" s="8" t="str">
        <f>IFERROR(VLOOKUP(I3119,[1]data!$A$2:$B$100,2,0),"")</f>
        <v/>
      </c>
      <c r="N3119" s="9" t="str">
        <f>IF(I3118&lt;&gt;"",IF(MAX(INDEX(($I$3:I3118=I3119)*($O$3:O3118),0))=0,"",MAX(INDEX(($I$3:I3118=I3119)*($O$3:O3118),0))),"")</f>
        <v/>
      </c>
      <c r="P3119" s="9" t="str">
        <f t="shared" si="146"/>
        <v/>
      </c>
      <c r="Q3119" s="2" t="str">
        <f>IFERROR(IF(AND(O3119&lt;&gt;"",N3119&lt;&gt;"",VLOOKUP(I3119,[1]data!$A$2:$C$100,3,0)&gt;=1),VLOOKUP(I3119,[1]data!$A$2:$C$100,3,0),P3119/M3119),"")</f>
        <v/>
      </c>
      <c r="R3119" s="9" t="str">
        <f>IFERROR(IF(AND(O3119&lt;&gt;"",VLOOKUP(I3119,[1]data!$A$2:$C$100,3,0)&gt;=1),VLOOKUP(I3119,[1]data!$A$2:$C$100,3,0)+O3119,""),"")</f>
        <v/>
      </c>
      <c r="S3119" t="e">
        <f>MAX(INDEX(($I$3:I3118=I3119)*($R$3:R3118),0))</f>
        <v>#VALUE!</v>
      </c>
    </row>
    <row r="3120" spans="2:19" x14ac:dyDescent="0.25">
      <c r="B3120" s="8" t="str">
        <f>IFERROR(VLOOKUP(A3120,[1]data!$D$2:$E$10,2,0),"")</f>
        <v/>
      </c>
      <c r="D3120" s="1" t="str">
        <f>IFERROR(VLOOKUP(C3120,[1]data!$F$2:$G$10,2,0),"")</f>
        <v/>
      </c>
      <c r="F3120" s="9" t="str">
        <f t="shared" si="144"/>
        <v/>
      </c>
      <c r="G3120" s="9" t="str">
        <f t="shared" si="145"/>
        <v/>
      </c>
      <c r="J3120" s="8" t="str">
        <f>IFERROR(VLOOKUP(I3120,[1]data!$A$2:$B$100,2,0),"")</f>
        <v/>
      </c>
      <c r="N3120" s="9" t="str">
        <f>IF(I3119&lt;&gt;"",IF(MAX(INDEX(($I$3:I3119=I3120)*($O$3:O3119),0))=0,"",MAX(INDEX(($I$3:I3119=I3120)*($O$3:O3119),0))),"")</f>
        <v/>
      </c>
      <c r="P3120" s="9" t="str">
        <f t="shared" si="146"/>
        <v/>
      </c>
      <c r="Q3120" s="2" t="str">
        <f>IFERROR(IF(AND(O3120&lt;&gt;"",N3120&lt;&gt;"",VLOOKUP(I3120,[1]data!$A$2:$C$100,3,0)&gt;=1),VLOOKUP(I3120,[1]data!$A$2:$C$100,3,0),P3120/M3120),"")</f>
        <v/>
      </c>
      <c r="R3120" s="9" t="str">
        <f>IFERROR(IF(AND(O3120&lt;&gt;"",VLOOKUP(I3120,[1]data!$A$2:$C$100,3,0)&gt;=1),VLOOKUP(I3120,[1]data!$A$2:$C$100,3,0)+O3120,""),"")</f>
        <v/>
      </c>
      <c r="S3120" t="e">
        <f>MAX(INDEX(($I$3:I3119=I3120)*($R$3:R3119),0))</f>
        <v>#VALUE!</v>
      </c>
    </row>
    <row r="3121" spans="2:19" x14ac:dyDescent="0.25">
      <c r="B3121" s="8" t="str">
        <f>IFERROR(VLOOKUP(A3121,[1]data!$D$2:$E$10,2,0),"")</f>
        <v/>
      </c>
      <c r="D3121" s="1" t="str">
        <f>IFERROR(VLOOKUP(C3121,[1]data!$F$2:$G$10,2,0),"")</f>
        <v/>
      </c>
      <c r="F3121" s="9" t="str">
        <f t="shared" si="144"/>
        <v/>
      </c>
      <c r="G3121" s="9" t="str">
        <f t="shared" si="145"/>
        <v/>
      </c>
      <c r="J3121" s="8" t="str">
        <f>IFERROR(VLOOKUP(I3121,[1]data!$A$2:$B$100,2,0),"")</f>
        <v/>
      </c>
      <c r="N3121" s="9" t="str">
        <f>IF(I3120&lt;&gt;"",IF(MAX(INDEX(($I$3:I3120=I3121)*($O$3:O3120),0))=0,"",MAX(INDEX(($I$3:I3120=I3121)*($O$3:O3120),0))),"")</f>
        <v/>
      </c>
      <c r="P3121" s="9" t="str">
        <f t="shared" si="146"/>
        <v/>
      </c>
      <c r="Q3121" s="2" t="str">
        <f>IFERROR(IF(AND(O3121&lt;&gt;"",N3121&lt;&gt;"",VLOOKUP(I3121,[1]data!$A$2:$C$100,3,0)&gt;=1),VLOOKUP(I3121,[1]data!$A$2:$C$100,3,0),P3121/M3121),"")</f>
        <v/>
      </c>
      <c r="R3121" s="9" t="str">
        <f>IFERROR(IF(AND(O3121&lt;&gt;"",VLOOKUP(I3121,[1]data!$A$2:$C$100,3,0)&gt;=1),VLOOKUP(I3121,[1]data!$A$2:$C$100,3,0)+O3121,""),"")</f>
        <v/>
      </c>
      <c r="S3121" t="e">
        <f>MAX(INDEX(($I$3:I3120=I3121)*($R$3:R3120),0))</f>
        <v>#VALUE!</v>
      </c>
    </row>
    <row r="3122" spans="2:19" x14ac:dyDescent="0.25">
      <c r="B3122" s="8" t="str">
        <f>IFERROR(VLOOKUP(A3122,[1]data!$D$2:$E$10,2,0),"")</f>
        <v/>
      </c>
      <c r="D3122" s="1" t="str">
        <f>IFERROR(VLOOKUP(C3122,[1]data!$F$2:$G$10,2,0),"")</f>
        <v/>
      </c>
      <c r="F3122" s="9" t="str">
        <f t="shared" si="144"/>
        <v/>
      </c>
      <c r="G3122" s="9" t="str">
        <f t="shared" si="145"/>
        <v/>
      </c>
      <c r="J3122" s="8" t="str">
        <f>IFERROR(VLOOKUP(I3122,[1]data!$A$2:$B$100,2,0),"")</f>
        <v/>
      </c>
      <c r="N3122" s="9" t="str">
        <f>IF(I3121&lt;&gt;"",IF(MAX(INDEX(($I$3:I3121=I3122)*($O$3:O3121),0))=0,"",MAX(INDEX(($I$3:I3121=I3122)*($O$3:O3121),0))),"")</f>
        <v/>
      </c>
      <c r="P3122" s="9" t="str">
        <f t="shared" si="146"/>
        <v/>
      </c>
      <c r="Q3122" s="2" t="str">
        <f>IFERROR(IF(AND(O3122&lt;&gt;"",N3122&lt;&gt;"",VLOOKUP(I3122,[1]data!$A$2:$C$100,3,0)&gt;=1),VLOOKUP(I3122,[1]data!$A$2:$C$100,3,0),P3122/M3122),"")</f>
        <v/>
      </c>
      <c r="R3122" s="9" t="str">
        <f>IFERROR(IF(AND(O3122&lt;&gt;"",VLOOKUP(I3122,[1]data!$A$2:$C$100,3,0)&gt;=1),VLOOKUP(I3122,[1]data!$A$2:$C$100,3,0)+O3122,""),"")</f>
        <v/>
      </c>
      <c r="S3122" t="e">
        <f>MAX(INDEX(($I$3:I3121=I3122)*($R$3:R3121),0))</f>
        <v>#VALUE!</v>
      </c>
    </row>
    <row r="3123" spans="2:19" x14ac:dyDescent="0.25">
      <c r="B3123" s="8" t="str">
        <f>IFERROR(VLOOKUP(A3123,[1]data!$D$2:$E$10,2,0),"")</f>
        <v/>
      </c>
      <c r="D3123" s="1" t="str">
        <f>IFERROR(VLOOKUP(C3123,[1]data!$F$2:$G$10,2,0),"")</f>
        <v/>
      </c>
      <c r="F3123" s="9" t="str">
        <f t="shared" si="144"/>
        <v/>
      </c>
      <c r="G3123" s="9" t="str">
        <f t="shared" si="145"/>
        <v/>
      </c>
      <c r="J3123" s="8" t="str">
        <f>IFERROR(VLOOKUP(I3123,[1]data!$A$2:$B$100,2,0),"")</f>
        <v/>
      </c>
      <c r="N3123" s="9" t="str">
        <f>IF(I3122&lt;&gt;"",IF(MAX(INDEX(($I$3:I3122=I3123)*($O$3:O3122),0))=0,"",MAX(INDEX(($I$3:I3122=I3123)*($O$3:O3122),0))),"")</f>
        <v/>
      </c>
      <c r="P3123" s="9" t="str">
        <f t="shared" si="146"/>
        <v/>
      </c>
      <c r="Q3123" s="2" t="str">
        <f>IFERROR(IF(AND(O3123&lt;&gt;"",N3123&lt;&gt;"",VLOOKUP(I3123,[1]data!$A$2:$C$100,3,0)&gt;=1),VLOOKUP(I3123,[1]data!$A$2:$C$100,3,0),P3123/M3123),"")</f>
        <v/>
      </c>
      <c r="R3123" s="9" t="str">
        <f>IFERROR(IF(AND(O3123&lt;&gt;"",VLOOKUP(I3123,[1]data!$A$2:$C$100,3,0)&gt;=1),VLOOKUP(I3123,[1]data!$A$2:$C$100,3,0)+O3123,""),"")</f>
        <v/>
      </c>
      <c r="S3123" t="e">
        <f>MAX(INDEX(($I$3:I3122=I3123)*($R$3:R3122),0))</f>
        <v>#VALUE!</v>
      </c>
    </row>
    <row r="3124" spans="2:19" x14ac:dyDescent="0.25">
      <c r="B3124" s="8" t="str">
        <f>IFERROR(VLOOKUP(A3124,[1]data!$D$2:$E$10,2,0),"")</f>
        <v/>
      </c>
      <c r="D3124" s="1" t="str">
        <f>IFERROR(VLOOKUP(C3124,[1]data!$F$2:$G$10,2,0),"")</f>
        <v/>
      </c>
      <c r="F3124" s="9" t="str">
        <f t="shared" si="144"/>
        <v/>
      </c>
      <c r="G3124" s="9" t="str">
        <f t="shared" si="145"/>
        <v/>
      </c>
      <c r="J3124" s="8" t="str">
        <f>IFERROR(VLOOKUP(I3124,[1]data!$A$2:$B$100,2,0),"")</f>
        <v/>
      </c>
      <c r="N3124" s="9" t="str">
        <f>IF(I3123&lt;&gt;"",IF(MAX(INDEX(($I$3:I3123=I3124)*($O$3:O3123),0))=0,"",MAX(INDEX(($I$3:I3123=I3124)*($O$3:O3123),0))),"")</f>
        <v/>
      </c>
      <c r="P3124" s="9" t="str">
        <f t="shared" si="146"/>
        <v/>
      </c>
      <c r="Q3124" s="2" t="str">
        <f>IFERROR(IF(AND(O3124&lt;&gt;"",N3124&lt;&gt;"",VLOOKUP(I3124,[1]data!$A$2:$C$100,3,0)&gt;=1),VLOOKUP(I3124,[1]data!$A$2:$C$100,3,0),P3124/M3124),"")</f>
        <v/>
      </c>
      <c r="R3124" s="9" t="str">
        <f>IFERROR(IF(AND(O3124&lt;&gt;"",VLOOKUP(I3124,[1]data!$A$2:$C$100,3,0)&gt;=1),VLOOKUP(I3124,[1]data!$A$2:$C$100,3,0)+O3124,""),"")</f>
        <v/>
      </c>
      <c r="S3124" t="e">
        <f>MAX(INDEX(($I$3:I3123=I3124)*($R$3:R3123),0))</f>
        <v>#VALUE!</v>
      </c>
    </row>
    <row r="3125" spans="2:19" x14ac:dyDescent="0.25">
      <c r="B3125" s="8" t="str">
        <f>IFERROR(VLOOKUP(A3125,[1]data!$D$2:$E$10,2,0),"")</f>
        <v/>
      </c>
      <c r="D3125" s="1" t="str">
        <f>IFERROR(VLOOKUP(C3125,[1]data!$F$2:$G$10,2,0),"")</f>
        <v/>
      </c>
      <c r="F3125" s="9" t="str">
        <f t="shared" si="144"/>
        <v/>
      </c>
      <c r="G3125" s="9" t="str">
        <f t="shared" si="145"/>
        <v/>
      </c>
      <c r="J3125" s="8" t="str">
        <f>IFERROR(VLOOKUP(I3125,[1]data!$A$2:$B$100,2,0),"")</f>
        <v/>
      </c>
      <c r="N3125" s="9" t="str">
        <f>IF(I3124&lt;&gt;"",IF(MAX(INDEX(($I$3:I3124=I3125)*($O$3:O3124),0))=0,"",MAX(INDEX(($I$3:I3124=I3125)*($O$3:O3124),0))),"")</f>
        <v/>
      </c>
      <c r="P3125" s="9" t="str">
        <f t="shared" si="146"/>
        <v/>
      </c>
      <c r="Q3125" s="2" t="str">
        <f>IFERROR(IF(AND(O3125&lt;&gt;"",N3125&lt;&gt;"",VLOOKUP(I3125,[1]data!$A$2:$C$100,3,0)&gt;=1),VLOOKUP(I3125,[1]data!$A$2:$C$100,3,0),P3125/M3125),"")</f>
        <v/>
      </c>
      <c r="R3125" s="9" t="str">
        <f>IFERROR(IF(AND(O3125&lt;&gt;"",VLOOKUP(I3125,[1]data!$A$2:$C$100,3,0)&gt;=1),VLOOKUP(I3125,[1]data!$A$2:$C$100,3,0)+O3125,""),"")</f>
        <v/>
      </c>
      <c r="S3125" t="e">
        <f>MAX(INDEX(($I$3:I3124=I3125)*($R$3:R3124),0))</f>
        <v>#VALUE!</v>
      </c>
    </row>
    <row r="3126" spans="2:19" x14ac:dyDescent="0.25">
      <c r="B3126" s="8" t="str">
        <f>IFERROR(VLOOKUP(A3126,[1]data!$D$2:$E$10,2,0),"")</f>
        <v/>
      </c>
      <c r="D3126" s="1" t="str">
        <f>IFERROR(VLOOKUP(C3126,[1]data!$F$2:$G$10,2,0),"")</f>
        <v/>
      </c>
      <c r="F3126" s="9" t="str">
        <f t="shared" si="144"/>
        <v/>
      </c>
      <c r="G3126" s="9" t="str">
        <f t="shared" si="145"/>
        <v/>
      </c>
      <c r="J3126" s="8" t="str">
        <f>IFERROR(VLOOKUP(I3126,[1]data!$A$2:$B$100,2,0),"")</f>
        <v/>
      </c>
      <c r="N3126" s="9" t="str">
        <f>IF(I3125&lt;&gt;"",IF(MAX(INDEX(($I$3:I3125=I3126)*($O$3:O3125),0))=0,"",MAX(INDEX(($I$3:I3125=I3126)*($O$3:O3125),0))),"")</f>
        <v/>
      </c>
      <c r="P3126" s="9" t="str">
        <f t="shared" si="146"/>
        <v/>
      </c>
      <c r="Q3126" s="2" t="str">
        <f>IFERROR(IF(AND(O3126&lt;&gt;"",N3126&lt;&gt;"",VLOOKUP(I3126,[1]data!$A$2:$C$100,3,0)&gt;=1),VLOOKUP(I3126,[1]data!$A$2:$C$100,3,0),P3126/M3126),"")</f>
        <v/>
      </c>
      <c r="R3126" s="9" t="str">
        <f>IFERROR(IF(AND(O3126&lt;&gt;"",VLOOKUP(I3126,[1]data!$A$2:$C$100,3,0)&gt;=1),VLOOKUP(I3126,[1]data!$A$2:$C$100,3,0)+O3126,""),"")</f>
        <v/>
      </c>
      <c r="S3126" t="e">
        <f>MAX(INDEX(($I$3:I3125=I3126)*($R$3:R3125),0))</f>
        <v>#VALUE!</v>
      </c>
    </row>
    <row r="3127" spans="2:19" x14ac:dyDescent="0.25">
      <c r="B3127" s="8" t="str">
        <f>IFERROR(VLOOKUP(A3127,[1]data!$D$2:$E$10,2,0),"")</f>
        <v/>
      </c>
      <c r="D3127" s="1" t="str">
        <f>IFERROR(VLOOKUP(C3127,[1]data!$F$2:$G$10,2,0),"")</f>
        <v/>
      </c>
      <c r="F3127" s="9" t="str">
        <f t="shared" si="144"/>
        <v/>
      </c>
      <c r="G3127" s="9" t="str">
        <f t="shared" si="145"/>
        <v/>
      </c>
      <c r="J3127" s="8" t="str">
        <f>IFERROR(VLOOKUP(I3127,[1]data!$A$2:$B$100,2,0),"")</f>
        <v/>
      </c>
      <c r="N3127" s="9" t="str">
        <f>IF(I3126&lt;&gt;"",IF(MAX(INDEX(($I$3:I3126=I3127)*($O$3:O3126),0))=0,"",MAX(INDEX(($I$3:I3126=I3127)*($O$3:O3126),0))),"")</f>
        <v/>
      </c>
      <c r="P3127" s="9" t="str">
        <f t="shared" si="146"/>
        <v/>
      </c>
      <c r="Q3127" s="2" t="str">
        <f>IFERROR(IF(AND(O3127&lt;&gt;"",N3127&lt;&gt;"",VLOOKUP(I3127,[1]data!$A$2:$C$100,3,0)&gt;=1),VLOOKUP(I3127,[1]data!$A$2:$C$100,3,0),P3127/M3127),"")</f>
        <v/>
      </c>
      <c r="R3127" s="9" t="str">
        <f>IFERROR(IF(AND(O3127&lt;&gt;"",VLOOKUP(I3127,[1]data!$A$2:$C$100,3,0)&gt;=1),VLOOKUP(I3127,[1]data!$A$2:$C$100,3,0)+O3127,""),"")</f>
        <v/>
      </c>
      <c r="S3127" t="e">
        <f>MAX(INDEX(($I$3:I3126=I3127)*($R$3:R3126),0))</f>
        <v>#VALUE!</v>
      </c>
    </row>
    <row r="3128" spans="2:19" x14ac:dyDescent="0.25">
      <c r="B3128" s="8" t="str">
        <f>IFERROR(VLOOKUP(A3128,[1]data!$D$2:$E$10,2,0),"")</f>
        <v/>
      </c>
      <c r="D3128" s="1" t="str">
        <f>IFERROR(VLOOKUP(C3128,[1]data!$F$2:$G$10,2,0),"")</f>
        <v/>
      </c>
      <c r="F3128" s="9" t="str">
        <f t="shared" si="144"/>
        <v/>
      </c>
      <c r="G3128" s="9" t="str">
        <f t="shared" si="145"/>
        <v/>
      </c>
      <c r="J3128" s="8" t="str">
        <f>IFERROR(VLOOKUP(I3128,[1]data!$A$2:$B$100,2,0),"")</f>
        <v/>
      </c>
      <c r="N3128" s="9" t="str">
        <f>IF(I3127&lt;&gt;"",IF(MAX(INDEX(($I$3:I3127=I3128)*($O$3:O3127),0))=0,"",MAX(INDEX(($I$3:I3127=I3128)*($O$3:O3127),0))),"")</f>
        <v/>
      </c>
      <c r="P3128" s="9" t="str">
        <f t="shared" si="146"/>
        <v/>
      </c>
      <c r="Q3128" s="2" t="str">
        <f>IFERROR(IF(AND(O3128&lt;&gt;"",N3128&lt;&gt;"",VLOOKUP(I3128,[1]data!$A$2:$C$100,3,0)&gt;=1),VLOOKUP(I3128,[1]data!$A$2:$C$100,3,0),P3128/M3128),"")</f>
        <v/>
      </c>
      <c r="R3128" s="9" t="str">
        <f>IFERROR(IF(AND(O3128&lt;&gt;"",VLOOKUP(I3128,[1]data!$A$2:$C$100,3,0)&gt;=1),VLOOKUP(I3128,[1]data!$A$2:$C$100,3,0)+O3128,""),"")</f>
        <v/>
      </c>
      <c r="S3128" t="e">
        <f>MAX(INDEX(($I$3:I3127=I3128)*($R$3:R3127),0))</f>
        <v>#VALUE!</v>
      </c>
    </row>
    <row r="3129" spans="2:19" x14ac:dyDescent="0.25">
      <c r="B3129" s="8" t="str">
        <f>IFERROR(VLOOKUP(A3129,[1]data!$D$2:$E$10,2,0),"")</f>
        <v/>
      </c>
      <c r="D3129" s="1" t="str">
        <f>IFERROR(VLOOKUP(C3129,[1]data!$F$2:$G$10,2,0),"")</f>
        <v/>
      </c>
      <c r="F3129" s="9" t="str">
        <f t="shared" si="144"/>
        <v/>
      </c>
      <c r="G3129" s="9" t="str">
        <f t="shared" si="145"/>
        <v/>
      </c>
      <c r="J3129" s="8" t="str">
        <f>IFERROR(VLOOKUP(I3129,[1]data!$A$2:$B$100,2,0),"")</f>
        <v/>
      </c>
      <c r="N3129" s="9" t="str">
        <f>IF(I3128&lt;&gt;"",IF(MAX(INDEX(($I$3:I3128=I3129)*($O$3:O3128),0))=0,"",MAX(INDEX(($I$3:I3128=I3129)*($O$3:O3128),0))),"")</f>
        <v/>
      </c>
      <c r="P3129" s="9" t="str">
        <f t="shared" si="146"/>
        <v/>
      </c>
      <c r="Q3129" s="2" t="str">
        <f>IFERROR(IF(AND(O3129&lt;&gt;"",N3129&lt;&gt;"",VLOOKUP(I3129,[1]data!$A$2:$C$100,3,0)&gt;=1),VLOOKUP(I3129,[1]data!$A$2:$C$100,3,0),P3129/M3129),"")</f>
        <v/>
      </c>
      <c r="R3129" s="9" t="str">
        <f>IFERROR(IF(AND(O3129&lt;&gt;"",VLOOKUP(I3129,[1]data!$A$2:$C$100,3,0)&gt;=1),VLOOKUP(I3129,[1]data!$A$2:$C$100,3,0)+O3129,""),"")</f>
        <v/>
      </c>
      <c r="S3129" t="e">
        <f>MAX(INDEX(($I$3:I3128=I3129)*($R$3:R3128),0))</f>
        <v>#VALUE!</v>
      </c>
    </row>
    <row r="3130" spans="2:19" x14ac:dyDescent="0.25">
      <c r="B3130" s="8" t="str">
        <f>IFERROR(VLOOKUP(A3130,[1]data!$D$2:$E$10,2,0),"")</f>
        <v/>
      </c>
      <c r="D3130" s="1" t="str">
        <f>IFERROR(VLOOKUP(C3130,[1]data!$F$2:$G$10,2,0),"")</f>
        <v/>
      </c>
      <c r="F3130" s="9" t="str">
        <f t="shared" si="144"/>
        <v/>
      </c>
      <c r="G3130" s="9" t="str">
        <f t="shared" si="145"/>
        <v/>
      </c>
      <c r="J3130" s="8" t="str">
        <f>IFERROR(VLOOKUP(I3130,[1]data!$A$2:$B$100,2,0),"")</f>
        <v/>
      </c>
      <c r="N3130" s="9" t="str">
        <f>IF(I3129&lt;&gt;"",IF(MAX(INDEX(($I$3:I3129=I3130)*($O$3:O3129),0))=0,"",MAX(INDEX(($I$3:I3129=I3130)*($O$3:O3129),0))),"")</f>
        <v/>
      </c>
      <c r="P3130" s="9" t="str">
        <f t="shared" si="146"/>
        <v/>
      </c>
      <c r="Q3130" s="2" t="str">
        <f>IFERROR(IF(AND(O3130&lt;&gt;"",N3130&lt;&gt;"",VLOOKUP(I3130,[1]data!$A$2:$C$100,3,0)&gt;=1),VLOOKUP(I3130,[1]data!$A$2:$C$100,3,0),P3130/M3130),"")</f>
        <v/>
      </c>
      <c r="R3130" s="9" t="str">
        <f>IFERROR(IF(AND(O3130&lt;&gt;"",VLOOKUP(I3130,[1]data!$A$2:$C$100,3,0)&gt;=1),VLOOKUP(I3130,[1]data!$A$2:$C$100,3,0)+O3130,""),"")</f>
        <v/>
      </c>
      <c r="S3130" t="e">
        <f>MAX(INDEX(($I$3:I3129=I3130)*($R$3:R3129),0))</f>
        <v>#VALUE!</v>
      </c>
    </row>
    <row r="3131" spans="2:19" x14ac:dyDescent="0.25">
      <c r="B3131" s="8" t="str">
        <f>IFERROR(VLOOKUP(A3131,[1]data!$D$2:$E$10,2,0),"")</f>
        <v/>
      </c>
      <c r="D3131" s="1" t="str">
        <f>IFERROR(VLOOKUP(C3131,[1]data!$F$2:$G$10,2,0),"")</f>
        <v/>
      </c>
      <c r="F3131" s="9" t="str">
        <f t="shared" si="144"/>
        <v/>
      </c>
      <c r="G3131" s="9" t="str">
        <f t="shared" si="145"/>
        <v/>
      </c>
      <c r="J3131" s="8" t="str">
        <f>IFERROR(VLOOKUP(I3131,[1]data!$A$2:$B$100,2,0),"")</f>
        <v/>
      </c>
      <c r="N3131" s="9" t="str">
        <f>IF(I3130&lt;&gt;"",IF(MAX(INDEX(($I$3:I3130=I3131)*($O$3:O3130),0))=0,"",MAX(INDEX(($I$3:I3130=I3131)*($O$3:O3130),0))),"")</f>
        <v/>
      </c>
      <c r="P3131" s="9" t="str">
        <f t="shared" si="146"/>
        <v/>
      </c>
      <c r="Q3131" s="2" t="str">
        <f>IFERROR(IF(AND(O3131&lt;&gt;"",N3131&lt;&gt;"",VLOOKUP(I3131,[1]data!$A$2:$C$100,3,0)&gt;=1),VLOOKUP(I3131,[1]data!$A$2:$C$100,3,0),P3131/M3131),"")</f>
        <v/>
      </c>
      <c r="R3131" s="9" t="str">
        <f>IFERROR(IF(AND(O3131&lt;&gt;"",VLOOKUP(I3131,[1]data!$A$2:$C$100,3,0)&gt;=1),VLOOKUP(I3131,[1]data!$A$2:$C$100,3,0)+O3131,""),"")</f>
        <v/>
      </c>
      <c r="S3131" t="e">
        <f>MAX(INDEX(($I$3:I3130=I3131)*($R$3:R3130),0))</f>
        <v>#VALUE!</v>
      </c>
    </row>
    <row r="3132" spans="2:19" x14ac:dyDescent="0.25">
      <c r="B3132" s="8" t="str">
        <f>IFERROR(VLOOKUP(A3132,[1]data!$D$2:$E$10,2,0),"")</f>
        <v/>
      </c>
      <c r="D3132" s="1" t="str">
        <f>IFERROR(VLOOKUP(C3132,[1]data!$F$2:$G$10,2,0),"")</f>
        <v/>
      </c>
      <c r="F3132" s="9" t="str">
        <f t="shared" si="144"/>
        <v/>
      </c>
      <c r="G3132" s="9" t="str">
        <f t="shared" si="145"/>
        <v/>
      </c>
      <c r="J3132" s="8" t="str">
        <f>IFERROR(VLOOKUP(I3132,[1]data!$A$2:$B$100,2,0),"")</f>
        <v/>
      </c>
      <c r="N3132" s="9" t="str">
        <f>IF(I3131&lt;&gt;"",IF(MAX(INDEX(($I$3:I3131=I3132)*($O$3:O3131),0))=0,"",MAX(INDEX(($I$3:I3131=I3132)*($O$3:O3131),0))),"")</f>
        <v/>
      </c>
      <c r="P3132" s="9" t="str">
        <f t="shared" si="146"/>
        <v/>
      </c>
      <c r="Q3132" s="2" t="str">
        <f>IFERROR(IF(AND(O3132&lt;&gt;"",N3132&lt;&gt;"",VLOOKUP(I3132,[1]data!$A$2:$C$100,3,0)&gt;=1),VLOOKUP(I3132,[1]data!$A$2:$C$100,3,0),P3132/M3132),"")</f>
        <v/>
      </c>
      <c r="R3132" s="9" t="str">
        <f>IFERROR(IF(AND(O3132&lt;&gt;"",VLOOKUP(I3132,[1]data!$A$2:$C$100,3,0)&gt;=1),VLOOKUP(I3132,[1]data!$A$2:$C$100,3,0)+O3132,""),"")</f>
        <v/>
      </c>
      <c r="S3132" t="e">
        <f>MAX(INDEX(($I$3:I3131=I3132)*($R$3:R3131),0))</f>
        <v>#VALUE!</v>
      </c>
    </row>
    <row r="3133" spans="2:19" x14ac:dyDescent="0.25">
      <c r="B3133" s="8" t="str">
        <f>IFERROR(VLOOKUP(A3133,[1]data!$D$2:$E$10,2,0),"")</f>
        <v/>
      </c>
      <c r="D3133" s="1" t="str">
        <f>IFERROR(VLOOKUP(C3133,[1]data!$F$2:$G$10,2,0),"")</f>
        <v/>
      </c>
      <c r="F3133" s="9" t="str">
        <f t="shared" si="144"/>
        <v/>
      </c>
      <c r="G3133" s="9" t="str">
        <f t="shared" si="145"/>
        <v/>
      </c>
      <c r="J3133" s="8" t="str">
        <f>IFERROR(VLOOKUP(I3133,[1]data!$A$2:$B$100,2,0),"")</f>
        <v/>
      </c>
      <c r="N3133" s="9" t="str">
        <f>IF(I3132&lt;&gt;"",IF(MAX(INDEX(($I$3:I3132=I3133)*($O$3:O3132),0))=0,"",MAX(INDEX(($I$3:I3132=I3133)*($O$3:O3132),0))),"")</f>
        <v/>
      </c>
      <c r="P3133" s="9" t="str">
        <f t="shared" si="146"/>
        <v/>
      </c>
      <c r="Q3133" s="2" t="str">
        <f>IFERROR(IF(AND(O3133&lt;&gt;"",N3133&lt;&gt;"",VLOOKUP(I3133,[1]data!$A$2:$C$100,3,0)&gt;=1),VLOOKUP(I3133,[1]data!$A$2:$C$100,3,0),P3133/M3133),"")</f>
        <v/>
      </c>
      <c r="R3133" s="9" t="str">
        <f>IFERROR(IF(AND(O3133&lt;&gt;"",VLOOKUP(I3133,[1]data!$A$2:$C$100,3,0)&gt;=1),VLOOKUP(I3133,[1]data!$A$2:$C$100,3,0)+O3133,""),"")</f>
        <v/>
      </c>
      <c r="S3133" t="e">
        <f>MAX(INDEX(($I$3:I3132=I3133)*($R$3:R3132),0))</f>
        <v>#VALUE!</v>
      </c>
    </row>
    <row r="3134" spans="2:19" x14ac:dyDescent="0.25">
      <c r="B3134" s="8" t="str">
        <f>IFERROR(VLOOKUP(A3134,[1]data!$D$2:$E$10,2,0),"")</f>
        <v/>
      </c>
      <c r="D3134" s="1" t="str">
        <f>IFERROR(VLOOKUP(C3134,[1]data!$F$2:$G$10,2,0),"")</f>
        <v/>
      </c>
      <c r="F3134" s="9" t="str">
        <f t="shared" si="144"/>
        <v/>
      </c>
      <c r="G3134" s="9" t="str">
        <f t="shared" si="145"/>
        <v/>
      </c>
      <c r="J3134" s="8" t="str">
        <f>IFERROR(VLOOKUP(I3134,[1]data!$A$2:$B$100,2,0),"")</f>
        <v/>
      </c>
      <c r="N3134" s="9" t="str">
        <f>IF(I3133&lt;&gt;"",IF(MAX(INDEX(($I$3:I3133=I3134)*($O$3:O3133),0))=0,"",MAX(INDEX(($I$3:I3133=I3134)*($O$3:O3133),0))),"")</f>
        <v/>
      </c>
      <c r="P3134" s="9" t="str">
        <f t="shared" si="146"/>
        <v/>
      </c>
      <c r="Q3134" s="2" t="str">
        <f>IFERROR(IF(AND(O3134&lt;&gt;"",N3134&lt;&gt;"",VLOOKUP(I3134,[1]data!$A$2:$C$100,3,0)&gt;=1),VLOOKUP(I3134,[1]data!$A$2:$C$100,3,0),P3134/M3134),"")</f>
        <v/>
      </c>
      <c r="R3134" s="9" t="str">
        <f>IFERROR(IF(AND(O3134&lt;&gt;"",VLOOKUP(I3134,[1]data!$A$2:$C$100,3,0)&gt;=1),VLOOKUP(I3134,[1]data!$A$2:$C$100,3,0)+O3134,""),"")</f>
        <v/>
      </c>
      <c r="S3134" t="e">
        <f>MAX(INDEX(($I$3:I3133=I3134)*($R$3:R3133),0))</f>
        <v>#VALUE!</v>
      </c>
    </row>
    <row r="3135" spans="2:19" x14ac:dyDescent="0.25">
      <c r="B3135" s="8" t="str">
        <f>IFERROR(VLOOKUP(A3135,[1]data!$D$2:$E$10,2,0),"")</f>
        <v/>
      </c>
      <c r="D3135" s="1" t="str">
        <f>IFERROR(VLOOKUP(C3135,[1]data!$F$2:$G$10,2,0),"")</f>
        <v/>
      </c>
      <c r="F3135" s="9" t="str">
        <f t="shared" si="144"/>
        <v/>
      </c>
      <c r="G3135" s="9" t="str">
        <f t="shared" si="145"/>
        <v/>
      </c>
      <c r="J3135" s="8" t="str">
        <f>IFERROR(VLOOKUP(I3135,[1]data!$A$2:$B$100,2,0),"")</f>
        <v/>
      </c>
      <c r="N3135" s="9" t="str">
        <f>IF(I3134&lt;&gt;"",IF(MAX(INDEX(($I$3:I3134=I3135)*($O$3:O3134),0))=0,"",MAX(INDEX(($I$3:I3134=I3135)*($O$3:O3134),0))),"")</f>
        <v/>
      </c>
      <c r="P3135" s="9" t="str">
        <f t="shared" si="146"/>
        <v/>
      </c>
      <c r="Q3135" s="2" t="str">
        <f>IFERROR(IF(AND(O3135&lt;&gt;"",N3135&lt;&gt;"",VLOOKUP(I3135,[1]data!$A$2:$C$100,3,0)&gt;=1),VLOOKUP(I3135,[1]data!$A$2:$C$100,3,0),P3135/M3135),"")</f>
        <v/>
      </c>
      <c r="R3135" s="9" t="str">
        <f>IFERROR(IF(AND(O3135&lt;&gt;"",VLOOKUP(I3135,[1]data!$A$2:$C$100,3,0)&gt;=1),VLOOKUP(I3135,[1]data!$A$2:$C$100,3,0)+O3135,""),"")</f>
        <v/>
      </c>
      <c r="S3135" t="e">
        <f>MAX(INDEX(($I$3:I3134=I3135)*($R$3:R3134),0))</f>
        <v>#VALUE!</v>
      </c>
    </row>
    <row r="3136" spans="2:19" x14ac:dyDescent="0.25">
      <c r="B3136" s="8" t="str">
        <f>IFERROR(VLOOKUP(A3136,[1]data!$D$2:$E$10,2,0),"")</f>
        <v/>
      </c>
      <c r="D3136" s="1" t="str">
        <f>IFERROR(VLOOKUP(C3136,[1]data!$F$2:$G$10,2,0),"")</f>
        <v/>
      </c>
      <c r="F3136" s="9" t="str">
        <f t="shared" si="144"/>
        <v/>
      </c>
      <c r="G3136" s="9" t="str">
        <f t="shared" si="145"/>
        <v/>
      </c>
      <c r="J3136" s="8" t="str">
        <f>IFERROR(VLOOKUP(I3136,[1]data!$A$2:$B$100,2,0),"")</f>
        <v/>
      </c>
      <c r="N3136" s="9" t="str">
        <f>IF(I3135&lt;&gt;"",IF(MAX(INDEX(($I$3:I3135=I3136)*($O$3:O3135),0))=0,"",MAX(INDEX(($I$3:I3135=I3136)*($O$3:O3135),0))),"")</f>
        <v/>
      </c>
      <c r="P3136" s="9" t="str">
        <f t="shared" si="146"/>
        <v/>
      </c>
      <c r="Q3136" s="2" t="str">
        <f>IFERROR(IF(AND(O3136&lt;&gt;"",N3136&lt;&gt;"",VLOOKUP(I3136,[1]data!$A$2:$C$100,3,0)&gt;=1),VLOOKUP(I3136,[1]data!$A$2:$C$100,3,0),P3136/M3136),"")</f>
        <v/>
      </c>
      <c r="R3136" s="9" t="str">
        <f>IFERROR(IF(AND(O3136&lt;&gt;"",VLOOKUP(I3136,[1]data!$A$2:$C$100,3,0)&gt;=1),VLOOKUP(I3136,[1]data!$A$2:$C$100,3,0)+O3136,""),"")</f>
        <v/>
      </c>
      <c r="S3136" t="e">
        <f>MAX(INDEX(($I$3:I3135=I3136)*($R$3:R3135),0))</f>
        <v>#VALUE!</v>
      </c>
    </row>
    <row r="3137" spans="2:19" x14ac:dyDescent="0.25">
      <c r="B3137" s="8" t="str">
        <f>IFERROR(VLOOKUP(A3137,[1]data!$D$2:$E$10,2,0),"")</f>
        <v/>
      </c>
      <c r="D3137" s="1" t="str">
        <f>IFERROR(VLOOKUP(C3137,[1]data!$F$2:$G$10,2,0),"")</f>
        <v/>
      </c>
      <c r="F3137" s="9" t="str">
        <f t="shared" si="144"/>
        <v/>
      </c>
      <c r="G3137" s="9" t="str">
        <f t="shared" si="145"/>
        <v/>
      </c>
      <c r="J3137" s="8" t="str">
        <f>IFERROR(VLOOKUP(I3137,[1]data!$A$2:$B$100,2,0),"")</f>
        <v/>
      </c>
      <c r="N3137" s="9" t="str">
        <f>IF(I3136&lt;&gt;"",IF(MAX(INDEX(($I$3:I3136=I3137)*($O$3:O3136),0))=0,"",MAX(INDEX(($I$3:I3136=I3137)*($O$3:O3136),0))),"")</f>
        <v/>
      </c>
      <c r="P3137" s="9" t="str">
        <f t="shared" si="146"/>
        <v/>
      </c>
      <c r="Q3137" s="2" t="str">
        <f>IFERROR(IF(AND(O3137&lt;&gt;"",N3137&lt;&gt;"",VLOOKUP(I3137,[1]data!$A$2:$C$100,3,0)&gt;=1),VLOOKUP(I3137,[1]data!$A$2:$C$100,3,0),P3137/M3137),"")</f>
        <v/>
      </c>
      <c r="R3137" s="9" t="str">
        <f>IFERROR(IF(AND(O3137&lt;&gt;"",VLOOKUP(I3137,[1]data!$A$2:$C$100,3,0)&gt;=1),VLOOKUP(I3137,[1]data!$A$2:$C$100,3,0)+O3137,""),"")</f>
        <v/>
      </c>
      <c r="S3137" t="e">
        <f>MAX(INDEX(($I$3:I3136=I3137)*($R$3:R3136),0))</f>
        <v>#VALUE!</v>
      </c>
    </row>
    <row r="3138" spans="2:19" x14ac:dyDescent="0.25">
      <c r="B3138" s="8" t="str">
        <f>IFERROR(VLOOKUP(A3138,[1]data!$D$2:$E$10,2,0),"")</f>
        <v/>
      </c>
      <c r="D3138" s="1" t="str">
        <f>IFERROR(VLOOKUP(C3138,[1]data!$F$2:$G$10,2,0),"")</f>
        <v/>
      </c>
      <c r="F3138" s="9" t="str">
        <f t="shared" si="144"/>
        <v/>
      </c>
      <c r="G3138" s="9" t="str">
        <f t="shared" si="145"/>
        <v/>
      </c>
      <c r="J3138" s="8" t="str">
        <f>IFERROR(VLOOKUP(I3138,[1]data!$A$2:$B$100,2,0),"")</f>
        <v/>
      </c>
      <c r="N3138" s="9" t="str">
        <f>IF(I3137&lt;&gt;"",IF(MAX(INDEX(($I$3:I3137=I3138)*($O$3:O3137),0))=0,"",MAX(INDEX(($I$3:I3137=I3138)*($O$3:O3137),0))),"")</f>
        <v/>
      </c>
      <c r="P3138" s="9" t="str">
        <f t="shared" si="146"/>
        <v/>
      </c>
      <c r="Q3138" s="2" t="str">
        <f>IFERROR(IF(AND(O3138&lt;&gt;"",N3138&lt;&gt;"",VLOOKUP(I3138,[1]data!$A$2:$C$100,3,0)&gt;=1),VLOOKUP(I3138,[1]data!$A$2:$C$100,3,0),P3138/M3138),"")</f>
        <v/>
      </c>
      <c r="R3138" s="9" t="str">
        <f>IFERROR(IF(AND(O3138&lt;&gt;"",VLOOKUP(I3138,[1]data!$A$2:$C$100,3,0)&gt;=1),VLOOKUP(I3138,[1]data!$A$2:$C$100,3,0)+O3138,""),"")</f>
        <v/>
      </c>
      <c r="S3138" t="e">
        <f>MAX(INDEX(($I$3:I3137=I3138)*($R$3:R3137),0))</f>
        <v>#VALUE!</v>
      </c>
    </row>
    <row r="3139" spans="2:19" x14ac:dyDescent="0.25">
      <c r="B3139" s="8" t="str">
        <f>IFERROR(VLOOKUP(A3139,[1]data!$D$2:$E$10,2,0),"")</f>
        <v/>
      </c>
      <c r="D3139" s="1" t="str">
        <f>IFERROR(VLOOKUP(C3139,[1]data!$F$2:$G$10,2,0),"")</f>
        <v/>
      </c>
      <c r="F3139" s="9" t="str">
        <f t="shared" ref="F3139:F3202" si="147">IF(H3139="","",H3139)</f>
        <v/>
      </c>
      <c r="G3139" s="9" t="str">
        <f t="shared" ref="G3139:G3202" si="148">IF(I3139=1,H3139*1.8,"")</f>
        <v/>
      </c>
      <c r="J3139" s="8" t="str">
        <f>IFERROR(VLOOKUP(I3139,[1]data!$A$2:$B$100,2,0),"")</f>
        <v/>
      </c>
      <c r="N3139" s="9" t="str">
        <f>IF(I3138&lt;&gt;"",IF(MAX(INDEX(($I$3:I3138=I3139)*($O$3:O3138),0))=0,"",MAX(INDEX(($I$3:I3138=I3139)*($O$3:O3138),0))),"")</f>
        <v/>
      </c>
      <c r="P3139" s="9" t="str">
        <f t="shared" si="146"/>
        <v/>
      </c>
      <c r="Q3139" s="2" t="str">
        <f>IFERROR(IF(AND(O3139&lt;&gt;"",N3139&lt;&gt;"",VLOOKUP(I3139,[1]data!$A$2:$C$100,3,0)&gt;=1),VLOOKUP(I3139,[1]data!$A$2:$C$100,3,0),P3139/M3139),"")</f>
        <v/>
      </c>
      <c r="R3139" s="9" t="str">
        <f>IFERROR(IF(AND(O3139&lt;&gt;"",VLOOKUP(I3139,[1]data!$A$2:$C$100,3,0)&gt;=1),VLOOKUP(I3139,[1]data!$A$2:$C$100,3,0)+O3139,""),"")</f>
        <v/>
      </c>
      <c r="S3139" t="e">
        <f>MAX(INDEX(($I$3:I3138=I3139)*($R$3:R3138),0))</f>
        <v>#VALUE!</v>
      </c>
    </row>
    <row r="3140" spans="2:19" x14ac:dyDescent="0.25">
      <c r="B3140" s="8" t="str">
        <f>IFERROR(VLOOKUP(A3140,[1]data!$D$2:$E$10,2,0),"")</f>
        <v/>
      </c>
      <c r="D3140" s="1" t="str">
        <f>IFERROR(VLOOKUP(C3140,[1]data!$F$2:$G$10,2,0),"")</f>
        <v/>
      </c>
      <c r="F3140" s="9" t="str">
        <f t="shared" si="147"/>
        <v/>
      </c>
      <c r="G3140" s="9" t="str">
        <f t="shared" si="148"/>
        <v/>
      </c>
      <c r="J3140" s="8" t="str">
        <f>IFERROR(VLOOKUP(I3140,[1]data!$A$2:$B$100,2,0),"")</f>
        <v/>
      </c>
      <c r="N3140" s="9" t="str">
        <f>IF(I3139&lt;&gt;"",IF(MAX(INDEX(($I$3:I3139=I3140)*($O$3:O3139),0))=0,"",MAX(INDEX(($I$3:I3139=I3140)*($O$3:O3139),0))),"")</f>
        <v/>
      </c>
      <c r="P3140" s="9" t="str">
        <f t="shared" ref="P3140:P3203" si="149">IF(OR(O3140="",N3140=""),"",O3140-N3140)</f>
        <v/>
      </c>
      <c r="Q3140" s="2" t="str">
        <f>IFERROR(IF(AND(O3140&lt;&gt;"",N3140&lt;&gt;"",VLOOKUP(I3140,[1]data!$A$2:$C$100,3,0)&gt;=1),VLOOKUP(I3140,[1]data!$A$2:$C$100,3,0),P3140/M3140),"")</f>
        <v/>
      </c>
      <c r="R3140" s="9" t="str">
        <f>IFERROR(IF(AND(O3140&lt;&gt;"",VLOOKUP(I3140,[1]data!$A$2:$C$100,3,0)&gt;=1),VLOOKUP(I3140,[1]data!$A$2:$C$100,3,0)+O3140,""),"")</f>
        <v/>
      </c>
      <c r="S3140" t="e">
        <f>MAX(INDEX(($I$3:I3139=I3140)*($R$3:R3139),0))</f>
        <v>#VALUE!</v>
      </c>
    </row>
    <row r="3141" spans="2:19" x14ac:dyDescent="0.25">
      <c r="B3141" s="8" t="str">
        <f>IFERROR(VLOOKUP(A3141,[1]data!$D$2:$E$10,2,0),"")</f>
        <v/>
      </c>
      <c r="D3141" s="1" t="str">
        <f>IFERROR(VLOOKUP(C3141,[1]data!$F$2:$G$10,2,0),"")</f>
        <v/>
      </c>
      <c r="F3141" s="9" t="str">
        <f t="shared" si="147"/>
        <v/>
      </c>
      <c r="G3141" s="9" t="str">
        <f t="shared" si="148"/>
        <v/>
      </c>
      <c r="J3141" s="8" t="str">
        <f>IFERROR(VLOOKUP(I3141,[1]data!$A$2:$B$100,2,0),"")</f>
        <v/>
      </c>
      <c r="N3141" s="9" t="str">
        <f>IF(I3140&lt;&gt;"",IF(MAX(INDEX(($I$3:I3140=I3141)*($O$3:O3140),0))=0,"",MAX(INDEX(($I$3:I3140=I3141)*($O$3:O3140),0))),"")</f>
        <v/>
      </c>
      <c r="P3141" s="9" t="str">
        <f t="shared" si="149"/>
        <v/>
      </c>
      <c r="Q3141" s="2" t="str">
        <f>IFERROR(IF(AND(O3141&lt;&gt;"",N3141&lt;&gt;"",VLOOKUP(I3141,[1]data!$A$2:$C$100,3,0)&gt;=1),VLOOKUP(I3141,[1]data!$A$2:$C$100,3,0),P3141/M3141),"")</f>
        <v/>
      </c>
      <c r="R3141" s="9" t="str">
        <f>IFERROR(IF(AND(O3141&lt;&gt;"",VLOOKUP(I3141,[1]data!$A$2:$C$100,3,0)&gt;=1),VLOOKUP(I3141,[1]data!$A$2:$C$100,3,0)+O3141,""),"")</f>
        <v/>
      </c>
      <c r="S3141" t="e">
        <f>MAX(INDEX(($I$3:I3140=I3141)*($R$3:R3140),0))</f>
        <v>#VALUE!</v>
      </c>
    </row>
    <row r="3142" spans="2:19" x14ac:dyDescent="0.25">
      <c r="B3142" s="8" t="str">
        <f>IFERROR(VLOOKUP(A3142,[1]data!$D$2:$E$10,2,0),"")</f>
        <v/>
      </c>
      <c r="D3142" s="1" t="str">
        <f>IFERROR(VLOOKUP(C3142,[1]data!$F$2:$G$10,2,0),"")</f>
        <v/>
      </c>
      <c r="F3142" s="9" t="str">
        <f t="shared" si="147"/>
        <v/>
      </c>
      <c r="G3142" s="9" t="str">
        <f t="shared" si="148"/>
        <v/>
      </c>
      <c r="J3142" s="8" t="str">
        <f>IFERROR(VLOOKUP(I3142,[1]data!$A$2:$B$100,2,0),"")</f>
        <v/>
      </c>
      <c r="N3142" s="9" t="str">
        <f>IF(I3141&lt;&gt;"",IF(MAX(INDEX(($I$3:I3141=I3142)*($O$3:O3141),0))=0,"",MAX(INDEX(($I$3:I3141=I3142)*($O$3:O3141),0))),"")</f>
        <v/>
      </c>
      <c r="P3142" s="9" t="str">
        <f t="shared" si="149"/>
        <v/>
      </c>
      <c r="Q3142" s="2" t="str">
        <f>IFERROR(IF(AND(O3142&lt;&gt;"",N3142&lt;&gt;"",VLOOKUP(I3142,[1]data!$A$2:$C$100,3,0)&gt;=1),VLOOKUP(I3142,[1]data!$A$2:$C$100,3,0),P3142/M3142),"")</f>
        <v/>
      </c>
      <c r="R3142" s="9" t="str">
        <f>IFERROR(IF(AND(O3142&lt;&gt;"",VLOOKUP(I3142,[1]data!$A$2:$C$100,3,0)&gt;=1),VLOOKUP(I3142,[1]data!$A$2:$C$100,3,0)+O3142,""),"")</f>
        <v/>
      </c>
      <c r="S3142" t="e">
        <f>MAX(INDEX(($I$3:I3141=I3142)*($R$3:R3141),0))</f>
        <v>#VALUE!</v>
      </c>
    </row>
    <row r="3143" spans="2:19" x14ac:dyDescent="0.25">
      <c r="B3143" s="8" t="str">
        <f>IFERROR(VLOOKUP(A3143,[1]data!$D$2:$E$10,2,0),"")</f>
        <v/>
      </c>
      <c r="D3143" s="1" t="str">
        <f>IFERROR(VLOOKUP(C3143,[1]data!$F$2:$G$10,2,0),"")</f>
        <v/>
      </c>
      <c r="F3143" s="9" t="str">
        <f t="shared" si="147"/>
        <v/>
      </c>
      <c r="G3143" s="9" t="str">
        <f t="shared" si="148"/>
        <v/>
      </c>
      <c r="J3143" s="8" t="str">
        <f>IFERROR(VLOOKUP(I3143,[1]data!$A$2:$B$100,2,0),"")</f>
        <v/>
      </c>
      <c r="N3143" s="9" t="str">
        <f>IF(I3142&lt;&gt;"",IF(MAX(INDEX(($I$3:I3142=I3143)*($O$3:O3142),0))=0,"",MAX(INDEX(($I$3:I3142=I3143)*($O$3:O3142),0))),"")</f>
        <v/>
      </c>
      <c r="P3143" s="9" t="str">
        <f t="shared" si="149"/>
        <v/>
      </c>
      <c r="Q3143" s="2" t="str">
        <f>IFERROR(IF(AND(O3143&lt;&gt;"",N3143&lt;&gt;"",VLOOKUP(I3143,[1]data!$A$2:$C$100,3,0)&gt;=1),VLOOKUP(I3143,[1]data!$A$2:$C$100,3,0),P3143/M3143),"")</f>
        <v/>
      </c>
      <c r="R3143" s="9" t="str">
        <f>IFERROR(IF(AND(O3143&lt;&gt;"",VLOOKUP(I3143,[1]data!$A$2:$C$100,3,0)&gt;=1),VLOOKUP(I3143,[1]data!$A$2:$C$100,3,0)+O3143,""),"")</f>
        <v/>
      </c>
      <c r="S3143" t="e">
        <f>MAX(INDEX(($I$3:I3142=I3143)*($R$3:R3142),0))</f>
        <v>#VALUE!</v>
      </c>
    </row>
    <row r="3144" spans="2:19" x14ac:dyDescent="0.25">
      <c r="B3144" s="8" t="str">
        <f>IFERROR(VLOOKUP(A3144,[1]data!$D$2:$E$10,2,0),"")</f>
        <v/>
      </c>
      <c r="D3144" s="1" t="str">
        <f>IFERROR(VLOOKUP(C3144,[1]data!$F$2:$G$10,2,0),"")</f>
        <v/>
      </c>
      <c r="F3144" s="9" t="str">
        <f t="shared" si="147"/>
        <v/>
      </c>
      <c r="G3144" s="9" t="str">
        <f t="shared" si="148"/>
        <v/>
      </c>
      <c r="J3144" s="8" t="str">
        <f>IFERROR(VLOOKUP(I3144,[1]data!$A$2:$B$100,2,0),"")</f>
        <v/>
      </c>
      <c r="N3144" s="9" t="str">
        <f>IF(I3143&lt;&gt;"",IF(MAX(INDEX(($I$3:I3143=I3144)*($O$3:O3143),0))=0,"",MAX(INDEX(($I$3:I3143=I3144)*($O$3:O3143),0))),"")</f>
        <v/>
      </c>
      <c r="P3144" s="9" t="str">
        <f t="shared" si="149"/>
        <v/>
      </c>
      <c r="Q3144" s="2" t="str">
        <f>IFERROR(IF(AND(O3144&lt;&gt;"",N3144&lt;&gt;"",VLOOKUP(I3144,[1]data!$A$2:$C$100,3,0)&gt;=1),VLOOKUP(I3144,[1]data!$A$2:$C$100,3,0),P3144/M3144),"")</f>
        <v/>
      </c>
      <c r="R3144" s="9" t="str">
        <f>IFERROR(IF(AND(O3144&lt;&gt;"",VLOOKUP(I3144,[1]data!$A$2:$C$100,3,0)&gt;=1),VLOOKUP(I3144,[1]data!$A$2:$C$100,3,0)+O3144,""),"")</f>
        <v/>
      </c>
      <c r="S3144" t="e">
        <f>MAX(INDEX(($I$3:I3143=I3144)*($R$3:R3143),0))</f>
        <v>#VALUE!</v>
      </c>
    </row>
    <row r="3145" spans="2:19" x14ac:dyDescent="0.25">
      <c r="B3145" s="8" t="str">
        <f>IFERROR(VLOOKUP(A3145,[1]data!$D$2:$E$10,2,0),"")</f>
        <v/>
      </c>
      <c r="D3145" s="1" t="str">
        <f>IFERROR(VLOOKUP(C3145,[1]data!$F$2:$G$10,2,0),"")</f>
        <v/>
      </c>
      <c r="F3145" s="9" t="str">
        <f t="shared" si="147"/>
        <v/>
      </c>
      <c r="G3145" s="9" t="str">
        <f t="shared" si="148"/>
        <v/>
      </c>
      <c r="J3145" s="8" t="str">
        <f>IFERROR(VLOOKUP(I3145,[1]data!$A$2:$B$100,2,0),"")</f>
        <v/>
      </c>
      <c r="N3145" s="9" t="str">
        <f>IF(I3144&lt;&gt;"",IF(MAX(INDEX(($I$3:I3144=I3145)*($O$3:O3144),0))=0,"",MAX(INDEX(($I$3:I3144=I3145)*($O$3:O3144),0))),"")</f>
        <v/>
      </c>
      <c r="P3145" s="9" t="str">
        <f t="shared" si="149"/>
        <v/>
      </c>
      <c r="Q3145" s="2" t="str">
        <f>IFERROR(IF(AND(O3145&lt;&gt;"",N3145&lt;&gt;"",VLOOKUP(I3145,[1]data!$A$2:$C$100,3,0)&gt;=1),VLOOKUP(I3145,[1]data!$A$2:$C$100,3,0),P3145/M3145),"")</f>
        <v/>
      </c>
      <c r="R3145" s="9" t="str">
        <f>IFERROR(IF(AND(O3145&lt;&gt;"",VLOOKUP(I3145,[1]data!$A$2:$C$100,3,0)&gt;=1),VLOOKUP(I3145,[1]data!$A$2:$C$100,3,0)+O3145,""),"")</f>
        <v/>
      </c>
      <c r="S3145" t="e">
        <f>MAX(INDEX(($I$3:I3144=I3145)*($R$3:R3144),0))</f>
        <v>#VALUE!</v>
      </c>
    </row>
    <row r="3146" spans="2:19" x14ac:dyDescent="0.25">
      <c r="B3146" s="8" t="str">
        <f>IFERROR(VLOOKUP(A3146,[1]data!$D$2:$E$10,2,0),"")</f>
        <v/>
      </c>
      <c r="D3146" s="1" t="str">
        <f>IFERROR(VLOOKUP(C3146,[1]data!$F$2:$G$10,2,0),"")</f>
        <v/>
      </c>
      <c r="F3146" s="9" t="str">
        <f t="shared" si="147"/>
        <v/>
      </c>
      <c r="G3146" s="9" t="str">
        <f t="shared" si="148"/>
        <v/>
      </c>
      <c r="J3146" s="8" t="str">
        <f>IFERROR(VLOOKUP(I3146,[1]data!$A$2:$B$100,2,0),"")</f>
        <v/>
      </c>
      <c r="N3146" s="9" t="str">
        <f>IF(I3145&lt;&gt;"",IF(MAX(INDEX(($I$3:I3145=I3146)*($O$3:O3145),0))=0,"",MAX(INDEX(($I$3:I3145=I3146)*($O$3:O3145),0))),"")</f>
        <v/>
      </c>
      <c r="P3146" s="9" t="str">
        <f t="shared" si="149"/>
        <v/>
      </c>
      <c r="Q3146" s="2" t="str">
        <f>IFERROR(IF(AND(O3146&lt;&gt;"",N3146&lt;&gt;"",VLOOKUP(I3146,[1]data!$A$2:$C$100,3,0)&gt;=1),VLOOKUP(I3146,[1]data!$A$2:$C$100,3,0),P3146/M3146),"")</f>
        <v/>
      </c>
      <c r="R3146" s="9" t="str">
        <f>IFERROR(IF(AND(O3146&lt;&gt;"",VLOOKUP(I3146,[1]data!$A$2:$C$100,3,0)&gt;=1),VLOOKUP(I3146,[1]data!$A$2:$C$100,3,0)+O3146,""),"")</f>
        <v/>
      </c>
      <c r="S3146" t="e">
        <f>MAX(INDEX(($I$3:I3145=I3146)*($R$3:R3145),0))</f>
        <v>#VALUE!</v>
      </c>
    </row>
    <row r="3147" spans="2:19" x14ac:dyDescent="0.25">
      <c r="B3147" s="8" t="str">
        <f>IFERROR(VLOOKUP(A3147,[1]data!$D$2:$E$10,2,0),"")</f>
        <v/>
      </c>
      <c r="D3147" s="1" t="str">
        <f>IFERROR(VLOOKUP(C3147,[1]data!$F$2:$G$10,2,0),"")</f>
        <v/>
      </c>
      <c r="F3147" s="9" t="str">
        <f t="shared" si="147"/>
        <v/>
      </c>
      <c r="G3147" s="9" t="str">
        <f t="shared" si="148"/>
        <v/>
      </c>
      <c r="J3147" s="8" t="str">
        <f>IFERROR(VLOOKUP(I3147,[1]data!$A$2:$B$100,2,0),"")</f>
        <v/>
      </c>
      <c r="N3147" s="9" t="str">
        <f>IF(I3146&lt;&gt;"",IF(MAX(INDEX(($I$3:I3146=I3147)*($O$3:O3146),0))=0,"",MAX(INDEX(($I$3:I3146=I3147)*($O$3:O3146),0))),"")</f>
        <v/>
      </c>
      <c r="P3147" s="9" t="str">
        <f t="shared" si="149"/>
        <v/>
      </c>
      <c r="Q3147" s="2" t="str">
        <f>IFERROR(IF(AND(O3147&lt;&gt;"",N3147&lt;&gt;"",VLOOKUP(I3147,[1]data!$A$2:$C$100,3,0)&gt;=1),VLOOKUP(I3147,[1]data!$A$2:$C$100,3,0),P3147/M3147),"")</f>
        <v/>
      </c>
      <c r="R3147" s="9" t="str">
        <f>IFERROR(IF(AND(O3147&lt;&gt;"",VLOOKUP(I3147,[1]data!$A$2:$C$100,3,0)&gt;=1),VLOOKUP(I3147,[1]data!$A$2:$C$100,3,0)+O3147,""),"")</f>
        <v/>
      </c>
      <c r="S3147" t="e">
        <f>MAX(INDEX(($I$3:I3146=I3147)*($R$3:R3146),0))</f>
        <v>#VALUE!</v>
      </c>
    </row>
    <row r="3148" spans="2:19" x14ac:dyDescent="0.25">
      <c r="B3148" s="8" t="str">
        <f>IFERROR(VLOOKUP(A3148,[1]data!$D$2:$E$10,2,0),"")</f>
        <v/>
      </c>
      <c r="D3148" s="1" t="str">
        <f>IFERROR(VLOOKUP(C3148,[1]data!$F$2:$G$10,2,0),"")</f>
        <v/>
      </c>
      <c r="F3148" s="9" t="str">
        <f t="shared" si="147"/>
        <v/>
      </c>
      <c r="G3148" s="9" t="str">
        <f t="shared" si="148"/>
        <v/>
      </c>
      <c r="J3148" s="8" t="str">
        <f>IFERROR(VLOOKUP(I3148,[1]data!$A$2:$B$100,2,0),"")</f>
        <v/>
      </c>
      <c r="N3148" s="9" t="str">
        <f>IF(I3147&lt;&gt;"",IF(MAX(INDEX(($I$3:I3147=I3148)*($O$3:O3147),0))=0,"",MAX(INDEX(($I$3:I3147=I3148)*($O$3:O3147),0))),"")</f>
        <v/>
      </c>
      <c r="P3148" s="9" t="str">
        <f t="shared" si="149"/>
        <v/>
      </c>
      <c r="Q3148" s="2" t="str">
        <f>IFERROR(IF(AND(O3148&lt;&gt;"",N3148&lt;&gt;"",VLOOKUP(I3148,[1]data!$A$2:$C$100,3,0)&gt;=1),VLOOKUP(I3148,[1]data!$A$2:$C$100,3,0),P3148/M3148),"")</f>
        <v/>
      </c>
      <c r="R3148" s="9" t="str">
        <f>IFERROR(IF(AND(O3148&lt;&gt;"",VLOOKUP(I3148,[1]data!$A$2:$C$100,3,0)&gt;=1),VLOOKUP(I3148,[1]data!$A$2:$C$100,3,0)+O3148,""),"")</f>
        <v/>
      </c>
      <c r="S3148" t="e">
        <f>MAX(INDEX(($I$3:I3147=I3148)*($R$3:R3147),0))</f>
        <v>#VALUE!</v>
      </c>
    </row>
    <row r="3149" spans="2:19" x14ac:dyDescent="0.25">
      <c r="B3149" s="8" t="str">
        <f>IFERROR(VLOOKUP(A3149,[1]data!$D$2:$E$10,2,0),"")</f>
        <v/>
      </c>
      <c r="D3149" s="1" t="str">
        <f>IFERROR(VLOOKUP(C3149,[1]data!$F$2:$G$10,2,0),"")</f>
        <v/>
      </c>
      <c r="F3149" s="9" t="str">
        <f t="shared" si="147"/>
        <v/>
      </c>
      <c r="G3149" s="9" t="str">
        <f t="shared" si="148"/>
        <v/>
      </c>
      <c r="J3149" s="8" t="str">
        <f>IFERROR(VLOOKUP(I3149,[1]data!$A$2:$B$100,2,0),"")</f>
        <v/>
      </c>
      <c r="N3149" s="9" t="str">
        <f>IF(I3148&lt;&gt;"",IF(MAX(INDEX(($I$3:I3148=I3149)*($O$3:O3148),0))=0,"",MAX(INDEX(($I$3:I3148=I3149)*($O$3:O3148),0))),"")</f>
        <v/>
      </c>
      <c r="P3149" s="9" t="str">
        <f t="shared" si="149"/>
        <v/>
      </c>
      <c r="Q3149" s="2" t="str">
        <f>IFERROR(IF(AND(O3149&lt;&gt;"",N3149&lt;&gt;"",VLOOKUP(I3149,[1]data!$A$2:$C$100,3,0)&gt;=1),VLOOKUP(I3149,[1]data!$A$2:$C$100,3,0),P3149/M3149),"")</f>
        <v/>
      </c>
      <c r="R3149" s="9" t="str">
        <f>IFERROR(IF(AND(O3149&lt;&gt;"",VLOOKUP(I3149,[1]data!$A$2:$C$100,3,0)&gt;=1),VLOOKUP(I3149,[1]data!$A$2:$C$100,3,0)+O3149,""),"")</f>
        <v/>
      </c>
      <c r="S3149" t="e">
        <f>MAX(INDEX(($I$3:I3148=I3149)*($R$3:R3148),0))</f>
        <v>#VALUE!</v>
      </c>
    </row>
    <row r="3150" spans="2:19" x14ac:dyDescent="0.25">
      <c r="B3150" s="8" t="str">
        <f>IFERROR(VLOOKUP(A3150,[1]data!$D$2:$E$10,2,0),"")</f>
        <v/>
      </c>
      <c r="D3150" s="1" t="str">
        <f>IFERROR(VLOOKUP(C3150,[1]data!$F$2:$G$10,2,0),"")</f>
        <v/>
      </c>
      <c r="F3150" s="9" t="str">
        <f t="shared" si="147"/>
        <v/>
      </c>
      <c r="G3150" s="9" t="str">
        <f t="shared" si="148"/>
        <v/>
      </c>
      <c r="J3150" s="8" t="str">
        <f>IFERROR(VLOOKUP(I3150,[1]data!$A$2:$B$100,2,0),"")</f>
        <v/>
      </c>
      <c r="N3150" s="9" t="str">
        <f>IF(I3149&lt;&gt;"",IF(MAX(INDEX(($I$3:I3149=I3150)*($O$3:O3149),0))=0,"",MAX(INDEX(($I$3:I3149=I3150)*($O$3:O3149),0))),"")</f>
        <v/>
      </c>
      <c r="P3150" s="9" t="str">
        <f t="shared" si="149"/>
        <v/>
      </c>
      <c r="Q3150" s="2" t="str">
        <f>IFERROR(IF(AND(O3150&lt;&gt;"",N3150&lt;&gt;"",VLOOKUP(I3150,[1]data!$A$2:$C$100,3,0)&gt;=1),VLOOKUP(I3150,[1]data!$A$2:$C$100,3,0),P3150/M3150),"")</f>
        <v/>
      </c>
      <c r="R3150" s="9" t="str">
        <f>IFERROR(IF(AND(O3150&lt;&gt;"",VLOOKUP(I3150,[1]data!$A$2:$C$100,3,0)&gt;=1),VLOOKUP(I3150,[1]data!$A$2:$C$100,3,0)+O3150,""),"")</f>
        <v/>
      </c>
      <c r="S3150" t="e">
        <f>MAX(INDEX(($I$3:I3149=I3150)*($R$3:R3149),0))</f>
        <v>#VALUE!</v>
      </c>
    </row>
    <row r="3151" spans="2:19" x14ac:dyDescent="0.25">
      <c r="B3151" s="8" t="str">
        <f>IFERROR(VLOOKUP(A3151,[1]data!$D$2:$E$10,2,0),"")</f>
        <v/>
      </c>
      <c r="D3151" s="1" t="str">
        <f>IFERROR(VLOOKUP(C3151,[1]data!$F$2:$G$10,2,0),"")</f>
        <v/>
      </c>
      <c r="F3151" s="9" t="str">
        <f t="shared" si="147"/>
        <v/>
      </c>
      <c r="G3151" s="9" t="str">
        <f t="shared" si="148"/>
        <v/>
      </c>
      <c r="J3151" s="8" t="str">
        <f>IFERROR(VLOOKUP(I3151,[1]data!$A$2:$B$100,2,0),"")</f>
        <v/>
      </c>
      <c r="N3151" s="9" t="str">
        <f>IF(I3150&lt;&gt;"",IF(MAX(INDEX(($I$3:I3150=I3151)*($O$3:O3150),0))=0,"",MAX(INDEX(($I$3:I3150=I3151)*($O$3:O3150),0))),"")</f>
        <v/>
      </c>
      <c r="P3151" s="9" t="str">
        <f t="shared" si="149"/>
        <v/>
      </c>
      <c r="Q3151" s="2" t="str">
        <f>IFERROR(IF(AND(O3151&lt;&gt;"",N3151&lt;&gt;"",VLOOKUP(I3151,[1]data!$A$2:$C$100,3,0)&gt;=1),VLOOKUP(I3151,[1]data!$A$2:$C$100,3,0),P3151/M3151),"")</f>
        <v/>
      </c>
      <c r="R3151" s="9" t="str">
        <f>IFERROR(IF(AND(O3151&lt;&gt;"",VLOOKUP(I3151,[1]data!$A$2:$C$100,3,0)&gt;=1),VLOOKUP(I3151,[1]data!$A$2:$C$100,3,0)+O3151,""),"")</f>
        <v/>
      </c>
      <c r="S3151" t="e">
        <f>MAX(INDEX(($I$3:I3150=I3151)*($R$3:R3150),0))</f>
        <v>#VALUE!</v>
      </c>
    </row>
    <row r="3152" spans="2:19" x14ac:dyDescent="0.25">
      <c r="B3152" s="8" t="str">
        <f>IFERROR(VLOOKUP(A3152,[1]data!$D$2:$E$10,2,0),"")</f>
        <v/>
      </c>
      <c r="D3152" s="1" t="str">
        <f>IFERROR(VLOOKUP(C3152,[1]data!$F$2:$G$10,2,0),"")</f>
        <v/>
      </c>
      <c r="F3152" s="9" t="str">
        <f t="shared" si="147"/>
        <v/>
      </c>
      <c r="G3152" s="9" t="str">
        <f t="shared" si="148"/>
        <v/>
      </c>
      <c r="J3152" s="8" t="str">
        <f>IFERROR(VLOOKUP(I3152,[1]data!$A$2:$B$100,2,0),"")</f>
        <v/>
      </c>
      <c r="N3152" s="9" t="str">
        <f>IF(I3151&lt;&gt;"",IF(MAX(INDEX(($I$3:I3151=I3152)*($O$3:O3151),0))=0,"",MAX(INDEX(($I$3:I3151=I3152)*($O$3:O3151),0))),"")</f>
        <v/>
      </c>
      <c r="P3152" s="9" t="str">
        <f t="shared" si="149"/>
        <v/>
      </c>
      <c r="Q3152" s="2" t="str">
        <f>IFERROR(IF(AND(O3152&lt;&gt;"",N3152&lt;&gt;"",VLOOKUP(I3152,[1]data!$A$2:$C$100,3,0)&gt;=1),VLOOKUP(I3152,[1]data!$A$2:$C$100,3,0),P3152/M3152),"")</f>
        <v/>
      </c>
      <c r="R3152" s="9" t="str">
        <f>IFERROR(IF(AND(O3152&lt;&gt;"",VLOOKUP(I3152,[1]data!$A$2:$C$100,3,0)&gt;=1),VLOOKUP(I3152,[1]data!$A$2:$C$100,3,0)+O3152,""),"")</f>
        <v/>
      </c>
      <c r="S3152" t="e">
        <f>MAX(INDEX(($I$3:I3151=I3152)*($R$3:R3151),0))</f>
        <v>#VALUE!</v>
      </c>
    </row>
    <row r="3153" spans="2:19" x14ac:dyDescent="0.25">
      <c r="B3153" s="8" t="str">
        <f>IFERROR(VLOOKUP(A3153,[1]data!$D$2:$E$10,2,0),"")</f>
        <v/>
      </c>
      <c r="D3153" s="1" t="str">
        <f>IFERROR(VLOOKUP(C3153,[1]data!$F$2:$G$10,2,0),"")</f>
        <v/>
      </c>
      <c r="F3153" s="9" t="str">
        <f t="shared" si="147"/>
        <v/>
      </c>
      <c r="G3153" s="9" t="str">
        <f t="shared" si="148"/>
        <v/>
      </c>
      <c r="J3153" s="8" t="str">
        <f>IFERROR(VLOOKUP(I3153,[1]data!$A$2:$B$100,2,0),"")</f>
        <v/>
      </c>
      <c r="N3153" s="9" t="str">
        <f>IF(I3152&lt;&gt;"",IF(MAX(INDEX(($I$3:I3152=I3153)*($O$3:O3152),0))=0,"",MAX(INDEX(($I$3:I3152=I3153)*($O$3:O3152),0))),"")</f>
        <v/>
      </c>
      <c r="P3153" s="9" t="str">
        <f t="shared" si="149"/>
        <v/>
      </c>
      <c r="Q3153" s="2" t="str">
        <f>IFERROR(IF(AND(O3153&lt;&gt;"",N3153&lt;&gt;"",VLOOKUP(I3153,[1]data!$A$2:$C$100,3,0)&gt;=1),VLOOKUP(I3153,[1]data!$A$2:$C$100,3,0),P3153/M3153),"")</f>
        <v/>
      </c>
      <c r="R3153" s="9" t="str">
        <f>IFERROR(IF(AND(O3153&lt;&gt;"",VLOOKUP(I3153,[1]data!$A$2:$C$100,3,0)&gt;=1),VLOOKUP(I3153,[1]data!$A$2:$C$100,3,0)+O3153,""),"")</f>
        <v/>
      </c>
      <c r="S3153" t="e">
        <f>MAX(INDEX(($I$3:I3152=I3153)*($R$3:R3152),0))</f>
        <v>#VALUE!</v>
      </c>
    </row>
    <row r="3154" spans="2:19" x14ac:dyDescent="0.25">
      <c r="B3154" s="8" t="str">
        <f>IFERROR(VLOOKUP(A3154,[1]data!$D$2:$E$10,2,0),"")</f>
        <v/>
      </c>
      <c r="D3154" s="1" t="str">
        <f>IFERROR(VLOOKUP(C3154,[1]data!$F$2:$G$10,2,0),"")</f>
        <v/>
      </c>
      <c r="F3154" s="9" t="str">
        <f t="shared" si="147"/>
        <v/>
      </c>
      <c r="G3154" s="9" t="str">
        <f t="shared" si="148"/>
        <v/>
      </c>
      <c r="J3154" s="8" t="str">
        <f>IFERROR(VLOOKUP(I3154,[1]data!$A$2:$B$100,2,0),"")</f>
        <v/>
      </c>
      <c r="N3154" s="9" t="str">
        <f>IF(I3153&lt;&gt;"",IF(MAX(INDEX(($I$3:I3153=I3154)*($O$3:O3153),0))=0,"",MAX(INDEX(($I$3:I3153=I3154)*($O$3:O3153),0))),"")</f>
        <v/>
      </c>
      <c r="P3154" s="9" t="str">
        <f t="shared" si="149"/>
        <v/>
      </c>
      <c r="Q3154" s="2" t="str">
        <f>IFERROR(IF(AND(O3154&lt;&gt;"",N3154&lt;&gt;"",VLOOKUP(I3154,[1]data!$A$2:$C$100,3,0)&gt;=1),VLOOKUP(I3154,[1]data!$A$2:$C$100,3,0),P3154/M3154),"")</f>
        <v/>
      </c>
      <c r="R3154" s="9" t="str">
        <f>IFERROR(IF(AND(O3154&lt;&gt;"",VLOOKUP(I3154,[1]data!$A$2:$C$100,3,0)&gt;=1),VLOOKUP(I3154,[1]data!$A$2:$C$100,3,0)+O3154,""),"")</f>
        <v/>
      </c>
      <c r="S3154" t="e">
        <f>MAX(INDEX(($I$3:I3153=I3154)*($R$3:R3153),0))</f>
        <v>#VALUE!</v>
      </c>
    </row>
    <row r="3155" spans="2:19" x14ac:dyDescent="0.25">
      <c r="B3155" s="8" t="str">
        <f>IFERROR(VLOOKUP(A3155,[1]data!$D$2:$E$10,2,0),"")</f>
        <v/>
      </c>
      <c r="D3155" s="1" t="str">
        <f>IFERROR(VLOOKUP(C3155,[1]data!$F$2:$G$10,2,0),"")</f>
        <v/>
      </c>
      <c r="F3155" s="9" t="str">
        <f t="shared" si="147"/>
        <v/>
      </c>
      <c r="G3155" s="9" t="str">
        <f t="shared" si="148"/>
        <v/>
      </c>
      <c r="J3155" s="8" t="str">
        <f>IFERROR(VLOOKUP(I3155,[1]data!$A$2:$B$100,2,0),"")</f>
        <v/>
      </c>
      <c r="N3155" s="9" t="str">
        <f>IF(I3154&lt;&gt;"",IF(MAX(INDEX(($I$3:I3154=I3155)*($O$3:O3154),0))=0,"",MAX(INDEX(($I$3:I3154=I3155)*($O$3:O3154),0))),"")</f>
        <v/>
      </c>
      <c r="P3155" s="9" t="str">
        <f t="shared" si="149"/>
        <v/>
      </c>
      <c r="Q3155" s="2" t="str">
        <f>IFERROR(IF(AND(O3155&lt;&gt;"",N3155&lt;&gt;"",VLOOKUP(I3155,[1]data!$A$2:$C$100,3,0)&gt;=1),VLOOKUP(I3155,[1]data!$A$2:$C$100,3,0),P3155/M3155),"")</f>
        <v/>
      </c>
      <c r="R3155" s="9" t="str">
        <f>IFERROR(IF(AND(O3155&lt;&gt;"",VLOOKUP(I3155,[1]data!$A$2:$C$100,3,0)&gt;=1),VLOOKUP(I3155,[1]data!$A$2:$C$100,3,0)+O3155,""),"")</f>
        <v/>
      </c>
      <c r="S3155" t="e">
        <f>MAX(INDEX(($I$3:I3154=I3155)*($R$3:R3154),0))</f>
        <v>#VALUE!</v>
      </c>
    </row>
    <row r="3156" spans="2:19" x14ac:dyDescent="0.25">
      <c r="B3156" s="8" t="str">
        <f>IFERROR(VLOOKUP(A3156,[1]data!$D$2:$E$10,2,0),"")</f>
        <v/>
      </c>
      <c r="D3156" s="1" t="str">
        <f>IFERROR(VLOOKUP(C3156,[1]data!$F$2:$G$10,2,0),"")</f>
        <v/>
      </c>
      <c r="F3156" s="9" t="str">
        <f t="shared" si="147"/>
        <v/>
      </c>
      <c r="G3156" s="9" t="str">
        <f t="shared" si="148"/>
        <v/>
      </c>
      <c r="J3156" s="8" t="str">
        <f>IFERROR(VLOOKUP(I3156,[1]data!$A$2:$B$100,2,0),"")</f>
        <v/>
      </c>
      <c r="N3156" s="9" t="str">
        <f>IF(I3155&lt;&gt;"",IF(MAX(INDEX(($I$3:I3155=I3156)*($O$3:O3155),0))=0,"",MAX(INDEX(($I$3:I3155=I3156)*($O$3:O3155),0))),"")</f>
        <v/>
      </c>
      <c r="P3156" s="9" t="str">
        <f t="shared" si="149"/>
        <v/>
      </c>
      <c r="Q3156" s="2" t="str">
        <f>IFERROR(IF(AND(O3156&lt;&gt;"",N3156&lt;&gt;"",VLOOKUP(I3156,[1]data!$A$2:$C$100,3,0)&gt;=1),VLOOKUP(I3156,[1]data!$A$2:$C$100,3,0),P3156/M3156),"")</f>
        <v/>
      </c>
      <c r="R3156" s="9" t="str">
        <f>IFERROR(IF(AND(O3156&lt;&gt;"",VLOOKUP(I3156,[1]data!$A$2:$C$100,3,0)&gt;=1),VLOOKUP(I3156,[1]data!$A$2:$C$100,3,0)+O3156,""),"")</f>
        <v/>
      </c>
      <c r="S3156" t="e">
        <f>MAX(INDEX(($I$3:I3155=I3156)*($R$3:R3155),0))</f>
        <v>#VALUE!</v>
      </c>
    </row>
    <row r="3157" spans="2:19" x14ac:dyDescent="0.25">
      <c r="B3157" s="8" t="str">
        <f>IFERROR(VLOOKUP(A3157,[1]data!$D$2:$E$10,2,0),"")</f>
        <v/>
      </c>
      <c r="D3157" s="1" t="str">
        <f>IFERROR(VLOOKUP(C3157,[1]data!$F$2:$G$10,2,0),"")</f>
        <v/>
      </c>
      <c r="F3157" s="9" t="str">
        <f t="shared" si="147"/>
        <v/>
      </c>
      <c r="G3157" s="9" t="str">
        <f t="shared" si="148"/>
        <v/>
      </c>
      <c r="J3157" s="8" t="str">
        <f>IFERROR(VLOOKUP(I3157,[1]data!$A$2:$B$100,2,0),"")</f>
        <v/>
      </c>
      <c r="N3157" s="9" t="str">
        <f>IF(I3156&lt;&gt;"",IF(MAX(INDEX(($I$3:I3156=I3157)*($O$3:O3156),0))=0,"",MAX(INDEX(($I$3:I3156=I3157)*($O$3:O3156),0))),"")</f>
        <v/>
      </c>
      <c r="P3157" s="9" t="str">
        <f t="shared" si="149"/>
        <v/>
      </c>
      <c r="Q3157" s="2" t="str">
        <f>IFERROR(IF(AND(O3157&lt;&gt;"",N3157&lt;&gt;"",VLOOKUP(I3157,[1]data!$A$2:$C$100,3,0)&gt;=1),VLOOKUP(I3157,[1]data!$A$2:$C$100,3,0),P3157/M3157),"")</f>
        <v/>
      </c>
      <c r="R3157" s="9" t="str">
        <f>IFERROR(IF(AND(O3157&lt;&gt;"",VLOOKUP(I3157,[1]data!$A$2:$C$100,3,0)&gt;=1),VLOOKUP(I3157,[1]data!$A$2:$C$100,3,0)+O3157,""),"")</f>
        <v/>
      </c>
      <c r="S3157" t="e">
        <f>MAX(INDEX(($I$3:I3156=I3157)*($R$3:R3156),0))</f>
        <v>#VALUE!</v>
      </c>
    </row>
    <row r="3158" spans="2:19" x14ac:dyDescent="0.25">
      <c r="B3158" s="8" t="str">
        <f>IFERROR(VLOOKUP(A3158,[1]data!$D$2:$E$10,2,0),"")</f>
        <v/>
      </c>
      <c r="D3158" s="1" t="str">
        <f>IFERROR(VLOOKUP(C3158,[1]data!$F$2:$G$10,2,0),"")</f>
        <v/>
      </c>
      <c r="F3158" s="9" t="str">
        <f t="shared" si="147"/>
        <v/>
      </c>
      <c r="G3158" s="9" t="str">
        <f t="shared" si="148"/>
        <v/>
      </c>
      <c r="J3158" s="8" t="str">
        <f>IFERROR(VLOOKUP(I3158,[1]data!$A$2:$B$100,2,0),"")</f>
        <v/>
      </c>
      <c r="N3158" s="9" t="str">
        <f>IF(I3157&lt;&gt;"",IF(MAX(INDEX(($I$3:I3157=I3158)*($O$3:O3157),0))=0,"",MAX(INDEX(($I$3:I3157=I3158)*($O$3:O3157),0))),"")</f>
        <v/>
      </c>
      <c r="P3158" s="9" t="str">
        <f t="shared" si="149"/>
        <v/>
      </c>
      <c r="Q3158" s="2" t="str">
        <f>IFERROR(IF(AND(O3158&lt;&gt;"",N3158&lt;&gt;"",VLOOKUP(I3158,[1]data!$A$2:$C$100,3,0)&gt;=1),VLOOKUP(I3158,[1]data!$A$2:$C$100,3,0),P3158/M3158),"")</f>
        <v/>
      </c>
      <c r="R3158" s="9" t="str">
        <f>IFERROR(IF(AND(O3158&lt;&gt;"",VLOOKUP(I3158,[1]data!$A$2:$C$100,3,0)&gt;=1),VLOOKUP(I3158,[1]data!$A$2:$C$100,3,0)+O3158,""),"")</f>
        <v/>
      </c>
      <c r="S3158" t="e">
        <f>MAX(INDEX(($I$3:I3157=I3158)*($R$3:R3157),0))</f>
        <v>#VALUE!</v>
      </c>
    </row>
    <row r="3159" spans="2:19" x14ac:dyDescent="0.25">
      <c r="B3159" s="8" t="str">
        <f>IFERROR(VLOOKUP(A3159,[1]data!$D$2:$E$10,2,0),"")</f>
        <v/>
      </c>
      <c r="D3159" s="1" t="str">
        <f>IFERROR(VLOOKUP(C3159,[1]data!$F$2:$G$10,2,0),"")</f>
        <v/>
      </c>
      <c r="F3159" s="9" t="str">
        <f t="shared" si="147"/>
        <v/>
      </c>
      <c r="G3159" s="9" t="str">
        <f t="shared" si="148"/>
        <v/>
      </c>
      <c r="J3159" s="8" t="str">
        <f>IFERROR(VLOOKUP(I3159,[1]data!$A$2:$B$100,2,0),"")</f>
        <v/>
      </c>
      <c r="N3159" s="9" t="str">
        <f>IF(I3158&lt;&gt;"",IF(MAX(INDEX(($I$3:I3158=I3159)*($O$3:O3158),0))=0,"",MAX(INDEX(($I$3:I3158=I3159)*($O$3:O3158),0))),"")</f>
        <v/>
      </c>
      <c r="P3159" s="9" t="str">
        <f t="shared" si="149"/>
        <v/>
      </c>
      <c r="Q3159" s="2" t="str">
        <f>IFERROR(IF(AND(O3159&lt;&gt;"",N3159&lt;&gt;"",VLOOKUP(I3159,[1]data!$A$2:$C$100,3,0)&gt;=1),VLOOKUP(I3159,[1]data!$A$2:$C$100,3,0),P3159/M3159),"")</f>
        <v/>
      </c>
      <c r="R3159" s="9" t="str">
        <f>IFERROR(IF(AND(O3159&lt;&gt;"",VLOOKUP(I3159,[1]data!$A$2:$C$100,3,0)&gt;=1),VLOOKUP(I3159,[1]data!$A$2:$C$100,3,0)+O3159,""),"")</f>
        <v/>
      </c>
      <c r="S3159" t="e">
        <f>MAX(INDEX(($I$3:I3158=I3159)*($R$3:R3158),0))</f>
        <v>#VALUE!</v>
      </c>
    </row>
    <row r="3160" spans="2:19" x14ac:dyDescent="0.25">
      <c r="B3160" s="8" t="str">
        <f>IFERROR(VLOOKUP(A3160,[1]data!$D$2:$E$10,2,0),"")</f>
        <v/>
      </c>
      <c r="D3160" s="1" t="str">
        <f>IFERROR(VLOOKUP(C3160,[1]data!$F$2:$G$10,2,0),"")</f>
        <v/>
      </c>
      <c r="F3160" s="9" t="str">
        <f t="shared" si="147"/>
        <v/>
      </c>
      <c r="G3160" s="9" t="str">
        <f t="shared" si="148"/>
        <v/>
      </c>
      <c r="J3160" s="8" t="str">
        <f>IFERROR(VLOOKUP(I3160,[1]data!$A$2:$B$100,2,0),"")</f>
        <v/>
      </c>
      <c r="N3160" s="9" t="str">
        <f>IF(I3159&lt;&gt;"",IF(MAX(INDEX(($I$3:I3159=I3160)*($O$3:O3159),0))=0,"",MAX(INDEX(($I$3:I3159=I3160)*($O$3:O3159),0))),"")</f>
        <v/>
      </c>
      <c r="P3160" s="9" t="str">
        <f t="shared" si="149"/>
        <v/>
      </c>
      <c r="Q3160" s="2" t="str">
        <f>IFERROR(IF(AND(O3160&lt;&gt;"",N3160&lt;&gt;"",VLOOKUP(I3160,[1]data!$A$2:$C$100,3,0)&gt;=1),VLOOKUP(I3160,[1]data!$A$2:$C$100,3,0),P3160/M3160),"")</f>
        <v/>
      </c>
      <c r="R3160" s="9" t="str">
        <f>IFERROR(IF(AND(O3160&lt;&gt;"",VLOOKUP(I3160,[1]data!$A$2:$C$100,3,0)&gt;=1),VLOOKUP(I3160,[1]data!$A$2:$C$100,3,0)+O3160,""),"")</f>
        <v/>
      </c>
      <c r="S3160" t="e">
        <f>MAX(INDEX(($I$3:I3159=I3160)*($R$3:R3159),0))</f>
        <v>#VALUE!</v>
      </c>
    </row>
    <row r="3161" spans="2:19" x14ac:dyDescent="0.25">
      <c r="B3161" s="8" t="str">
        <f>IFERROR(VLOOKUP(A3161,[1]data!$D$2:$E$10,2,0),"")</f>
        <v/>
      </c>
      <c r="D3161" s="1" t="str">
        <f>IFERROR(VLOOKUP(C3161,[1]data!$F$2:$G$10,2,0),"")</f>
        <v/>
      </c>
      <c r="F3161" s="9" t="str">
        <f t="shared" si="147"/>
        <v/>
      </c>
      <c r="G3161" s="9" t="str">
        <f t="shared" si="148"/>
        <v/>
      </c>
      <c r="J3161" s="8" t="str">
        <f>IFERROR(VLOOKUP(I3161,[1]data!$A$2:$B$100,2,0),"")</f>
        <v/>
      </c>
      <c r="N3161" s="9" t="str">
        <f>IF(I3160&lt;&gt;"",IF(MAX(INDEX(($I$3:I3160=I3161)*($O$3:O3160),0))=0,"",MAX(INDEX(($I$3:I3160=I3161)*($O$3:O3160),0))),"")</f>
        <v/>
      </c>
      <c r="P3161" s="9" t="str">
        <f t="shared" si="149"/>
        <v/>
      </c>
      <c r="Q3161" s="2" t="str">
        <f>IFERROR(IF(AND(O3161&lt;&gt;"",N3161&lt;&gt;"",VLOOKUP(I3161,[1]data!$A$2:$C$100,3,0)&gt;=1),VLOOKUP(I3161,[1]data!$A$2:$C$100,3,0),P3161/M3161),"")</f>
        <v/>
      </c>
      <c r="R3161" s="9" t="str">
        <f>IFERROR(IF(AND(O3161&lt;&gt;"",VLOOKUP(I3161,[1]data!$A$2:$C$100,3,0)&gt;=1),VLOOKUP(I3161,[1]data!$A$2:$C$100,3,0)+O3161,""),"")</f>
        <v/>
      </c>
      <c r="S3161" t="e">
        <f>MAX(INDEX(($I$3:I3160=I3161)*($R$3:R3160),0))</f>
        <v>#VALUE!</v>
      </c>
    </row>
    <row r="3162" spans="2:19" x14ac:dyDescent="0.25">
      <c r="B3162" s="8" t="str">
        <f>IFERROR(VLOOKUP(A3162,[1]data!$D$2:$E$10,2,0),"")</f>
        <v/>
      </c>
      <c r="D3162" s="1" t="str">
        <f>IFERROR(VLOOKUP(C3162,[1]data!$F$2:$G$10,2,0),"")</f>
        <v/>
      </c>
      <c r="F3162" s="9" t="str">
        <f t="shared" si="147"/>
        <v/>
      </c>
      <c r="G3162" s="9" t="str">
        <f t="shared" si="148"/>
        <v/>
      </c>
      <c r="J3162" s="8" t="str">
        <f>IFERROR(VLOOKUP(I3162,[1]data!$A$2:$B$100,2,0),"")</f>
        <v/>
      </c>
      <c r="N3162" s="9" t="str">
        <f>IF(I3161&lt;&gt;"",IF(MAX(INDEX(($I$3:I3161=I3162)*($O$3:O3161),0))=0,"",MAX(INDEX(($I$3:I3161=I3162)*($O$3:O3161),0))),"")</f>
        <v/>
      </c>
      <c r="P3162" s="9" t="str">
        <f t="shared" si="149"/>
        <v/>
      </c>
      <c r="Q3162" s="2" t="str">
        <f>IFERROR(IF(AND(O3162&lt;&gt;"",N3162&lt;&gt;"",VLOOKUP(I3162,[1]data!$A$2:$C$100,3,0)&gt;=1),VLOOKUP(I3162,[1]data!$A$2:$C$100,3,0),P3162/M3162),"")</f>
        <v/>
      </c>
      <c r="R3162" s="9" t="str">
        <f>IFERROR(IF(AND(O3162&lt;&gt;"",VLOOKUP(I3162,[1]data!$A$2:$C$100,3,0)&gt;=1),VLOOKUP(I3162,[1]data!$A$2:$C$100,3,0)+O3162,""),"")</f>
        <v/>
      </c>
      <c r="S3162" t="e">
        <f>MAX(INDEX(($I$3:I3161=I3162)*($R$3:R3161),0))</f>
        <v>#VALUE!</v>
      </c>
    </row>
    <row r="3163" spans="2:19" x14ac:dyDescent="0.25">
      <c r="B3163" s="8" t="str">
        <f>IFERROR(VLOOKUP(A3163,[1]data!$D$2:$E$10,2,0),"")</f>
        <v/>
      </c>
      <c r="D3163" s="1" t="str">
        <f>IFERROR(VLOOKUP(C3163,[1]data!$F$2:$G$10,2,0),"")</f>
        <v/>
      </c>
      <c r="F3163" s="9" t="str">
        <f t="shared" si="147"/>
        <v/>
      </c>
      <c r="G3163" s="9" t="str">
        <f t="shared" si="148"/>
        <v/>
      </c>
      <c r="J3163" s="8" t="str">
        <f>IFERROR(VLOOKUP(I3163,[1]data!$A$2:$B$100,2,0),"")</f>
        <v/>
      </c>
      <c r="N3163" s="9" t="str">
        <f>IF(I3162&lt;&gt;"",IF(MAX(INDEX(($I$3:I3162=I3163)*($O$3:O3162),0))=0,"",MAX(INDEX(($I$3:I3162=I3163)*($O$3:O3162),0))),"")</f>
        <v/>
      </c>
      <c r="P3163" s="9" t="str">
        <f t="shared" si="149"/>
        <v/>
      </c>
      <c r="Q3163" s="2" t="str">
        <f>IFERROR(IF(AND(O3163&lt;&gt;"",N3163&lt;&gt;"",VLOOKUP(I3163,[1]data!$A$2:$C$100,3,0)&gt;=1),VLOOKUP(I3163,[1]data!$A$2:$C$100,3,0),P3163/M3163),"")</f>
        <v/>
      </c>
      <c r="R3163" s="9" t="str">
        <f>IFERROR(IF(AND(O3163&lt;&gt;"",VLOOKUP(I3163,[1]data!$A$2:$C$100,3,0)&gt;=1),VLOOKUP(I3163,[1]data!$A$2:$C$100,3,0)+O3163,""),"")</f>
        <v/>
      </c>
      <c r="S3163" t="e">
        <f>MAX(INDEX(($I$3:I3162=I3163)*($R$3:R3162),0))</f>
        <v>#VALUE!</v>
      </c>
    </row>
    <row r="3164" spans="2:19" x14ac:dyDescent="0.25">
      <c r="B3164" s="8" t="str">
        <f>IFERROR(VLOOKUP(A3164,[1]data!$D$2:$E$10,2,0),"")</f>
        <v/>
      </c>
      <c r="D3164" s="1" t="str">
        <f>IFERROR(VLOOKUP(C3164,[1]data!$F$2:$G$10,2,0),"")</f>
        <v/>
      </c>
      <c r="F3164" s="9" t="str">
        <f t="shared" si="147"/>
        <v/>
      </c>
      <c r="G3164" s="9" t="str">
        <f t="shared" si="148"/>
        <v/>
      </c>
      <c r="J3164" s="8" t="str">
        <f>IFERROR(VLOOKUP(I3164,[1]data!$A$2:$B$100,2,0),"")</f>
        <v/>
      </c>
      <c r="N3164" s="9" t="str">
        <f>IF(I3163&lt;&gt;"",IF(MAX(INDEX(($I$3:I3163=I3164)*($O$3:O3163),0))=0,"",MAX(INDEX(($I$3:I3163=I3164)*($O$3:O3163),0))),"")</f>
        <v/>
      </c>
      <c r="P3164" s="9" t="str">
        <f t="shared" si="149"/>
        <v/>
      </c>
      <c r="Q3164" s="2" t="str">
        <f>IFERROR(IF(AND(O3164&lt;&gt;"",N3164&lt;&gt;"",VLOOKUP(I3164,[1]data!$A$2:$C$100,3,0)&gt;=1),VLOOKUP(I3164,[1]data!$A$2:$C$100,3,0),P3164/M3164),"")</f>
        <v/>
      </c>
      <c r="R3164" s="9" t="str">
        <f>IFERROR(IF(AND(O3164&lt;&gt;"",VLOOKUP(I3164,[1]data!$A$2:$C$100,3,0)&gt;=1),VLOOKUP(I3164,[1]data!$A$2:$C$100,3,0)+O3164,""),"")</f>
        <v/>
      </c>
      <c r="S3164" t="e">
        <f>MAX(INDEX(($I$3:I3163=I3164)*($R$3:R3163),0))</f>
        <v>#VALUE!</v>
      </c>
    </row>
    <row r="3165" spans="2:19" x14ac:dyDescent="0.25">
      <c r="B3165" s="8" t="str">
        <f>IFERROR(VLOOKUP(A3165,[1]data!$D$2:$E$10,2,0),"")</f>
        <v/>
      </c>
      <c r="D3165" s="1" t="str">
        <f>IFERROR(VLOOKUP(C3165,[1]data!$F$2:$G$10,2,0),"")</f>
        <v/>
      </c>
      <c r="F3165" s="9" t="str">
        <f t="shared" si="147"/>
        <v/>
      </c>
      <c r="G3165" s="9" t="str">
        <f t="shared" si="148"/>
        <v/>
      </c>
      <c r="J3165" s="8" t="str">
        <f>IFERROR(VLOOKUP(I3165,[1]data!$A$2:$B$100,2,0),"")</f>
        <v/>
      </c>
      <c r="N3165" s="9" t="str">
        <f>IF(I3164&lt;&gt;"",IF(MAX(INDEX(($I$3:I3164=I3165)*($O$3:O3164),0))=0,"",MAX(INDEX(($I$3:I3164=I3165)*($O$3:O3164),0))),"")</f>
        <v/>
      </c>
      <c r="P3165" s="9" t="str">
        <f t="shared" si="149"/>
        <v/>
      </c>
      <c r="Q3165" s="2" t="str">
        <f>IFERROR(IF(AND(O3165&lt;&gt;"",N3165&lt;&gt;"",VLOOKUP(I3165,[1]data!$A$2:$C$100,3,0)&gt;=1),VLOOKUP(I3165,[1]data!$A$2:$C$100,3,0),P3165/M3165),"")</f>
        <v/>
      </c>
      <c r="R3165" s="9" t="str">
        <f>IFERROR(IF(AND(O3165&lt;&gt;"",VLOOKUP(I3165,[1]data!$A$2:$C$100,3,0)&gt;=1),VLOOKUP(I3165,[1]data!$A$2:$C$100,3,0)+O3165,""),"")</f>
        <v/>
      </c>
      <c r="S3165" t="e">
        <f>MAX(INDEX(($I$3:I3164=I3165)*($R$3:R3164),0))</f>
        <v>#VALUE!</v>
      </c>
    </row>
    <row r="3166" spans="2:19" x14ac:dyDescent="0.25">
      <c r="B3166" s="8" t="str">
        <f>IFERROR(VLOOKUP(A3166,[1]data!$D$2:$E$10,2,0),"")</f>
        <v/>
      </c>
      <c r="D3166" s="1" t="str">
        <f>IFERROR(VLOOKUP(C3166,[1]data!$F$2:$G$10,2,0),"")</f>
        <v/>
      </c>
      <c r="F3166" s="9" t="str">
        <f t="shared" si="147"/>
        <v/>
      </c>
      <c r="G3166" s="9" t="str">
        <f t="shared" si="148"/>
        <v/>
      </c>
      <c r="J3166" s="8" t="str">
        <f>IFERROR(VLOOKUP(I3166,[1]data!$A$2:$B$100,2,0),"")</f>
        <v/>
      </c>
      <c r="N3166" s="9" t="str">
        <f>IF(I3165&lt;&gt;"",IF(MAX(INDEX(($I$3:I3165=I3166)*($O$3:O3165),0))=0,"",MAX(INDEX(($I$3:I3165=I3166)*($O$3:O3165),0))),"")</f>
        <v/>
      </c>
      <c r="P3166" s="9" t="str">
        <f t="shared" si="149"/>
        <v/>
      </c>
      <c r="Q3166" s="2" t="str">
        <f>IFERROR(IF(AND(O3166&lt;&gt;"",N3166&lt;&gt;"",VLOOKUP(I3166,[1]data!$A$2:$C$100,3,0)&gt;=1),VLOOKUP(I3166,[1]data!$A$2:$C$100,3,0),P3166/M3166),"")</f>
        <v/>
      </c>
      <c r="R3166" s="9" t="str">
        <f>IFERROR(IF(AND(O3166&lt;&gt;"",VLOOKUP(I3166,[1]data!$A$2:$C$100,3,0)&gt;=1),VLOOKUP(I3166,[1]data!$A$2:$C$100,3,0)+O3166,""),"")</f>
        <v/>
      </c>
      <c r="S3166" t="e">
        <f>MAX(INDEX(($I$3:I3165=I3166)*($R$3:R3165),0))</f>
        <v>#VALUE!</v>
      </c>
    </row>
    <row r="3167" spans="2:19" x14ac:dyDescent="0.25">
      <c r="B3167" s="8" t="str">
        <f>IFERROR(VLOOKUP(A3167,[1]data!$D$2:$E$10,2,0),"")</f>
        <v/>
      </c>
      <c r="D3167" s="1" t="str">
        <f>IFERROR(VLOOKUP(C3167,[1]data!$F$2:$G$10,2,0),"")</f>
        <v/>
      </c>
      <c r="F3167" s="9" t="str">
        <f t="shared" si="147"/>
        <v/>
      </c>
      <c r="G3167" s="9" t="str">
        <f t="shared" si="148"/>
        <v/>
      </c>
      <c r="J3167" s="8" t="str">
        <f>IFERROR(VLOOKUP(I3167,[1]data!$A$2:$B$100,2,0),"")</f>
        <v/>
      </c>
      <c r="N3167" s="9" t="str">
        <f>IF(I3166&lt;&gt;"",IF(MAX(INDEX(($I$3:I3166=I3167)*($O$3:O3166),0))=0,"",MAX(INDEX(($I$3:I3166=I3167)*($O$3:O3166),0))),"")</f>
        <v/>
      </c>
      <c r="P3167" s="9" t="str">
        <f t="shared" si="149"/>
        <v/>
      </c>
      <c r="Q3167" s="2" t="str">
        <f>IFERROR(IF(AND(O3167&lt;&gt;"",N3167&lt;&gt;"",VLOOKUP(I3167,[1]data!$A$2:$C$100,3,0)&gt;=1),VLOOKUP(I3167,[1]data!$A$2:$C$100,3,0),P3167/M3167),"")</f>
        <v/>
      </c>
      <c r="R3167" s="9" t="str">
        <f>IFERROR(IF(AND(O3167&lt;&gt;"",VLOOKUP(I3167,[1]data!$A$2:$C$100,3,0)&gt;=1),VLOOKUP(I3167,[1]data!$A$2:$C$100,3,0)+O3167,""),"")</f>
        <v/>
      </c>
      <c r="S3167" t="e">
        <f>MAX(INDEX(($I$3:I3166=I3167)*($R$3:R3166),0))</f>
        <v>#VALUE!</v>
      </c>
    </row>
    <row r="3168" spans="2:19" x14ac:dyDescent="0.25">
      <c r="B3168" s="8" t="str">
        <f>IFERROR(VLOOKUP(A3168,[1]data!$D$2:$E$10,2,0),"")</f>
        <v/>
      </c>
      <c r="D3168" s="1" t="str">
        <f>IFERROR(VLOOKUP(C3168,[1]data!$F$2:$G$10,2,0),"")</f>
        <v/>
      </c>
      <c r="F3168" s="9" t="str">
        <f t="shared" si="147"/>
        <v/>
      </c>
      <c r="G3168" s="9" t="str">
        <f t="shared" si="148"/>
        <v/>
      </c>
      <c r="J3168" s="8" t="str">
        <f>IFERROR(VLOOKUP(I3168,[1]data!$A$2:$B$100,2,0),"")</f>
        <v/>
      </c>
      <c r="N3168" s="9" t="str">
        <f>IF(I3167&lt;&gt;"",IF(MAX(INDEX(($I$3:I3167=I3168)*($O$3:O3167),0))=0,"",MAX(INDEX(($I$3:I3167=I3168)*($O$3:O3167),0))),"")</f>
        <v/>
      </c>
      <c r="P3168" s="9" t="str">
        <f t="shared" si="149"/>
        <v/>
      </c>
      <c r="Q3168" s="2" t="str">
        <f>IFERROR(IF(AND(O3168&lt;&gt;"",N3168&lt;&gt;"",VLOOKUP(I3168,[1]data!$A$2:$C$100,3,0)&gt;=1),VLOOKUP(I3168,[1]data!$A$2:$C$100,3,0),P3168/M3168),"")</f>
        <v/>
      </c>
      <c r="R3168" s="9" t="str">
        <f>IFERROR(IF(AND(O3168&lt;&gt;"",VLOOKUP(I3168,[1]data!$A$2:$C$100,3,0)&gt;=1),VLOOKUP(I3168,[1]data!$A$2:$C$100,3,0)+O3168,""),"")</f>
        <v/>
      </c>
      <c r="S3168" t="e">
        <f>MAX(INDEX(($I$3:I3167=I3168)*($R$3:R3167),0))</f>
        <v>#VALUE!</v>
      </c>
    </row>
    <row r="3169" spans="2:19" x14ac:dyDescent="0.25">
      <c r="B3169" s="8" t="str">
        <f>IFERROR(VLOOKUP(A3169,[1]data!$D$2:$E$10,2,0),"")</f>
        <v/>
      </c>
      <c r="D3169" s="1" t="str">
        <f>IFERROR(VLOOKUP(C3169,[1]data!$F$2:$G$10,2,0),"")</f>
        <v/>
      </c>
      <c r="F3169" s="9" t="str">
        <f t="shared" si="147"/>
        <v/>
      </c>
      <c r="G3169" s="9" t="str">
        <f t="shared" si="148"/>
        <v/>
      </c>
      <c r="J3169" s="8" t="str">
        <f>IFERROR(VLOOKUP(I3169,[1]data!$A$2:$B$100,2,0),"")</f>
        <v/>
      </c>
      <c r="N3169" s="9" t="str">
        <f>IF(I3168&lt;&gt;"",IF(MAX(INDEX(($I$3:I3168=I3169)*($O$3:O3168),0))=0,"",MAX(INDEX(($I$3:I3168=I3169)*($O$3:O3168),0))),"")</f>
        <v/>
      </c>
      <c r="P3169" s="9" t="str">
        <f t="shared" si="149"/>
        <v/>
      </c>
      <c r="Q3169" s="2" t="str">
        <f>IFERROR(IF(AND(O3169&lt;&gt;"",N3169&lt;&gt;"",VLOOKUP(I3169,[1]data!$A$2:$C$100,3,0)&gt;=1),VLOOKUP(I3169,[1]data!$A$2:$C$100,3,0),P3169/M3169),"")</f>
        <v/>
      </c>
      <c r="R3169" s="9" t="str">
        <f>IFERROR(IF(AND(O3169&lt;&gt;"",VLOOKUP(I3169,[1]data!$A$2:$C$100,3,0)&gt;=1),VLOOKUP(I3169,[1]data!$A$2:$C$100,3,0)+O3169,""),"")</f>
        <v/>
      </c>
      <c r="S3169" t="e">
        <f>MAX(INDEX(($I$3:I3168=I3169)*($R$3:R3168),0))</f>
        <v>#VALUE!</v>
      </c>
    </row>
    <row r="3170" spans="2:19" x14ac:dyDescent="0.25">
      <c r="B3170" s="8" t="str">
        <f>IFERROR(VLOOKUP(A3170,[1]data!$D$2:$E$10,2,0),"")</f>
        <v/>
      </c>
      <c r="D3170" s="1" t="str">
        <f>IFERROR(VLOOKUP(C3170,[1]data!$F$2:$G$10,2,0),"")</f>
        <v/>
      </c>
      <c r="F3170" s="9" t="str">
        <f t="shared" si="147"/>
        <v/>
      </c>
      <c r="G3170" s="9" t="str">
        <f t="shared" si="148"/>
        <v/>
      </c>
      <c r="J3170" s="8" t="str">
        <f>IFERROR(VLOOKUP(I3170,[1]data!$A$2:$B$100,2,0),"")</f>
        <v/>
      </c>
      <c r="N3170" s="9" t="str">
        <f>IF(I3169&lt;&gt;"",IF(MAX(INDEX(($I$3:I3169=I3170)*($O$3:O3169),0))=0,"",MAX(INDEX(($I$3:I3169=I3170)*($O$3:O3169),0))),"")</f>
        <v/>
      </c>
      <c r="P3170" s="9" t="str">
        <f t="shared" si="149"/>
        <v/>
      </c>
      <c r="Q3170" s="2" t="str">
        <f>IFERROR(IF(AND(O3170&lt;&gt;"",N3170&lt;&gt;"",VLOOKUP(I3170,[1]data!$A$2:$C$100,3,0)&gt;=1),VLOOKUP(I3170,[1]data!$A$2:$C$100,3,0),P3170/M3170),"")</f>
        <v/>
      </c>
      <c r="R3170" s="9" t="str">
        <f>IFERROR(IF(AND(O3170&lt;&gt;"",VLOOKUP(I3170,[1]data!$A$2:$C$100,3,0)&gt;=1),VLOOKUP(I3170,[1]data!$A$2:$C$100,3,0)+O3170,""),"")</f>
        <v/>
      </c>
      <c r="S3170" t="e">
        <f>MAX(INDEX(($I$3:I3169=I3170)*($R$3:R3169),0))</f>
        <v>#VALUE!</v>
      </c>
    </row>
    <row r="3171" spans="2:19" x14ac:dyDescent="0.25">
      <c r="B3171" s="8" t="str">
        <f>IFERROR(VLOOKUP(A3171,[1]data!$D$2:$E$10,2,0),"")</f>
        <v/>
      </c>
      <c r="D3171" s="1" t="str">
        <f>IFERROR(VLOOKUP(C3171,[1]data!$F$2:$G$10,2,0),"")</f>
        <v/>
      </c>
      <c r="F3171" s="9" t="str">
        <f t="shared" si="147"/>
        <v/>
      </c>
      <c r="G3171" s="9" t="str">
        <f t="shared" si="148"/>
        <v/>
      </c>
      <c r="J3171" s="8" t="str">
        <f>IFERROR(VLOOKUP(I3171,[1]data!$A$2:$B$100,2,0),"")</f>
        <v/>
      </c>
      <c r="N3171" s="9" t="str">
        <f>IF(I3170&lt;&gt;"",IF(MAX(INDEX(($I$3:I3170=I3171)*($O$3:O3170),0))=0,"",MAX(INDEX(($I$3:I3170=I3171)*($O$3:O3170),0))),"")</f>
        <v/>
      </c>
      <c r="P3171" s="9" t="str">
        <f t="shared" si="149"/>
        <v/>
      </c>
      <c r="Q3171" s="2" t="str">
        <f>IFERROR(IF(AND(O3171&lt;&gt;"",N3171&lt;&gt;"",VLOOKUP(I3171,[1]data!$A$2:$C$100,3,0)&gt;=1),VLOOKUP(I3171,[1]data!$A$2:$C$100,3,0),P3171/M3171),"")</f>
        <v/>
      </c>
      <c r="R3171" s="9" t="str">
        <f>IFERROR(IF(AND(O3171&lt;&gt;"",VLOOKUP(I3171,[1]data!$A$2:$C$100,3,0)&gt;=1),VLOOKUP(I3171,[1]data!$A$2:$C$100,3,0)+O3171,""),"")</f>
        <v/>
      </c>
      <c r="S3171" t="e">
        <f>MAX(INDEX(($I$3:I3170=I3171)*($R$3:R3170),0))</f>
        <v>#VALUE!</v>
      </c>
    </row>
    <row r="3172" spans="2:19" x14ac:dyDescent="0.25">
      <c r="B3172" s="8" t="str">
        <f>IFERROR(VLOOKUP(A3172,[1]data!$D$2:$E$10,2,0),"")</f>
        <v/>
      </c>
      <c r="D3172" s="1" t="str">
        <f>IFERROR(VLOOKUP(C3172,[1]data!$F$2:$G$10,2,0),"")</f>
        <v/>
      </c>
      <c r="F3172" s="9" t="str">
        <f t="shared" si="147"/>
        <v/>
      </c>
      <c r="G3172" s="9" t="str">
        <f t="shared" si="148"/>
        <v/>
      </c>
      <c r="J3172" s="8" t="str">
        <f>IFERROR(VLOOKUP(I3172,[1]data!$A$2:$B$100,2,0),"")</f>
        <v/>
      </c>
      <c r="N3172" s="9" t="str">
        <f>IF(I3171&lt;&gt;"",IF(MAX(INDEX(($I$3:I3171=I3172)*($O$3:O3171),0))=0,"",MAX(INDEX(($I$3:I3171=I3172)*($O$3:O3171),0))),"")</f>
        <v/>
      </c>
      <c r="P3172" s="9" t="str">
        <f t="shared" si="149"/>
        <v/>
      </c>
      <c r="Q3172" s="2" t="str">
        <f>IFERROR(IF(AND(O3172&lt;&gt;"",N3172&lt;&gt;"",VLOOKUP(I3172,[1]data!$A$2:$C$100,3,0)&gt;=1),VLOOKUP(I3172,[1]data!$A$2:$C$100,3,0),P3172/M3172),"")</f>
        <v/>
      </c>
      <c r="R3172" s="9" t="str">
        <f>IFERROR(IF(AND(O3172&lt;&gt;"",VLOOKUP(I3172,[1]data!$A$2:$C$100,3,0)&gt;=1),VLOOKUP(I3172,[1]data!$A$2:$C$100,3,0)+O3172,""),"")</f>
        <v/>
      </c>
      <c r="S3172" t="e">
        <f>MAX(INDEX(($I$3:I3171=I3172)*($R$3:R3171),0))</f>
        <v>#VALUE!</v>
      </c>
    </row>
    <row r="3173" spans="2:19" x14ac:dyDescent="0.25">
      <c r="B3173" s="8" t="str">
        <f>IFERROR(VLOOKUP(A3173,[1]data!$D$2:$E$10,2,0),"")</f>
        <v/>
      </c>
      <c r="D3173" s="1" t="str">
        <f>IFERROR(VLOOKUP(C3173,[1]data!$F$2:$G$10,2,0),"")</f>
        <v/>
      </c>
      <c r="F3173" s="9" t="str">
        <f t="shared" si="147"/>
        <v/>
      </c>
      <c r="G3173" s="9" t="str">
        <f t="shared" si="148"/>
        <v/>
      </c>
      <c r="J3173" s="8" t="str">
        <f>IFERROR(VLOOKUP(I3173,[1]data!$A$2:$B$100,2,0),"")</f>
        <v/>
      </c>
      <c r="N3173" s="9" t="str">
        <f>IF(I3172&lt;&gt;"",IF(MAX(INDEX(($I$3:I3172=I3173)*($O$3:O3172),0))=0,"",MAX(INDEX(($I$3:I3172=I3173)*($O$3:O3172),0))),"")</f>
        <v/>
      </c>
      <c r="P3173" s="9" t="str">
        <f t="shared" si="149"/>
        <v/>
      </c>
      <c r="Q3173" s="2" t="str">
        <f>IFERROR(IF(AND(O3173&lt;&gt;"",N3173&lt;&gt;"",VLOOKUP(I3173,[1]data!$A$2:$C$100,3,0)&gt;=1),VLOOKUP(I3173,[1]data!$A$2:$C$100,3,0),P3173/M3173),"")</f>
        <v/>
      </c>
      <c r="R3173" s="9" t="str">
        <f>IFERROR(IF(AND(O3173&lt;&gt;"",VLOOKUP(I3173,[1]data!$A$2:$C$100,3,0)&gt;=1),VLOOKUP(I3173,[1]data!$A$2:$C$100,3,0)+O3173,""),"")</f>
        <v/>
      </c>
      <c r="S3173" t="e">
        <f>MAX(INDEX(($I$3:I3172=I3173)*($R$3:R3172),0))</f>
        <v>#VALUE!</v>
      </c>
    </row>
    <row r="3174" spans="2:19" x14ac:dyDescent="0.25">
      <c r="B3174" s="8" t="str">
        <f>IFERROR(VLOOKUP(A3174,[1]data!$D$2:$E$10,2,0),"")</f>
        <v/>
      </c>
      <c r="D3174" s="1" t="str">
        <f>IFERROR(VLOOKUP(C3174,[1]data!$F$2:$G$10,2,0),"")</f>
        <v/>
      </c>
      <c r="F3174" s="9" t="str">
        <f t="shared" si="147"/>
        <v/>
      </c>
      <c r="G3174" s="9" t="str">
        <f t="shared" si="148"/>
        <v/>
      </c>
      <c r="J3174" s="8" t="str">
        <f>IFERROR(VLOOKUP(I3174,[1]data!$A$2:$B$100,2,0),"")</f>
        <v/>
      </c>
      <c r="N3174" s="9" t="str">
        <f>IF(I3173&lt;&gt;"",IF(MAX(INDEX(($I$3:I3173=I3174)*($O$3:O3173),0))=0,"",MAX(INDEX(($I$3:I3173=I3174)*($O$3:O3173),0))),"")</f>
        <v/>
      </c>
      <c r="P3174" s="9" t="str">
        <f t="shared" si="149"/>
        <v/>
      </c>
      <c r="Q3174" s="2" t="str">
        <f>IFERROR(IF(AND(O3174&lt;&gt;"",N3174&lt;&gt;"",VLOOKUP(I3174,[1]data!$A$2:$C$100,3,0)&gt;=1),VLOOKUP(I3174,[1]data!$A$2:$C$100,3,0),P3174/M3174),"")</f>
        <v/>
      </c>
      <c r="R3174" s="9" t="str">
        <f>IFERROR(IF(AND(O3174&lt;&gt;"",VLOOKUP(I3174,[1]data!$A$2:$C$100,3,0)&gt;=1),VLOOKUP(I3174,[1]data!$A$2:$C$100,3,0)+O3174,""),"")</f>
        <v/>
      </c>
      <c r="S3174" t="e">
        <f>MAX(INDEX(($I$3:I3173=I3174)*($R$3:R3173),0))</f>
        <v>#VALUE!</v>
      </c>
    </row>
    <row r="3175" spans="2:19" x14ac:dyDescent="0.25">
      <c r="B3175" s="8" t="str">
        <f>IFERROR(VLOOKUP(A3175,[1]data!$D$2:$E$10,2,0),"")</f>
        <v/>
      </c>
      <c r="D3175" s="1" t="str">
        <f>IFERROR(VLOOKUP(C3175,[1]data!$F$2:$G$10,2,0),"")</f>
        <v/>
      </c>
      <c r="F3175" s="9" t="str">
        <f t="shared" si="147"/>
        <v/>
      </c>
      <c r="G3175" s="9" t="str">
        <f t="shared" si="148"/>
        <v/>
      </c>
      <c r="J3175" s="8" t="str">
        <f>IFERROR(VLOOKUP(I3175,[1]data!$A$2:$B$100,2,0),"")</f>
        <v/>
      </c>
      <c r="N3175" s="9" t="str">
        <f>IF(I3174&lt;&gt;"",IF(MAX(INDEX(($I$3:I3174=I3175)*($O$3:O3174),0))=0,"",MAX(INDEX(($I$3:I3174=I3175)*($O$3:O3174),0))),"")</f>
        <v/>
      </c>
      <c r="P3175" s="9" t="str">
        <f t="shared" si="149"/>
        <v/>
      </c>
      <c r="Q3175" s="2" t="str">
        <f>IFERROR(IF(AND(O3175&lt;&gt;"",N3175&lt;&gt;"",VLOOKUP(I3175,[1]data!$A$2:$C$100,3,0)&gt;=1),VLOOKUP(I3175,[1]data!$A$2:$C$100,3,0),P3175/M3175),"")</f>
        <v/>
      </c>
      <c r="R3175" s="9" t="str">
        <f>IFERROR(IF(AND(O3175&lt;&gt;"",VLOOKUP(I3175,[1]data!$A$2:$C$100,3,0)&gt;=1),VLOOKUP(I3175,[1]data!$A$2:$C$100,3,0)+O3175,""),"")</f>
        <v/>
      </c>
      <c r="S3175" t="e">
        <f>MAX(INDEX(($I$3:I3174=I3175)*($R$3:R3174),0))</f>
        <v>#VALUE!</v>
      </c>
    </row>
    <row r="3176" spans="2:19" x14ac:dyDescent="0.25">
      <c r="B3176" s="8" t="str">
        <f>IFERROR(VLOOKUP(A3176,[1]data!$D$2:$E$10,2,0),"")</f>
        <v/>
      </c>
      <c r="D3176" s="1" t="str">
        <f>IFERROR(VLOOKUP(C3176,[1]data!$F$2:$G$10,2,0),"")</f>
        <v/>
      </c>
      <c r="F3176" s="9" t="str">
        <f t="shared" si="147"/>
        <v/>
      </c>
      <c r="G3176" s="9" t="str">
        <f t="shared" si="148"/>
        <v/>
      </c>
      <c r="J3176" s="8" t="str">
        <f>IFERROR(VLOOKUP(I3176,[1]data!$A$2:$B$100,2,0),"")</f>
        <v/>
      </c>
      <c r="N3176" s="9" t="str">
        <f>IF(I3175&lt;&gt;"",IF(MAX(INDEX(($I$3:I3175=I3176)*($O$3:O3175),0))=0,"",MAX(INDEX(($I$3:I3175=I3176)*($O$3:O3175),0))),"")</f>
        <v/>
      </c>
      <c r="P3176" s="9" t="str">
        <f t="shared" si="149"/>
        <v/>
      </c>
      <c r="Q3176" s="2" t="str">
        <f>IFERROR(IF(AND(O3176&lt;&gt;"",N3176&lt;&gt;"",VLOOKUP(I3176,[1]data!$A$2:$C$100,3,0)&gt;=1),VLOOKUP(I3176,[1]data!$A$2:$C$100,3,0),P3176/M3176),"")</f>
        <v/>
      </c>
      <c r="R3176" s="9" t="str">
        <f>IFERROR(IF(AND(O3176&lt;&gt;"",VLOOKUP(I3176,[1]data!$A$2:$C$100,3,0)&gt;=1),VLOOKUP(I3176,[1]data!$A$2:$C$100,3,0)+O3176,""),"")</f>
        <v/>
      </c>
      <c r="S3176" t="e">
        <f>MAX(INDEX(($I$3:I3175=I3176)*($R$3:R3175),0))</f>
        <v>#VALUE!</v>
      </c>
    </row>
    <row r="3177" spans="2:19" x14ac:dyDescent="0.25">
      <c r="B3177" s="8" t="str">
        <f>IFERROR(VLOOKUP(A3177,[1]data!$D$2:$E$10,2,0),"")</f>
        <v/>
      </c>
      <c r="D3177" s="1" t="str">
        <f>IFERROR(VLOOKUP(C3177,[1]data!$F$2:$G$10,2,0),"")</f>
        <v/>
      </c>
      <c r="F3177" s="9" t="str">
        <f t="shared" si="147"/>
        <v/>
      </c>
      <c r="G3177" s="9" t="str">
        <f t="shared" si="148"/>
        <v/>
      </c>
      <c r="J3177" s="8" t="str">
        <f>IFERROR(VLOOKUP(I3177,[1]data!$A$2:$B$100,2,0),"")</f>
        <v/>
      </c>
      <c r="N3177" s="9" t="str">
        <f>IF(I3176&lt;&gt;"",IF(MAX(INDEX(($I$3:I3176=I3177)*($O$3:O3176),0))=0,"",MAX(INDEX(($I$3:I3176=I3177)*($O$3:O3176),0))),"")</f>
        <v/>
      </c>
      <c r="P3177" s="9" t="str">
        <f t="shared" si="149"/>
        <v/>
      </c>
      <c r="Q3177" s="2" t="str">
        <f>IFERROR(IF(AND(O3177&lt;&gt;"",N3177&lt;&gt;"",VLOOKUP(I3177,[1]data!$A$2:$C$100,3,0)&gt;=1),VLOOKUP(I3177,[1]data!$A$2:$C$100,3,0),P3177/M3177),"")</f>
        <v/>
      </c>
      <c r="R3177" s="9" t="str">
        <f>IFERROR(IF(AND(O3177&lt;&gt;"",VLOOKUP(I3177,[1]data!$A$2:$C$100,3,0)&gt;=1),VLOOKUP(I3177,[1]data!$A$2:$C$100,3,0)+O3177,""),"")</f>
        <v/>
      </c>
      <c r="S3177" t="e">
        <f>MAX(INDEX(($I$3:I3176=I3177)*($R$3:R3176),0))</f>
        <v>#VALUE!</v>
      </c>
    </row>
    <row r="3178" spans="2:19" x14ac:dyDescent="0.25">
      <c r="B3178" s="8" t="str">
        <f>IFERROR(VLOOKUP(A3178,[1]data!$D$2:$E$10,2,0),"")</f>
        <v/>
      </c>
      <c r="D3178" s="1" t="str">
        <f>IFERROR(VLOOKUP(C3178,[1]data!$F$2:$G$10,2,0),"")</f>
        <v/>
      </c>
      <c r="F3178" s="9" t="str">
        <f t="shared" si="147"/>
        <v/>
      </c>
      <c r="G3178" s="9" t="str">
        <f t="shared" si="148"/>
        <v/>
      </c>
      <c r="J3178" s="8" t="str">
        <f>IFERROR(VLOOKUP(I3178,[1]data!$A$2:$B$100,2,0),"")</f>
        <v/>
      </c>
      <c r="N3178" s="9" t="str">
        <f>IF(I3177&lt;&gt;"",IF(MAX(INDEX(($I$3:I3177=I3178)*($O$3:O3177),0))=0,"",MAX(INDEX(($I$3:I3177=I3178)*($O$3:O3177),0))),"")</f>
        <v/>
      </c>
      <c r="P3178" s="9" t="str">
        <f t="shared" si="149"/>
        <v/>
      </c>
      <c r="Q3178" s="2" t="str">
        <f>IFERROR(IF(AND(O3178&lt;&gt;"",N3178&lt;&gt;"",VLOOKUP(I3178,[1]data!$A$2:$C$100,3,0)&gt;=1),VLOOKUP(I3178,[1]data!$A$2:$C$100,3,0),P3178/M3178),"")</f>
        <v/>
      </c>
      <c r="R3178" s="9" t="str">
        <f>IFERROR(IF(AND(O3178&lt;&gt;"",VLOOKUP(I3178,[1]data!$A$2:$C$100,3,0)&gt;=1),VLOOKUP(I3178,[1]data!$A$2:$C$100,3,0)+O3178,""),"")</f>
        <v/>
      </c>
      <c r="S3178" t="e">
        <f>MAX(INDEX(($I$3:I3177=I3178)*($R$3:R3177),0))</f>
        <v>#VALUE!</v>
      </c>
    </row>
    <row r="3179" spans="2:19" x14ac:dyDescent="0.25">
      <c r="B3179" s="8" t="str">
        <f>IFERROR(VLOOKUP(A3179,[1]data!$D$2:$E$10,2,0),"")</f>
        <v/>
      </c>
      <c r="D3179" s="1" t="str">
        <f>IFERROR(VLOOKUP(C3179,[1]data!$F$2:$G$10,2,0),"")</f>
        <v/>
      </c>
      <c r="F3179" s="9" t="str">
        <f t="shared" si="147"/>
        <v/>
      </c>
      <c r="G3179" s="9" t="str">
        <f t="shared" si="148"/>
        <v/>
      </c>
      <c r="J3179" s="8" t="str">
        <f>IFERROR(VLOOKUP(I3179,[1]data!$A$2:$B$100,2,0),"")</f>
        <v/>
      </c>
      <c r="N3179" s="9" t="str">
        <f>IF(I3178&lt;&gt;"",IF(MAX(INDEX(($I$3:I3178=I3179)*($O$3:O3178),0))=0,"",MAX(INDEX(($I$3:I3178=I3179)*($O$3:O3178),0))),"")</f>
        <v/>
      </c>
      <c r="P3179" s="9" t="str">
        <f t="shared" si="149"/>
        <v/>
      </c>
      <c r="Q3179" s="2" t="str">
        <f>IFERROR(IF(AND(O3179&lt;&gt;"",N3179&lt;&gt;"",VLOOKUP(I3179,[1]data!$A$2:$C$100,3,0)&gt;=1),VLOOKUP(I3179,[1]data!$A$2:$C$100,3,0),P3179/M3179),"")</f>
        <v/>
      </c>
      <c r="R3179" s="9" t="str">
        <f>IFERROR(IF(AND(O3179&lt;&gt;"",VLOOKUP(I3179,[1]data!$A$2:$C$100,3,0)&gt;=1),VLOOKUP(I3179,[1]data!$A$2:$C$100,3,0)+O3179,""),"")</f>
        <v/>
      </c>
      <c r="S3179" t="e">
        <f>MAX(INDEX(($I$3:I3178=I3179)*($R$3:R3178),0))</f>
        <v>#VALUE!</v>
      </c>
    </row>
    <row r="3180" spans="2:19" x14ac:dyDescent="0.25">
      <c r="B3180" s="8" t="str">
        <f>IFERROR(VLOOKUP(A3180,[1]data!$D$2:$E$10,2,0),"")</f>
        <v/>
      </c>
      <c r="D3180" s="1" t="str">
        <f>IFERROR(VLOOKUP(C3180,[1]data!$F$2:$G$10,2,0),"")</f>
        <v/>
      </c>
      <c r="F3180" s="9" t="str">
        <f t="shared" si="147"/>
        <v/>
      </c>
      <c r="G3180" s="9" t="str">
        <f t="shared" si="148"/>
        <v/>
      </c>
      <c r="J3180" s="8" t="str">
        <f>IFERROR(VLOOKUP(I3180,[1]data!$A$2:$B$100,2,0),"")</f>
        <v/>
      </c>
      <c r="N3180" s="9" t="str">
        <f>IF(I3179&lt;&gt;"",IF(MAX(INDEX(($I$3:I3179=I3180)*($O$3:O3179),0))=0,"",MAX(INDEX(($I$3:I3179=I3180)*($O$3:O3179),0))),"")</f>
        <v/>
      </c>
      <c r="P3180" s="9" t="str">
        <f t="shared" si="149"/>
        <v/>
      </c>
      <c r="Q3180" s="2" t="str">
        <f>IFERROR(IF(AND(O3180&lt;&gt;"",N3180&lt;&gt;"",VLOOKUP(I3180,[1]data!$A$2:$C$100,3,0)&gt;=1),VLOOKUP(I3180,[1]data!$A$2:$C$100,3,0),P3180/M3180),"")</f>
        <v/>
      </c>
      <c r="R3180" s="9" t="str">
        <f>IFERROR(IF(AND(O3180&lt;&gt;"",VLOOKUP(I3180,[1]data!$A$2:$C$100,3,0)&gt;=1),VLOOKUP(I3180,[1]data!$A$2:$C$100,3,0)+O3180,""),"")</f>
        <v/>
      </c>
      <c r="S3180" t="e">
        <f>MAX(INDEX(($I$3:I3179=I3180)*($R$3:R3179),0))</f>
        <v>#VALUE!</v>
      </c>
    </row>
    <row r="3181" spans="2:19" x14ac:dyDescent="0.25">
      <c r="B3181" s="8" t="str">
        <f>IFERROR(VLOOKUP(A3181,[1]data!$D$2:$E$10,2,0),"")</f>
        <v/>
      </c>
      <c r="D3181" s="1" t="str">
        <f>IFERROR(VLOOKUP(C3181,[1]data!$F$2:$G$10,2,0),"")</f>
        <v/>
      </c>
      <c r="F3181" s="9" t="str">
        <f t="shared" si="147"/>
        <v/>
      </c>
      <c r="G3181" s="9" t="str">
        <f t="shared" si="148"/>
        <v/>
      </c>
      <c r="J3181" s="8" t="str">
        <f>IFERROR(VLOOKUP(I3181,[1]data!$A$2:$B$100,2,0),"")</f>
        <v/>
      </c>
      <c r="N3181" s="9" t="str">
        <f>IF(I3180&lt;&gt;"",IF(MAX(INDEX(($I$3:I3180=I3181)*($O$3:O3180),0))=0,"",MAX(INDEX(($I$3:I3180=I3181)*($O$3:O3180),0))),"")</f>
        <v/>
      </c>
      <c r="P3181" s="9" t="str">
        <f t="shared" si="149"/>
        <v/>
      </c>
      <c r="Q3181" s="2" t="str">
        <f>IFERROR(IF(AND(O3181&lt;&gt;"",N3181&lt;&gt;"",VLOOKUP(I3181,[1]data!$A$2:$C$100,3,0)&gt;=1),VLOOKUP(I3181,[1]data!$A$2:$C$100,3,0),P3181/M3181),"")</f>
        <v/>
      </c>
      <c r="R3181" s="9" t="str">
        <f>IFERROR(IF(AND(O3181&lt;&gt;"",VLOOKUP(I3181,[1]data!$A$2:$C$100,3,0)&gt;=1),VLOOKUP(I3181,[1]data!$A$2:$C$100,3,0)+O3181,""),"")</f>
        <v/>
      </c>
      <c r="S3181" t="e">
        <f>MAX(INDEX(($I$3:I3180=I3181)*($R$3:R3180),0))</f>
        <v>#VALUE!</v>
      </c>
    </row>
    <row r="3182" spans="2:19" x14ac:dyDescent="0.25">
      <c r="B3182" s="8" t="str">
        <f>IFERROR(VLOOKUP(A3182,[1]data!$D$2:$E$10,2,0),"")</f>
        <v/>
      </c>
      <c r="D3182" s="1" t="str">
        <f>IFERROR(VLOOKUP(C3182,[1]data!$F$2:$G$10,2,0),"")</f>
        <v/>
      </c>
      <c r="F3182" s="9" t="str">
        <f t="shared" si="147"/>
        <v/>
      </c>
      <c r="G3182" s="9" t="str">
        <f t="shared" si="148"/>
        <v/>
      </c>
      <c r="J3182" s="8" t="str">
        <f>IFERROR(VLOOKUP(I3182,[1]data!$A$2:$B$100,2,0),"")</f>
        <v/>
      </c>
      <c r="N3182" s="9" t="str">
        <f>IF(I3181&lt;&gt;"",IF(MAX(INDEX(($I$3:I3181=I3182)*($O$3:O3181),0))=0,"",MAX(INDEX(($I$3:I3181=I3182)*($O$3:O3181),0))),"")</f>
        <v/>
      </c>
      <c r="P3182" s="9" t="str">
        <f t="shared" si="149"/>
        <v/>
      </c>
      <c r="Q3182" s="2" t="str">
        <f>IFERROR(IF(AND(O3182&lt;&gt;"",N3182&lt;&gt;"",VLOOKUP(I3182,[1]data!$A$2:$C$100,3,0)&gt;=1),VLOOKUP(I3182,[1]data!$A$2:$C$100,3,0),P3182/M3182),"")</f>
        <v/>
      </c>
      <c r="R3182" s="9" t="str">
        <f>IFERROR(IF(AND(O3182&lt;&gt;"",VLOOKUP(I3182,[1]data!$A$2:$C$100,3,0)&gt;=1),VLOOKUP(I3182,[1]data!$A$2:$C$100,3,0)+O3182,""),"")</f>
        <v/>
      </c>
      <c r="S3182" t="e">
        <f>MAX(INDEX(($I$3:I3181=I3182)*($R$3:R3181),0))</f>
        <v>#VALUE!</v>
      </c>
    </row>
    <row r="3183" spans="2:19" x14ac:dyDescent="0.25">
      <c r="B3183" s="8" t="str">
        <f>IFERROR(VLOOKUP(A3183,[1]data!$D$2:$E$10,2,0),"")</f>
        <v/>
      </c>
      <c r="D3183" s="1" t="str">
        <f>IFERROR(VLOOKUP(C3183,[1]data!$F$2:$G$10,2,0),"")</f>
        <v/>
      </c>
      <c r="F3183" s="9" t="str">
        <f t="shared" si="147"/>
        <v/>
      </c>
      <c r="G3183" s="9" t="str">
        <f t="shared" si="148"/>
        <v/>
      </c>
      <c r="J3183" s="8" t="str">
        <f>IFERROR(VLOOKUP(I3183,[1]data!$A$2:$B$100,2,0),"")</f>
        <v/>
      </c>
      <c r="N3183" s="9" t="str">
        <f>IF(I3182&lt;&gt;"",IF(MAX(INDEX(($I$3:I3182=I3183)*($O$3:O3182),0))=0,"",MAX(INDEX(($I$3:I3182=I3183)*($O$3:O3182),0))),"")</f>
        <v/>
      </c>
      <c r="P3183" s="9" t="str">
        <f t="shared" si="149"/>
        <v/>
      </c>
      <c r="Q3183" s="2" t="str">
        <f>IFERROR(IF(AND(O3183&lt;&gt;"",N3183&lt;&gt;"",VLOOKUP(I3183,[1]data!$A$2:$C$100,3,0)&gt;=1),VLOOKUP(I3183,[1]data!$A$2:$C$100,3,0),P3183/M3183),"")</f>
        <v/>
      </c>
      <c r="R3183" s="9" t="str">
        <f>IFERROR(IF(AND(O3183&lt;&gt;"",VLOOKUP(I3183,[1]data!$A$2:$C$100,3,0)&gt;=1),VLOOKUP(I3183,[1]data!$A$2:$C$100,3,0)+O3183,""),"")</f>
        <v/>
      </c>
      <c r="S3183" t="e">
        <f>MAX(INDEX(($I$3:I3182=I3183)*($R$3:R3182),0))</f>
        <v>#VALUE!</v>
      </c>
    </row>
    <row r="3184" spans="2:19" x14ac:dyDescent="0.25">
      <c r="B3184" s="8" t="str">
        <f>IFERROR(VLOOKUP(A3184,[1]data!$D$2:$E$10,2,0),"")</f>
        <v/>
      </c>
      <c r="D3184" s="1" t="str">
        <f>IFERROR(VLOOKUP(C3184,[1]data!$F$2:$G$10,2,0),"")</f>
        <v/>
      </c>
      <c r="F3184" s="9" t="str">
        <f t="shared" si="147"/>
        <v/>
      </c>
      <c r="G3184" s="9" t="str">
        <f t="shared" si="148"/>
        <v/>
      </c>
      <c r="J3184" s="8" t="str">
        <f>IFERROR(VLOOKUP(I3184,[1]data!$A$2:$B$100,2,0),"")</f>
        <v/>
      </c>
      <c r="N3184" s="9" t="str">
        <f>IF(I3183&lt;&gt;"",IF(MAX(INDEX(($I$3:I3183=I3184)*($O$3:O3183),0))=0,"",MAX(INDEX(($I$3:I3183=I3184)*($O$3:O3183),0))),"")</f>
        <v/>
      </c>
      <c r="P3184" s="9" t="str">
        <f t="shared" si="149"/>
        <v/>
      </c>
      <c r="Q3184" s="2" t="str">
        <f>IFERROR(IF(AND(O3184&lt;&gt;"",N3184&lt;&gt;"",VLOOKUP(I3184,[1]data!$A$2:$C$100,3,0)&gt;=1),VLOOKUP(I3184,[1]data!$A$2:$C$100,3,0),P3184/M3184),"")</f>
        <v/>
      </c>
      <c r="R3184" s="9" t="str">
        <f>IFERROR(IF(AND(O3184&lt;&gt;"",VLOOKUP(I3184,[1]data!$A$2:$C$100,3,0)&gt;=1),VLOOKUP(I3184,[1]data!$A$2:$C$100,3,0)+O3184,""),"")</f>
        <v/>
      </c>
      <c r="S3184" t="e">
        <f>MAX(INDEX(($I$3:I3183=I3184)*($R$3:R3183),0))</f>
        <v>#VALUE!</v>
      </c>
    </row>
    <row r="3185" spans="2:19" x14ac:dyDescent="0.25">
      <c r="B3185" s="8" t="str">
        <f>IFERROR(VLOOKUP(A3185,[1]data!$D$2:$E$10,2,0),"")</f>
        <v/>
      </c>
      <c r="D3185" s="1" t="str">
        <f>IFERROR(VLOOKUP(C3185,[1]data!$F$2:$G$10,2,0),"")</f>
        <v/>
      </c>
      <c r="F3185" s="9" t="str">
        <f t="shared" si="147"/>
        <v/>
      </c>
      <c r="G3185" s="9" t="str">
        <f t="shared" si="148"/>
        <v/>
      </c>
      <c r="J3185" s="8" t="str">
        <f>IFERROR(VLOOKUP(I3185,[1]data!$A$2:$B$100,2,0),"")</f>
        <v/>
      </c>
      <c r="N3185" s="9" t="str">
        <f>IF(I3184&lt;&gt;"",IF(MAX(INDEX(($I$3:I3184=I3185)*($O$3:O3184),0))=0,"",MAX(INDEX(($I$3:I3184=I3185)*($O$3:O3184),0))),"")</f>
        <v/>
      </c>
      <c r="P3185" s="9" t="str">
        <f t="shared" si="149"/>
        <v/>
      </c>
      <c r="Q3185" s="2" t="str">
        <f>IFERROR(IF(AND(O3185&lt;&gt;"",N3185&lt;&gt;"",VLOOKUP(I3185,[1]data!$A$2:$C$100,3,0)&gt;=1),VLOOKUP(I3185,[1]data!$A$2:$C$100,3,0),P3185/M3185),"")</f>
        <v/>
      </c>
      <c r="R3185" s="9" t="str">
        <f>IFERROR(IF(AND(O3185&lt;&gt;"",VLOOKUP(I3185,[1]data!$A$2:$C$100,3,0)&gt;=1),VLOOKUP(I3185,[1]data!$A$2:$C$100,3,0)+O3185,""),"")</f>
        <v/>
      </c>
      <c r="S3185" t="e">
        <f>MAX(INDEX(($I$3:I3184=I3185)*($R$3:R3184),0))</f>
        <v>#VALUE!</v>
      </c>
    </row>
    <row r="3186" spans="2:19" x14ac:dyDescent="0.25">
      <c r="B3186" s="8" t="str">
        <f>IFERROR(VLOOKUP(A3186,[1]data!$D$2:$E$10,2,0),"")</f>
        <v/>
      </c>
      <c r="D3186" s="1" t="str">
        <f>IFERROR(VLOOKUP(C3186,[1]data!$F$2:$G$10,2,0),"")</f>
        <v/>
      </c>
      <c r="F3186" s="9" t="str">
        <f t="shared" si="147"/>
        <v/>
      </c>
      <c r="G3186" s="9" t="str">
        <f t="shared" si="148"/>
        <v/>
      </c>
      <c r="J3186" s="8" t="str">
        <f>IFERROR(VLOOKUP(I3186,[1]data!$A$2:$B$100,2,0),"")</f>
        <v/>
      </c>
      <c r="N3186" s="9" t="str">
        <f>IF(I3185&lt;&gt;"",IF(MAX(INDEX(($I$3:I3185=I3186)*($O$3:O3185),0))=0,"",MAX(INDEX(($I$3:I3185=I3186)*($O$3:O3185),0))),"")</f>
        <v/>
      </c>
      <c r="P3186" s="9" t="str">
        <f t="shared" si="149"/>
        <v/>
      </c>
      <c r="Q3186" s="2" t="str">
        <f>IFERROR(IF(AND(O3186&lt;&gt;"",N3186&lt;&gt;"",VLOOKUP(I3186,[1]data!$A$2:$C$100,3,0)&gt;=1),VLOOKUP(I3186,[1]data!$A$2:$C$100,3,0),P3186/M3186),"")</f>
        <v/>
      </c>
      <c r="R3186" s="9" t="str">
        <f>IFERROR(IF(AND(O3186&lt;&gt;"",VLOOKUP(I3186,[1]data!$A$2:$C$100,3,0)&gt;=1),VLOOKUP(I3186,[1]data!$A$2:$C$100,3,0)+O3186,""),"")</f>
        <v/>
      </c>
      <c r="S3186" t="e">
        <f>MAX(INDEX(($I$3:I3185=I3186)*($R$3:R3185),0))</f>
        <v>#VALUE!</v>
      </c>
    </row>
    <row r="3187" spans="2:19" x14ac:dyDescent="0.25">
      <c r="B3187" s="8" t="str">
        <f>IFERROR(VLOOKUP(A3187,[1]data!$D$2:$E$10,2,0),"")</f>
        <v/>
      </c>
      <c r="D3187" s="1" t="str">
        <f>IFERROR(VLOOKUP(C3187,[1]data!$F$2:$G$10,2,0),"")</f>
        <v/>
      </c>
      <c r="F3187" s="9" t="str">
        <f t="shared" si="147"/>
        <v/>
      </c>
      <c r="G3187" s="9" t="str">
        <f t="shared" si="148"/>
        <v/>
      </c>
      <c r="J3187" s="8" t="str">
        <f>IFERROR(VLOOKUP(I3187,[1]data!$A$2:$B$100,2,0),"")</f>
        <v/>
      </c>
      <c r="N3187" s="9" t="str">
        <f>IF(I3186&lt;&gt;"",IF(MAX(INDEX(($I$3:I3186=I3187)*($O$3:O3186),0))=0,"",MAX(INDEX(($I$3:I3186=I3187)*($O$3:O3186),0))),"")</f>
        <v/>
      </c>
      <c r="P3187" s="9" t="str">
        <f t="shared" si="149"/>
        <v/>
      </c>
      <c r="Q3187" s="2" t="str">
        <f>IFERROR(IF(AND(O3187&lt;&gt;"",N3187&lt;&gt;"",VLOOKUP(I3187,[1]data!$A$2:$C$100,3,0)&gt;=1),VLOOKUP(I3187,[1]data!$A$2:$C$100,3,0),P3187/M3187),"")</f>
        <v/>
      </c>
      <c r="R3187" s="9" t="str">
        <f>IFERROR(IF(AND(O3187&lt;&gt;"",VLOOKUP(I3187,[1]data!$A$2:$C$100,3,0)&gt;=1),VLOOKUP(I3187,[1]data!$A$2:$C$100,3,0)+O3187,""),"")</f>
        <v/>
      </c>
      <c r="S3187" t="e">
        <f>MAX(INDEX(($I$3:I3186=I3187)*($R$3:R3186),0))</f>
        <v>#VALUE!</v>
      </c>
    </row>
    <row r="3188" spans="2:19" x14ac:dyDescent="0.25">
      <c r="B3188" s="8" t="str">
        <f>IFERROR(VLOOKUP(A3188,[1]data!$D$2:$E$10,2,0),"")</f>
        <v/>
      </c>
      <c r="D3188" s="1" t="str">
        <f>IFERROR(VLOOKUP(C3188,[1]data!$F$2:$G$10,2,0),"")</f>
        <v/>
      </c>
      <c r="F3188" s="9" t="str">
        <f t="shared" si="147"/>
        <v/>
      </c>
      <c r="G3188" s="9" t="str">
        <f t="shared" si="148"/>
        <v/>
      </c>
      <c r="J3188" s="8" t="str">
        <f>IFERROR(VLOOKUP(I3188,[1]data!$A$2:$B$100,2,0),"")</f>
        <v/>
      </c>
      <c r="N3188" s="9" t="str">
        <f>IF(I3187&lt;&gt;"",IF(MAX(INDEX(($I$3:I3187=I3188)*($O$3:O3187),0))=0,"",MAX(INDEX(($I$3:I3187=I3188)*($O$3:O3187),0))),"")</f>
        <v/>
      </c>
      <c r="P3188" s="9" t="str">
        <f t="shared" si="149"/>
        <v/>
      </c>
      <c r="Q3188" s="2" t="str">
        <f>IFERROR(IF(AND(O3188&lt;&gt;"",N3188&lt;&gt;"",VLOOKUP(I3188,[1]data!$A$2:$C$100,3,0)&gt;=1),VLOOKUP(I3188,[1]data!$A$2:$C$100,3,0),P3188/M3188),"")</f>
        <v/>
      </c>
      <c r="R3188" s="9" t="str">
        <f>IFERROR(IF(AND(O3188&lt;&gt;"",VLOOKUP(I3188,[1]data!$A$2:$C$100,3,0)&gt;=1),VLOOKUP(I3188,[1]data!$A$2:$C$100,3,0)+O3188,""),"")</f>
        <v/>
      </c>
      <c r="S3188" t="e">
        <f>MAX(INDEX(($I$3:I3187=I3188)*($R$3:R3187),0))</f>
        <v>#VALUE!</v>
      </c>
    </row>
    <row r="3189" spans="2:19" x14ac:dyDescent="0.25">
      <c r="B3189" s="8" t="str">
        <f>IFERROR(VLOOKUP(A3189,[1]data!$D$2:$E$10,2,0),"")</f>
        <v/>
      </c>
      <c r="D3189" s="1" t="str">
        <f>IFERROR(VLOOKUP(C3189,[1]data!$F$2:$G$10,2,0),"")</f>
        <v/>
      </c>
      <c r="F3189" s="9" t="str">
        <f t="shared" si="147"/>
        <v/>
      </c>
      <c r="G3189" s="9" t="str">
        <f t="shared" si="148"/>
        <v/>
      </c>
      <c r="J3189" s="8" t="str">
        <f>IFERROR(VLOOKUP(I3189,[1]data!$A$2:$B$100,2,0),"")</f>
        <v/>
      </c>
      <c r="N3189" s="9" t="str">
        <f>IF(I3188&lt;&gt;"",IF(MAX(INDEX(($I$3:I3188=I3189)*($O$3:O3188),0))=0,"",MAX(INDEX(($I$3:I3188=I3189)*($O$3:O3188),0))),"")</f>
        <v/>
      </c>
      <c r="P3189" s="9" t="str">
        <f t="shared" si="149"/>
        <v/>
      </c>
      <c r="Q3189" s="2" t="str">
        <f>IFERROR(IF(AND(O3189&lt;&gt;"",N3189&lt;&gt;"",VLOOKUP(I3189,[1]data!$A$2:$C$100,3,0)&gt;=1),VLOOKUP(I3189,[1]data!$A$2:$C$100,3,0),P3189/M3189),"")</f>
        <v/>
      </c>
      <c r="R3189" s="9" t="str">
        <f>IFERROR(IF(AND(O3189&lt;&gt;"",VLOOKUP(I3189,[1]data!$A$2:$C$100,3,0)&gt;=1),VLOOKUP(I3189,[1]data!$A$2:$C$100,3,0)+O3189,""),"")</f>
        <v/>
      </c>
      <c r="S3189" t="e">
        <f>MAX(INDEX(($I$3:I3188=I3189)*($R$3:R3188),0))</f>
        <v>#VALUE!</v>
      </c>
    </row>
    <row r="3190" spans="2:19" x14ac:dyDescent="0.25">
      <c r="B3190" s="8" t="str">
        <f>IFERROR(VLOOKUP(A3190,[1]data!$D$2:$E$10,2,0),"")</f>
        <v/>
      </c>
      <c r="D3190" s="1" t="str">
        <f>IFERROR(VLOOKUP(C3190,[1]data!$F$2:$G$10,2,0),"")</f>
        <v/>
      </c>
      <c r="F3190" s="9" t="str">
        <f t="shared" si="147"/>
        <v/>
      </c>
      <c r="G3190" s="9" t="str">
        <f t="shared" si="148"/>
        <v/>
      </c>
      <c r="J3190" s="8" t="str">
        <f>IFERROR(VLOOKUP(I3190,[1]data!$A$2:$B$100,2,0),"")</f>
        <v/>
      </c>
      <c r="N3190" s="9" t="str">
        <f>IF(I3189&lt;&gt;"",IF(MAX(INDEX(($I$3:I3189=I3190)*($O$3:O3189),0))=0,"",MAX(INDEX(($I$3:I3189=I3190)*($O$3:O3189),0))),"")</f>
        <v/>
      </c>
      <c r="P3190" s="9" t="str">
        <f t="shared" si="149"/>
        <v/>
      </c>
      <c r="Q3190" s="2" t="str">
        <f>IFERROR(IF(AND(O3190&lt;&gt;"",N3190&lt;&gt;"",VLOOKUP(I3190,[1]data!$A$2:$C$100,3,0)&gt;=1),VLOOKUP(I3190,[1]data!$A$2:$C$100,3,0),P3190/M3190),"")</f>
        <v/>
      </c>
      <c r="R3190" s="9" t="str">
        <f>IFERROR(IF(AND(O3190&lt;&gt;"",VLOOKUP(I3190,[1]data!$A$2:$C$100,3,0)&gt;=1),VLOOKUP(I3190,[1]data!$A$2:$C$100,3,0)+O3190,""),"")</f>
        <v/>
      </c>
      <c r="S3190" t="e">
        <f>MAX(INDEX(($I$3:I3189=I3190)*($R$3:R3189),0))</f>
        <v>#VALUE!</v>
      </c>
    </row>
    <row r="3191" spans="2:19" x14ac:dyDescent="0.25">
      <c r="B3191" s="8" t="str">
        <f>IFERROR(VLOOKUP(A3191,[1]data!$D$2:$E$10,2,0),"")</f>
        <v/>
      </c>
      <c r="D3191" s="1" t="str">
        <f>IFERROR(VLOOKUP(C3191,[1]data!$F$2:$G$10,2,0),"")</f>
        <v/>
      </c>
      <c r="F3191" s="9" t="str">
        <f t="shared" si="147"/>
        <v/>
      </c>
      <c r="G3191" s="9" t="str">
        <f t="shared" si="148"/>
        <v/>
      </c>
      <c r="J3191" s="8" t="str">
        <f>IFERROR(VLOOKUP(I3191,[1]data!$A$2:$B$100,2,0),"")</f>
        <v/>
      </c>
      <c r="N3191" s="9" t="str">
        <f>IF(I3190&lt;&gt;"",IF(MAX(INDEX(($I$3:I3190=I3191)*($O$3:O3190),0))=0,"",MAX(INDEX(($I$3:I3190=I3191)*($O$3:O3190),0))),"")</f>
        <v/>
      </c>
      <c r="P3191" s="9" t="str">
        <f t="shared" si="149"/>
        <v/>
      </c>
      <c r="Q3191" s="2" t="str">
        <f>IFERROR(IF(AND(O3191&lt;&gt;"",N3191&lt;&gt;"",VLOOKUP(I3191,[1]data!$A$2:$C$100,3,0)&gt;=1),VLOOKUP(I3191,[1]data!$A$2:$C$100,3,0),P3191/M3191),"")</f>
        <v/>
      </c>
      <c r="R3191" s="9" t="str">
        <f>IFERROR(IF(AND(O3191&lt;&gt;"",VLOOKUP(I3191,[1]data!$A$2:$C$100,3,0)&gt;=1),VLOOKUP(I3191,[1]data!$A$2:$C$100,3,0)+O3191,""),"")</f>
        <v/>
      </c>
      <c r="S3191" t="e">
        <f>MAX(INDEX(($I$3:I3190=I3191)*($R$3:R3190),0))</f>
        <v>#VALUE!</v>
      </c>
    </row>
    <row r="3192" spans="2:19" x14ac:dyDescent="0.25">
      <c r="B3192" s="8" t="str">
        <f>IFERROR(VLOOKUP(A3192,[1]data!$D$2:$E$10,2,0),"")</f>
        <v/>
      </c>
      <c r="D3192" s="1" t="str">
        <f>IFERROR(VLOOKUP(C3192,[1]data!$F$2:$G$10,2,0),"")</f>
        <v/>
      </c>
      <c r="F3192" s="9" t="str">
        <f t="shared" si="147"/>
        <v/>
      </c>
      <c r="G3192" s="9" t="str">
        <f t="shared" si="148"/>
        <v/>
      </c>
      <c r="J3192" s="8" t="str">
        <f>IFERROR(VLOOKUP(I3192,[1]data!$A$2:$B$100,2,0),"")</f>
        <v/>
      </c>
      <c r="N3192" s="9" t="str">
        <f>IF(I3191&lt;&gt;"",IF(MAX(INDEX(($I$3:I3191=I3192)*($O$3:O3191),0))=0,"",MAX(INDEX(($I$3:I3191=I3192)*($O$3:O3191),0))),"")</f>
        <v/>
      </c>
      <c r="P3192" s="9" t="str">
        <f t="shared" si="149"/>
        <v/>
      </c>
      <c r="Q3192" s="2" t="str">
        <f>IFERROR(IF(AND(O3192&lt;&gt;"",N3192&lt;&gt;"",VLOOKUP(I3192,[1]data!$A$2:$C$100,3,0)&gt;=1),VLOOKUP(I3192,[1]data!$A$2:$C$100,3,0),P3192/M3192),"")</f>
        <v/>
      </c>
      <c r="R3192" s="9" t="str">
        <f>IFERROR(IF(AND(O3192&lt;&gt;"",VLOOKUP(I3192,[1]data!$A$2:$C$100,3,0)&gt;=1),VLOOKUP(I3192,[1]data!$A$2:$C$100,3,0)+O3192,""),"")</f>
        <v/>
      </c>
      <c r="S3192" t="e">
        <f>MAX(INDEX(($I$3:I3191=I3192)*($R$3:R3191),0))</f>
        <v>#VALUE!</v>
      </c>
    </row>
    <row r="3193" spans="2:19" x14ac:dyDescent="0.25">
      <c r="B3193" s="8" t="str">
        <f>IFERROR(VLOOKUP(A3193,[1]data!$D$2:$E$10,2,0),"")</f>
        <v/>
      </c>
      <c r="D3193" s="1" t="str">
        <f>IFERROR(VLOOKUP(C3193,[1]data!$F$2:$G$10,2,0),"")</f>
        <v/>
      </c>
      <c r="F3193" s="9" t="str">
        <f t="shared" si="147"/>
        <v/>
      </c>
      <c r="G3193" s="9" t="str">
        <f t="shared" si="148"/>
        <v/>
      </c>
      <c r="J3193" s="8" t="str">
        <f>IFERROR(VLOOKUP(I3193,[1]data!$A$2:$B$100,2,0),"")</f>
        <v/>
      </c>
      <c r="N3193" s="9" t="str">
        <f>IF(I3192&lt;&gt;"",IF(MAX(INDEX(($I$3:I3192=I3193)*($O$3:O3192),0))=0,"",MAX(INDEX(($I$3:I3192=I3193)*($O$3:O3192),0))),"")</f>
        <v/>
      </c>
      <c r="P3193" s="9" t="str">
        <f t="shared" si="149"/>
        <v/>
      </c>
      <c r="Q3193" s="2" t="str">
        <f>IFERROR(IF(AND(O3193&lt;&gt;"",N3193&lt;&gt;"",VLOOKUP(I3193,[1]data!$A$2:$C$100,3,0)&gt;=1),VLOOKUP(I3193,[1]data!$A$2:$C$100,3,0),P3193/M3193),"")</f>
        <v/>
      </c>
      <c r="R3193" s="9" t="str">
        <f>IFERROR(IF(AND(O3193&lt;&gt;"",VLOOKUP(I3193,[1]data!$A$2:$C$100,3,0)&gt;=1),VLOOKUP(I3193,[1]data!$A$2:$C$100,3,0)+O3193,""),"")</f>
        <v/>
      </c>
      <c r="S3193" t="e">
        <f>MAX(INDEX(($I$3:I3192=I3193)*($R$3:R3192),0))</f>
        <v>#VALUE!</v>
      </c>
    </row>
    <row r="3194" spans="2:19" x14ac:dyDescent="0.25">
      <c r="B3194" s="8" t="str">
        <f>IFERROR(VLOOKUP(A3194,[1]data!$D$2:$E$10,2,0),"")</f>
        <v/>
      </c>
      <c r="D3194" s="1" t="str">
        <f>IFERROR(VLOOKUP(C3194,[1]data!$F$2:$G$10,2,0),"")</f>
        <v/>
      </c>
      <c r="F3194" s="9" t="str">
        <f t="shared" si="147"/>
        <v/>
      </c>
      <c r="G3194" s="9" t="str">
        <f t="shared" si="148"/>
        <v/>
      </c>
      <c r="J3194" s="8" t="str">
        <f>IFERROR(VLOOKUP(I3194,[1]data!$A$2:$B$100,2,0),"")</f>
        <v/>
      </c>
      <c r="N3194" s="9" t="str">
        <f>IF(I3193&lt;&gt;"",IF(MAX(INDEX(($I$3:I3193=I3194)*($O$3:O3193),0))=0,"",MAX(INDEX(($I$3:I3193=I3194)*($O$3:O3193),0))),"")</f>
        <v/>
      </c>
      <c r="P3194" s="9" t="str">
        <f t="shared" si="149"/>
        <v/>
      </c>
      <c r="Q3194" s="2" t="str">
        <f>IFERROR(IF(AND(O3194&lt;&gt;"",N3194&lt;&gt;"",VLOOKUP(I3194,[1]data!$A$2:$C$100,3,0)&gt;=1),VLOOKUP(I3194,[1]data!$A$2:$C$100,3,0),P3194/M3194),"")</f>
        <v/>
      </c>
      <c r="R3194" s="9" t="str">
        <f>IFERROR(IF(AND(O3194&lt;&gt;"",VLOOKUP(I3194,[1]data!$A$2:$C$100,3,0)&gt;=1),VLOOKUP(I3194,[1]data!$A$2:$C$100,3,0)+O3194,""),"")</f>
        <v/>
      </c>
      <c r="S3194" t="e">
        <f>MAX(INDEX(($I$3:I3193=I3194)*($R$3:R3193),0))</f>
        <v>#VALUE!</v>
      </c>
    </row>
    <row r="3195" spans="2:19" x14ac:dyDescent="0.25">
      <c r="B3195" s="8" t="str">
        <f>IFERROR(VLOOKUP(A3195,[1]data!$D$2:$E$10,2,0),"")</f>
        <v/>
      </c>
      <c r="D3195" s="1" t="str">
        <f>IFERROR(VLOOKUP(C3195,[1]data!$F$2:$G$10,2,0),"")</f>
        <v/>
      </c>
      <c r="F3195" s="9" t="str">
        <f t="shared" si="147"/>
        <v/>
      </c>
      <c r="G3195" s="9" t="str">
        <f t="shared" si="148"/>
        <v/>
      </c>
      <c r="J3195" s="8" t="str">
        <f>IFERROR(VLOOKUP(I3195,[1]data!$A$2:$B$100,2,0),"")</f>
        <v/>
      </c>
      <c r="N3195" s="9" t="str">
        <f>IF(I3194&lt;&gt;"",IF(MAX(INDEX(($I$3:I3194=I3195)*($O$3:O3194),0))=0,"",MAX(INDEX(($I$3:I3194=I3195)*($O$3:O3194),0))),"")</f>
        <v/>
      </c>
      <c r="P3195" s="9" t="str">
        <f t="shared" si="149"/>
        <v/>
      </c>
      <c r="Q3195" s="2" t="str">
        <f>IFERROR(IF(AND(O3195&lt;&gt;"",N3195&lt;&gt;"",VLOOKUP(I3195,[1]data!$A$2:$C$100,3,0)&gt;=1),VLOOKUP(I3195,[1]data!$A$2:$C$100,3,0),P3195/M3195),"")</f>
        <v/>
      </c>
      <c r="R3195" s="9" t="str">
        <f>IFERROR(IF(AND(O3195&lt;&gt;"",VLOOKUP(I3195,[1]data!$A$2:$C$100,3,0)&gt;=1),VLOOKUP(I3195,[1]data!$A$2:$C$100,3,0)+O3195,""),"")</f>
        <v/>
      </c>
      <c r="S3195" t="e">
        <f>MAX(INDEX(($I$3:I3194=I3195)*($R$3:R3194),0))</f>
        <v>#VALUE!</v>
      </c>
    </row>
    <row r="3196" spans="2:19" x14ac:dyDescent="0.25">
      <c r="B3196" s="8" t="str">
        <f>IFERROR(VLOOKUP(A3196,[1]data!$D$2:$E$10,2,0),"")</f>
        <v/>
      </c>
      <c r="D3196" s="1" t="str">
        <f>IFERROR(VLOOKUP(C3196,[1]data!$F$2:$G$10,2,0),"")</f>
        <v/>
      </c>
      <c r="F3196" s="9" t="str">
        <f t="shared" si="147"/>
        <v/>
      </c>
      <c r="G3196" s="9" t="str">
        <f t="shared" si="148"/>
        <v/>
      </c>
      <c r="J3196" s="8" t="str">
        <f>IFERROR(VLOOKUP(I3196,[1]data!$A$2:$B$100,2,0),"")</f>
        <v/>
      </c>
      <c r="N3196" s="9" t="str">
        <f>IF(I3195&lt;&gt;"",IF(MAX(INDEX(($I$3:I3195=I3196)*($O$3:O3195),0))=0,"",MAX(INDEX(($I$3:I3195=I3196)*($O$3:O3195),0))),"")</f>
        <v/>
      </c>
      <c r="P3196" s="9" t="str">
        <f t="shared" si="149"/>
        <v/>
      </c>
      <c r="Q3196" s="2" t="str">
        <f>IFERROR(IF(AND(O3196&lt;&gt;"",N3196&lt;&gt;"",VLOOKUP(I3196,[1]data!$A$2:$C$100,3,0)&gt;=1),VLOOKUP(I3196,[1]data!$A$2:$C$100,3,0),P3196/M3196),"")</f>
        <v/>
      </c>
      <c r="R3196" s="9" t="str">
        <f>IFERROR(IF(AND(O3196&lt;&gt;"",VLOOKUP(I3196,[1]data!$A$2:$C$100,3,0)&gt;=1),VLOOKUP(I3196,[1]data!$A$2:$C$100,3,0)+O3196,""),"")</f>
        <v/>
      </c>
      <c r="S3196" t="e">
        <f>MAX(INDEX(($I$3:I3195=I3196)*($R$3:R3195),0))</f>
        <v>#VALUE!</v>
      </c>
    </row>
    <row r="3197" spans="2:19" x14ac:dyDescent="0.25">
      <c r="B3197" s="8" t="str">
        <f>IFERROR(VLOOKUP(A3197,[1]data!$D$2:$E$10,2,0),"")</f>
        <v/>
      </c>
      <c r="D3197" s="1" t="str">
        <f>IFERROR(VLOOKUP(C3197,[1]data!$F$2:$G$10,2,0),"")</f>
        <v/>
      </c>
      <c r="F3197" s="9" t="str">
        <f t="shared" si="147"/>
        <v/>
      </c>
      <c r="G3197" s="9" t="str">
        <f t="shared" si="148"/>
        <v/>
      </c>
      <c r="J3197" s="8" t="str">
        <f>IFERROR(VLOOKUP(I3197,[1]data!$A$2:$B$100,2,0),"")</f>
        <v/>
      </c>
      <c r="N3197" s="9" t="str">
        <f>IF(I3196&lt;&gt;"",IF(MAX(INDEX(($I$3:I3196=I3197)*($O$3:O3196),0))=0,"",MAX(INDEX(($I$3:I3196=I3197)*($O$3:O3196),0))),"")</f>
        <v/>
      </c>
      <c r="P3197" s="9" t="str">
        <f t="shared" si="149"/>
        <v/>
      </c>
      <c r="Q3197" s="2" t="str">
        <f>IFERROR(IF(AND(O3197&lt;&gt;"",N3197&lt;&gt;"",VLOOKUP(I3197,[1]data!$A$2:$C$100,3,0)&gt;=1),VLOOKUP(I3197,[1]data!$A$2:$C$100,3,0),P3197/M3197),"")</f>
        <v/>
      </c>
      <c r="R3197" s="9" t="str">
        <f>IFERROR(IF(AND(O3197&lt;&gt;"",VLOOKUP(I3197,[1]data!$A$2:$C$100,3,0)&gt;=1),VLOOKUP(I3197,[1]data!$A$2:$C$100,3,0)+O3197,""),"")</f>
        <v/>
      </c>
      <c r="S3197" t="e">
        <f>MAX(INDEX(($I$3:I3196=I3197)*($R$3:R3196),0))</f>
        <v>#VALUE!</v>
      </c>
    </row>
    <row r="3198" spans="2:19" x14ac:dyDescent="0.25">
      <c r="B3198" s="8" t="str">
        <f>IFERROR(VLOOKUP(A3198,[1]data!$D$2:$E$10,2,0),"")</f>
        <v/>
      </c>
      <c r="D3198" s="1" t="str">
        <f>IFERROR(VLOOKUP(C3198,[1]data!$F$2:$G$10,2,0),"")</f>
        <v/>
      </c>
      <c r="F3198" s="9" t="str">
        <f t="shared" si="147"/>
        <v/>
      </c>
      <c r="G3198" s="9" t="str">
        <f t="shared" si="148"/>
        <v/>
      </c>
      <c r="J3198" s="8" t="str">
        <f>IFERROR(VLOOKUP(I3198,[1]data!$A$2:$B$100,2,0),"")</f>
        <v/>
      </c>
      <c r="N3198" s="9" t="str">
        <f>IF(I3197&lt;&gt;"",IF(MAX(INDEX(($I$3:I3197=I3198)*($O$3:O3197),0))=0,"",MAX(INDEX(($I$3:I3197=I3198)*($O$3:O3197),0))),"")</f>
        <v/>
      </c>
      <c r="P3198" s="9" t="str">
        <f t="shared" si="149"/>
        <v/>
      </c>
      <c r="Q3198" s="2" t="str">
        <f>IFERROR(IF(AND(O3198&lt;&gt;"",N3198&lt;&gt;"",VLOOKUP(I3198,[1]data!$A$2:$C$100,3,0)&gt;=1),VLOOKUP(I3198,[1]data!$A$2:$C$100,3,0),P3198/M3198),"")</f>
        <v/>
      </c>
      <c r="R3198" s="9" t="str">
        <f>IFERROR(IF(AND(O3198&lt;&gt;"",VLOOKUP(I3198,[1]data!$A$2:$C$100,3,0)&gt;=1),VLOOKUP(I3198,[1]data!$A$2:$C$100,3,0)+O3198,""),"")</f>
        <v/>
      </c>
      <c r="S3198" t="e">
        <f>MAX(INDEX(($I$3:I3197=I3198)*($R$3:R3197),0))</f>
        <v>#VALUE!</v>
      </c>
    </row>
    <row r="3199" spans="2:19" x14ac:dyDescent="0.25">
      <c r="B3199" s="8" t="str">
        <f>IFERROR(VLOOKUP(A3199,[1]data!$D$2:$E$10,2,0),"")</f>
        <v/>
      </c>
      <c r="D3199" s="1" t="str">
        <f>IFERROR(VLOOKUP(C3199,[1]data!$F$2:$G$10,2,0),"")</f>
        <v/>
      </c>
      <c r="F3199" s="9" t="str">
        <f t="shared" si="147"/>
        <v/>
      </c>
      <c r="G3199" s="9" t="str">
        <f t="shared" si="148"/>
        <v/>
      </c>
      <c r="J3199" s="8" t="str">
        <f>IFERROR(VLOOKUP(I3199,[1]data!$A$2:$B$100,2,0),"")</f>
        <v/>
      </c>
      <c r="N3199" s="9" t="str">
        <f>IF(I3198&lt;&gt;"",IF(MAX(INDEX(($I$3:I3198=I3199)*($O$3:O3198),0))=0,"",MAX(INDEX(($I$3:I3198=I3199)*($O$3:O3198),0))),"")</f>
        <v/>
      </c>
      <c r="P3199" s="9" t="str">
        <f t="shared" si="149"/>
        <v/>
      </c>
      <c r="Q3199" s="2" t="str">
        <f>IFERROR(IF(AND(O3199&lt;&gt;"",N3199&lt;&gt;"",VLOOKUP(I3199,[1]data!$A$2:$C$100,3,0)&gt;=1),VLOOKUP(I3199,[1]data!$A$2:$C$100,3,0),P3199/M3199),"")</f>
        <v/>
      </c>
      <c r="R3199" s="9" t="str">
        <f>IFERROR(IF(AND(O3199&lt;&gt;"",VLOOKUP(I3199,[1]data!$A$2:$C$100,3,0)&gt;=1),VLOOKUP(I3199,[1]data!$A$2:$C$100,3,0)+O3199,""),"")</f>
        <v/>
      </c>
      <c r="S3199" t="e">
        <f>MAX(INDEX(($I$3:I3198=I3199)*($R$3:R3198),0))</f>
        <v>#VALUE!</v>
      </c>
    </row>
    <row r="3200" spans="2:19" x14ac:dyDescent="0.25">
      <c r="B3200" s="8" t="str">
        <f>IFERROR(VLOOKUP(A3200,[1]data!$D$2:$E$10,2,0),"")</f>
        <v/>
      </c>
      <c r="D3200" s="1" t="str">
        <f>IFERROR(VLOOKUP(C3200,[1]data!$F$2:$G$10,2,0),"")</f>
        <v/>
      </c>
      <c r="F3200" s="9" t="str">
        <f t="shared" si="147"/>
        <v/>
      </c>
      <c r="G3200" s="9" t="str">
        <f t="shared" si="148"/>
        <v/>
      </c>
      <c r="J3200" s="8" t="str">
        <f>IFERROR(VLOOKUP(I3200,[1]data!$A$2:$B$100,2,0),"")</f>
        <v/>
      </c>
      <c r="N3200" s="9" t="str">
        <f>IF(I3199&lt;&gt;"",IF(MAX(INDEX(($I$3:I3199=I3200)*($O$3:O3199),0))=0,"",MAX(INDEX(($I$3:I3199=I3200)*($O$3:O3199),0))),"")</f>
        <v/>
      </c>
      <c r="P3200" s="9" t="str">
        <f t="shared" si="149"/>
        <v/>
      </c>
      <c r="Q3200" s="2" t="str">
        <f>IFERROR(IF(AND(O3200&lt;&gt;"",N3200&lt;&gt;"",VLOOKUP(I3200,[1]data!$A$2:$C$100,3,0)&gt;=1),VLOOKUP(I3200,[1]data!$A$2:$C$100,3,0),P3200/M3200),"")</f>
        <v/>
      </c>
      <c r="R3200" s="9" t="str">
        <f>IFERROR(IF(AND(O3200&lt;&gt;"",VLOOKUP(I3200,[1]data!$A$2:$C$100,3,0)&gt;=1),VLOOKUP(I3200,[1]data!$A$2:$C$100,3,0)+O3200,""),"")</f>
        <v/>
      </c>
      <c r="S3200" t="e">
        <f>MAX(INDEX(($I$3:I3199=I3200)*($R$3:R3199),0))</f>
        <v>#VALUE!</v>
      </c>
    </row>
    <row r="3201" spans="2:19" x14ac:dyDescent="0.25">
      <c r="B3201" s="8" t="str">
        <f>IFERROR(VLOOKUP(A3201,[1]data!$D$2:$E$10,2,0),"")</f>
        <v/>
      </c>
      <c r="D3201" s="1" t="str">
        <f>IFERROR(VLOOKUP(C3201,[1]data!$F$2:$G$10,2,0),"")</f>
        <v/>
      </c>
      <c r="F3201" s="9" t="str">
        <f t="shared" si="147"/>
        <v/>
      </c>
      <c r="G3201" s="9" t="str">
        <f t="shared" si="148"/>
        <v/>
      </c>
      <c r="J3201" s="8" t="str">
        <f>IFERROR(VLOOKUP(I3201,[1]data!$A$2:$B$100,2,0),"")</f>
        <v/>
      </c>
      <c r="N3201" s="9" t="str">
        <f>IF(I3200&lt;&gt;"",IF(MAX(INDEX(($I$3:I3200=I3201)*($O$3:O3200),0))=0,"",MAX(INDEX(($I$3:I3200=I3201)*($O$3:O3200),0))),"")</f>
        <v/>
      </c>
      <c r="P3201" s="9" t="str">
        <f t="shared" si="149"/>
        <v/>
      </c>
      <c r="Q3201" s="2" t="str">
        <f>IFERROR(IF(AND(O3201&lt;&gt;"",N3201&lt;&gt;"",VLOOKUP(I3201,[1]data!$A$2:$C$100,3,0)&gt;=1),VLOOKUP(I3201,[1]data!$A$2:$C$100,3,0),P3201/M3201),"")</f>
        <v/>
      </c>
      <c r="R3201" s="9" t="str">
        <f>IFERROR(IF(AND(O3201&lt;&gt;"",VLOOKUP(I3201,[1]data!$A$2:$C$100,3,0)&gt;=1),VLOOKUP(I3201,[1]data!$A$2:$C$100,3,0)+O3201,""),"")</f>
        <v/>
      </c>
      <c r="S3201" t="e">
        <f>MAX(INDEX(($I$3:I3200=I3201)*($R$3:R3200),0))</f>
        <v>#VALUE!</v>
      </c>
    </row>
    <row r="3202" spans="2:19" x14ac:dyDescent="0.25">
      <c r="B3202" s="8" t="str">
        <f>IFERROR(VLOOKUP(A3202,[1]data!$D$2:$E$10,2,0),"")</f>
        <v/>
      </c>
      <c r="D3202" s="1" t="str">
        <f>IFERROR(VLOOKUP(C3202,[1]data!$F$2:$G$10,2,0),"")</f>
        <v/>
      </c>
      <c r="F3202" s="9" t="str">
        <f t="shared" si="147"/>
        <v/>
      </c>
      <c r="G3202" s="9" t="str">
        <f t="shared" si="148"/>
        <v/>
      </c>
      <c r="J3202" s="8" t="str">
        <f>IFERROR(VLOOKUP(I3202,[1]data!$A$2:$B$100,2,0),"")</f>
        <v/>
      </c>
      <c r="N3202" s="9" t="str">
        <f>IF(I3201&lt;&gt;"",IF(MAX(INDEX(($I$3:I3201=I3202)*($O$3:O3201),0))=0,"",MAX(INDEX(($I$3:I3201=I3202)*($O$3:O3201),0))),"")</f>
        <v/>
      </c>
      <c r="P3202" s="9" t="str">
        <f t="shared" si="149"/>
        <v/>
      </c>
      <c r="Q3202" s="2" t="str">
        <f>IFERROR(IF(AND(O3202&lt;&gt;"",N3202&lt;&gt;"",VLOOKUP(I3202,[1]data!$A$2:$C$100,3,0)&gt;=1),VLOOKUP(I3202,[1]data!$A$2:$C$100,3,0),P3202/M3202),"")</f>
        <v/>
      </c>
      <c r="R3202" s="9" t="str">
        <f>IFERROR(IF(AND(O3202&lt;&gt;"",VLOOKUP(I3202,[1]data!$A$2:$C$100,3,0)&gt;=1),VLOOKUP(I3202,[1]data!$A$2:$C$100,3,0)+O3202,""),"")</f>
        <v/>
      </c>
      <c r="S3202" t="e">
        <f>MAX(INDEX(($I$3:I3201=I3202)*($R$3:R3201),0))</f>
        <v>#VALUE!</v>
      </c>
    </row>
    <row r="3203" spans="2:19" x14ac:dyDescent="0.25">
      <c r="B3203" s="8" t="str">
        <f>IFERROR(VLOOKUP(A3203,[1]data!$D$2:$E$10,2,0),"")</f>
        <v/>
      </c>
      <c r="D3203" s="1" t="str">
        <f>IFERROR(VLOOKUP(C3203,[1]data!$F$2:$G$10,2,0),"")</f>
        <v/>
      </c>
      <c r="F3203" s="9" t="str">
        <f t="shared" ref="F3203:F3266" si="150">IF(H3203="","",H3203)</f>
        <v/>
      </c>
      <c r="G3203" s="9" t="str">
        <f t="shared" ref="G3203:G3266" si="151">IF(I3203=1,H3203*1.8,"")</f>
        <v/>
      </c>
      <c r="J3203" s="8" t="str">
        <f>IFERROR(VLOOKUP(I3203,[1]data!$A$2:$B$100,2,0),"")</f>
        <v/>
      </c>
      <c r="N3203" s="9" t="str">
        <f>IF(I3202&lt;&gt;"",IF(MAX(INDEX(($I$3:I3202=I3203)*($O$3:O3202),0))=0,"",MAX(INDEX(($I$3:I3202=I3203)*($O$3:O3202),0))),"")</f>
        <v/>
      </c>
      <c r="P3203" s="9" t="str">
        <f t="shared" si="149"/>
        <v/>
      </c>
      <c r="Q3203" s="2" t="str">
        <f>IFERROR(IF(AND(O3203&lt;&gt;"",N3203&lt;&gt;"",VLOOKUP(I3203,[1]data!$A$2:$C$100,3,0)&gt;=1),VLOOKUP(I3203,[1]data!$A$2:$C$100,3,0),P3203/M3203),"")</f>
        <v/>
      </c>
      <c r="R3203" s="9" t="str">
        <f>IFERROR(IF(AND(O3203&lt;&gt;"",VLOOKUP(I3203,[1]data!$A$2:$C$100,3,0)&gt;=1),VLOOKUP(I3203,[1]data!$A$2:$C$100,3,0)+O3203,""),"")</f>
        <v/>
      </c>
      <c r="S3203" t="e">
        <f>MAX(INDEX(($I$3:I3202=I3203)*($R$3:R3202),0))</f>
        <v>#VALUE!</v>
      </c>
    </row>
    <row r="3204" spans="2:19" x14ac:dyDescent="0.25">
      <c r="B3204" s="8" t="str">
        <f>IFERROR(VLOOKUP(A3204,[1]data!$D$2:$E$10,2,0),"")</f>
        <v/>
      </c>
      <c r="D3204" s="1" t="str">
        <f>IFERROR(VLOOKUP(C3204,[1]data!$F$2:$G$10,2,0),"")</f>
        <v/>
      </c>
      <c r="F3204" s="9" t="str">
        <f t="shared" si="150"/>
        <v/>
      </c>
      <c r="G3204" s="9" t="str">
        <f t="shared" si="151"/>
        <v/>
      </c>
      <c r="J3204" s="8" t="str">
        <f>IFERROR(VLOOKUP(I3204,[1]data!$A$2:$B$100,2,0),"")</f>
        <v/>
      </c>
      <c r="N3204" s="9" t="str">
        <f>IF(I3203&lt;&gt;"",IF(MAX(INDEX(($I$3:I3203=I3204)*($O$3:O3203),0))=0,"",MAX(INDEX(($I$3:I3203=I3204)*($O$3:O3203),0))),"")</f>
        <v/>
      </c>
      <c r="P3204" s="9" t="str">
        <f t="shared" ref="P3204:P3267" si="152">IF(OR(O3204="",N3204=""),"",O3204-N3204)</f>
        <v/>
      </c>
      <c r="Q3204" s="2" t="str">
        <f>IFERROR(IF(AND(O3204&lt;&gt;"",N3204&lt;&gt;"",VLOOKUP(I3204,[1]data!$A$2:$C$100,3,0)&gt;=1),VLOOKUP(I3204,[1]data!$A$2:$C$100,3,0),P3204/M3204),"")</f>
        <v/>
      </c>
      <c r="R3204" s="9" t="str">
        <f>IFERROR(IF(AND(O3204&lt;&gt;"",VLOOKUP(I3204,[1]data!$A$2:$C$100,3,0)&gt;=1),VLOOKUP(I3204,[1]data!$A$2:$C$100,3,0)+O3204,""),"")</f>
        <v/>
      </c>
      <c r="S3204" t="e">
        <f>MAX(INDEX(($I$3:I3203=I3204)*($R$3:R3203),0))</f>
        <v>#VALUE!</v>
      </c>
    </row>
    <row r="3205" spans="2:19" x14ac:dyDescent="0.25">
      <c r="B3205" s="8" t="str">
        <f>IFERROR(VLOOKUP(A3205,[1]data!$D$2:$E$10,2,0),"")</f>
        <v/>
      </c>
      <c r="D3205" s="1" t="str">
        <f>IFERROR(VLOOKUP(C3205,[1]data!$F$2:$G$10,2,0),"")</f>
        <v/>
      </c>
      <c r="F3205" s="9" t="str">
        <f t="shared" si="150"/>
        <v/>
      </c>
      <c r="G3205" s="9" t="str">
        <f t="shared" si="151"/>
        <v/>
      </c>
      <c r="J3205" s="8" t="str">
        <f>IFERROR(VLOOKUP(I3205,[1]data!$A$2:$B$100,2,0),"")</f>
        <v/>
      </c>
      <c r="N3205" s="9" t="str">
        <f>IF(I3204&lt;&gt;"",IF(MAX(INDEX(($I$3:I3204=I3205)*($O$3:O3204),0))=0,"",MAX(INDEX(($I$3:I3204=I3205)*($O$3:O3204),0))),"")</f>
        <v/>
      </c>
      <c r="P3205" s="9" t="str">
        <f t="shared" si="152"/>
        <v/>
      </c>
      <c r="Q3205" s="2" t="str">
        <f>IFERROR(IF(AND(O3205&lt;&gt;"",N3205&lt;&gt;"",VLOOKUP(I3205,[1]data!$A$2:$C$100,3,0)&gt;=1),VLOOKUP(I3205,[1]data!$A$2:$C$100,3,0),P3205/M3205),"")</f>
        <v/>
      </c>
      <c r="R3205" s="9" t="str">
        <f>IFERROR(IF(AND(O3205&lt;&gt;"",VLOOKUP(I3205,[1]data!$A$2:$C$100,3,0)&gt;=1),VLOOKUP(I3205,[1]data!$A$2:$C$100,3,0)+O3205,""),"")</f>
        <v/>
      </c>
      <c r="S3205" t="e">
        <f>MAX(INDEX(($I$3:I3204=I3205)*($R$3:R3204),0))</f>
        <v>#VALUE!</v>
      </c>
    </row>
    <row r="3206" spans="2:19" x14ac:dyDescent="0.25">
      <c r="B3206" s="8" t="str">
        <f>IFERROR(VLOOKUP(A3206,[1]data!$D$2:$E$10,2,0),"")</f>
        <v/>
      </c>
      <c r="D3206" s="1" t="str">
        <f>IFERROR(VLOOKUP(C3206,[1]data!$F$2:$G$10,2,0),"")</f>
        <v/>
      </c>
      <c r="F3206" s="9" t="str">
        <f t="shared" si="150"/>
        <v/>
      </c>
      <c r="G3206" s="9" t="str">
        <f t="shared" si="151"/>
        <v/>
      </c>
      <c r="J3206" s="8" t="str">
        <f>IFERROR(VLOOKUP(I3206,[1]data!$A$2:$B$100,2,0),"")</f>
        <v/>
      </c>
      <c r="N3206" s="9" t="str">
        <f>IF(I3205&lt;&gt;"",IF(MAX(INDEX(($I$3:I3205=I3206)*($O$3:O3205),0))=0,"",MAX(INDEX(($I$3:I3205=I3206)*($O$3:O3205),0))),"")</f>
        <v/>
      </c>
      <c r="P3206" s="9" t="str">
        <f t="shared" si="152"/>
        <v/>
      </c>
      <c r="Q3206" s="2" t="str">
        <f>IFERROR(IF(AND(O3206&lt;&gt;"",N3206&lt;&gt;"",VLOOKUP(I3206,[1]data!$A$2:$C$100,3,0)&gt;=1),VLOOKUP(I3206,[1]data!$A$2:$C$100,3,0),P3206/M3206),"")</f>
        <v/>
      </c>
      <c r="R3206" s="9" t="str">
        <f>IFERROR(IF(AND(O3206&lt;&gt;"",VLOOKUP(I3206,[1]data!$A$2:$C$100,3,0)&gt;=1),VLOOKUP(I3206,[1]data!$A$2:$C$100,3,0)+O3206,""),"")</f>
        <v/>
      </c>
      <c r="S3206" t="e">
        <f>MAX(INDEX(($I$3:I3205=I3206)*($R$3:R3205),0))</f>
        <v>#VALUE!</v>
      </c>
    </row>
    <row r="3207" spans="2:19" x14ac:dyDescent="0.25">
      <c r="B3207" s="8" t="str">
        <f>IFERROR(VLOOKUP(A3207,[1]data!$D$2:$E$10,2,0),"")</f>
        <v/>
      </c>
      <c r="D3207" s="1" t="str">
        <f>IFERROR(VLOOKUP(C3207,[1]data!$F$2:$G$10,2,0),"")</f>
        <v/>
      </c>
      <c r="F3207" s="9" t="str">
        <f t="shared" si="150"/>
        <v/>
      </c>
      <c r="G3207" s="9" t="str">
        <f t="shared" si="151"/>
        <v/>
      </c>
      <c r="J3207" s="8" t="str">
        <f>IFERROR(VLOOKUP(I3207,[1]data!$A$2:$B$100,2,0),"")</f>
        <v/>
      </c>
      <c r="N3207" s="9" t="str">
        <f>IF(I3206&lt;&gt;"",IF(MAX(INDEX(($I$3:I3206=I3207)*($O$3:O3206),0))=0,"",MAX(INDEX(($I$3:I3206=I3207)*($O$3:O3206),0))),"")</f>
        <v/>
      </c>
      <c r="P3207" s="9" t="str">
        <f t="shared" si="152"/>
        <v/>
      </c>
      <c r="Q3207" s="2" t="str">
        <f>IFERROR(IF(AND(O3207&lt;&gt;"",N3207&lt;&gt;"",VLOOKUP(I3207,[1]data!$A$2:$C$100,3,0)&gt;=1),VLOOKUP(I3207,[1]data!$A$2:$C$100,3,0),P3207/M3207),"")</f>
        <v/>
      </c>
      <c r="R3207" s="9" t="str">
        <f>IFERROR(IF(AND(O3207&lt;&gt;"",VLOOKUP(I3207,[1]data!$A$2:$C$100,3,0)&gt;=1),VLOOKUP(I3207,[1]data!$A$2:$C$100,3,0)+O3207,""),"")</f>
        <v/>
      </c>
      <c r="S3207" t="e">
        <f>MAX(INDEX(($I$3:I3206=I3207)*($R$3:R3206),0))</f>
        <v>#VALUE!</v>
      </c>
    </row>
    <row r="3208" spans="2:19" x14ac:dyDescent="0.25">
      <c r="B3208" s="8" t="str">
        <f>IFERROR(VLOOKUP(A3208,[1]data!$D$2:$E$10,2,0),"")</f>
        <v/>
      </c>
      <c r="D3208" s="1" t="str">
        <f>IFERROR(VLOOKUP(C3208,[1]data!$F$2:$G$10,2,0),"")</f>
        <v/>
      </c>
      <c r="F3208" s="9" t="str">
        <f t="shared" si="150"/>
        <v/>
      </c>
      <c r="G3208" s="9" t="str">
        <f t="shared" si="151"/>
        <v/>
      </c>
      <c r="J3208" s="8" t="str">
        <f>IFERROR(VLOOKUP(I3208,[1]data!$A$2:$B$100,2,0),"")</f>
        <v/>
      </c>
      <c r="N3208" s="9" t="str">
        <f>IF(I3207&lt;&gt;"",IF(MAX(INDEX(($I$3:I3207=I3208)*($O$3:O3207),0))=0,"",MAX(INDEX(($I$3:I3207=I3208)*($O$3:O3207),0))),"")</f>
        <v/>
      </c>
      <c r="P3208" s="9" t="str">
        <f t="shared" si="152"/>
        <v/>
      </c>
      <c r="Q3208" s="2" t="str">
        <f>IFERROR(IF(AND(O3208&lt;&gt;"",N3208&lt;&gt;"",VLOOKUP(I3208,[1]data!$A$2:$C$100,3,0)&gt;=1),VLOOKUP(I3208,[1]data!$A$2:$C$100,3,0),P3208/M3208),"")</f>
        <v/>
      </c>
      <c r="R3208" s="9" t="str">
        <f>IFERROR(IF(AND(O3208&lt;&gt;"",VLOOKUP(I3208,[1]data!$A$2:$C$100,3,0)&gt;=1),VLOOKUP(I3208,[1]data!$A$2:$C$100,3,0)+O3208,""),"")</f>
        <v/>
      </c>
      <c r="S3208" t="e">
        <f>MAX(INDEX(($I$3:I3207=I3208)*($R$3:R3207),0))</f>
        <v>#VALUE!</v>
      </c>
    </row>
    <row r="3209" spans="2:19" x14ac:dyDescent="0.25">
      <c r="B3209" s="8" t="str">
        <f>IFERROR(VLOOKUP(A3209,[1]data!$D$2:$E$10,2,0),"")</f>
        <v/>
      </c>
      <c r="D3209" s="1" t="str">
        <f>IFERROR(VLOOKUP(C3209,[1]data!$F$2:$G$10,2,0),"")</f>
        <v/>
      </c>
      <c r="F3209" s="9" t="str">
        <f t="shared" si="150"/>
        <v/>
      </c>
      <c r="G3209" s="9" t="str">
        <f t="shared" si="151"/>
        <v/>
      </c>
      <c r="J3209" s="8" t="str">
        <f>IFERROR(VLOOKUP(I3209,[1]data!$A$2:$B$100,2,0),"")</f>
        <v/>
      </c>
      <c r="N3209" s="9" t="str">
        <f>IF(I3208&lt;&gt;"",IF(MAX(INDEX(($I$3:I3208=I3209)*($O$3:O3208),0))=0,"",MAX(INDEX(($I$3:I3208=I3209)*($O$3:O3208),0))),"")</f>
        <v/>
      </c>
      <c r="P3209" s="9" t="str">
        <f t="shared" si="152"/>
        <v/>
      </c>
      <c r="Q3209" s="2" t="str">
        <f>IFERROR(IF(AND(O3209&lt;&gt;"",N3209&lt;&gt;"",VLOOKUP(I3209,[1]data!$A$2:$C$100,3,0)&gt;=1),VLOOKUP(I3209,[1]data!$A$2:$C$100,3,0),P3209/M3209),"")</f>
        <v/>
      </c>
      <c r="R3209" s="9" t="str">
        <f>IFERROR(IF(AND(O3209&lt;&gt;"",VLOOKUP(I3209,[1]data!$A$2:$C$100,3,0)&gt;=1),VLOOKUP(I3209,[1]data!$A$2:$C$100,3,0)+O3209,""),"")</f>
        <v/>
      </c>
      <c r="S3209" t="e">
        <f>MAX(INDEX(($I$3:I3208=I3209)*($R$3:R3208),0))</f>
        <v>#VALUE!</v>
      </c>
    </row>
    <row r="3210" spans="2:19" x14ac:dyDescent="0.25">
      <c r="B3210" s="8" t="str">
        <f>IFERROR(VLOOKUP(A3210,[1]data!$D$2:$E$10,2,0),"")</f>
        <v/>
      </c>
      <c r="D3210" s="1" t="str">
        <f>IFERROR(VLOOKUP(C3210,[1]data!$F$2:$G$10,2,0),"")</f>
        <v/>
      </c>
      <c r="F3210" s="9" t="str">
        <f t="shared" si="150"/>
        <v/>
      </c>
      <c r="G3210" s="9" t="str">
        <f t="shared" si="151"/>
        <v/>
      </c>
      <c r="J3210" s="8" t="str">
        <f>IFERROR(VLOOKUP(I3210,[1]data!$A$2:$B$100,2,0),"")</f>
        <v/>
      </c>
      <c r="N3210" s="9" t="str">
        <f>IF(I3209&lt;&gt;"",IF(MAX(INDEX(($I$3:I3209=I3210)*($O$3:O3209),0))=0,"",MAX(INDEX(($I$3:I3209=I3210)*($O$3:O3209),0))),"")</f>
        <v/>
      </c>
      <c r="P3210" s="9" t="str">
        <f t="shared" si="152"/>
        <v/>
      </c>
      <c r="Q3210" s="2" t="str">
        <f>IFERROR(IF(AND(O3210&lt;&gt;"",N3210&lt;&gt;"",VLOOKUP(I3210,[1]data!$A$2:$C$100,3,0)&gt;=1),VLOOKUP(I3210,[1]data!$A$2:$C$100,3,0),P3210/M3210),"")</f>
        <v/>
      </c>
      <c r="R3210" s="9" t="str">
        <f>IFERROR(IF(AND(O3210&lt;&gt;"",VLOOKUP(I3210,[1]data!$A$2:$C$100,3,0)&gt;=1),VLOOKUP(I3210,[1]data!$A$2:$C$100,3,0)+O3210,""),"")</f>
        <v/>
      </c>
      <c r="S3210" t="e">
        <f>MAX(INDEX(($I$3:I3209=I3210)*($R$3:R3209),0))</f>
        <v>#VALUE!</v>
      </c>
    </row>
    <row r="3211" spans="2:19" x14ac:dyDescent="0.25">
      <c r="B3211" s="8" t="str">
        <f>IFERROR(VLOOKUP(A3211,[1]data!$D$2:$E$10,2,0),"")</f>
        <v/>
      </c>
      <c r="D3211" s="1" t="str">
        <f>IFERROR(VLOOKUP(C3211,[1]data!$F$2:$G$10,2,0),"")</f>
        <v/>
      </c>
      <c r="F3211" s="9" t="str">
        <f t="shared" si="150"/>
        <v/>
      </c>
      <c r="G3211" s="9" t="str">
        <f t="shared" si="151"/>
        <v/>
      </c>
      <c r="J3211" s="8" t="str">
        <f>IFERROR(VLOOKUP(I3211,[1]data!$A$2:$B$100,2,0),"")</f>
        <v/>
      </c>
      <c r="N3211" s="9" t="str">
        <f>IF(I3210&lt;&gt;"",IF(MAX(INDEX(($I$3:I3210=I3211)*($O$3:O3210),0))=0,"",MAX(INDEX(($I$3:I3210=I3211)*($O$3:O3210),0))),"")</f>
        <v/>
      </c>
      <c r="P3211" s="9" t="str">
        <f t="shared" si="152"/>
        <v/>
      </c>
      <c r="Q3211" s="2" t="str">
        <f>IFERROR(IF(AND(O3211&lt;&gt;"",N3211&lt;&gt;"",VLOOKUP(I3211,[1]data!$A$2:$C$100,3,0)&gt;=1),VLOOKUP(I3211,[1]data!$A$2:$C$100,3,0),P3211/M3211),"")</f>
        <v/>
      </c>
      <c r="R3211" s="9" t="str">
        <f>IFERROR(IF(AND(O3211&lt;&gt;"",VLOOKUP(I3211,[1]data!$A$2:$C$100,3,0)&gt;=1),VLOOKUP(I3211,[1]data!$A$2:$C$100,3,0)+O3211,""),"")</f>
        <v/>
      </c>
      <c r="S3211" t="e">
        <f>MAX(INDEX(($I$3:I3210=I3211)*($R$3:R3210),0))</f>
        <v>#VALUE!</v>
      </c>
    </row>
    <row r="3212" spans="2:19" x14ac:dyDescent="0.25">
      <c r="B3212" s="8" t="str">
        <f>IFERROR(VLOOKUP(A3212,[1]data!$D$2:$E$10,2,0),"")</f>
        <v/>
      </c>
      <c r="D3212" s="1" t="str">
        <f>IFERROR(VLOOKUP(C3212,[1]data!$F$2:$G$10,2,0),"")</f>
        <v/>
      </c>
      <c r="F3212" s="9" t="str">
        <f t="shared" si="150"/>
        <v/>
      </c>
      <c r="G3212" s="9" t="str">
        <f t="shared" si="151"/>
        <v/>
      </c>
      <c r="J3212" s="8" t="str">
        <f>IFERROR(VLOOKUP(I3212,[1]data!$A$2:$B$100,2,0),"")</f>
        <v/>
      </c>
      <c r="N3212" s="9" t="str">
        <f>IF(I3211&lt;&gt;"",IF(MAX(INDEX(($I$3:I3211=I3212)*($O$3:O3211),0))=0,"",MAX(INDEX(($I$3:I3211=I3212)*($O$3:O3211),0))),"")</f>
        <v/>
      </c>
      <c r="P3212" s="9" t="str">
        <f t="shared" si="152"/>
        <v/>
      </c>
      <c r="Q3212" s="2" t="str">
        <f>IFERROR(IF(AND(O3212&lt;&gt;"",N3212&lt;&gt;"",VLOOKUP(I3212,[1]data!$A$2:$C$100,3,0)&gt;=1),VLOOKUP(I3212,[1]data!$A$2:$C$100,3,0),P3212/M3212),"")</f>
        <v/>
      </c>
      <c r="R3212" s="9" t="str">
        <f>IFERROR(IF(AND(O3212&lt;&gt;"",VLOOKUP(I3212,[1]data!$A$2:$C$100,3,0)&gt;=1),VLOOKUP(I3212,[1]data!$A$2:$C$100,3,0)+O3212,""),"")</f>
        <v/>
      </c>
      <c r="S3212" t="e">
        <f>MAX(INDEX(($I$3:I3211=I3212)*($R$3:R3211),0))</f>
        <v>#VALUE!</v>
      </c>
    </row>
    <row r="3213" spans="2:19" x14ac:dyDescent="0.25">
      <c r="B3213" s="8" t="str">
        <f>IFERROR(VLOOKUP(A3213,[1]data!$D$2:$E$10,2,0),"")</f>
        <v/>
      </c>
      <c r="D3213" s="1" t="str">
        <f>IFERROR(VLOOKUP(C3213,[1]data!$F$2:$G$10,2,0),"")</f>
        <v/>
      </c>
      <c r="F3213" s="9" t="str">
        <f t="shared" si="150"/>
        <v/>
      </c>
      <c r="G3213" s="9" t="str">
        <f t="shared" si="151"/>
        <v/>
      </c>
      <c r="J3213" s="8" t="str">
        <f>IFERROR(VLOOKUP(I3213,[1]data!$A$2:$B$100,2,0),"")</f>
        <v/>
      </c>
      <c r="N3213" s="9" t="str">
        <f>IF(I3212&lt;&gt;"",IF(MAX(INDEX(($I$3:I3212=I3213)*($O$3:O3212),0))=0,"",MAX(INDEX(($I$3:I3212=I3213)*($O$3:O3212),0))),"")</f>
        <v/>
      </c>
      <c r="P3213" s="9" t="str">
        <f t="shared" si="152"/>
        <v/>
      </c>
      <c r="Q3213" s="2" t="str">
        <f>IFERROR(IF(AND(O3213&lt;&gt;"",N3213&lt;&gt;"",VLOOKUP(I3213,[1]data!$A$2:$C$100,3,0)&gt;=1),VLOOKUP(I3213,[1]data!$A$2:$C$100,3,0),P3213/M3213),"")</f>
        <v/>
      </c>
      <c r="R3213" s="9" t="str">
        <f>IFERROR(IF(AND(O3213&lt;&gt;"",VLOOKUP(I3213,[1]data!$A$2:$C$100,3,0)&gt;=1),VLOOKUP(I3213,[1]data!$A$2:$C$100,3,0)+O3213,""),"")</f>
        <v/>
      </c>
      <c r="S3213" t="e">
        <f>MAX(INDEX(($I$3:I3212=I3213)*($R$3:R3212),0))</f>
        <v>#VALUE!</v>
      </c>
    </row>
    <row r="3214" spans="2:19" x14ac:dyDescent="0.25">
      <c r="B3214" s="8" t="str">
        <f>IFERROR(VLOOKUP(A3214,[1]data!$D$2:$E$10,2,0),"")</f>
        <v/>
      </c>
      <c r="D3214" s="1" t="str">
        <f>IFERROR(VLOOKUP(C3214,[1]data!$F$2:$G$10,2,0),"")</f>
        <v/>
      </c>
      <c r="F3214" s="9" t="str">
        <f t="shared" si="150"/>
        <v/>
      </c>
      <c r="G3214" s="9" t="str">
        <f t="shared" si="151"/>
        <v/>
      </c>
      <c r="J3214" s="8" t="str">
        <f>IFERROR(VLOOKUP(I3214,[1]data!$A$2:$B$100,2,0),"")</f>
        <v/>
      </c>
      <c r="N3214" s="9" t="str">
        <f>IF(I3213&lt;&gt;"",IF(MAX(INDEX(($I$3:I3213=I3214)*($O$3:O3213),0))=0,"",MAX(INDEX(($I$3:I3213=I3214)*($O$3:O3213),0))),"")</f>
        <v/>
      </c>
      <c r="P3214" s="9" t="str">
        <f t="shared" si="152"/>
        <v/>
      </c>
      <c r="Q3214" s="2" t="str">
        <f>IFERROR(IF(AND(O3214&lt;&gt;"",N3214&lt;&gt;"",VLOOKUP(I3214,[1]data!$A$2:$C$100,3,0)&gt;=1),VLOOKUP(I3214,[1]data!$A$2:$C$100,3,0),P3214/M3214),"")</f>
        <v/>
      </c>
      <c r="R3214" s="9" t="str">
        <f>IFERROR(IF(AND(O3214&lt;&gt;"",VLOOKUP(I3214,[1]data!$A$2:$C$100,3,0)&gt;=1),VLOOKUP(I3214,[1]data!$A$2:$C$100,3,0)+O3214,""),"")</f>
        <v/>
      </c>
      <c r="S3214" t="e">
        <f>MAX(INDEX(($I$3:I3213=I3214)*($R$3:R3213),0))</f>
        <v>#VALUE!</v>
      </c>
    </row>
    <row r="3215" spans="2:19" x14ac:dyDescent="0.25">
      <c r="B3215" s="8" t="str">
        <f>IFERROR(VLOOKUP(A3215,[1]data!$D$2:$E$10,2,0),"")</f>
        <v/>
      </c>
      <c r="D3215" s="1" t="str">
        <f>IFERROR(VLOOKUP(C3215,[1]data!$F$2:$G$10,2,0),"")</f>
        <v/>
      </c>
      <c r="F3215" s="9" t="str">
        <f t="shared" si="150"/>
        <v/>
      </c>
      <c r="G3215" s="9" t="str">
        <f t="shared" si="151"/>
        <v/>
      </c>
      <c r="J3215" s="8" t="str">
        <f>IFERROR(VLOOKUP(I3215,[1]data!$A$2:$B$100,2,0),"")</f>
        <v/>
      </c>
      <c r="N3215" s="9" t="str">
        <f>IF(I3214&lt;&gt;"",IF(MAX(INDEX(($I$3:I3214=I3215)*($O$3:O3214),0))=0,"",MAX(INDEX(($I$3:I3214=I3215)*($O$3:O3214),0))),"")</f>
        <v/>
      </c>
      <c r="P3215" s="9" t="str">
        <f t="shared" si="152"/>
        <v/>
      </c>
      <c r="Q3215" s="2" t="str">
        <f>IFERROR(IF(AND(O3215&lt;&gt;"",N3215&lt;&gt;"",VLOOKUP(I3215,[1]data!$A$2:$C$100,3,0)&gt;=1),VLOOKUP(I3215,[1]data!$A$2:$C$100,3,0),P3215/M3215),"")</f>
        <v/>
      </c>
      <c r="R3215" s="9" t="str">
        <f>IFERROR(IF(AND(O3215&lt;&gt;"",VLOOKUP(I3215,[1]data!$A$2:$C$100,3,0)&gt;=1),VLOOKUP(I3215,[1]data!$A$2:$C$100,3,0)+O3215,""),"")</f>
        <v/>
      </c>
      <c r="S3215" t="e">
        <f>MAX(INDEX(($I$3:I3214=I3215)*($R$3:R3214),0))</f>
        <v>#VALUE!</v>
      </c>
    </row>
    <row r="3216" spans="2:19" x14ac:dyDescent="0.25">
      <c r="B3216" s="8" t="str">
        <f>IFERROR(VLOOKUP(A3216,[1]data!$D$2:$E$10,2,0),"")</f>
        <v/>
      </c>
      <c r="D3216" s="1" t="str">
        <f>IFERROR(VLOOKUP(C3216,[1]data!$F$2:$G$10,2,0),"")</f>
        <v/>
      </c>
      <c r="F3216" s="9" t="str">
        <f t="shared" si="150"/>
        <v/>
      </c>
      <c r="G3216" s="9" t="str">
        <f t="shared" si="151"/>
        <v/>
      </c>
      <c r="J3216" s="8" t="str">
        <f>IFERROR(VLOOKUP(I3216,[1]data!$A$2:$B$100,2,0),"")</f>
        <v/>
      </c>
      <c r="N3216" s="9" t="str">
        <f>IF(I3215&lt;&gt;"",IF(MAX(INDEX(($I$3:I3215=I3216)*($O$3:O3215),0))=0,"",MAX(INDEX(($I$3:I3215=I3216)*($O$3:O3215),0))),"")</f>
        <v/>
      </c>
      <c r="P3216" s="9" t="str">
        <f t="shared" si="152"/>
        <v/>
      </c>
      <c r="Q3216" s="2" t="str">
        <f>IFERROR(IF(AND(O3216&lt;&gt;"",N3216&lt;&gt;"",VLOOKUP(I3216,[1]data!$A$2:$C$100,3,0)&gt;=1),VLOOKUP(I3216,[1]data!$A$2:$C$100,3,0),P3216/M3216),"")</f>
        <v/>
      </c>
      <c r="R3216" s="9" t="str">
        <f>IFERROR(IF(AND(O3216&lt;&gt;"",VLOOKUP(I3216,[1]data!$A$2:$C$100,3,0)&gt;=1),VLOOKUP(I3216,[1]data!$A$2:$C$100,3,0)+O3216,""),"")</f>
        <v/>
      </c>
      <c r="S3216" t="e">
        <f>MAX(INDEX(($I$3:I3215=I3216)*($R$3:R3215),0))</f>
        <v>#VALUE!</v>
      </c>
    </row>
    <row r="3217" spans="2:19" x14ac:dyDescent="0.25">
      <c r="B3217" s="8" t="str">
        <f>IFERROR(VLOOKUP(A3217,[1]data!$D$2:$E$10,2,0),"")</f>
        <v/>
      </c>
      <c r="D3217" s="1" t="str">
        <f>IFERROR(VLOOKUP(C3217,[1]data!$F$2:$G$10,2,0),"")</f>
        <v/>
      </c>
      <c r="F3217" s="9" t="str">
        <f t="shared" si="150"/>
        <v/>
      </c>
      <c r="G3217" s="9" t="str">
        <f t="shared" si="151"/>
        <v/>
      </c>
      <c r="J3217" s="8" t="str">
        <f>IFERROR(VLOOKUP(I3217,[1]data!$A$2:$B$100,2,0),"")</f>
        <v/>
      </c>
      <c r="N3217" s="9" t="str">
        <f>IF(I3216&lt;&gt;"",IF(MAX(INDEX(($I$3:I3216=I3217)*($O$3:O3216),0))=0,"",MAX(INDEX(($I$3:I3216=I3217)*($O$3:O3216),0))),"")</f>
        <v/>
      </c>
      <c r="P3217" s="9" t="str">
        <f t="shared" si="152"/>
        <v/>
      </c>
      <c r="Q3217" s="2" t="str">
        <f>IFERROR(IF(AND(O3217&lt;&gt;"",N3217&lt;&gt;"",VLOOKUP(I3217,[1]data!$A$2:$C$100,3,0)&gt;=1),VLOOKUP(I3217,[1]data!$A$2:$C$100,3,0),P3217/M3217),"")</f>
        <v/>
      </c>
      <c r="R3217" s="9" t="str">
        <f>IFERROR(IF(AND(O3217&lt;&gt;"",VLOOKUP(I3217,[1]data!$A$2:$C$100,3,0)&gt;=1),VLOOKUP(I3217,[1]data!$A$2:$C$100,3,0)+O3217,""),"")</f>
        <v/>
      </c>
      <c r="S3217" t="e">
        <f>MAX(INDEX(($I$3:I3216=I3217)*($R$3:R3216),0))</f>
        <v>#VALUE!</v>
      </c>
    </row>
    <row r="3218" spans="2:19" x14ac:dyDescent="0.25">
      <c r="B3218" s="8" t="str">
        <f>IFERROR(VLOOKUP(A3218,[1]data!$D$2:$E$10,2,0),"")</f>
        <v/>
      </c>
      <c r="D3218" s="1" t="str">
        <f>IFERROR(VLOOKUP(C3218,[1]data!$F$2:$G$10,2,0),"")</f>
        <v/>
      </c>
      <c r="F3218" s="9" t="str">
        <f t="shared" si="150"/>
        <v/>
      </c>
      <c r="G3218" s="9" t="str">
        <f t="shared" si="151"/>
        <v/>
      </c>
      <c r="J3218" s="8" t="str">
        <f>IFERROR(VLOOKUP(I3218,[1]data!$A$2:$B$100,2,0),"")</f>
        <v/>
      </c>
      <c r="N3218" s="9" t="str">
        <f>IF(I3217&lt;&gt;"",IF(MAX(INDEX(($I$3:I3217=I3218)*($O$3:O3217),0))=0,"",MAX(INDEX(($I$3:I3217=I3218)*($O$3:O3217),0))),"")</f>
        <v/>
      </c>
      <c r="P3218" s="9" t="str">
        <f t="shared" si="152"/>
        <v/>
      </c>
      <c r="Q3218" s="2" t="str">
        <f>IFERROR(IF(AND(O3218&lt;&gt;"",N3218&lt;&gt;"",VLOOKUP(I3218,[1]data!$A$2:$C$100,3,0)&gt;=1),VLOOKUP(I3218,[1]data!$A$2:$C$100,3,0),P3218/M3218),"")</f>
        <v/>
      </c>
      <c r="R3218" s="9" t="str">
        <f>IFERROR(IF(AND(O3218&lt;&gt;"",VLOOKUP(I3218,[1]data!$A$2:$C$100,3,0)&gt;=1),VLOOKUP(I3218,[1]data!$A$2:$C$100,3,0)+O3218,""),"")</f>
        <v/>
      </c>
      <c r="S3218" t="e">
        <f>MAX(INDEX(($I$3:I3217=I3218)*($R$3:R3217),0))</f>
        <v>#VALUE!</v>
      </c>
    </row>
    <row r="3219" spans="2:19" x14ac:dyDescent="0.25">
      <c r="B3219" s="8" t="str">
        <f>IFERROR(VLOOKUP(A3219,[1]data!$D$2:$E$10,2,0),"")</f>
        <v/>
      </c>
      <c r="D3219" s="1" t="str">
        <f>IFERROR(VLOOKUP(C3219,[1]data!$F$2:$G$10,2,0),"")</f>
        <v/>
      </c>
      <c r="F3219" s="9" t="str">
        <f t="shared" si="150"/>
        <v/>
      </c>
      <c r="G3219" s="9" t="str">
        <f t="shared" si="151"/>
        <v/>
      </c>
      <c r="J3219" s="8" t="str">
        <f>IFERROR(VLOOKUP(I3219,[1]data!$A$2:$B$100,2,0),"")</f>
        <v/>
      </c>
      <c r="N3219" s="9" t="str">
        <f>IF(I3218&lt;&gt;"",IF(MAX(INDEX(($I$3:I3218=I3219)*($O$3:O3218),0))=0,"",MAX(INDEX(($I$3:I3218=I3219)*($O$3:O3218),0))),"")</f>
        <v/>
      </c>
      <c r="P3219" s="9" t="str">
        <f t="shared" si="152"/>
        <v/>
      </c>
      <c r="Q3219" s="2" t="str">
        <f>IFERROR(IF(AND(O3219&lt;&gt;"",N3219&lt;&gt;"",VLOOKUP(I3219,[1]data!$A$2:$C$100,3,0)&gt;=1),VLOOKUP(I3219,[1]data!$A$2:$C$100,3,0),P3219/M3219),"")</f>
        <v/>
      </c>
      <c r="R3219" s="9" t="str">
        <f>IFERROR(IF(AND(O3219&lt;&gt;"",VLOOKUP(I3219,[1]data!$A$2:$C$100,3,0)&gt;=1),VLOOKUP(I3219,[1]data!$A$2:$C$100,3,0)+O3219,""),"")</f>
        <v/>
      </c>
      <c r="S3219" t="e">
        <f>MAX(INDEX(($I$3:I3218=I3219)*($R$3:R3218),0))</f>
        <v>#VALUE!</v>
      </c>
    </row>
    <row r="3220" spans="2:19" x14ac:dyDescent="0.25">
      <c r="B3220" s="8" t="str">
        <f>IFERROR(VLOOKUP(A3220,[1]data!$D$2:$E$10,2,0),"")</f>
        <v/>
      </c>
      <c r="D3220" s="1" t="str">
        <f>IFERROR(VLOOKUP(C3220,[1]data!$F$2:$G$10,2,0),"")</f>
        <v/>
      </c>
      <c r="F3220" s="9" t="str">
        <f t="shared" si="150"/>
        <v/>
      </c>
      <c r="G3220" s="9" t="str">
        <f t="shared" si="151"/>
        <v/>
      </c>
      <c r="J3220" s="8" t="str">
        <f>IFERROR(VLOOKUP(I3220,[1]data!$A$2:$B$100,2,0),"")</f>
        <v/>
      </c>
      <c r="N3220" s="9" t="str">
        <f>IF(I3219&lt;&gt;"",IF(MAX(INDEX(($I$3:I3219=I3220)*($O$3:O3219),0))=0,"",MAX(INDEX(($I$3:I3219=I3220)*($O$3:O3219),0))),"")</f>
        <v/>
      </c>
      <c r="P3220" s="9" t="str">
        <f t="shared" si="152"/>
        <v/>
      </c>
      <c r="Q3220" s="2" t="str">
        <f>IFERROR(IF(AND(O3220&lt;&gt;"",N3220&lt;&gt;"",VLOOKUP(I3220,[1]data!$A$2:$C$100,3,0)&gt;=1),VLOOKUP(I3220,[1]data!$A$2:$C$100,3,0),P3220/M3220),"")</f>
        <v/>
      </c>
      <c r="R3220" s="9" t="str">
        <f>IFERROR(IF(AND(O3220&lt;&gt;"",VLOOKUP(I3220,[1]data!$A$2:$C$100,3,0)&gt;=1),VLOOKUP(I3220,[1]data!$A$2:$C$100,3,0)+O3220,""),"")</f>
        <v/>
      </c>
      <c r="S3220" t="e">
        <f>MAX(INDEX(($I$3:I3219=I3220)*($R$3:R3219),0))</f>
        <v>#VALUE!</v>
      </c>
    </row>
    <row r="3221" spans="2:19" x14ac:dyDescent="0.25">
      <c r="B3221" s="8" t="str">
        <f>IFERROR(VLOOKUP(A3221,[1]data!$D$2:$E$10,2,0),"")</f>
        <v/>
      </c>
      <c r="D3221" s="1" t="str">
        <f>IFERROR(VLOOKUP(C3221,[1]data!$F$2:$G$10,2,0),"")</f>
        <v/>
      </c>
      <c r="F3221" s="9" t="str">
        <f t="shared" si="150"/>
        <v/>
      </c>
      <c r="G3221" s="9" t="str">
        <f t="shared" si="151"/>
        <v/>
      </c>
      <c r="J3221" s="8" t="str">
        <f>IFERROR(VLOOKUP(I3221,[1]data!$A$2:$B$100,2,0),"")</f>
        <v/>
      </c>
      <c r="N3221" s="9" t="str">
        <f>IF(I3220&lt;&gt;"",IF(MAX(INDEX(($I$3:I3220=I3221)*($O$3:O3220),0))=0,"",MAX(INDEX(($I$3:I3220=I3221)*($O$3:O3220),0))),"")</f>
        <v/>
      </c>
      <c r="P3221" s="9" t="str">
        <f t="shared" si="152"/>
        <v/>
      </c>
      <c r="Q3221" s="2" t="str">
        <f>IFERROR(IF(AND(O3221&lt;&gt;"",N3221&lt;&gt;"",VLOOKUP(I3221,[1]data!$A$2:$C$100,3,0)&gt;=1),VLOOKUP(I3221,[1]data!$A$2:$C$100,3,0),P3221/M3221),"")</f>
        <v/>
      </c>
      <c r="R3221" s="9" t="str">
        <f>IFERROR(IF(AND(O3221&lt;&gt;"",VLOOKUP(I3221,[1]data!$A$2:$C$100,3,0)&gt;=1),VLOOKUP(I3221,[1]data!$A$2:$C$100,3,0)+O3221,""),"")</f>
        <v/>
      </c>
      <c r="S3221" t="e">
        <f>MAX(INDEX(($I$3:I3220=I3221)*($R$3:R3220),0))</f>
        <v>#VALUE!</v>
      </c>
    </row>
    <row r="3222" spans="2:19" x14ac:dyDescent="0.25">
      <c r="B3222" s="8" t="str">
        <f>IFERROR(VLOOKUP(A3222,[1]data!$D$2:$E$10,2,0),"")</f>
        <v/>
      </c>
      <c r="D3222" s="1" t="str">
        <f>IFERROR(VLOOKUP(C3222,[1]data!$F$2:$G$10,2,0),"")</f>
        <v/>
      </c>
      <c r="F3222" s="9" t="str">
        <f t="shared" si="150"/>
        <v/>
      </c>
      <c r="G3222" s="9" t="str">
        <f t="shared" si="151"/>
        <v/>
      </c>
      <c r="J3222" s="8" t="str">
        <f>IFERROR(VLOOKUP(I3222,[1]data!$A$2:$B$100,2,0),"")</f>
        <v/>
      </c>
      <c r="N3222" s="9" t="str">
        <f>IF(I3221&lt;&gt;"",IF(MAX(INDEX(($I$3:I3221=I3222)*($O$3:O3221),0))=0,"",MAX(INDEX(($I$3:I3221=I3222)*($O$3:O3221),0))),"")</f>
        <v/>
      </c>
      <c r="P3222" s="9" t="str">
        <f t="shared" si="152"/>
        <v/>
      </c>
      <c r="Q3222" s="2" t="str">
        <f>IFERROR(IF(AND(O3222&lt;&gt;"",N3222&lt;&gt;"",VLOOKUP(I3222,[1]data!$A$2:$C$100,3,0)&gt;=1),VLOOKUP(I3222,[1]data!$A$2:$C$100,3,0),P3222/M3222),"")</f>
        <v/>
      </c>
      <c r="R3222" s="9" t="str">
        <f>IFERROR(IF(AND(O3222&lt;&gt;"",VLOOKUP(I3222,[1]data!$A$2:$C$100,3,0)&gt;=1),VLOOKUP(I3222,[1]data!$A$2:$C$100,3,0)+O3222,""),"")</f>
        <v/>
      </c>
      <c r="S3222" t="e">
        <f>MAX(INDEX(($I$3:I3221=I3222)*($R$3:R3221),0))</f>
        <v>#VALUE!</v>
      </c>
    </row>
    <row r="3223" spans="2:19" x14ac:dyDescent="0.25">
      <c r="B3223" s="8" t="str">
        <f>IFERROR(VLOOKUP(A3223,[1]data!$D$2:$E$10,2,0),"")</f>
        <v/>
      </c>
      <c r="D3223" s="1" t="str">
        <f>IFERROR(VLOOKUP(C3223,[1]data!$F$2:$G$10,2,0),"")</f>
        <v/>
      </c>
      <c r="F3223" s="9" t="str">
        <f t="shared" si="150"/>
        <v/>
      </c>
      <c r="G3223" s="9" t="str">
        <f t="shared" si="151"/>
        <v/>
      </c>
      <c r="J3223" s="8" t="str">
        <f>IFERROR(VLOOKUP(I3223,[1]data!$A$2:$B$100,2,0),"")</f>
        <v/>
      </c>
      <c r="N3223" s="9" t="str">
        <f>IF(I3222&lt;&gt;"",IF(MAX(INDEX(($I$3:I3222=I3223)*($O$3:O3222),0))=0,"",MAX(INDEX(($I$3:I3222=I3223)*($O$3:O3222),0))),"")</f>
        <v/>
      </c>
      <c r="P3223" s="9" t="str">
        <f t="shared" si="152"/>
        <v/>
      </c>
      <c r="Q3223" s="2" t="str">
        <f>IFERROR(IF(AND(O3223&lt;&gt;"",N3223&lt;&gt;"",VLOOKUP(I3223,[1]data!$A$2:$C$100,3,0)&gt;=1),VLOOKUP(I3223,[1]data!$A$2:$C$100,3,0),P3223/M3223),"")</f>
        <v/>
      </c>
      <c r="R3223" s="9" t="str">
        <f>IFERROR(IF(AND(O3223&lt;&gt;"",VLOOKUP(I3223,[1]data!$A$2:$C$100,3,0)&gt;=1),VLOOKUP(I3223,[1]data!$A$2:$C$100,3,0)+O3223,""),"")</f>
        <v/>
      </c>
      <c r="S3223" t="e">
        <f>MAX(INDEX(($I$3:I3222=I3223)*($R$3:R3222),0))</f>
        <v>#VALUE!</v>
      </c>
    </row>
    <row r="3224" spans="2:19" x14ac:dyDescent="0.25">
      <c r="B3224" s="8" t="str">
        <f>IFERROR(VLOOKUP(A3224,[1]data!$D$2:$E$10,2,0),"")</f>
        <v/>
      </c>
      <c r="D3224" s="1" t="str">
        <f>IFERROR(VLOOKUP(C3224,[1]data!$F$2:$G$10,2,0),"")</f>
        <v/>
      </c>
      <c r="F3224" s="9" t="str">
        <f t="shared" si="150"/>
        <v/>
      </c>
      <c r="G3224" s="9" t="str">
        <f t="shared" si="151"/>
        <v/>
      </c>
      <c r="J3224" s="8" t="str">
        <f>IFERROR(VLOOKUP(I3224,[1]data!$A$2:$B$100,2,0),"")</f>
        <v/>
      </c>
      <c r="N3224" s="9" t="str">
        <f>IF(I3223&lt;&gt;"",IF(MAX(INDEX(($I$3:I3223=I3224)*($O$3:O3223),0))=0,"",MAX(INDEX(($I$3:I3223=I3224)*($O$3:O3223),0))),"")</f>
        <v/>
      </c>
      <c r="P3224" s="9" t="str">
        <f t="shared" si="152"/>
        <v/>
      </c>
      <c r="Q3224" s="2" t="str">
        <f>IFERROR(IF(AND(O3224&lt;&gt;"",N3224&lt;&gt;"",VLOOKUP(I3224,[1]data!$A$2:$C$100,3,0)&gt;=1),VLOOKUP(I3224,[1]data!$A$2:$C$100,3,0),P3224/M3224),"")</f>
        <v/>
      </c>
      <c r="R3224" s="9" t="str">
        <f>IFERROR(IF(AND(O3224&lt;&gt;"",VLOOKUP(I3224,[1]data!$A$2:$C$100,3,0)&gt;=1),VLOOKUP(I3224,[1]data!$A$2:$C$100,3,0)+O3224,""),"")</f>
        <v/>
      </c>
      <c r="S3224" t="e">
        <f>MAX(INDEX(($I$3:I3223=I3224)*($R$3:R3223),0))</f>
        <v>#VALUE!</v>
      </c>
    </row>
    <row r="3225" spans="2:19" x14ac:dyDescent="0.25">
      <c r="B3225" s="8" t="str">
        <f>IFERROR(VLOOKUP(A3225,[1]data!$D$2:$E$10,2,0),"")</f>
        <v/>
      </c>
      <c r="D3225" s="1" t="str">
        <f>IFERROR(VLOOKUP(C3225,[1]data!$F$2:$G$10,2,0),"")</f>
        <v/>
      </c>
      <c r="F3225" s="9" t="str">
        <f t="shared" si="150"/>
        <v/>
      </c>
      <c r="G3225" s="9" t="str">
        <f t="shared" si="151"/>
        <v/>
      </c>
      <c r="J3225" s="8" t="str">
        <f>IFERROR(VLOOKUP(I3225,[1]data!$A$2:$B$100,2,0),"")</f>
        <v/>
      </c>
      <c r="N3225" s="9" t="str">
        <f>IF(I3224&lt;&gt;"",IF(MAX(INDEX(($I$3:I3224=I3225)*($O$3:O3224),0))=0,"",MAX(INDEX(($I$3:I3224=I3225)*($O$3:O3224),0))),"")</f>
        <v/>
      </c>
      <c r="P3225" s="9" t="str">
        <f t="shared" si="152"/>
        <v/>
      </c>
      <c r="Q3225" s="2" t="str">
        <f>IFERROR(IF(AND(O3225&lt;&gt;"",N3225&lt;&gt;"",VLOOKUP(I3225,[1]data!$A$2:$C$100,3,0)&gt;=1),VLOOKUP(I3225,[1]data!$A$2:$C$100,3,0),P3225/M3225),"")</f>
        <v/>
      </c>
      <c r="R3225" s="9" t="str">
        <f>IFERROR(IF(AND(O3225&lt;&gt;"",VLOOKUP(I3225,[1]data!$A$2:$C$100,3,0)&gt;=1),VLOOKUP(I3225,[1]data!$A$2:$C$100,3,0)+O3225,""),"")</f>
        <v/>
      </c>
      <c r="S3225" t="e">
        <f>MAX(INDEX(($I$3:I3224=I3225)*($R$3:R3224),0))</f>
        <v>#VALUE!</v>
      </c>
    </row>
    <row r="3226" spans="2:19" x14ac:dyDescent="0.25">
      <c r="B3226" s="8" t="str">
        <f>IFERROR(VLOOKUP(A3226,[1]data!$D$2:$E$10,2,0),"")</f>
        <v/>
      </c>
      <c r="D3226" s="1" t="str">
        <f>IFERROR(VLOOKUP(C3226,[1]data!$F$2:$G$10,2,0),"")</f>
        <v/>
      </c>
      <c r="F3226" s="9" t="str">
        <f t="shared" si="150"/>
        <v/>
      </c>
      <c r="G3226" s="9" t="str">
        <f t="shared" si="151"/>
        <v/>
      </c>
      <c r="J3226" s="8" t="str">
        <f>IFERROR(VLOOKUP(I3226,[1]data!$A$2:$B$100,2,0),"")</f>
        <v/>
      </c>
      <c r="N3226" s="9" t="str">
        <f>IF(I3225&lt;&gt;"",IF(MAX(INDEX(($I$3:I3225=I3226)*($O$3:O3225),0))=0,"",MAX(INDEX(($I$3:I3225=I3226)*($O$3:O3225),0))),"")</f>
        <v/>
      </c>
      <c r="P3226" s="9" t="str">
        <f t="shared" si="152"/>
        <v/>
      </c>
      <c r="Q3226" s="2" t="str">
        <f>IFERROR(IF(AND(O3226&lt;&gt;"",N3226&lt;&gt;"",VLOOKUP(I3226,[1]data!$A$2:$C$100,3,0)&gt;=1),VLOOKUP(I3226,[1]data!$A$2:$C$100,3,0),P3226/M3226),"")</f>
        <v/>
      </c>
      <c r="R3226" s="9" t="str">
        <f>IFERROR(IF(AND(O3226&lt;&gt;"",VLOOKUP(I3226,[1]data!$A$2:$C$100,3,0)&gt;=1),VLOOKUP(I3226,[1]data!$A$2:$C$100,3,0)+O3226,""),"")</f>
        <v/>
      </c>
      <c r="S3226" t="e">
        <f>MAX(INDEX(($I$3:I3225=I3226)*($R$3:R3225),0))</f>
        <v>#VALUE!</v>
      </c>
    </row>
    <row r="3227" spans="2:19" x14ac:dyDescent="0.25">
      <c r="B3227" s="8" t="str">
        <f>IFERROR(VLOOKUP(A3227,[1]data!$D$2:$E$10,2,0),"")</f>
        <v/>
      </c>
      <c r="D3227" s="1" t="str">
        <f>IFERROR(VLOOKUP(C3227,[1]data!$F$2:$G$10,2,0),"")</f>
        <v/>
      </c>
      <c r="F3227" s="9" t="str">
        <f t="shared" si="150"/>
        <v/>
      </c>
      <c r="G3227" s="9" t="str">
        <f t="shared" si="151"/>
        <v/>
      </c>
      <c r="J3227" s="8" t="str">
        <f>IFERROR(VLOOKUP(I3227,[1]data!$A$2:$B$100,2,0),"")</f>
        <v/>
      </c>
      <c r="N3227" s="9" t="str">
        <f>IF(I3226&lt;&gt;"",IF(MAX(INDEX(($I$3:I3226=I3227)*($O$3:O3226),0))=0,"",MAX(INDEX(($I$3:I3226=I3227)*($O$3:O3226),0))),"")</f>
        <v/>
      </c>
      <c r="P3227" s="9" t="str">
        <f t="shared" si="152"/>
        <v/>
      </c>
      <c r="Q3227" s="2" t="str">
        <f>IFERROR(IF(AND(O3227&lt;&gt;"",N3227&lt;&gt;"",VLOOKUP(I3227,[1]data!$A$2:$C$100,3,0)&gt;=1),VLOOKUP(I3227,[1]data!$A$2:$C$100,3,0),P3227/M3227),"")</f>
        <v/>
      </c>
      <c r="R3227" s="9" t="str">
        <f>IFERROR(IF(AND(O3227&lt;&gt;"",VLOOKUP(I3227,[1]data!$A$2:$C$100,3,0)&gt;=1),VLOOKUP(I3227,[1]data!$A$2:$C$100,3,0)+O3227,""),"")</f>
        <v/>
      </c>
      <c r="S3227" t="e">
        <f>MAX(INDEX(($I$3:I3226=I3227)*($R$3:R3226),0))</f>
        <v>#VALUE!</v>
      </c>
    </row>
    <row r="3228" spans="2:19" x14ac:dyDescent="0.25">
      <c r="B3228" s="8" t="str">
        <f>IFERROR(VLOOKUP(A3228,[1]data!$D$2:$E$10,2,0),"")</f>
        <v/>
      </c>
      <c r="D3228" s="1" t="str">
        <f>IFERROR(VLOOKUP(C3228,[1]data!$F$2:$G$10,2,0),"")</f>
        <v/>
      </c>
      <c r="F3228" s="9" t="str">
        <f t="shared" si="150"/>
        <v/>
      </c>
      <c r="G3228" s="9" t="str">
        <f t="shared" si="151"/>
        <v/>
      </c>
      <c r="J3228" s="8" t="str">
        <f>IFERROR(VLOOKUP(I3228,[1]data!$A$2:$B$100,2,0),"")</f>
        <v/>
      </c>
      <c r="N3228" s="9" t="str">
        <f>IF(I3227&lt;&gt;"",IF(MAX(INDEX(($I$3:I3227=I3228)*($O$3:O3227),0))=0,"",MAX(INDEX(($I$3:I3227=I3228)*($O$3:O3227),0))),"")</f>
        <v/>
      </c>
      <c r="P3228" s="9" t="str">
        <f t="shared" si="152"/>
        <v/>
      </c>
      <c r="Q3228" s="2" t="str">
        <f>IFERROR(IF(AND(O3228&lt;&gt;"",N3228&lt;&gt;"",VLOOKUP(I3228,[1]data!$A$2:$C$100,3,0)&gt;=1),VLOOKUP(I3228,[1]data!$A$2:$C$100,3,0),P3228/M3228),"")</f>
        <v/>
      </c>
      <c r="R3228" s="9" t="str">
        <f>IFERROR(IF(AND(O3228&lt;&gt;"",VLOOKUP(I3228,[1]data!$A$2:$C$100,3,0)&gt;=1),VLOOKUP(I3228,[1]data!$A$2:$C$100,3,0)+O3228,""),"")</f>
        <v/>
      </c>
      <c r="S3228" t="e">
        <f>MAX(INDEX(($I$3:I3227=I3228)*($R$3:R3227),0))</f>
        <v>#VALUE!</v>
      </c>
    </row>
    <row r="3229" spans="2:19" x14ac:dyDescent="0.25">
      <c r="B3229" s="8" t="str">
        <f>IFERROR(VLOOKUP(A3229,[1]data!$D$2:$E$10,2,0),"")</f>
        <v/>
      </c>
      <c r="D3229" s="1" t="str">
        <f>IFERROR(VLOOKUP(C3229,[1]data!$F$2:$G$10,2,0),"")</f>
        <v/>
      </c>
      <c r="F3229" s="9" t="str">
        <f t="shared" si="150"/>
        <v/>
      </c>
      <c r="G3229" s="9" t="str">
        <f t="shared" si="151"/>
        <v/>
      </c>
      <c r="J3229" s="8" t="str">
        <f>IFERROR(VLOOKUP(I3229,[1]data!$A$2:$B$100,2,0),"")</f>
        <v/>
      </c>
      <c r="N3229" s="9" t="str">
        <f>IF(I3228&lt;&gt;"",IF(MAX(INDEX(($I$3:I3228=I3229)*($O$3:O3228),0))=0,"",MAX(INDEX(($I$3:I3228=I3229)*($O$3:O3228),0))),"")</f>
        <v/>
      </c>
      <c r="P3229" s="9" t="str">
        <f t="shared" si="152"/>
        <v/>
      </c>
      <c r="Q3229" s="2" t="str">
        <f>IFERROR(IF(AND(O3229&lt;&gt;"",N3229&lt;&gt;"",VLOOKUP(I3229,[1]data!$A$2:$C$100,3,0)&gt;=1),VLOOKUP(I3229,[1]data!$A$2:$C$100,3,0),P3229/M3229),"")</f>
        <v/>
      </c>
      <c r="R3229" s="9" t="str">
        <f>IFERROR(IF(AND(O3229&lt;&gt;"",VLOOKUP(I3229,[1]data!$A$2:$C$100,3,0)&gt;=1),VLOOKUP(I3229,[1]data!$A$2:$C$100,3,0)+O3229,""),"")</f>
        <v/>
      </c>
      <c r="S3229" t="e">
        <f>MAX(INDEX(($I$3:I3228=I3229)*($R$3:R3228),0))</f>
        <v>#VALUE!</v>
      </c>
    </row>
    <row r="3230" spans="2:19" x14ac:dyDescent="0.25">
      <c r="B3230" s="8" t="str">
        <f>IFERROR(VLOOKUP(A3230,[1]data!$D$2:$E$10,2,0),"")</f>
        <v/>
      </c>
      <c r="D3230" s="1" t="str">
        <f>IFERROR(VLOOKUP(C3230,[1]data!$F$2:$G$10,2,0),"")</f>
        <v/>
      </c>
      <c r="F3230" s="9" t="str">
        <f t="shared" si="150"/>
        <v/>
      </c>
      <c r="G3230" s="9" t="str">
        <f t="shared" si="151"/>
        <v/>
      </c>
      <c r="J3230" s="8" t="str">
        <f>IFERROR(VLOOKUP(I3230,[1]data!$A$2:$B$100,2,0),"")</f>
        <v/>
      </c>
      <c r="N3230" s="9" t="str">
        <f>IF(I3229&lt;&gt;"",IF(MAX(INDEX(($I$3:I3229=I3230)*($O$3:O3229),0))=0,"",MAX(INDEX(($I$3:I3229=I3230)*($O$3:O3229),0))),"")</f>
        <v/>
      </c>
      <c r="P3230" s="9" t="str">
        <f t="shared" si="152"/>
        <v/>
      </c>
      <c r="Q3230" s="2" t="str">
        <f>IFERROR(IF(AND(O3230&lt;&gt;"",N3230&lt;&gt;"",VLOOKUP(I3230,[1]data!$A$2:$C$100,3,0)&gt;=1),VLOOKUP(I3230,[1]data!$A$2:$C$100,3,0),P3230/M3230),"")</f>
        <v/>
      </c>
      <c r="R3230" s="9" t="str">
        <f>IFERROR(IF(AND(O3230&lt;&gt;"",VLOOKUP(I3230,[1]data!$A$2:$C$100,3,0)&gt;=1),VLOOKUP(I3230,[1]data!$A$2:$C$100,3,0)+O3230,""),"")</f>
        <v/>
      </c>
      <c r="S3230" t="e">
        <f>MAX(INDEX(($I$3:I3229=I3230)*($R$3:R3229),0))</f>
        <v>#VALUE!</v>
      </c>
    </row>
    <row r="3231" spans="2:19" x14ac:dyDescent="0.25">
      <c r="B3231" s="8" t="str">
        <f>IFERROR(VLOOKUP(A3231,[1]data!$D$2:$E$10,2,0),"")</f>
        <v/>
      </c>
      <c r="D3231" s="1" t="str">
        <f>IFERROR(VLOOKUP(C3231,[1]data!$F$2:$G$10,2,0),"")</f>
        <v/>
      </c>
      <c r="F3231" s="9" t="str">
        <f t="shared" si="150"/>
        <v/>
      </c>
      <c r="G3231" s="9" t="str">
        <f t="shared" si="151"/>
        <v/>
      </c>
      <c r="J3231" s="8" t="str">
        <f>IFERROR(VLOOKUP(I3231,[1]data!$A$2:$B$100,2,0),"")</f>
        <v/>
      </c>
      <c r="N3231" s="9" t="str">
        <f>IF(I3230&lt;&gt;"",IF(MAX(INDEX(($I$3:I3230=I3231)*($O$3:O3230),0))=0,"",MAX(INDEX(($I$3:I3230=I3231)*($O$3:O3230),0))),"")</f>
        <v/>
      </c>
      <c r="P3231" s="9" t="str">
        <f t="shared" si="152"/>
        <v/>
      </c>
      <c r="Q3231" s="2" t="str">
        <f>IFERROR(IF(AND(O3231&lt;&gt;"",N3231&lt;&gt;"",VLOOKUP(I3231,[1]data!$A$2:$C$100,3,0)&gt;=1),VLOOKUP(I3231,[1]data!$A$2:$C$100,3,0),P3231/M3231),"")</f>
        <v/>
      </c>
      <c r="R3231" s="9" t="str">
        <f>IFERROR(IF(AND(O3231&lt;&gt;"",VLOOKUP(I3231,[1]data!$A$2:$C$100,3,0)&gt;=1),VLOOKUP(I3231,[1]data!$A$2:$C$100,3,0)+O3231,""),"")</f>
        <v/>
      </c>
      <c r="S3231" t="e">
        <f>MAX(INDEX(($I$3:I3230=I3231)*($R$3:R3230),0))</f>
        <v>#VALUE!</v>
      </c>
    </row>
    <row r="3232" spans="2:19" x14ac:dyDescent="0.25">
      <c r="B3232" s="8" t="str">
        <f>IFERROR(VLOOKUP(A3232,[1]data!$D$2:$E$10,2,0),"")</f>
        <v/>
      </c>
      <c r="D3232" s="1" t="str">
        <f>IFERROR(VLOOKUP(C3232,[1]data!$F$2:$G$10,2,0),"")</f>
        <v/>
      </c>
      <c r="F3232" s="9" t="str">
        <f t="shared" si="150"/>
        <v/>
      </c>
      <c r="G3232" s="9" t="str">
        <f t="shared" si="151"/>
        <v/>
      </c>
      <c r="J3232" s="8" t="str">
        <f>IFERROR(VLOOKUP(I3232,[1]data!$A$2:$B$100,2,0),"")</f>
        <v/>
      </c>
      <c r="N3232" s="9" t="str">
        <f>IF(I3231&lt;&gt;"",IF(MAX(INDEX(($I$3:I3231=I3232)*($O$3:O3231),0))=0,"",MAX(INDEX(($I$3:I3231=I3232)*($O$3:O3231),0))),"")</f>
        <v/>
      </c>
      <c r="P3232" s="9" t="str">
        <f t="shared" si="152"/>
        <v/>
      </c>
      <c r="Q3232" s="2" t="str">
        <f>IFERROR(IF(AND(O3232&lt;&gt;"",N3232&lt;&gt;"",VLOOKUP(I3232,[1]data!$A$2:$C$100,3,0)&gt;=1),VLOOKUP(I3232,[1]data!$A$2:$C$100,3,0),P3232/M3232),"")</f>
        <v/>
      </c>
      <c r="R3232" s="9" t="str">
        <f>IFERROR(IF(AND(O3232&lt;&gt;"",VLOOKUP(I3232,[1]data!$A$2:$C$100,3,0)&gt;=1),VLOOKUP(I3232,[1]data!$A$2:$C$100,3,0)+O3232,""),"")</f>
        <v/>
      </c>
      <c r="S3232" t="e">
        <f>MAX(INDEX(($I$3:I3231=I3232)*($R$3:R3231),0))</f>
        <v>#VALUE!</v>
      </c>
    </row>
    <row r="3233" spans="2:19" x14ac:dyDescent="0.25">
      <c r="B3233" s="8" t="str">
        <f>IFERROR(VLOOKUP(A3233,[1]data!$D$2:$E$10,2,0),"")</f>
        <v/>
      </c>
      <c r="D3233" s="1" t="str">
        <f>IFERROR(VLOOKUP(C3233,[1]data!$F$2:$G$10,2,0),"")</f>
        <v/>
      </c>
      <c r="F3233" s="9" t="str">
        <f t="shared" si="150"/>
        <v/>
      </c>
      <c r="G3233" s="9" t="str">
        <f t="shared" si="151"/>
        <v/>
      </c>
      <c r="J3233" s="8" t="str">
        <f>IFERROR(VLOOKUP(I3233,[1]data!$A$2:$B$100,2,0),"")</f>
        <v/>
      </c>
      <c r="N3233" s="9" t="str">
        <f>IF(I3232&lt;&gt;"",IF(MAX(INDEX(($I$3:I3232=I3233)*($O$3:O3232),0))=0,"",MAX(INDEX(($I$3:I3232=I3233)*($O$3:O3232),0))),"")</f>
        <v/>
      </c>
      <c r="P3233" s="9" t="str">
        <f t="shared" si="152"/>
        <v/>
      </c>
      <c r="Q3233" s="2" t="str">
        <f>IFERROR(IF(AND(O3233&lt;&gt;"",N3233&lt;&gt;"",VLOOKUP(I3233,[1]data!$A$2:$C$100,3,0)&gt;=1),VLOOKUP(I3233,[1]data!$A$2:$C$100,3,0),P3233/M3233),"")</f>
        <v/>
      </c>
      <c r="R3233" s="9" t="str">
        <f>IFERROR(IF(AND(O3233&lt;&gt;"",VLOOKUP(I3233,[1]data!$A$2:$C$100,3,0)&gt;=1),VLOOKUP(I3233,[1]data!$A$2:$C$100,3,0)+O3233,""),"")</f>
        <v/>
      </c>
      <c r="S3233" t="e">
        <f>MAX(INDEX(($I$3:I3232=I3233)*($R$3:R3232),0))</f>
        <v>#VALUE!</v>
      </c>
    </row>
    <row r="3234" spans="2:19" x14ac:dyDescent="0.25">
      <c r="B3234" s="8" t="str">
        <f>IFERROR(VLOOKUP(A3234,[1]data!$D$2:$E$10,2,0),"")</f>
        <v/>
      </c>
      <c r="D3234" s="1" t="str">
        <f>IFERROR(VLOOKUP(C3234,[1]data!$F$2:$G$10,2,0),"")</f>
        <v/>
      </c>
      <c r="F3234" s="9" t="str">
        <f t="shared" si="150"/>
        <v/>
      </c>
      <c r="G3234" s="9" t="str">
        <f t="shared" si="151"/>
        <v/>
      </c>
      <c r="J3234" s="8" t="str">
        <f>IFERROR(VLOOKUP(I3234,[1]data!$A$2:$B$100,2,0),"")</f>
        <v/>
      </c>
      <c r="N3234" s="9" t="str">
        <f>IF(I3233&lt;&gt;"",IF(MAX(INDEX(($I$3:I3233=I3234)*($O$3:O3233),0))=0,"",MAX(INDEX(($I$3:I3233=I3234)*($O$3:O3233),0))),"")</f>
        <v/>
      </c>
      <c r="P3234" s="9" t="str">
        <f t="shared" si="152"/>
        <v/>
      </c>
      <c r="Q3234" s="2" t="str">
        <f>IFERROR(IF(AND(O3234&lt;&gt;"",N3234&lt;&gt;"",VLOOKUP(I3234,[1]data!$A$2:$C$100,3,0)&gt;=1),VLOOKUP(I3234,[1]data!$A$2:$C$100,3,0),P3234/M3234),"")</f>
        <v/>
      </c>
      <c r="R3234" s="9" t="str">
        <f>IFERROR(IF(AND(O3234&lt;&gt;"",VLOOKUP(I3234,[1]data!$A$2:$C$100,3,0)&gt;=1),VLOOKUP(I3234,[1]data!$A$2:$C$100,3,0)+O3234,""),"")</f>
        <v/>
      </c>
      <c r="S3234" t="e">
        <f>MAX(INDEX(($I$3:I3233=I3234)*($R$3:R3233),0))</f>
        <v>#VALUE!</v>
      </c>
    </row>
    <row r="3235" spans="2:19" x14ac:dyDescent="0.25">
      <c r="B3235" s="8" t="str">
        <f>IFERROR(VLOOKUP(A3235,[1]data!$D$2:$E$10,2,0),"")</f>
        <v/>
      </c>
      <c r="D3235" s="1" t="str">
        <f>IFERROR(VLOOKUP(C3235,[1]data!$F$2:$G$10,2,0),"")</f>
        <v/>
      </c>
      <c r="F3235" s="9" t="str">
        <f t="shared" si="150"/>
        <v/>
      </c>
      <c r="G3235" s="9" t="str">
        <f t="shared" si="151"/>
        <v/>
      </c>
      <c r="J3235" s="8" t="str">
        <f>IFERROR(VLOOKUP(I3235,[1]data!$A$2:$B$100,2,0),"")</f>
        <v/>
      </c>
      <c r="N3235" s="9" t="str">
        <f>IF(I3234&lt;&gt;"",IF(MAX(INDEX(($I$3:I3234=I3235)*($O$3:O3234),0))=0,"",MAX(INDEX(($I$3:I3234=I3235)*($O$3:O3234),0))),"")</f>
        <v/>
      </c>
      <c r="P3235" s="9" t="str">
        <f t="shared" si="152"/>
        <v/>
      </c>
      <c r="Q3235" s="2" t="str">
        <f>IFERROR(IF(AND(O3235&lt;&gt;"",N3235&lt;&gt;"",VLOOKUP(I3235,[1]data!$A$2:$C$100,3,0)&gt;=1),VLOOKUP(I3235,[1]data!$A$2:$C$100,3,0),P3235/M3235),"")</f>
        <v/>
      </c>
      <c r="R3235" s="9" t="str">
        <f>IFERROR(IF(AND(O3235&lt;&gt;"",VLOOKUP(I3235,[1]data!$A$2:$C$100,3,0)&gt;=1),VLOOKUP(I3235,[1]data!$A$2:$C$100,3,0)+O3235,""),"")</f>
        <v/>
      </c>
      <c r="S3235" t="e">
        <f>MAX(INDEX(($I$3:I3234=I3235)*($R$3:R3234),0))</f>
        <v>#VALUE!</v>
      </c>
    </row>
    <row r="3236" spans="2:19" x14ac:dyDescent="0.25">
      <c r="B3236" s="8" t="str">
        <f>IFERROR(VLOOKUP(A3236,[1]data!$D$2:$E$10,2,0),"")</f>
        <v/>
      </c>
      <c r="D3236" s="1" t="str">
        <f>IFERROR(VLOOKUP(C3236,[1]data!$F$2:$G$10,2,0),"")</f>
        <v/>
      </c>
      <c r="F3236" s="9" t="str">
        <f t="shared" si="150"/>
        <v/>
      </c>
      <c r="G3236" s="9" t="str">
        <f t="shared" si="151"/>
        <v/>
      </c>
      <c r="J3236" s="8" t="str">
        <f>IFERROR(VLOOKUP(I3236,[1]data!$A$2:$B$100,2,0),"")</f>
        <v/>
      </c>
      <c r="N3236" s="9" t="str">
        <f>IF(I3235&lt;&gt;"",IF(MAX(INDEX(($I$3:I3235=I3236)*($O$3:O3235),0))=0,"",MAX(INDEX(($I$3:I3235=I3236)*($O$3:O3235),0))),"")</f>
        <v/>
      </c>
      <c r="P3236" s="9" t="str">
        <f t="shared" si="152"/>
        <v/>
      </c>
      <c r="Q3236" s="2" t="str">
        <f>IFERROR(IF(AND(O3236&lt;&gt;"",N3236&lt;&gt;"",VLOOKUP(I3236,[1]data!$A$2:$C$100,3,0)&gt;=1),VLOOKUP(I3236,[1]data!$A$2:$C$100,3,0),P3236/M3236),"")</f>
        <v/>
      </c>
      <c r="R3236" s="9" t="str">
        <f>IFERROR(IF(AND(O3236&lt;&gt;"",VLOOKUP(I3236,[1]data!$A$2:$C$100,3,0)&gt;=1),VLOOKUP(I3236,[1]data!$A$2:$C$100,3,0)+O3236,""),"")</f>
        <v/>
      </c>
      <c r="S3236" t="e">
        <f>MAX(INDEX(($I$3:I3235=I3236)*($R$3:R3235),0))</f>
        <v>#VALUE!</v>
      </c>
    </row>
    <row r="3237" spans="2:19" x14ac:dyDescent="0.25">
      <c r="B3237" s="8" t="str">
        <f>IFERROR(VLOOKUP(A3237,[1]data!$D$2:$E$10,2,0),"")</f>
        <v/>
      </c>
      <c r="D3237" s="1" t="str">
        <f>IFERROR(VLOOKUP(C3237,[1]data!$F$2:$G$10,2,0),"")</f>
        <v/>
      </c>
      <c r="F3237" s="9" t="str">
        <f t="shared" si="150"/>
        <v/>
      </c>
      <c r="G3237" s="9" t="str">
        <f t="shared" si="151"/>
        <v/>
      </c>
      <c r="J3237" s="8" t="str">
        <f>IFERROR(VLOOKUP(I3237,[1]data!$A$2:$B$100,2,0),"")</f>
        <v/>
      </c>
      <c r="N3237" s="9" t="str">
        <f>IF(I3236&lt;&gt;"",IF(MAX(INDEX(($I$3:I3236=I3237)*($O$3:O3236),0))=0,"",MAX(INDEX(($I$3:I3236=I3237)*($O$3:O3236),0))),"")</f>
        <v/>
      </c>
      <c r="P3237" s="9" t="str">
        <f t="shared" si="152"/>
        <v/>
      </c>
      <c r="Q3237" s="2" t="str">
        <f>IFERROR(IF(AND(O3237&lt;&gt;"",N3237&lt;&gt;"",VLOOKUP(I3237,[1]data!$A$2:$C$100,3,0)&gt;=1),VLOOKUP(I3237,[1]data!$A$2:$C$100,3,0),P3237/M3237),"")</f>
        <v/>
      </c>
      <c r="R3237" s="9" t="str">
        <f>IFERROR(IF(AND(O3237&lt;&gt;"",VLOOKUP(I3237,[1]data!$A$2:$C$100,3,0)&gt;=1),VLOOKUP(I3237,[1]data!$A$2:$C$100,3,0)+O3237,""),"")</f>
        <v/>
      </c>
      <c r="S3237" t="e">
        <f>MAX(INDEX(($I$3:I3236=I3237)*($R$3:R3236),0))</f>
        <v>#VALUE!</v>
      </c>
    </row>
    <row r="3238" spans="2:19" x14ac:dyDescent="0.25">
      <c r="B3238" s="8" t="str">
        <f>IFERROR(VLOOKUP(A3238,[1]data!$D$2:$E$10,2,0),"")</f>
        <v/>
      </c>
      <c r="D3238" s="1" t="str">
        <f>IFERROR(VLOOKUP(C3238,[1]data!$F$2:$G$10,2,0),"")</f>
        <v/>
      </c>
      <c r="F3238" s="9" t="str">
        <f t="shared" si="150"/>
        <v/>
      </c>
      <c r="G3238" s="9" t="str">
        <f t="shared" si="151"/>
        <v/>
      </c>
      <c r="J3238" s="8" t="str">
        <f>IFERROR(VLOOKUP(I3238,[1]data!$A$2:$B$100,2,0),"")</f>
        <v/>
      </c>
      <c r="N3238" s="9" t="str">
        <f>IF(I3237&lt;&gt;"",IF(MAX(INDEX(($I$3:I3237=I3238)*($O$3:O3237),0))=0,"",MAX(INDEX(($I$3:I3237=I3238)*($O$3:O3237),0))),"")</f>
        <v/>
      </c>
      <c r="P3238" s="9" t="str">
        <f t="shared" si="152"/>
        <v/>
      </c>
      <c r="Q3238" s="2" t="str">
        <f>IFERROR(IF(AND(O3238&lt;&gt;"",N3238&lt;&gt;"",VLOOKUP(I3238,[1]data!$A$2:$C$100,3,0)&gt;=1),VLOOKUP(I3238,[1]data!$A$2:$C$100,3,0),P3238/M3238),"")</f>
        <v/>
      </c>
      <c r="R3238" s="9" t="str">
        <f>IFERROR(IF(AND(O3238&lt;&gt;"",VLOOKUP(I3238,[1]data!$A$2:$C$100,3,0)&gt;=1),VLOOKUP(I3238,[1]data!$A$2:$C$100,3,0)+O3238,""),"")</f>
        <v/>
      </c>
      <c r="S3238" t="e">
        <f>MAX(INDEX(($I$3:I3237=I3238)*($R$3:R3237),0))</f>
        <v>#VALUE!</v>
      </c>
    </row>
    <row r="3239" spans="2:19" x14ac:dyDescent="0.25">
      <c r="B3239" s="8" t="str">
        <f>IFERROR(VLOOKUP(A3239,[1]data!$D$2:$E$10,2,0),"")</f>
        <v/>
      </c>
      <c r="D3239" s="1" t="str">
        <f>IFERROR(VLOOKUP(C3239,[1]data!$F$2:$G$10,2,0),"")</f>
        <v/>
      </c>
      <c r="F3239" s="9" t="str">
        <f t="shared" si="150"/>
        <v/>
      </c>
      <c r="G3239" s="9" t="str">
        <f t="shared" si="151"/>
        <v/>
      </c>
      <c r="J3239" s="8" t="str">
        <f>IFERROR(VLOOKUP(I3239,[1]data!$A$2:$B$100,2,0),"")</f>
        <v/>
      </c>
      <c r="N3239" s="9" t="str">
        <f>IF(I3238&lt;&gt;"",IF(MAX(INDEX(($I$3:I3238=I3239)*($O$3:O3238),0))=0,"",MAX(INDEX(($I$3:I3238=I3239)*($O$3:O3238),0))),"")</f>
        <v/>
      </c>
      <c r="P3239" s="9" t="str">
        <f t="shared" si="152"/>
        <v/>
      </c>
      <c r="Q3239" s="2" t="str">
        <f>IFERROR(IF(AND(O3239&lt;&gt;"",N3239&lt;&gt;"",VLOOKUP(I3239,[1]data!$A$2:$C$100,3,0)&gt;=1),VLOOKUP(I3239,[1]data!$A$2:$C$100,3,0),P3239/M3239),"")</f>
        <v/>
      </c>
      <c r="R3239" s="9" t="str">
        <f>IFERROR(IF(AND(O3239&lt;&gt;"",VLOOKUP(I3239,[1]data!$A$2:$C$100,3,0)&gt;=1),VLOOKUP(I3239,[1]data!$A$2:$C$100,3,0)+O3239,""),"")</f>
        <v/>
      </c>
      <c r="S3239" t="e">
        <f>MAX(INDEX(($I$3:I3238=I3239)*($R$3:R3238),0))</f>
        <v>#VALUE!</v>
      </c>
    </row>
    <row r="3240" spans="2:19" x14ac:dyDescent="0.25">
      <c r="B3240" s="8" t="str">
        <f>IFERROR(VLOOKUP(A3240,[1]data!$D$2:$E$10,2,0),"")</f>
        <v/>
      </c>
      <c r="D3240" s="1" t="str">
        <f>IFERROR(VLOOKUP(C3240,[1]data!$F$2:$G$10,2,0),"")</f>
        <v/>
      </c>
      <c r="F3240" s="9" t="str">
        <f t="shared" si="150"/>
        <v/>
      </c>
      <c r="G3240" s="9" t="str">
        <f t="shared" si="151"/>
        <v/>
      </c>
      <c r="J3240" s="8" t="str">
        <f>IFERROR(VLOOKUP(I3240,[1]data!$A$2:$B$100,2,0),"")</f>
        <v/>
      </c>
      <c r="N3240" s="9" t="str">
        <f>IF(I3239&lt;&gt;"",IF(MAX(INDEX(($I$3:I3239=I3240)*($O$3:O3239),0))=0,"",MAX(INDEX(($I$3:I3239=I3240)*($O$3:O3239),0))),"")</f>
        <v/>
      </c>
      <c r="P3240" s="9" t="str">
        <f t="shared" si="152"/>
        <v/>
      </c>
      <c r="Q3240" s="2" t="str">
        <f>IFERROR(IF(AND(O3240&lt;&gt;"",N3240&lt;&gt;"",VLOOKUP(I3240,[1]data!$A$2:$C$100,3,0)&gt;=1),VLOOKUP(I3240,[1]data!$A$2:$C$100,3,0),P3240/M3240),"")</f>
        <v/>
      </c>
      <c r="R3240" s="9" t="str">
        <f>IFERROR(IF(AND(O3240&lt;&gt;"",VLOOKUP(I3240,[1]data!$A$2:$C$100,3,0)&gt;=1),VLOOKUP(I3240,[1]data!$A$2:$C$100,3,0)+O3240,""),"")</f>
        <v/>
      </c>
      <c r="S3240" t="e">
        <f>MAX(INDEX(($I$3:I3239=I3240)*($R$3:R3239),0))</f>
        <v>#VALUE!</v>
      </c>
    </row>
    <row r="3241" spans="2:19" x14ac:dyDescent="0.25">
      <c r="B3241" s="8" t="str">
        <f>IFERROR(VLOOKUP(A3241,[1]data!$D$2:$E$10,2,0),"")</f>
        <v/>
      </c>
      <c r="D3241" s="1" t="str">
        <f>IFERROR(VLOOKUP(C3241,[1]data!$F$2:$G$10,2,0),"")</f>
        <v/>
      </c>
      <c r="F3241" s="9" t="str">
        <f t="shared" si="150"/>
        <v/>
      </c>
      <c r="G3241" s="9" t="str">
        <f t="shared" si="151"/>
        <v/>
      </c>
      <c r="J3241" s="8" t="str">
        <f>IFERROR(VLOOKUP(I3241,[1]data!$A$2:$B$100,2,0),"")</f>
        <v/>
      </c>
      <c r="N3241" s="9" t="str">
        <f>IF(I3240&lt;&gt;"",IF(MAX(INDEX(($I$3:I3240=I3241)*($O$3:O3240),0))=0,"",MAX(INDEX(($I$3:I3240=I3241)*($O$3:O3240),0))),"")</f>
        <v/>
      </c>
      <c r="P3241" s="9" t="str">
        <f t="shared" si="152"/>
        <v/>
      </c>
      <c r="Q3241" s="2" t="str">
        <f>IFERROR(IF(AND(O3241&lt;&gt;"",N3241&lt;&gt;"",VLOOKUP(I3241,[1]data!$A$2:$C$100,3,0)&gt;=1),VLOOKUP(I3241,[1]data!$A$2:$C$100,3,0),P3241/M3241),"")</f>
        <v/>
      </c>
      <c r="R3241" s="9" t="str">
        <f>IFERROR(IF(AND(O3241&lt;&gt;"",VLOOKUP(I3241,[1]data!$A$2:$C$100,3,0)&gt;=1),VLOOKUP(I3241,[1]data!$A$2:$C$100,3,0)+O3241,""),"")</f>
        <v/>
      </c>
      <c r="S3241" t="e">
        <f>MAX(INDEX(($I$3:I3240=I3241)*($R$3:R3240),0))</f>
        <v>#VALUE!</v>
      </c>
    </row>
    <row r="3242" spans="2:19" x14ac:dyDescent="0.25">
      <c r="B3242" s="8" t="str">
        <f>IFERROR(VLOOKUP(A3242,[1]data!$D$2:$E$10,2,0),"")</f>
        <v/>
      </c>
      <c r="D3242" s="1" t="str">
        <f>IFERROR(VLOOKUP(C3242,[1]data!$F$2:$G$10,2,0),"")</f>
        <v/>
      </c>
      <c r="F3242" s="9" t="str">
        <f t="shared" si="150"/>
        <v/>
      </c>
      <c r="G3242" s="9" t="str">
        <f t="shared" si="151"/>
        <v/>
      </c>
      <c r="J3242" s="8" t="str">
        <f>IFERROR(VLOOKUP(I3242,[1]data!$A$2:$B$100,2,0),"")</f>
        <v/>
      </c>
      <c r="N3242" s="9" t="str">
        <f>IF(I3241&lt;&gt;"",IF(MAX(INDEX(($I$3:I3241=I3242)*($O$3:O3241),0))=0,"",MAX(INDEX(($I$3:I3241=I3242)*($O$3:O3241),0))),"")</f>
        <v/>
      </c>
      <c r="P3242" s="9" t="str">
        <f t="shared" si="152"/>
        <v/>
      </c>
      <c r="Q3242" s="2" t="str">
        <f>IFERROR(IF(AND(O3242&lt;&gt;"",N3242&lt;&gt;"",VLOOKUP(I3242,[1]data!$A$2:$C$100,3,0)&gt;=1),VLOOKUP(I3242,[1]data!$A$2:$C$100,3,0),P3242/M3242),"")</f>
        <v/>
      </c>
      <c r="R3242" s="9" t="str">
        <f>IFERROR(IF(AND(O3242&lt;&gt;"",VLOOKUP(I3242,[1]data!$A$2:$C$100,3,0)&gt;=1),VLOOKUP(I3242,[1]data!$A$2:$C$100,3,0)+O3242,""),"")</f>
        <v/>
      </c>
      <c r="S3242" t="e">
        <f>MAX(INDEX(($I$3:I3241=I3242)*($R$3:R3241),0))</f>
        <v>#VALUE!</v>
      </c>
    </row>
    <row r="3243" spans="2:19" x14ac:dyDescent="0.25">
      <c r="B3243" s="8" t="str">
        <f>IFERROR(VLOOKUP(A3243,[1]data!$D$2:$E$10,2,0),"")</f>
        <v/>
      </c>
      <c r="D3243" s="1" t="str">
        <f>IFERROR(VLOOKUP(C3243,[1]data!$F$2:$G$10,2,0),"")</f>
        <v/>
      </c>
      <c r="F3243" s="9" t="str">
        <f t="shared" si="150"/>
        <v/>
      </c>
      <c r="G3243" s="9" t="str">
        <f t="shared" si="151"/>
        <v/>
      </c>
      <c r="J3243" s="8" t="str">
        <f>IFERROR(VLOOKUP(I3243,[1]data!$A$2:$B$100,2,0),"")</f>
        <v/>
      </c>
      <c r="N3243" s="9" t="str">
        <f>IF(I3242&lt;&gt;"",IF(MAX(INDEX(($I$3:I3242=I3243)*($O$3:O3242),0))=0,"",MAX(INDEX(($I$3:I3242=I3243)*($O$3:O3242),0))),"")</f>
        <v/>
      </c>
      <c r="P3243" s="9" t="str">
        <f t="shared" si="152"/>
        <v/>
      </c>
      <c r="Q3243" s="2" t="str">
        <f>IFERROR(IF(AND(O3243&lt;&gt;"",N3243&lt;&gt;"",VLOOKUP(I3243,[1]data!$A$2:$C$100,3,0)&gt;=1),VLOOKUP(I3243,[1]data!$A$2:$C$100,3,0),P3243/M3243),"")</f>
        <v/>
      </c>
      <c r="R3243" s="9" t="str">
        <f>IFERROR(IF(AND(O3243&lt;&gt;"",VLOOKUP(I3243,[1]data!$A$2:$C$100,3,0)&gt;=1),VLOOKUP(I3243,[1]data!$A$2:$C$100,3,0)+O3243,""),"")</f>
        <v/>
      </c>
      <c r="S3243" t="e">
        <f>MAX(INDEX(($I$3:I3242=I3243)*($R$3:R3242),0))</f>
        <v>#VALUE!</v>
      </c>
    </row>
    <row r="3244" spans="2:19" x14ac:dyDescent="0.25">
      <c r="B3244" s="8" t="str">
        <f>IFERROR(VLOOKUP(A3244,[1]data!$D$2:$E$10,2,0),"")</f>
        <v/>
      </c>
      <c r="D3244" s="1" t="str">
        <f>IFERROR(VLOOKUP(C3244,[1]data!$F$2:$G$10,2,0),"")</f>
        <v/>
      </c>
      <c r="F3244" s="9" t="str">
        <f t="shared" si="150"/>
        <v/>
      </c>
      <c r="G3244" s="9" t="str">
        <f t="shared" si="151"/>
        <v/>
      </c>
      <c r="J3244" s="8" t="str">
        <f>IFERROR(VLOOKUP(I3244,[1]data!$A$2:$B$100,2,0),"")</f>
        <v/>
      </c>
      <c r="N3244" s="9" t="str">
        <f>IF(I3243&lt;&gt;"",IF(MAX(INDEX(($I$3:I3243=I3244)*($O$3:O3243),0))=0,"",MAX(INDEX(($I$3:I3243=I3244)*($O$3:O3243),0))),"")</f>
        <v/>
      </c>
      <c r="P3244" s="9" t="str">
        <f t="shared" si="152"/>
        <v/>
      </c>
      <c r="Q3244" s="2" t="str">
        <f>IFERROR(IF(AND(O3244&lt;&gt;"",N3244&lt;&gt;"",VLOOKUP(I3244,[1]data!$A$2:$C$100,3,0)&gt;=1),VLOOKUP(I3244,[1]data!$A$2:$C$100,3,0),P3244/M3244),"")</f>
        <v/>
      </c>
      <c r="R3244" s="9" t="str">
        <f>IFERROR(IF(AND(O3244&lt;&gt;"",VLOOKUP(I3244,[1]data!$A$2:$C$100,3,0)&gt;=1),VLOOKUP(I3244,[1]data!$A$2:$C$100,3,0)+O3244,""),"")</f>
        <v/>
      </c>
      <c r="S3244" t="e">
        <f>MAX(INDEX(($I$3:I3243=I3244)*($R$3:R3243),0))</f>
        <v>#VALUE!</v>
      </c>
    </row>
    <row r="3245" spans="2:19" x14ac:dyDescent="0.25">
      <c r="B3245" s="8" t="str">
        <f>IFERROR(VLOOKUP(A3245,[1]data!$D$2:$E$10,2,0),"")</f>
        <v/>
      </c>
      <c r="D3245" s="1" t="str">
        <f>IFERROR(VLOOKUP(C3245,[1]data!$F$2:$G$10,2,0),"")</f>
        <v/>
      </c>
      <c r="F3245" s="9" t="str">
        <f t="shared" si="150"/>
        <v/>
      </c>
      <c r="G3245" s="9" t="str">
        <f t="shared" si="151"/>
        <v/>
      </c>
      <c r="J3245" s="8" t="str">
        <f>IFERROR(VLOOKUP(I3245,[1]data!$A$2:$B$100,2,0),"")</f>
        <v/>
      </c>
      <c r="N3245" s="9" t="str">
        <f>IF(I3244&lt;&gt;"",IF(MAX(INDEX(($I$3:I3244=I3245)*($O$3:O3244),0))=0,"",MAX(INDEX(($I$3:I3244=I3245)*($O$3:O3244),0))),"")</f>
        <v/>
      </c>
      <c r="P3245" s="9" t="str">
        <f t="shared" si="152"/>
        <v/>
      </c>
      <c r="Q3245" s="2" t="str">
        <f>IFERROR(IF(AND(O3245&lt;&gt;"",N3245&lt;&gt;"",VLOOKUP(I3245,[1]data!$A$2:$C$100,3,0)&gt;=1),VLOOKUP(I3245,[1]data!$A$2:$C$100,3,0),P3245/M3245),"")</f>
        <v/>
      </c>
      <c r="R3245" s="9" t="str">
        <f>IFERROR(IF(AND(O3245&lt;&gt;"",VLOOKUP(I3245,[1]data!$A$2:$C$100,3,0)&gt;=1),VLOOKUP(I3245,[1]data!$A$2:$C$100,3,0)+O3245,""),"")</f>
        <v/>
      </c>
      <c r="S3245" t="e">
        <f>MAX(INDEX(($I$3:I3244=I3245)*($R$3:R3244),0))</f>
        <v>#VALUE!</v>
      </c>
    </row>
    <row r="3246" spans="2:19" x14ac:dyDescent="0.25">
      <c r="B3246" s="8" t="str">
        <f>IFERROR(VLOOKUP(A3246,[1]data!$D$2:$E$10,2,0),"")</f>
        <v/>
      </c>
      <c r="D3246" s="1" t="str">
        <f>IFERROR(VLOOKUP(C3246,[1]data!$F$2:$G$10,2,0),"")</f>
        <v/>
      </c>
      <c r="F3246" s="9" t="str">
        <f t="shared" si="150"/>
        <v/>
      </c>
      <c r="G3246" s="9" t="str">
        <f t="shared" si="151"/>
        <v/>
      </c>
      <c r="J3246" s="8" t="str">
        <f>IFERROR(VLOOKUP(I3246,[1]data!$A$2:$B$100,2,0),"")</f>
        <v/>
      </c>
      <c r="N3246" s="9" t="str">
        <f>IF(I3245&lt;&gt;"",IF(MAX(INDEX(($I$3:I3245=I3246)*($O$3:O3245),0))=0,"",MAX(INDEX(($I$3:I3245=I3246)*($O$3:O3245),0))),"")</f>
        <v/>
      </c>
      <c r="P3246" s="9" t="str">
        <f t="shared" si="152"/>
        <v/>
      </c>
      <c r="Q3246" s="2" t="str">
        <f>IFERROR(IF(AND(O3246&lt;&gt;"",N3246&lt;&gt;"",VLOOKUP(I3246,[1]data!$A$2:$C$100,3,0)&gt;=1),VLOOKUP(I3246,[1]data!$A$2:$C$100,3,0),P3246/M3246),"")</f>
        <v/>
      </c>
      <c r="R3246" s="9" t="str">
        <f>IFERROR(IF(AND(O3246&lt;&gt;"",VLOOKUP(I3246,[1]data!$A$2:$C$100,3,0)&gt;=1),VLOOKUP(I3246,[1]data!$A$2:$C$100,3,0)+O3246,""),"")</f>
        <v/>
      </c>
      <c r="S3246" t="e">
        <f>MAX(INDEX(($I$3:I3245=I3246)*($R$3:R3245),0))</f>
        <v>#VALUE!</v>
      </c>
    </row>
    <row r="3247" spans="2:19" x14ac:dyDescent="0.25">
      <c r="B3247" s="8" t="str">
        <f>IFERROR(VLOOKUP(A3247,[1]data!$D$2:$E$10,2,0),"")</f>
        <v/>
      </c>
      <c r="D3247" s="1" t="str">
        <f>IFERROR(VLOOKUP(C3247,[1]data!$F$2:$G$10,2,0),"")</f>
        <v/>
      </c>
      <c r="F3247" s="9" t="str">
        <f t="shared" si="150"/>
        <v/>
      </c>
      <c r="G3247" s="9" t="str">
        <f t="shared" si="151"/>
        <v/>
      </c>
      <c r="J3247" s="8" t="str">
        <f>IFERROR(VLOOKUP(I3247,[1]data!$A$2:$B$100,2,0),"")</f>
        <v/>
      </c>
      <c r="N3247" s="9" t="str">
        <f>IF(I3246&lt;&gt;"",IF(MAX(INDEX(($I$3:I3246=I3247)*($O$3:O3246),0))=0,"",MAX(INDEX(($I$3:I3246=I3247)*($O$3:O3246),0))),"")</f>
        <v/>
      </c>
      <c r="P3247" s="9" t="str">
        <f t="shared" si="152"/>
        <v/>
      </c>
      <c r="Q3247" s="2" t="str">
        <f>IFERROR(IF(AND(O3247&lt;&gt;"",N3247&lt;&gt;"",VLOOKUP(I3247,[1]data!$A$2:$C$100,3,0)&gt;=1),VLOOKUP(I3247,[1]data!$A$2:$C$100,3,0),P3247/M3247),"")</f>
        <v/>
      </c>
      <c r="R3247" s="9" t="str">
        <f>IFERROR(IF(AND(O3247&lt;&gt;"",VLOOKUP(I3247,[1]data!$A$2:$C$100,3,0)&gt;=1),VLOOKUP(I3247,[1]data!$A$2:$C$100,3,0)+O3247,""),"")</f>
        <v/>
      </c>
      <c r="S3247" t="e">
        <f>MAX(INDEX(($I$3:I3246=I3247)*($R$3:R3246),0))</f>
        <v>#VALUE!</v>
      </c>
    </row>
    <row r="3248" spans="2:19" x14ac:dyDescent="0.25">
      <c r="B3248" s="8" t="str">
        <f>IFERROR(VLOOKUP(A3248,[1]data!$D$2:$E$10,2,0),"")</f>
        <v/>
      </c>
      <c r="D3248" s="1" t="str">
        <f>IFERROR(VLOOKUP(C3248,[1]data!$F$2:$G$10,2,0),"")</f>
        <v/>
      </c>
      <c r="F3248" s="9" t="str">
        <f t="shared" si="150"/>
        <v/>
      </c>
      <c r="G3248" s="9" t="str">
        <f t="shared" si="151"/>
        <v/>
      </c>
      <c r="J3248" s="8" t="str">
        <f>IFERROR(VLOOKUP(I3248,[1]data!$A$2:$B$100,2,0),"")</f>
        <v/>
      </c>
      <c r="N3248" s="9" t="str">
        <f>IF(I3247&lt;&gt;"",IF(MAX(INDEX(($I$3:I3247=I3248)*($O$3:O3247),0))=0,"",MAX(INDEX(($I$3:I3247=I3248)*($O$3:O3247),0))),"")</f>
        <v/>
      </c>
      <c r="P3248" s="9" t="str">
        <f t="shared" si="152"/>
        <v/>
      </c>
      <c r="Q3248" s="2" t="str">
        <f>IFERROR(IF(AND(O3248&lt;&gt;"",N3248&lt;&gt;"",VLOOKUP(I3248,[1]data!$A$2:$C$100,3,0)&gt;=1),VLOOKUP(I3248,[1]data!$A$2:$C$100,3,0),P3248/M3248),"")</f>
        <v/>
      </c>
      <c r="R3248" s="9" t="str">
        <f>IFERROR(IF(AND(O3248&lt;&gt;"",VLOOKUP(I3248,[1]data!$A$2:$C$100,3,0)&gt;=1),VLOOKUP(I3248,[1]data!$A$2:$C$100,3,0)+O3248,""),"")</f>
        <v/>
      </c>
      <c r="S3248" t="e">
        <f>MAX(INDEX(($I$3:I3247=I3248)*($R$3:R3247),0))</f>
        <v>#VALUE!</v>
      </c>
    </row>
    <row r="3249" spans="2:19" x14ac:dyDescent="0.25">
      <c r="B3249" s="8" t="str">
        <f>IFERROR(VLOOKUP(A3249,[1]data!$D$2:$E$10,2,0),"")</f>
        <v/>
      </c>
      <c r="D3249" s="1" t="str">
        <f>IFERROR(VLOOKUP(C3249,[1]data!$F$2:$G$10,2,0),"")</f>
        <v/>
      </c>
      <c r="F3249" s="9" t="str">
        <f t="shared" si="150"/>
        <v/>
      </c>
      <c r="G3249" s="9" t="str">
        <f t="shared" si="151"/>
        <v/>
      </c>
      <c r="J3249" s="8" t="str">
        <f>IFERROR(VLOOKUP(I3249,[1]data!$A$2:$B$100,2,0),"")</f>
        <v/>
      </c>
      <c r="N3249" s="9" t="str">
        <f>IF(I3248&lt;&gt;"",IF(MAX(INDEX(($I$3:I3248=I3249)*($O$3:O3248),0))=0,"",MAX(INDEX(($I$3:I3248=I3249)*($O$3:O3248),0))),"")</f>
        <v/>
      </c>
      <c r="P3249" s="9" t="str">
        <f t="shared" si="152"/>
        <v/>
      </c>
      <c r="Q3249" s="2" t="str">
        <f>IFERROR(IF(AND(O3249&lt;&gt;"",N3249&lt;&gt;"",VLOOKUP(I3249,[1]data!$A$2:$C$100,3,0)&gt;=1),VLOOKUP(I3249,[1]data!$A$2:$C$100,3,0),P3249/M3249),"")</f>
        <v/>
      </c>
      <c r="R3249" s="9" t="str">
        <f>IFERROR(IF(AND(O3249&lt;&gt;"",VLOOKUP(I3249,[1]data!$A$2:$C$100,3,0)&gt;=1),VLOOKUP(I3249,[1]data!$A$2:$C$100,3,0)+O3249,""),"")</f>
        <v/>
      </c>
      <c r="S3249" t="e">
        <f>MAX(INDEX(($I$3:I3248=I3249)*($R$3:R3248),0))</f>
        <v>#VALUE!</v>
      </c>
    </row>
    <row r="3250" spans="2:19" x14ac:dyDescent="0.25">
      <c r="B3250" s="8" t="str">
        <f>IFERROR(VLOOKUP(A3250,[1]data!$D$2:$E$10,2,0),"")</f>
        <v/>
      </c>
      <c r="D3250" s="1" t="str">
        <f>IFERROR(VLOOKUP(C3250,[1]data!$F$2:$G$10,2,0),"")</f>
        <v/>
      </c>
      <c r="F3250" s="9" t="str">
        <f t="shared" si="150"/>
        <v/>
      </c>
      <c r="G3250" s="9" t="str">
        <f t="shared" si="151"/>
        <v/>
      </c>
      <c r="J3250" s="8" t="str">
        <f>IFERROR(VLOOKUP(I3250,[1]data!$A$2:$B$100,2,0),"")</f>
        <v/>
      </c>
      <c r="N3250" s="9" t="str">
        <f>IF(I3249&lt;&gt;"",IF(MAX(INDEX(($I$3:I3249=I3250)*($O$3:O3249),0))=0,"",MAX(INDEX(($I$3:I3249=I3250)*($O$3:O3249),0))),"")</f>
        <v/>
      </c>
      <c r="P3250" s="9" t="str">
        <f t="shared" si="152"/>
        <v/>
      </c>
      <c r="Q3250" s="2" t="str">
        <f>IFERROR(IF(AND(O3250&lt;&gt;"",N3250&lt;&gt;"",VLOOKUP(I3250,[1]data!$A$2:$C$100,3,0)&gt;=1),VLOOKUP(I3250,[1]data!$A$2:$C$100,3,0),P3250/M3250),"")</f>
        <v/>
      </c>
      <c r="R3250" s="9" t="str">
        <f>IFERROR(IF(AND(O3250&lt;&gt;"",VLOOKUP(I3250,[1]data!$A$2:$C$100,3,0)&gt;=1),VLOOKUP(I3250,[1]data!$A$2:$C$100,3,0)+O3250,""),"")</f>
        <v/>
      </c>
      <c r="S3250" t="e">
        <f>MAX(INDEX(($I$3:I3249=I3250)*($R$3:R3249),0))</f>
        <v>#VALUE!</v>
      </c>
    </row>
    <row r="3251" spans="2:19" x14ac:dyDescent="0.25">
      <c r="B3251" s="8" t="str">
        <f>IFERROR(VLOOKUP(A3251,[1]data!$D$2:$E$10,2,0),"")</f>
        <v/>
      </c>
      <c r="D3251" s="1" t="str">
        <f>IFERROR(VLOOKUP(C3251,[1]data!$F$2:$G$10,2,0),"")</f>
        <v/>
      </c>
      <c r="F3251" s="9" t="str">
        <f t="shared" si="150"/>
        <v/>
      </c>
      <c r="G3251" s="9" t="str">
        <f t="shared" si="151"/>
        <v/>
      </c>
      <c r="J3251" s="8" t="str">
        <f>IFERROR(VLOOKUP(I3251,[1]data!$A$2:$B$100,2,0),"")</f>
        <v/>
      </c>
      <c r="N3251" s="9" t="str">
        <f>IF(I3250&lt;&gt;"",IF(MAX(INDEX(($I$3:I3250=I3251)*($O$3:O3250),0))=0,"",MAX(INDEX(($I$3:I3250=I3251)*($O$3:O3250),0))),"")</f>
        <v/>
      </c>
      <c r="P3251" s="9" t="str">
        <f t="shared" si="152"/>
        <v/>
      </c>
      <c r="Q3251" s="2" t="str">
        <f>IFERROR(IF(AND(O3251&lt;&gt;"",N3251&lt;&gt;"",VLOOKUP(I3251,[1]data!$A$2:$C$100,3,0)&gt;=1),VLOOKUP(I3251,[1]data!$A$2:$C$100,3,0),P3251/M3251),"")</f>
        <v/>
      </c>
      <c r="R3251" s="9" t="str">
        <f>IFERROR(IF(AND(O3251&lt;&gt;"",VLOOKUP(I3251,[1]data!$A$2:$C$100,3,0)&gt;=1),VLOOKUP(I3251,[1]data!$A$2:$C$100,3,0)+O3251,""),"")</f>
        <v/>
      </c>
      <c r="S3251" t="e">
        <f>MAX(INDEX(($I$3:I3250=I3251)*($R$3:R3250),0))</f>
        <v>#VALUE!</v>
      </c>
    </row>
    <row r="3252" spans="2:19" x14ac:dyDescent="0.25">
      <c r="B3252" s="8" t="str">
        <f>IFERROR(VLOOKUP(A3252,[1]data!$D$2:$E$10,2,0),"")</f>
        <v/>
      </c>
      <c r="D3252" s="1" t="str">
        <f>IFERROR(VLOOKUP(C3252,[1]data!$F$2:$G$10,2,0),"")</f>
        <v/>
      </c>
      <c r="F3252" s="9" t="str">
        <f t="shared" si="150"/>
        <v/>
      </c>
      <c r="G3252" s="9" t="str">
        <f t="shared" si="151"/>
        <v/>
      </c>
      <c r="J3252" s="8" t="str">
        <f>IFERROR(VLOOKUP(I3252,[1]data!$A$2:$B$100,2,0),"")</f>
        <v/>
      </c>
      <c r="N3252" s="9" t="str">
        <f>IF(I3251&lt;&gt;"",IF(MAX(INDEX(($I$3:I3251=I3252)*($O$3:O3251),0))=0,"",MAX(INDEX(($I$3:I3251=I3252)*($O$3:O3251),0))),"")</f>
        <v/>
      </c>
      <c r="P3252" s="9" t="str">
        <f t="shared" si="152"/>
        <v/>
      </c>
      <c r="Q3252" s="2" t="str">
        <f>IFERROR(IF(AND(O3252&lt;&gt;"",N3252&lt;&gt;"",VLOOKUP(I3252,[1]data!$A$2:$C$100,3,0)&gt;=1),VLOOKUP(I3252,[1]data!$A$2:$C$100,3,0),P3252/M3252),"")</f>
        <v/>
      </c>
      <c r="R3252" s="9" t="str">
        <f>IFERROR(IF(AND(O3252&lt;&gt;"",VLOOKUP(I3252,[1]data!$A$2:$C$100,3,0)&gt;=1),VLOOKUP(I3252,[1]data!$A$2:$C$100,3,0)+O3252,""),"")</f>
        <v/>
      </c>
      <c r="S3252" t="e">
        <f>MAX(INDEX(($I$3:I3251=I3252)*($R$3:R3251),0))</f>
        <v>#VALUE!</v>
      </c>
    </row>
    <row r="3253" spans="2:19" x14ac:dyDescent="0.25">
      <c r="B3253" s="8" t="str">
        <f>IFERROR(VLOOKUP(A3253,[1]data!$D$2:$E$10,2,0),"")</f>
        <v/>
      </c>
      <c r="D3253" s="1" t="str">
        <f>IFERROR(VLOOKUP(C3253,[1]data!$F$2:$G$10,2,0),"")</f>
        <v/>
      </c>
      <c r="F3253" s="9" t="str">
        <f t="shared" si="150"/>
        <v/>
      </c>
      <c r="G3253" s="9" t="str">
        <f t="shared" si="151"/>
        <v/>
      </c>
      <c r="J3253" s="8" t="str">
        <f>IFERROR(VLOOKUP(I3253,[1]data!$A$2:$B$100,2,0),"")</f>
        <v/>
      </c>
      <c r="N3253" s="9" t="str">
        <f>IF(I3252&lt;&gt;"",IF(MAX(INDEX(($I$3:I3252=I3253)*($O$3:O3252),0))=0,"",MAX(INDEX(($I$3:I3252=I3253)*($O$3:O3252),0))),"")</f>
        <v/>
      </c>
      <c r="P3253" s="9" t="str">
        <f t="shared" si="152"/>
        <v/>
      </c>
      <c r="Q3253" s="2" t="str">
        <f>IFERROR(IF(AND(O3253&lt;&gt;"",N3253&lt;&gt;"",VLOOKUP(I3253,[1]data!$A$2:$C$100,3,0)&gt;=1),VLOOKUP(I3253,[1]data!$A$2:$C$100,3,0),P3253/M3253),"")</f>
        <v/>
      </c>
      <c r="R3253" s="9" t="str">
        <f>IFERROR(IF(AND(O3253&lt;&gt;"",VLOOKUP(I3253,[1]data!$A$2:$C$100,3,0)&gt;=1),VLOOKUP(I3253,[1]data!$A$2:$C$100,3,0)+O3253,""),"")</f>
        <v/>
      </c>
      <c r="S3253" t="e">
        <f>MAX(INDEX(($I$3:I3252=I3253)*($R$3:R3252),0))</f>
        <v>#VALUE!</v>
      </c>
    </row>
    <row r="3254" spans="2:19" x14ac:dyDescent="0.25">
      <c r="B3254" s="8" t="str">
        <f>IFERROR(VLOOKUP(A3254,[1]data!$D$2:$E$10,2,0),"")</f>
        <v/>
      </c>
      <c r="D3254" s="1" t="str">
        <f>IFERROR(VLOOKUP(C3254,[1]data!$F$2:$G$10,2,0),"")</f>
        <v/>
      </c>
      <c r="F3254" s="9" t="str">
        <f t="shared" si="150"/>
        <v/>
      </c>
      <c r="G3254" s="9" t="str">
        <f t="shared" si="151"/>
        <v/>
      </c>
      <c r="J3254" s="8" t="str">
        <f>IFERROR(VLOOKUP(I3254,[1]data!$A$2:$B$100,2,0),"")</f>
        <v/>
      </c>
      <c r="N3254" s="9" t="str">
        <f>IF(I3253&lt;&gt;"",IF(MAX(INDEX(($I$3:I3253=I3254)*($O$3:O3253),0))=0,"",MAX(INDEX(($I$3:I3253=I3254)*($O$3:O3253),0))),"")</f>
        <v/>
      </c>
      <c r="P3254" s="9" t="str">
        <f t="shared" si="152"/>
        <v/>
      </c>
      <c r="Q3254" s="2" t="str">
        <f>IFERROR(IF(AND(O3254&lt;&gt;"",N3254&lt;&gt;"",VLOOKUP(I3254,[1]data!$A$2:$C$100,3,0)&gt;=1),VLOOKUP(I3254,[1]data!$A$2:$C$100,3,0),P3254/M3254),"")</f>
        <v/>
      </c>
      <c r="R3254" s="9" t="str">
        <f>IFERROR(IF(AND(O3254&lt;&gt;"",VLOOKUP(I3254,[1]data!$A$2:$C$100,3,0)&gt;=1),VLOOKUP(I3254,[1]data!$A$2:$C$100,3,0)+O3254,""),"")</f>
        <v/>
      </c>
      <c r="S3254" t="e">
        <f>MAX(INDEX(($I$3:I3253=I3254)*($R$3:R3253),0))</f>
        <v>#VALUE!</v>
      </c>
    </row>
    <row r="3255" spans="2:19" x14ac:dyDescent="0.25">
      <c r="B3255" s="8" t="str">
        <f>IFERROR(VLOOKUP(A3255,[1]data!$D$2:$E$10,2,0),"")</f>
        <v/>
      </c>
      <c r="D3255" s="1" t="str">
        <f>IFERROR(VLOOKUP(C3255,[1]data!$F$2:$G$10,2,0),"")</f>
        <v/>
      </c>
      <c r="F3255" s="9" t="str">
        <f t="shared" si="150"/>
        <v/>
      </c>
      <c r="G3255" s="9" t="str">
        <f t="shared" si="151"/>
        <v/>
      </c>
      <c r="J3255" s="8" t="str">
        <f>IFERROR(VLOOKUP(I3255,[1]data!$A$2:$B$100,2,0),"")</f>
        <v/>
      </c>
      <c r="N3255" s="9" t="str">
        <f>IF(I3254&lt;&gt;"",IF(MAX(INDEX(($I$3:I3254=I3255)*($O$3:O3254),0))=0,"",MAX(INDEX(($I$3:I3254=I3255)*($O$3:O3254),0))),"")</f>
        <v/>
      </c>
      <c r="P3255" s="9" t="str">
        <f t="shared" si="152"/>
        <v/>
      </c>
      <c r="Q3255" s="2" t="str">
        <f>IFERROR(IF(AND(O3255&lt;&gt;"",N3255&lt;&gt;"",VLOOKUP(I3255,[1]data!$A$2:$C$100,3,0)&gt;=1),VLOOKUP(I3255,[1]data!$A$2:$C$100,3,0),P3255/M3255),"")</f>
        <v/>
      </c>
      <c r="R3255" s="9" t="str">
        <f>IFERROR(IF(AND(O3255&lt;&gt;"",VLOOKUP(I3255,[1]data!$A$2:$C$100,3,0)&gt;=1),VLOOKUP(I3255,[1]data!$A$2:$C$100,3,0)+O3255,""),"")</f>
        <v/>
      </c>
      <c r="S3255" t="e">
        <f>MAX(INDEX(($I$3:I3254=I3255)*($R$3:R3254),0))</f>
        <v>#VALUE!</v>
      </c>
    </row>
    <row r="3256" spans="2:19" x14ac:dyDescent="0.25">
      <c r="B3256" s="8" t="str">
        <f>IFERROR(VLOOKUP(A3256,[1]data!$D$2:$E$10,2,0),"")</f>
        <v/>
      </c>
      <c r="D3256" s="1" t="str">
        <f>IFERROR(VLOOKUP(C3256,[1]data!$F$2:$G$10,2,0),"")</f>
        <v/>
      </c>
      <c r="F3256" s="9" t="str">
        <f t="shared" si="150"/>
        <v/>
      </c>
      <c r="G3256" s="9" t="str">
        <f t="shared" si="151"/>
        <v/>
      </c>
      <c r="J3256" s="8" t="str">
        <f>IFERROR(VLOOKUP(I3256,[1]data!$A$2:$B$100,2,0),"")</f>
        <v/>
      </c>
      <c r="N3256" s="9" t="str">
        <f>IF(I3255&lt;&gt;"",IF(MAX(INDEX(($I$3:I3255=I3256)*($O$3:O3255),0))=0,"",MAX(INDEX(($I$3:I3255=I3256)*($O$3:O3255),0))),"")</f>
        <v/>
      </c>
      <c r="P3256" s="9" t="str">
        <f t="shared" si="152"/>
        <v/>
      </c>
      <c r="Q3256" s="2" t="str">
        <f>IFERROR(IF(AND(O3256&lt;&gt;"",N3256&lt;&gt;"",VLOOKUP(I3256,[1]data!$A$2:$C$100,3,0)&gt;=1),VLOOKUP(I3256,[1]data!$A$2:$C$100,3,0),P3256/M3256),"")</f>
        <v/>
      </c>
      <c r="R3256" s="9" t="str">
        <f>IFERROR(IF(AND(O3256&lt;&gt;"",VLOOKUP(I3256,[1]data!$A$2:$C$100,3,0)&gt;=1),VLOOKUP(I3256,[1]data!$A$2:$C$100,3,0)+O3256,""),"")</f>
        <v/>
      </c>
      <c r="S3256" t="e">
        <f>MAX(INDEX(($I$3:I3255=I3256)*($R$3:R3255),0))</f>
        <v>#VALUE!</v>
      </c>
    </row>
    <row r="3257" spans="2:19" x14ac:dyDescent="0.25">
      <c r="B3257" s="8" t="str">
        <f>IFERROR(VLOOKUP(A3257,[1]data!$D$2:$E$10,2,0),"")</f>
        <v/>
      </c>
      <c r="D3257" s="1" t="str">
        <f>IFERROR(VLOOKUP(C3257,[1]data!$F$2:$G$10,2,0),"")</f>
        <v/>
      </c>
      <c r="F3257" s="9" t="str">
        <f t="shared" si="150"/>
        <v/>
      </c>
      <c r="G3257" s="9" t="str">
        <f t="shared" si="151"/>
        <v/>
      </c>
      <c r="J3257" s="8" t="str">
        <f>IFERROR(VLOOKUP(I3257,[1]data!$A$2:$B$100,2,0),"")</f>
        <v/>
      </c>
      <c r="N3257" s="9" t="str">
        <f>IF(I3256&lt;&gt;"",IF(MAX(INDEX(($I$3:I3256=I3257)*($O$3:O3256),0))=0,"",MAX(INDEX(($I$3:I3256=I3257)*($O$3:O3256),0))),"")</f>
        <v/>
      </c>
      <c r="P3257" s="9" t="str">
        <f t="shared" si="152"/>
        <v/>
      </c>
      <c r="Q3257" s="2" t="str">
        <f>IFERROR(IF(AND(O3257&lt;&gt;"",N3257&lt;&gt;"",VLOOKUP(I3257,[1]data!$A$2:$C$100,3,0)&gt;=1),VLOOKUP(I3257,[1]data!$A$2:$C$100,3,0),P3257/M3257),"")</f>
        <v/>
      </c>
      <c r="R3257" s="9" t="str">
        <f>IFERROR(IF(AND(O3257&lt;&gt;"",VLOOKUP(I3257,[1]data!$A$2:$C$100,3,0)&gt;=1),VLOOKUP(I3257,[1]data!$A$2:$C$100,3,0)+O3257,""),"")</f>
        <v/>
      </c>
      <c r="S3257" t="e">
        <f>MAX(INDEX(($I$3:I3256=I3257)*($R$3:R3256),0))</f>
        <v>#VALUE!</v>
      </c>
    </row>
    <row r="3258" spans="2:19" x14ac:dyDescent="0.25">
      <c r="B3258" s="8" t="str">
        <f>IFERROR(VLOOKUP(A3258,[1]data!$D$2:$E$10,2,0),"")</f>
        <v/>
      </c>
      <c r="D3258" s="1" t="str">
        <f>IFERROR(VLOOKUP(C3258,[1]data!$F$2:$G$10,2,0),"")</f>
        <v/>
      </c>
      <c r="F3258" s="9" t="str">
        <f t="shared" si="150"/>
        <v/>
      </c>
      <c r="G3258" s="9" t="str">
        <f t="shared" si="151"/>
        <v/>
      </c>
      <c r="J3258" s="8" t="str">
        <f>IFERROR(VLOOKUP(I3258,[1]data!$A$2:$B$100,2,0),"")</f>
        <v/>
      </c>
      <c r="N3258" s="9" t="str">
        <f>IF(I3257&lt;&gt;"",IF(MAX(INDEX(($I$3:I3257=I3258)*($O$3:O3257),0))=0,"",MAX(INDEX(($I$3:I3257=I3258)*($O$3:O3257),0))),"")</f>
        <v/>
      </c>
      <c r="P3258" s="9" t="str">
        <f t="shared" si="152"/>
        <v/>
      </c>
      <c r="Q3258" s="2" t="str">
        <f>IFERROR(IF(AND(O3258&lt;&gt;"",N3258&lt;&gt;"",VLOOKUP(I3258,[1]data!$A$2:$C$100,3,0)&gt;=1),VLOOKUP(I3258,[1]data!$A$2:$C$100,3,0),P3258/M3258),"")</f>
        <v/>
      </c>
      <c r="R3258" s="9" t="str">
        <f>IFERROR(IF(AND(O3258&lt;&gt;"",VLOOKUP(I3258,[1]data!$A$2:$C$100,3,0)&gt;=1),VLOOKUP(I3258,[1]data!$A$2:$C$100,3,0)+O3258,""),"")</f>
        <v/>
      </c>
      <c r="S3258" t="e">
        <f>MAX(INDEX(($I$3:I3257=I3258)*($R$3:R3257),0))</f>
        <v>#VALUE!</v>
      </c>
    </row>
    <row r="3259" spans="2:19" x14ac:dyDescent="0.25">
      <c r="B3259" s="8" t="str">
        <f>IFERROR(VLOOKUP(A3259,[1]data!$D$2:$E$10,2,0),"")</f>
        <v/>
      </c>
      <c r="D3259" s="1" t="str">
        <f>IFERROR(VLOOKUP(C3259,[1]data!$F$2:$G$10,2,0),"")</f>
        <v/>
      </c>
      <c r="F3259" s="9" t="str">
        <f t="shared" si="150"/>
        <v/>
      </c>
      <c r="G3259" s="9" t="str">
        <f t="shared" si="151"/>
        <v/>
      </c>
      <c r="J3259" s="8" t="str">
        <f>IFERROR(VLOOKUP(I3259,[1]data!$A$2:$B$100,2,0),"")</f>
        <v/>
      </c>
      <c r="N3259" s="9" t="str">
        <f>IF(I3258&lt;&gt;"",IF(MAX(INDEX(($I$3:I3258=I3259)*($O$3:O3258),0))=0,"",MAX(INDEX(($I$3:I3258=I3259)*($O$3:O3258),0))),"")</f>
        <v/>
      </c>
      <c r="P3259" s="9" t="str">
        <f t="shared" si="152"/>
        <v/>
      </c>
      <c r="Q3259" s="2" t="str">
        <f>IFERROR(IF(AND(O3259&lt;&gt;"",N3259&lt;&gt;"",VLOOKUP(I3259,[1]data!$A$2:$C$100,3,0)&gt;=1),VLOOKUP(I3259,[1]data!$A$2:$C$100,3,0),P3259/M3259),"")</f>
        <v/>
      </c>
      <c r="R3259" s="9" t="str">
        <f>IFERROR(IF(AND(O3259&lt;&gt;"",VLOOKUP(I3259,[1]data!$A$2:$C$100,3,0)&gt;=1),VLOOKUP(I3259,[1]data!$A$2:$C$100,3,0)+O3259,""),"")</f>
        <v/>
      </c>
      <c r="S3259" t="e">
        <f>MAX(INDEX(($I$3:I3258=I3259)*($R$3:R3258),0))</f>
        <v>#VALUE!</v>
      </c>
    </row>
    <row r="3260" spans="2:19" x14ac:dyDescent="0.25">
      <c r="B3260" s="8" t="str">
        <f>IFERROR(VLOOKUP(A3260,[1]data!$D$2:$E$10,2,0),"")</f>
        <v/>
      </c>
      <c r="D3260" s="1" t="str">
        <f>IFERROR(VLOOKUP(C3260,[1]data!$F$2:$G$10,2,0),"")</f>
        <v/>
      </c>
      <c r="F3260" s="9" t="str">
        <f t="shared" si="150"/>
        <v/>
      </c>
      <c r="G3260" s="9" t="str">
        <f t="shared" si="151"/>
        <v/>
      </c>
      <c r="J3260" s="8" t="str">
        <f>IFERROR(VLOOKUP(I3260,[1]data!$A$2:$B$100,2,0),"")</f>
        <v/>
      </c>
      <c r="N3260" s="9" t="str">
        <f>IF(I3259&lt;&gt;"",IF(MAX(INDEX(($I$3:I3259=I3260)*($O$3:O3259),0))=0,"",MAX(INDEX(($I$3:I3259=I3260)*($O$3:O3259),0))),"")</f>
        <v/>
      </c>
      <c r="P3260" s="9" t="str">
        <f t="shared" si="152"/>
        <v/>
      </c>
      <c r="Q3260" s="2" t="str">
        <f>IFERROR(IF(AND(O3260&lt;&gt;"",N3260&lt;&gt;"",VLOOKUP(I3260,[1]data!$A$2:$C$100,3,0)&gt;=1),VLOOKUP(I3260,[1]data!$A$2:$C$100,3,0),P3260/M3260),"")</f>
        <v/>
      </c>
      <c r="R3260" s="9" t="str">
        <f>IFERROR(IF(AND(O3260&lt;&gt;"",VLOOKUP(I3260,[1]data!$A$2:$C$100,3,0)&gt;=1),VLOOKUP(I3260,[1]data!$A$2:$C$100,3,0)+O3260,""),"")</f>
        <v/>
      </c>
      <c r="S3260" t="e">
        <f>MAX(INDEX(($I$3:I3259=I3260)*($R$3:R3259),0))</f>
        <v>#VALUE!</v>
      </c>
    </row>
    <row r="3261" spans="2:19" x14ac:dyDescent="0.25">
      <c r="B3261" s="8" t="str">
        <f>IFERROR(VLOOKUP(A3261,[1]data!$D$2:$E$10,2,0),"")</f>
        <v/>
      </c>
      <c r="D3261" s="1" t="str">
        <f>IFERROR(VLOOKUP(C3261,[1]data!$F$2:$G$10,2,0),"")</f>
        <v/>
      </c>
      <c r="F3261" s="9" t="str">
        <f t="shared" si="150"/>
        <v/>
      </c>
      <c r="G3261" s="9" t="str">
        <f t="shared" si="151"/>
        <v/>
      </c>
      <c r="J3261" s="8" t="str">
        <f>IFERROR(VLOOKUP(I3261,[1]data!$A$2:$B$100,2,0),"")</f>
        <v/>
      </c>
      <c r="N3261" s="9" t="str">
        <f>IF(I3260&lt;&gt;"",IF(MAX(INDEX(($I$3:I3260=I3261)*($O$3:O3260),0))=0,"",MAX(INDEX(($I$3:I3260=I3261)*($O$3:O3260),0))),"")</f>
        <v/>
      </c>
      <c r="P3261" s="9" t="str">
        <f t="shared" si="152"/>
        <v/>
      </c>
      <c r="Q3261" s="2" t="str">
        <f>IFERROR(IF(AND(O3261&lt;&gt;"",N3261&lt;&gt;"",VLOOKUP(I3261,[1]data!$A$2:$C$100,3,0)&gt;=1),VLOOKUP(I3261,[1]data!$A$2:$C$100,3,0),P3261/M3261),"")</f>
        <v/>
      </c>
      <c r="R3261" s="9" t="str">
        <f>IFERROR(IF(AND(O3261&lt;&gt;"",VLOOKUP(I3261,[1]data!$A$2:$C$100,3,0)&gt;=1),VLOOKUP(I3261,[1]data!$A$2:$C$100,3,0)+O3261,""),"")</f>
        <v/>
      </c>
      <c r="S3261" t="e">
        <f>MAX(INDEX(($I$3:I3260=I3261)*($R$3:R3260),0))</f>
        <v>#VALUE!</v>
      </c>
    </row>
    <row r="3262" spans="2:19" x14ac:dyDescent="0.25">
      <c r="B3262" s="8" t="str">
        <f>IFERROR(VLOOKUP(A3262,[1]data!$D$2:$E$10,2,0),"")</f>
        <v/>
      </c>
      <c r="D3262" s="1" t="str">
        <f>IFERROR(VLOOKUP(C3262,[1]data!$F$2:$G$10,2,0),"")</f>
        <v/>
      </c>
      <c r="F3262" s="9" t="str">
        <f t="shared" si="150"/>
        <v/>
      </c>
      <c r="G3262" s="9" t="str">
        <f t="shared" si="151"/>
        <v/>
      </c>
      <c r="J3262" s="8" t="str">
        <f>IFERROR(VLOOKUP(I3262,[1]data!$A$2:$B$100,2,0),"")</f>
        <v/>
      </c>
      <c r="N3262" s="9" t="str">
        <f>IF(I3261&lt;&gt;"",IF(MAX(INDEX(($I$3:I3261=I3262)*($O$3:O3261),0))=0,"",MAX(INDEX(($I$3:I3261=I3262)*($O$3:O3261),0))),"")</f>
        <v/>
      </c>
      <c r="P3262" s="9" t="str">
        <f t="shared" si="152"/>
        <v/>
      </c>
      <c r="Q3262" s="2" t="str">
        <f>IFERROR(IF(AND(O3262&lt;&gt;"",N3262&lt;&gt;"",VLOOKUP(I3262,[1]data!$A$2:$C$100,3,0)&gt;=1),VLOOKUP(I3262,[1]data!$A$2:$C$100,3,0),P3262/M3262),"")</f>
        <v/>
      </c>
      <c r="R3262" s="9" t="str">
        <f>IFERROR(IF(AND(O3262&lt;&gt;"",VLOOKUP(I3262,[1]data!$A$2:$C$100,3,0)&gt;=1),VLOOKUP(I3262,[1]data!$A$2:$C$100,3,0)+O3262,""),"")</f>
        <v/>
      </c>
      <c r="S3262" t="e">
        <f>MAX(INDEX(($I$3:I3261=I3262)*($R$3:R3261),0))</f>
        <v>#VALUE!</v>
      </c>
    </row>
    <row r="3263" spans="2:19" x14ac:dyDescent="0.25">
      <c r="B3263" s="8" t="str">
        <f>IFERROR(VLOOKUP(A3263,[1]data!$D$2:$E$10,2,0),"")</f>
        <v/>
      </c>
      <c r="D3263" s="1" t="str">
        <f>IFERROR(VLOOKUP(C3263,[1]data!$F$2:$G$10,2,0),"")</f>
        <v/>
      </c>
      <c r="F3263" s="9" t="str">
        <f t="shared" si="150"/>
        <v/>
      </c>
      <c r="G3263" s="9" t="str">
        <f t="shared" si="151"/>
        <v/>
      </c>
      <c r="J3263" s="8" t="str">
        <f>IFERROR(VLOOKUP(I3263,[1]data!$A$2:$B$100,2,0),"")</f>
        <v/>
      </c>
      <c r="N3263" s="9" t="str">
        <f>IF(I3262&lt;&gt;"",IF(MAX(INDEX(($I$3:I3262=I3263)*($O$3:O3262),0))=0,"",MAX(INDEX(($I$3:I3262=I3263)*($O$3:O3262),0))),"")</f>
        <v/>
      </c>
      <c r="P3263" s="9" t="str">
        <f t="shared" si="152"/>
        <v/>
      </c>
      <c r="Q3263" s="2" t="str">
        <f>IFERROR(IF(AND(O3263&lt;&gt;"",N3263&lt;&gt;"",VLOOKUP(I3263,[1]data!$A$2:$C$100,3,0)&gt;=1),VLOOKUP(I3263,[1]data!$A$2:$C$100,3,0),P3263/M3263),"")</f>
        <v/>
      </c>
      <c r="R3263" s="9" t="str">
        <f>IFERROR(IF(AND(O3263&lt;&gt;"",VLOOKUP(I3263,[1]data!$A$2:$C$100,3,0)&gt;=1),VLOOKUP(I3263,[1]data!$A$2:$C$100,3,0)+O3263,""),"")</f>
        <v/>
      </c>
      <c r="S3263" t="e">
        <f>MAX(INDEX(($I$3:I3262=I3263)*($R$3:R3262),0))</f>
        <v>#VALUE!</v>
      </c>
    </row>
    <row r="3264" spans="2:19" x14ac:dyDescent="0.25">
      <c r="B3264" s="8" t="str">
        <f>IFERROR(VLOOKUP(A3264,[1]data!$D$2:$E$10,2,0),"")</f>
        <v/>
      </c>
      <c r="D3264" s="1" t="str">
        <f>IFERROR(VLOOKUP(C3264,[1]data!$F$2:$G$10,2,0),"")</f>
        <v/>
      </c>
      <c r="F3264" s="9" t="str">
        <f t="shared" si="150"/>
        <v/>
      </c>
      <c r="G3264" s="9" t="str">
        <f t="shared" si="151"/>
        <v/>
      </c>
      <c r="J3264" s="8" t="str">
        <f>IFERROR(VLOOKUP(I3264,[1]data!$A$2:$B$100,2,0),"")</f>
        <v/>
      </c>
      <c r="N3264" s="9" t="str">
        <f>IF(I3263&lt;&gt;"",IF(MAX(INDEX(($I$3:I3263=I3264)*($O$3:O3263),0))=0,"",MAX(INDEX(($I$3:I3263=I3264)*($O$3:O3263),0))),"")</f>
        <v/>
      </c>
      <c r="P3264" s="9" t="str">
        <f t="shared" si="152"/>
        <v/>
      </c>
      <c r="Q3264" s="2" t="str">
        <f>IFERROR(IF(AND(O3264&lt;&gt;"",N3264&lt;&gt;"",VLOOKUP(I3264,[1]data!$A$2:$C$100,3,0)&gt;=1),VLOOKUP(I3264,[1]data!$A$2:$C$100,3,0),P3264/M3264),"")</f>
        <v/>
      </c>
      <c r="R3264" s="9" t="str">
        <f>IFERROR(IF(AND(O3264&lt;&gt;"",VLOOKUP(I3264,[1]data!$A$2:$C$100,3,0)&gt;=1),VLOOKUP(I3264,[1]data!$A$2:$C$100,3,0)+O3264,""),"")</f>
        <v/>
      </c>
      <c r="S3264" t="e">
        <f>MAX(INDEX(($I$3:I3263=I3264)*($R$3:R3263),0))</f>
        <v>#VALUE!</v>
      </c>
    </row>
    <row r="3265" spans="2:19" x14ac:dyDescent="0.25">
      <c r="B3265" s="8" t="str">
        <f>IFERROR(VLOOKUP(A3265,[1]data!$D$2:$E$10,2,0),"")</f>
        <v/>
      </c>
      <c r="D3265" s="1" t="str">
        <f>IFERROR(VLOOKUP(C3265,[1]data!$F$2:$G$10,2,0),"")</f>
        <v/>
      </c>
      <c r="F3265" s="9" t="str">
        <f t="shared" si="150"/>
        <v/>
      </c>
      <c r="G3265" s="9" t="str">
        <f t="shared" si="151"/>
        <v/>
      </c>
      <c r="J3265" s="8" t="str">
        <f>IFERROR(VLOOKUP(I3265,[1]data!$A$2:$B$100,2,0),"")</f>
        <v/>
      </c>
      <c r="N3265" s="9" t="str">
        <f>IF(I3264&lt;&gt;"",IF(MAX(INDEX(($I$3:I3264=I3265)*($O$3:O3264),0))=0,"",MAX(INDEX(($I$3:I3264=I3265)*($O$3:O3264),0))),"")</f>
        <v/>
      </c>
      <c r="P3265" s="9" t="str">
        <f t="shared" si="152"/>
        <v/>
      </c>
      <c r="Q3265" s="2" t="str">
        <f>IFERROR(IF(AND(O3265&lt;&gt;"",N3265&lt;&gt;"",VLOOKUP(I3265,[1]data!$A$2:$C$100,3,0)&gt;=1),VLOOKUP(I3265,[1]data!$A$2:$C$100,3,0),P3265/M3265),"")</f>
        <v/>
      </c>
      <c r="R3265" s="9" t="str">
        <f>IFERROR(IF(AND(O3265&lt;&gt;"",VLOOKUP(I3265,[1]data!$A$2:$C$100,3,0)&gt;=1),VLOOKUP(I3265,[1]data!$A$2:$C$100,3,0)+O3265,""),"")</f>
        <v/>
      </c>
      <c r="S3265" t="e">
        <f>MAX(INDEX(($I$3:I3264=I3265)*($R$3:R3264),0))</f>
        <v>#VALUE!</v>
      </c>
    </row>
    <row r="3266" spans="2:19" x14ac:dyDescent="0.25">
      <c r="B3266" s="8" t="str">
        <f>IFERROR(VLOOKUP(A3266,[1]data!$D$2:$E$10,2,0),"")</f>
        <v/>
      </c>
      <c r="D3266" s="1" t="str">
        <f>IFERROR(VLOOKUP(C3266,[1]data!$F$2:$G$10,2,0),"")</f>
        <v/>
      </c>
      <c r="F3266" s="9" t="str">
        <f t="shared" si="150"/>
        <v/>
      </c>
      <c r="G3266" s="9" t="str">
        <f t="shared" si="151"/>
        <v/>
      </c>
      <c r="J3266" s="8" t="str">
        <f>IFERROR(VLOOKUP(I3266,[1]data!$A$2:$B$100,2,0),"")</f>
        <v/>
      </c>
      <c r="N3266" s="9" t="str">
        <f>IF(I3265&lt;&gt;"",IF(MAX(INDEX(($I$3:I3265=I3266)*($O$3:O3265),0))=0,"",MAX(INDEX(($I$3:I3265=I3266)*($O$3:O3265),0))),"")</f>
        <v/>
      </c>
      <c r="P3266" s="9" t="str">
        <f t="shared" si="152"/>
        <v/>
      </c>
      <c r="Q3266" s="2" t="str">
        <f>IFERROR(IF(AND(O3266&lt;&gt;"",N3266&lt;&gt;"",VLOOKUP(I3266,[1]data!$A$2:$C$100,3,0)&gt;=1),VLOOKUP(I3266,[1]data!$A$2:$C$100,3,0),P3266/M3266),"")</f>
        <v/>
      </c>
      <c r="R3266" s="9" t="str">
        <f>IFERROR(IF(AND(O3266&lt;&gt;"",VLOOKUP(I3266,[1]data!$A$2:$C$100,3,0)&gt;=1),VLOOKUP(I3266,[1]data!$A$2:$C$100,3,0)+O3266,""),"")</f>
        <v/>
      </c>
      <c r="S3266" t="e">
        <f>MAX(INDEX(($I$3:I3265=I3266)*($R$3:R3265),0))</f>
        <v>#VALUE!</v>
      </c>
    </row>
    <row r="3267" spans="2:19" x14ac:dyDescent="0.25">
      <c r="B3267" s="8" t="str">
        <f>IFERROR(VLOOKUP(A3267,[1]data!$D$2:$E$10,2,0),"")</f>
        <v/>
      </c>
      <c r="D3267" s="1" t="str">
        <f>IFERROR(VLOOKUP(C3267,[1]data!$F$2:$G$10,2,0),"")</f>
        <v/>
      </c>
      <c r="F3267" s="9" t="str">
        <f t="shared" ref="F3267:F3330" si="153">IF(H3267="","",H3267)</f>
        <v/>
      </c>
      <c r="G3267" s="9" t="str">
        <f t="shared" ref="G3267:G3330" si="154">IF(I3267=1,H3267*1.8,"")</f>
        <v/>
      </c>
      <c r="J3267" s="8" t="str">
        <f>IFERROR(VLOOKUP(I3267,[1]data!$A$2:$B$100,2,0),"")</f>
        <v/>
      </c>
      <c r="N3267" s="9" t="str">
        <f>IF(I3266&lt;&gt;"",IF(MAX(INDEX(($I$3:I3266=I3267)*($O$3:O3266),0))=0,"",MAX(INDEX(($I$3:I3266=I3267)*($O$3:O3266),0))),"")</f>
        <v/>
      </c>
      <c r="P3267" s="9" t="str">
        <f t="shared" si="152"/>
        <v/>
      </c>
      <c r="Q3267" s="2" t="str">
        <f>IFERROR(IF(AND(O3267&lt;&gt;"",N3267&lt;&gt;"",VLOOKUP(I3267,[1]data!$A$2:$C$100,3,0)&gt;=1),VLOOKUP(I3267,[1]data!$A$2:$C$100,3,0),P3267/M3267),"")</f>
        <v/>
      </c>
      <c r="R3267" s="9" t="str">
        <f>IFERROR(IF(AND(O3267&lt;&gt;"",VLOOKUP(I3267,[1]data!$A$2:$C$100,3,0)&gt;=1),VLOOKUP(I3267,[1]data!$A$2:$C$100,3,0)+O3267,""),"")</f>
        <v/>
      </c>
      <c r="S3267" t="e">
        <f>MAX(INDEX(($I$3:I3266=I3267)*($R$3:R3266),0))</f>
        <v>#VALUE!</v>
      </c>
    </row>
    <row r="3268" spans="2:19" x14ac:dyDescent="0.25">
      <c r="B3268" s="8" t="str">
        <f>IFERROR(VLOOKUP(A3268,[1]data!$D$2:$E$10,2,0),"")</f>
        <v/>
      </c>
      <c r="D3268" s="1" t="str">
        <f>IFERROR(VLOOKUP(C3268,[1]data!$F$2:$G$10,2,0),"")</f>
        <v/>
      </c>
      <c r="F3268" s="9" t="str">
        <f t="shared" si="153"/>
        <v/>
      </c>
      <c r="G3268" s="9" t="str">
        <f t="shared" si="154"/>
        <v/>
      </c>
      <c r="J3268" s="8" t="str">
        <f>IFERROR(VLOOKUP(I3268,[1]data!$A$2:$B$100,2,0),"")</f>
        <v/>
      </c>
      <c r="N3268" s="9" t="str">
        <f>IF(I3267&lt;&gt;"",IF(MAX(INDEX(($I$3:I3267=I3268)*($O$3:O3267),0))=0,"",MAX(INDEX(($I$3:I3267=I3268)*($O$3:O3267),0))),"")</f>
        <v/>
      </c>
      <c r="P3268" s="9" t="str">
        <f t="shared" ref="P3268:P3331" si="155">IF(OR(O3268="",N3268=""),"",O3268-N3268)</f>
        <v/>
      </c>
      <c r="Q3268" s="2" t="str">
        <f>IFERROR(IF(AND(O3268&lt;&gt;"",N3268&lt;&gt;"",VLOOKUP(I3268,[1]data!$A$2:$C$100,3,0)&gt;=1),VLOOKUP(I3268,[1]data!$A$2:$C$100,3,0),P3268/M3268),"")</f>
        <v/>
      </c>
      <c r="R3268" s="9" t="str">
        <f>IFERROR(IF(AND(O3268&lt;&gt;"",VLOOKUP(I3268,[1]data!$A$2:$C$100,3,0)&gt;=1),VLOOKUP(I3268,[1]data!$A$2:$C$100,3,0)+O3268,""),"")</f>
        <v/>
      </c>
      <c r="S3268" t="e">
        <f>MAX(INDEX(($I$3:I3267=I3268)*($R$3:R3267),0))</f>
        <v>#VALUE!</v>
      </c>
    </row>
    <row r="3269" spans="2:19" x14ac:dyDescent="0.25">
      <c r="B3269" s="8" t="str">
        <f>IFERROR(VLOOKUP(A3269,[1]data!$D$2:$E$10,2,0),"")</f>
        <v/>
      </c>
      <c r="D3269" s="1" t="str">
        <f>IFERROR(VLOOKUP(C3269,[1]data!$F$2:$G$10,2,0),"")</f>
        <v/>
      </c>
      <c r="F3269" s="9" t="str">
        <f t="shared" si="153"/>
        <v/>
      </c>
      <c r="G3269" s="9" t="str">
        <f t="shared" si="154"/>
        <v/>
      </c>
      <c r="J3269" s="8" t="str">
        <f>IFERROR(VLOOKUP(I3269,[1]data!$A$2:$B$100,2,0),"")</f>
        <v/>
      </c>
      <c r="N3269" s="9" t="str">
        <f>IF(I3268&lt;&gt;"",IF(MAX(INDEX(($I$3:I3268=I3269)*($O$3:O3268),0))=0,"",MAX(INDEX(($I$3:I3268=I3269)*($O$3:O3268),0))),"")</f>
        <v/>
      </c>
      <c r="P3269" s="9" t="str">
        <f t="shared" si="155"/>
        <v/>
      </c>
      <c r="Q3269" s="2" t="str">
        <f>IFERROR(IF(AND(O3269&lt;&gt;"",N3269&lt;&gt;"",VLOOKUP(I3269,[1]data!$A$2:$C$100,3,0)&gt;=1),VLOOKUP(I3269,[1]data!$A$2:$C$100,3,0),P3269/M3269),"")</f>
        <v/>
      </c>
      <c r="R3269" s="9" t="str">
        <f>IFERROR(IF(AND(O3269&lt;&gt;"",VLOOKUP(I3269,[1]data!$A$2:$C$100,3,0)&gt;=1),VLOOKUP(I3269,[1]data!$A$2:$C$100,3,0)+O3269,""),"")</f>
        <v/>
      </c>
      <c r="S3269" t="e">
        <f>MAX(INDEX(($I$3:I3268=I3269)*($R$3:R3268),0))</f>
        <v>#VALUE!</v>
      </c>
    </row>
    <row r="3270" spans="2:19" x14ac:dyDescent="0.25">
      <c r="B3270" s="8" t="str">
        <f>IFERROR(VLOOKUP(A3270,[1]data!$D$2:$E$10,2,0),"")</f>
        <v/>
      </c>
      <c r="D3270" s="1" t="str">
        <f>IFERROR(VLOOKUP(C3270,[1]data!$F$2:$G$10,2,0),"")</f>
        <v/>
      </c>
      <c r="F3270" s="9" t="str">
        <f t="shared" si="153"/>
        <v/>
      </c>
      <c r="G3270" s="9" t="str">
        <f t="shared" si="154"/>
        <v/>
      </c>
      <c r="J3270" s="8" t="str">
        <f>IFERROR(VLOOKUP(I3270,[1]data!$A$2:$B$100,2,0),"")</f>
        <v/>
      </c>
      <c r="N3270" s="9" t="str">
        <f>IF(I3269&lt;&gt;"",IF(MAX(INDEX(($I$3:I3269=I3270)*($O$3:O3269),0))=0,"",MAX(INDEX(($I$3:I3269=I3270)*($O$3:O3269),0))),"")</f>
        <v/>
      </c>
      <c r="P3270" s="9" t="str">
        <f t="shared" si="155"/>
        <v/>
      </c>
      <c r="Q3270" s="2" t="str">
        <f>IFERROR(IF(AND(O3270&lt;&gt;"",N3270&lt;&gt;"",VLOOKUP(I3270,[1]data!$A$2:$C$100,3,0)&gt;=1),VLOOKUP(I3270,[1]data!$A$2:$C$100,3,0),P3270/M3270),"")</f>
        <v/>
      </c>
      <c r="R3270" s="9" t="str">
        <f>IFERROR(IF(AND(O3270&lt;&gt;"",VLOOKUP(I3270,[1]data!$A$2:$C$100,3,0)&gt;=1),VLOOKUP(I3270,[1]data!$A$2:$C$100,3,0)+O3270,""),"")</f>
        <v/>
      </c>
      <c r="S3270" t="e">
        <f>MAX(INDEX(($I$3:I3269=I3270)*($R$3:R3269),0))</f>
        <v>#VALUE!</v>
      </c>
    </row>
    <row r="3271" spans="2:19" x14ac:dyDescent="0.25">
      <c r="B3271" s="8" t="str">
        <f>IFERROR(VLOOKUP(A3271,[1]data!$D$2:$E$10,2,0),"")</f>
        <v/>
      </c>
      <c r="D3271" s="1" t="str">
        <f>IFERROR(VLOOKUP(C3271,[1]data!$F$2:$G$10,2,0),"")</f>
        <v/>
      </c>
      <c r="F3271" s="9" t="str">
        <f t="shared" si="153"/>
        <v/>
      </c>
      <c r="G3271" s="9" t="str">
        <f t="shared" si="154"/>
        <v/>
      </c>
      <c r="J3271" s="8" t="str">
        <f>IFERROR(VLOOKUP(I3271,[1]data!$A$2:$B$100,2,0),"")</f>
        <v/>
      </c>
      <c r="N3271" s="9" t="str">
        <f>IF(I3270&lt;&gt;"",IF(MAX(INDEX(($I$3:I3270=I3271)*($O$3:O3270),0))=0,"",MAX(INDEX(($I$3:I3270=I3271)*($O$3:O3270),0))),"")</f>
        <v/>
      </c>
      <c r="P3271" s="9" t="str">
        <f t="shared" si="155"/>
        <v/>
      </c>
      <c r="Q3271" s="2" t="str">
        <f>IFERROR(IF(AND(O3271&lt;&gt;"",N3271&lt;&gt;"",VLOOKUP(I3271,[1]data!$A$2:$C$100,3,0)&gt;=1),VLOOKUP(I3271,[1]data!$A$2:$C$100,3,0),P3271/M3271),"")</f>
        <v/>
      </c>
      <c r="R3271" s="9" t="str">
        <f>IFERROR(IF(AND(O3271&lt;&gt;"",VLOOKUP(I3271,[1]data!$A$2:$C$100,3,0)&gt;=1),VLOOKUP(I3271,[1]data!$A$2:$C$100,3,0)+O3271,""),"")</f>
        <v/>
      </c>
      <c r="S3271" t="e">
        <f>MAX(INDEX(($I$3:I3270=I3271)*($R$3:R3270),0))</f>
        <v>#VALUE!</v>
      </c>
    </row>
    <row r="3272" spans="2:19" x14ac:dyDescent="0.25">
      <c r="B3272" s="8" t="str">
        <f>IFERROR(VLOOKUP(A3272,[1]data!$D$2:$E$10,2,0),"")</f>
        <v/>
      </c>
      <c r="D3272" s="1" t="str">
        <f>IFERROR(VLOOKUP(C3272,[1]data!$F$2:$G$10,2,0),"")</f>
        <v/>
      </c>
      <c r="F3272" s="9" t="str">
        <f t="shared" si="153"/>
        <v/>
      </c>
      <c r="G3272" s="9" t="str">
        <f t="shared" si="154"/>
        <v/>
      </c>
      <c r="J3272" s="8" t="str">
        <f>IFERROR(VLOOKUP(I3272,[1]data!$A$2:$B$100,2,0),"")</f>
        <v/>
      </c>
      <c r="N3272" s="9" t="str">
        <f>IF(I3271&lt;&gt;"",IF(MAX(INDEX(($I$3:I3271=I3272)*($O$3:O3271),0))=0,"",MAX(INDEX(($I$3:I3271=I3272)*($O$3:O3271),0))),"")</f>
        <v/>
      </c>
      <c r="P3272" s="9" t="str">
        <f t="shared" si="155"/>
        <v/>
      </c>
      <c r="Q3272" s="2" t="str">
        <f>IFERROR(IF(AND(O3272&lt;&gt;"",N3272&lt;&gt;"",VLOOKUP(I3272,[1]data!$A$2:$C$100,3,0)&gt;=1),VLOOKUP(I3272,[1]data!$A$2:$C$100,3,0),P3272/M3272),"")</f>
        <v/>
      </c>
      <c r="R3272" s="9" t="str">
        <f>IFERROR(IF(AND(O3272&lt;&gt;"",VLOOKUP(I3272,[1]data!$A$2:$C$100,3,0)&gt;=1),VLOOKUP(I3272,[1]data!$A$2:$C$100,3,0)+O3272,""),"")</f>
        <v/>
      </c>
      <c r="S3272" t="e">
        <f>MAX(INDEX(($I$3:I3271=I3272)*($R$3:R3271),0))</f>
        <v>#VALUE!</v>
      </c>
    </row>
    <row r="3273" spans="2:19" x14ac:dyDescent="0.25">
      <c r="B3273" s="8" t="str">
        <f>IFERROR(VLOOKUP(A3273,[1]data!$D$2:$E$10,2,0),"")</f>
        <v/>
      </c>
      <c r="D3273" s="1" t="str">
        <f>IFERROR(VLOOKUP(C3273,[1]data!$F$2:$G$10,2,0),"")</f>
        <v/>
      </c>
      <c r="F3273" s="9" t="str">
        <f t="shared" si="153"/>
        <v/>
      </c>
      <c r="G3273" s="9" t="str">
        <f t="shared" si="154"/>
        <v/>
      </c>
      <c r="J3273" s="8" t="str">
        <f>IFERROR(VLOOKUP(I3273,[1]data!$A$2:$B$100,2,0),"")</f>
        <v/>
      </c>
      <c r="N3273" s="9" t="str">
        <f>IF(I3272&lt;&gt;"",IF(MAX(INDEX(($I$3:I3272=I3273)*($O$3:O3272),0))=0,"",MAX(INDEX(($I$3:I3272=I3273)*($O$3:O3272),0))),"")</f>
        <v/>
      </c>
      <c r="P3273" s="9" t="str">
        <f t="shared" si="155"/>
        <v/>
      </c>
      <c r="Q3273" s="2" t="str">
        <f>IFERROR(IF(AND(O3273&lt;&gt;"",N3273&lt;&gt;"",VLOOKUP(I3273,[1]data!$A$2:$C$100,3,0)&gt;=1),VLOOKUP(I3273,[1]data!$A$2:$C$100,3,0),P3273/M3273),"")</f>
        <v/>
      </c>
      <c r="R3273" s="9" t="str">
        <f>IFERROR(IF(AND(O3273&lt;&gt;"",VLOOKUP(I3273,[1]data!$A$2:$C$100,3,0)&gt;=1),VLOOKUP(I3273,[1]data!$A$2:$C$100,3,0)+O3273,""),"")</f>
        <v/>
      </c>
      <c r="S3273" t="e">
        <f>MAX(INDEX(($I$3:I3272=I3273)*($R$3:R3272),0))</f>
        <v>#VALUE!</v>
      </c>
    </row>
    <row r="3274" spans="2:19" x14ac:dyDescent="0.25">
      <c r="B3274" s="8" t="str">
        <f>IFERROR(VLOOKUP(A3274,[1]data!$D$2:$E$10,2,0),"")</f>
        <v/>
      </c>
      <c r="D3274" s="1" t="str">
        <f>IFERROR(VLOOKUP(C3274,[1]data!$F$2:$G$10,2,0),"")</f>
        <v/>
      </c>
      <c r="F3274" s="9" t="str">
        <f t="shared" si="153"/>
        <v/>
      </c>
      <c r="G3274" s="9" t="str">
        <f t="shared" si="154"/>
        <v/>
      </c>
      <c r="J3274" s="8" t="str">
        <f>IFERROR(VLOOKUP(I3274,[1]data!$A$2:$B$100,2,0),"")</f>
        <v/>
      </c>
      <c r="N3274" s="9" t="str">
        <f>IF(I3273&lt;&gt;"",IF(MAX(INDEX(($I$3:I3273=I3274)*($O$3:O3273),0))=0,"",MAX(INDEX(($I$3:I3273=I3274)*($O$3:O3273),0))),"")</f>
        <v/>
      </c>
      <c r="P3274" s="9" t="str">
        <f t="shared" si="155"/>
        <v/>
      </c>
      <c r="Q3274" s="2" t="str">
        <f>IFERROR(IF(AND(O3274&lt;&gt;"",N3274&lt;&gt;"",VLOOKUP(I3274,[1]data!$A$2:$C$100,3,0)&gt;=1),VLOOKUP(I3274,[1]data!$A$2:$C$100,3,0),P3274/M3274),"")</f>
        <v/>
      </c>
      <c r="R3274" s="9" t="str">
        <f>IFERROR(IF(AND(O3274&lt;&gt;"",VLOOKUP(I3274,[1]data!$A$2:$C$100,3,0)&gt;=1),VLOOKUP(I3274,[1]data!$A$2:$C$100,3,0)+O3274,""),"")</f>
        <v/>
      </c>
      <c r="S3274" t="e">
        <f>MAX(INDEX(($I$3:I3273=I3274)*($R$3:R3273),0))</f>
        <v>#VALUE!</v>
      </c>
    </row>
    <row r="3275" spans="2:19" x14ac:dyDescent="0.25">
      <c r="B3275" s="8" t="str">
        <f>IFERROR(VLOOKUP(A3275,[1]data!$D$2:$E$10,2,0),"")</f>
        <v/>
      </c>
      <c r="D3275" s="1" t="str">
        <f>IFERROR(VLOOKUP(C3275,[1]data!$F$2:$G$10,2,0),"")</f>
        <v/>
      </c>
      <c r="F3275" s="9" t="str">
        <f t="shared" si="153"/>
        <v/>
      </c>
      <c r="G3275" s="9" t="str">
        <f t="shared" si="154"/>
        <v/>
      </c>
      <c r="J3275" s="8" t="str">
        <f>IFERROR(VLOOKUP(I3275,[1]data!$A$2:$B$100,2,0),"")</f>
        <v/>
      </c>
      <c r="N3275" s="9" t="str">
        <f>IF(I3274&lt;&gt;"",IF(MAX(INDEX(($I$3:I3274=I3275)*($O$3:O3274),0))=0,"",MAX(INDEX(($I$3:I3274=I3275)*($O$3:O3274),0))),"")</f>
        <v/>
      </c>
      <c r="P3275" s="9" t="str">
        <f t="shared" si="155"/>
        <v/>
      </c>
      <c r="Q3275" s="2" t="str">
        <f>IFERROR(IF(AND(O3275&lt;&gt;"",N3275&lt;&gt;"",VLOOKUP(I3275,[1]data!$A$2:$C$100,3,0)&gt;=1),VLOOKUP(I3275,[1]data!$A$2:$C$100,3,0),P3275/M3275),"")</f>
        <v/>
      </c>
      <c r="R3275" s="9" t="str">
        <f>IFERROR(IF(AND(O3275&lt;&gt;"",VLOOKUP(I3275,[1]data!$A$2:$C$100,3,0)&gt;=1),VLOOKUP(I3275,[1]data!$A$2:$C$100,3,0)+O3275,""),"")</f>
        <v/>
      </c>
      <c r="S3275" t="e">
        <f>MAX(INDEX(($I$3:I3274=I3275)*($R$3:R3274),0))</f>
        <v>#VALUE!</v>
      </c>
    </row>
    <row r="3276" spans="2:19" x14ac:dyDescent="0.25">
      <c r="B3276" s="8" t="str">
        <f>IFERROR(VLOOKUP(A3276,[1]data!$D$2:$E$10,2,0),"")</f>
        <v/>
      </c>
      <c r="D3276" s="1" t="str">
        <f>IFERROR(VLOOKUP(C3276,[1]data!$F$2:$G$10,2,0),"")</f>
        <v/>
      </c>
      <c r="F3276" s="9" t="str">
        <f t="shared" si="153"/>
        <v/>
      </c>
      <c r="G3276" s="9" t="str">
        <f t="shared" si="154"/>
        <v/>
      </c>
      <c r="J3276" s="8" t="str">
        <f>IFERROR(VLOOKUP(I3276,[1]data!$A$2:$B$100,2,0),"")</f>
        <v/>
      </c>
      <c r="N3276" s="9" t="str">
        <f>IF(I3275&lt;&gt;"",IF(MAX(INDEX(($I$3:I3275=I3276)*($O$3:O3275),0))=0,"",MAX(INDEX(($I$3:I3275=I3276)*($O$3:O3275),0))),"")</f>
        <v/>
      </c>
      <c r="P3276" s="9" t="str">
        <f t="shared" si="155"/>
        <v/>
      </c>
      <c r="Q3276" s="2" t="str">
        <f>IFERROR(IF(AND(O3276&lt;&gt;"",N3276&lt;&gt;"",VLOOKUP(I3276,[1]data!$A$2:$C$100,3,0)&gt;=1),VLOOKUP(I3276,[1]data!$A$2:$C$100,3,0),P3276/M3276),"")</f>
        <v/>
      </c>
      <c r="R3276" s="9" t="str">
        <f>IFERROR(IF(AND(O3276&lt;&gt;"",VLOOKUP(I3276,[1]data!$A$2:$C$100,3,0)&gt;=1),VLOOKUP(I3276,[1]data!$A$2:$C$100,3,0)+O3276,""),"")</f>
        <v/>
      </c>
      <c r="S3276" t="e">
        <f>MAX(INDEX(($I$3:I3275=I3276)*($R$3:R3275),0))</f>
        <v>#VALUE!</v>
      </c>
    </row>
    <row r="3277" spans="2:19" x14ac:dyDescent="0.25">
      <c r="B3277" s="8" t="str">
        <f>IFERROR(VLOOKUP(A3277,[1]data!$D$2:$E$10,2,0),"")</f>
        <v/>
      </c>
      <c r="D3277" s="1" t="str">
        <f>IFERROR(VLOOKUP(C3277,[1]data!$F$2:$G$10,2,0),"")</f>
        <v/>
      </c>
      <c r="F3277" s="9" t="str">
        <f t="shared" si="153"/>
        <v/>
      </c>
      <c r="G3277" s="9" t="str">
        <f t="shared" si="154"/>
        <v/>
      </c>
      <c r="J3277" s="8" t="str">
        <f>IFERROR(VLOOKUP(I3277,[1]data!$A$2:$B$100,2,0),"")</f>
        <v/>
      </c>
      <c r="N3277" s="9" t="str">
        <f>IF(I3276&lt;&gt;"",IF(MAX(INDEX(($I$3:I3276=I3277)*($O$3:O3276),0))=0,"",MAX(INDEX(($I$3:I3276=I3277)*($O$3:O3276),0))),"")</f>
        <v/>
      </c>
      <c r="P3277" s="9" t="str">
        <f t="shared" si="155"/>
        <v/>
      </c>
      <c r="Q3277" s="2" t="str">
        <f>IFERROR(IF(AND(O3277&lt;&gt;"",N3277&lt;&gt;"",VLOOKUP(I3277,[1]data!$A$2:$C$100,3,0)&gt;=1),VLOOKUP(I3277,[1]data!$A$2:$C$100,3,0),P3277/M3277),"")</f>
        <v/>
      </c>
      <c r="R3277" s="9" t="str">
        <f>IFERROR(IF(AND(O3277&lt;&gt;"",VLOOKUP(I3277,[1]data!$A$2:$C$100,3,0)&gt;=1),VLOOKUP(I3277,[1]data!$A$2:$C$100,3,0)+O3277,""),"")</f>
        <v/>
      </c>
      <c r="S3277" t="e">
        <f>MAX(INDEX(($I$3:I3276=I3277)*($R$3:R3276),0))</f>
        <v>#VALUE!</v>
      </c>
    </row>
    <row r="3278" spans="2:19" x14ac:dyDescent="0.25">
      <c r="B3278" s="8" t="str">
        <f>IFERROR(VLOOKUP(A3278,[1]data!$D$2:$E$10,2,0),"")</f>
        <v/>
      </c>
      <c r="D3278" s="1" t="str">
        <f>IFERROR(VLOOKUP(C3278,[1]data!$F$2:$G$10,2,0),"")</f>
        <v/>
      </c>
      <c r="F3278" s="9" t="str">
        <f t="shared" si="153"/>
        <v/>
      </c>
      <c r="G3278" s="9" t="str">
        <f t="shared" si="154"/>
        <v/>
      </c>
      <c r="J3278" s="8" t="str">
        <f>IFERROR(VLOOKUP(I3278,[1]data!$A$2:$B$100,2,0),"")</f>
        <v/>
      </c>
      <c r="N3278" s="9" t="str">
        <f>IF(I3277&lt;&gt;"",IF(MAX(INDEX(($I$3:I3277=I3278)*($O$3:O3277),0))=0,"",MAX(INDEX(($I$3:I3277=I3278)*($O$3:O3277),0))),"")</f>
        <v/>
      </c>
      <c r="P3278" s="9" t="str">
        <f t="shared" si="155"/>
        <v/>
      </c>
      <c r="Q3278" s="2" t="str">
        <f>IFERROR(IF(AND(O3278&lt;&gt;"",N3278&lt;&gt;"",VLOOKUP(I3278,[1]data!$A$2:$C$100,3,0)&gt;=1),VLOOKUP(I3278,[1]data!$A$2:$C$100,3,0),P3278/M3278),"")</f>
        <v/>
      </c>
      <c r="R3278" s="9" t="str">
        <f>IFERROR(IF(AND(O3278&lt;&gt;"",VLOOKUP(I3278,[1]data!$A$2:$C$100,3,0)&gt;=1),VLOOKUP(I3278,[1]data!$A$2:$C$100,3,0)+O3278,""),"")</f>
        <v/>
      </c>
      <c r="S3278" t="e">
        <f>MAX(INDEX(($I$3:I3277=I3278)*($R$3:R3277),0))</f>
        <v>#VALUE!</v>
      </c>
    </row>
    <row r="3279" spans="2:19" x14ac:dyDescent="0.25">
      <c r="B3279" s="8" t="str">
        <f>IFERROR(VLOOKUP(A3279,[1]data!$D$2:$E$10,2,0),"")</f>
        <v/>
      </c>
      <c r="D3279" s="1" t="str">
        <f>IFERROR(VLOOKUP(C3279,[1]data!$F$2:$G$10,2,0),"")</f>
        <v/>
      </c>
      <c r="F3279" s="9" t="str">
        <f t="shared" si="153"/>
        <v/>
      </c>
      <c r="G3279" s="9" t="str">
        <f t="shared" si="154"/>
        <v/>
      </c>
      <c r="J3279" s="8" t="str">
        <f>IFERROR(VLOOKUP(I3279,[1]data!$A$2:$B$100,2,0),"")</f>
        <v/>
      </c>
      <c r="N3279" s="9" t="str">
        <f>IF(I3278&lt;&gt;"",IF(MAX(INDEX(($I$3:I3278=I3279)*($O$3:O3278),0))=0,"",MAX(INDEX(($I$3:I3278=I3279)*($O$3:O3278),0))),"")</f>
        <v/>
      </c>
      <c r="P3279" s="9" t="str">
        <f t="shared" si="155"/>
        <v/>
      </c>
      <c r="Q3279" s="2" t="str">
        <f>IFERROR(IF(AND(O3279&lt;&gt;"",N3279&lt;&gt;"",VLOOKUP(I3279,[1]data!$A$2:$C$100,3,0)&gt;=1),VLOOKUP(I3279,[1]data!$A$2:$C$100,3,0),P3279/M3279),"")</f>
        <v/>
      </c>
      <c r="R3279" s="9" t="str">
        <f>IFERROR(IF(AND(O3279&lt;&gt;"",VLOOKUP(I3279,[1]data!$A$2:$C$100,3,0)&gt;=1),VLOOKUP(I3279,[1]data!$A$2:$C$100,3,0)+O3279,""),"")</f>
        <v/>
      </c>
      <c r="S3279" t="e">
        <f>MAX(INDEX(($I$3:I3278=I3279)*($R$3:R3278),0))</f>
        <v>#VALUE!</v>
      </c>
    </row>
    <row r="3280" spans="2:19" x14ac:dyDescent="0.25">
      <c r="B3280" s="8" t="str">
        <f>IFERROR(VLOOKUP(A3280,[1]data!$D$2:$E$10,2,0),"")</f>
        <v/>
      </c>
      <c r="D3280" s="1" t="str">
        <f>IFERROR(VLOOKUP(C3280,[1]data!$F$2:$G$10,2,0),"")</f>
        <v/>
      </c>
      <c r="F3280" s="9" t="str">
        <f t="shared" si="153"/>
        <v/>
      </c>
      <c r="G3280" s="9" t="str">
        <f t="shared" si="154"/>
        <v/>
      </c>
      <c r="J3280" s="8" t="str">
        <f>IFERROR(VLOOKUP(I3280,[1]data!$A$2:$B$100,2,0),"")</f>
        <v/>
      </c>
      <c r="N3280" s="9" t="str">
        <f>IF(I3279&lt;&gt;"",IF(MAX(INDEX(($I$3:I3279=I3280)*($O$3:O3279),0))=0,"",MAX(INDEX(($I$3:I3279=I3280)*($O$3:O3279),0))),"")</f>
        <v/>
      </c>
      <c r="P3280" s="9" t="str">
        <f t="shared" si="155"/>
        <v/>
      </c>
      <c r="Q3280" s="2" t="str">
        <f>IFERROR(IF(AND(O3280&lt;&gt;"",N3280&lt;&gt;"",VLOOKUP(I3280,[1]data!$A$2:$C$100,3,0)&gt;=1),VLOOKUP(I3280,[1]data!$A$2:$C$100,3,0),P3280/M3280),"")</f>
        <v/>
      </c>
      <c r="R3280" s="9" t="str">
        <f>IFERROR(IF(AND(O3280&lt;&gt;"",VLOOKUP(I3280,[1]data!$A$2:$C$100,3,0)&gt;=1),VLOOKUP(I3280,[1]data!$A$2:$C$100,3,0)+O3280,""),"")</f>
        <v/>
      </c>
      <c r="S3280" t="e">
        <f>MAX(INDEX(($I$3:I3279=I3280)*($R$3:R3279),0))</f>
        <v>#VALUE!</v>
      </c>
    </row>
    <row r="3281" spans="2:19" x14ac:dyDescent="0.25">
      <c r="B3281" s="8" t="str">
        <f>IFERROR(VLOOKUP(A3281,[1]data!$D$2:$E$10,2,0),"")</f>
        <v/>
      </c>
      <c r="D3281" s="1" t="str">
        <f>IFERROR(VLOOKUP(C3281,[1]data!$F$2:$G$10,2,0),"")</f>
        <v/>
      </c>
      <c r="F3281" s="9" t="str">
        <f t="shared" si="153"/>
        <v/>
      </c>
      <c r="G3281" s="9" t="str">
        <f t="shared" si="154"/>
        <v/>
      </c>
      <c r="J3281" s="8" t="str">
        <f>IFERROR(VLOOKUP(I3281,[1]data!$A$2:$B$100,2,0),"")</f>
        <v/>
      </c>
      <c r="N3281" s="9" t="str">
        <f>IF(I3280&lt;&gt;"",IF(MAX(INDEX(($I$3:I3280=I3281)*($O$3:O3280),0))=0,"",MAX(INDEX(($I$3:I3280=I3281)*($O$3:O3280),0))),"")</f>
        <v/>
      </c>
      <c r="P3281" s="9" t="str">
        <f t="shared" si="155"/>
        <v/>
      </c>
      <c r="Q3281" s="2" t="str">
        <f>IFERROR(IF(AND(O3281&lt;&gt;"",N3281&lt;&gt;"",VLOOKUP(I3281,[1]data!$A$2:$C$100,3,0)&gt;=1),VLOOKUP(I3281,[1]data!$A$2:$C$100,3,0),P3281/M3281),"")</f>
        <v/>
      </c>
      <c r="R3281" s="9" t="str">
        <f>IFERROR(IF(AND(O3281&lt;&gt;"",VLOOKUP(I3281,[1]data!$A$2:$C$100,3,0)&gt;=1),VLOOKUP(I3281,[1]data!$A$2:$C$100,3,0)+O3281,""),"")</f>
        <v/>
      </c>
      <c r="S3281" t="e">
        <f>MAX(INDEX(($I$3:I3280=I3281)*($R$3:R3280),0))</f>
        <v>#VALUE!</v>
      </c>
    </row>
    <row r="3282" spans="2:19" x14ac:dyDescent="0.25">
      <c r="B3282" s="8" t="str">
        <f>IFERROR(VLOOKUP(A3282,[1]data!$D$2:$E$10,2,0),"")</f>
        <v/>
      </c>
      <c r="D3282" s="1" t="str">
        <f>IFERROR(VLOOKUP(C3282,[1]data!$F$2:$G$10,2,0),"")</f>
        <v/>
      </c>
      <c r="F3282" s="9" t="str">
        <f t="shared" si="153"/>
        <v/>
      </c>
      <c r="G3282" s="9" t="str">
        <f t="shared" si="154"/>
        <v/>
      </c>
      <c r="J3282" s="8" t="str">
        <f>IFERROR(VLOOKUP(I3282,[1]data!$A$2:$B$100,2,0),"")</f>
        <v/>
      </c>
      <c r="N3282" s="9" t="str">
        <f>IF(I3281&lt;&gt;"",IF(MAX(INDEX(($I$3:I3281=I3282)*($O$3:O3281),0))=0,"",MAX(INDEX(($I$3:I3281=I3282)*($O$3:O3281),0))),"")</f>
        <v/>
      </c>
      <c r="P3282" s="9" t="str">
        <f t="shared" si="155"/>
        <v/>
      </c>
      <c r="Q3282" s="2" t="str">
        <f>IFERROR(IF(AND(O3282&lt;&gt;"",N3282&lt;&gt;"",VLOOKUP(I3282,[1]data!$A$2:$C$100,3,0)&gt;=1),VLOOKUP(I3282,[1]data!$A$2:$C$100,3,0),P3282/M3282),"")</f>
        <v/>
      </c>
      <c r="R3282" s="9" t="str">
        <f>IFERROR(IF(AND(O3282&lt;&gt;"",VLOOKUP(I3282,[1]data!$A$2:$C$100,3,0)&gt;=1),VLOOKUP(I3282,[1]data!$A$2:$C$100,3,0)+O3282,""),"")</f>
        <v/>
      </c>
      <c r="S3282" t="e">
        <f>MAX(INDEX(($I$3:I3281=I3282)*($R$3:R3281),0))</f>
        <v>#VALUE!</v>
      </c>
    </row>
    <row r="3283" spans="2:19" x14ac:dyDescent="0.25">
      <c r="B3283" s="8" t="str">
        <f>IFERROR(VLOOKUP(A3283,[1]data!$D$2:$E$10,2,0),"")</f>
        <v/>
      </c>
      <c r="D3283" s="1" t="str">
        <f>IFERROR(VLOOKUP(C3283,[1]data!$F$2:$G$10,2,0),"")</f>
        <v/>
      </c>
      <c r="F3283" s="9" t="str">
        <f t="shared" si="153"/>
        <v/>
      </c>
      <c r="G3283" s="9" t="str">
        <f t="shared" si="154"/>
        <v/>
      </c>
      <c r="J3283" s="8" t="str">
        <f>IFERROR(VLOOKUP(I3283,[1]data!$A$2:$B$100,2,0),"")</f>
        <v/>
      </c>
      <c r="N3283" s="9" t="str">
        <f>IF(I3282&lt;&gt;"",IF(MAX(INDEX(($I$3:I3282=I3283)*($O$3:O3282),0))=0,"",MAX(INDEX(($I$3:I3282=I3283)*($O$3:O3282),0))),"")</f>
        <v/>
      </c>
      <c r="P3283" s="9" t="str">
        <f t="shared" si="155"/>
        <v/>
      </c>
      <c r="Q3283" s="2" t="str">
        <f>IFERROR(IF(AND(O3283&lt;&gt;"",N3283&lt;&gt;"",VLOOKUP(I3283,[1]data!$A$2:$C$100,3,0)&gt;=1),VLOOKUP(I3283,[1]data!$A$2:$C$100,3,0),P3283/M3283),"")</f>
        <v/>
      </c>
      <c r="R3283" s="9" t="str">
        <f>IFERROR(IF(AND(O3283&lt;&gt;"",VLOOKUP(I3283,[1]data!$A$2:$C$100,3,0)&gt;=1),VLOOKUP(I3283,[1]data!$A$2:$C$100,3,0)+O3283,""),"")</f>
        <v/>
      </c>
      <c r="S3283" t="e">
        <f>MAX(INDEX(($I$3:I3282=I3283)*($R$3:R3282),0))</f>
        <v>#VALUE!</v>
      </c>
    </row>
    <row r="3284" spans="2:19" x14ac:dyDescent="0.25">
      <c r="B3284" s="8" t="str">
        <f>IFERROR(VLOOKUP(A3284,[1]data!$D$2:$E$10,2,0),"")</f>
        <v/>
      </c>
      <c r="D3284" s="1" t="str">
        <f>IFERROR(VLOOKUP(C3284,[1]data!$F$2:$G$10,2,0),"")</f>
        <v/>
      </c>
      <c r="F3284" s="9" t="str">
        <f t="shared" si="153"/>
        <v/>
      </c>
      <c r="G3284" s="9" t="str">
        <f t="shared" si="154"/>
        <v/>
      </c>
      <c r="J3284" s="8" t="str">
        <f>IFERROR(VLOOKUP(I3284,[1]data!$A$2:$B$100,2,0),"")</f>
        <v/>
      </c>
      <c r="N3284" s="9" t="str">
        <f>IF(I3283&lt;&gt;"",IF(MAX(INDEX(($I$3:I3283=I3284)*($O$3:O3283),0))=0,"",MAX(INDEX(($I$3:I3283=I3284)*($O$3:O3283),0))),"")</f>
        <v/>
      </c>
      <c r="P3284" s="9" t="str">
        <f t="shared" si="155"/>
        <v/>
      </c>
      <c r="Q3284" s="2" t="str">
        <f>IFERROR(IF(AND(O3284&lt;&gt;"",N3284&lt;&gt;"",VLOOKUP(I3284,[1]data!$A$2:$C$100,3,0)&gt;=1),VLOOKUP(I3284,[1]data!$A$2:$C$100,3,0),P3284/M3284),"")</f>
        <v/>
      </c>
      <c r="R3284" s="9" t="str">
        <f>IFERROR(IF(AND(O3284&lt;&gt;"",VLOOKUP(I3284,[1]data!$A$2:$C$100,3,0)&gt;=1),VLOOKUP(I3284,[1]data!$A$2:$C$100,3,0)+O3284,""),"")</f>
        <v/>
      </c>
      <c r="S3284" t="e">
        <f>MAX(INDEX(($I$3:I3283=I3284)*($R$3:R3283),0))</f>
        <v>#VALUE!</v>
      </c>
    </row>
    <row r="3285" spans="2:19" x14ac:dyDescent="0.25">
      <c r="B3285" s="8" t="str">
        <f>IFERROR(VLOOKUP(A3285,[1]data!$D$2:$E$10,2,0),"")</f>
        <v/>
      </c>
      <c r="D3285" s="1" t="str">
        <f>IFERROR(VLOOKUP(C3285,[1]data!$F$2:$G$10,2,0),"")</f>
        <v/>
      </c>
      <c r="F3285" s="9" t="str">
        <f t="shared" si="153"/>
        <v/>
      </c>
      <c r="G3285" s="9" t="str">
        <f t="shared" si="154"/>
        <v/>
      </c>
      <c r="J3285" s="8" t="str">
        <f>IFERROR(VLOOKUP(I3285,[1]data!$A$2:$B$100,2,0),"")</f>
        <v/>
      </c>
      <c r="N3285" s="9" t="str">
        <f>IF(I3284&lt;&gt;"",IF(MAX(INDEX(($I$3:I3284=I3285)*($O$3:O3284),0))=0,"",MAX(INDEX(($I$3:I3284=I3285)*($O$3:O3284),0))),"")</f>
        <v/>
      </c>
      <c r="P3285" s="9" t="str">
        <f t="shared" si="155"/>
        <v/>
      </c>
      <c r="Q3285" s="2" t="str">
        <f>IFERROR(IF(AND(O3285&lt;&gt;"",N3285&lt;&gt;"",VLOOKUP(I3285,[1]data!$A$2:$C$100,3,0)&gt;=1),VLOOKUP(I3285,[1]data!$A$2:$C$100,3,0),P3285/M3285),"")</f>
        <v/>
      </c>
      <c r="R3285" s="9" t="str">
        <f>IFERROR(IF(AND(O3285&lt;&gt;"",VLOOKUP(I3285,[1]data!$A$2:$C$100,3,0)&gt;=1),VLOOKUP(I3285,[1]data!$A$2:$C$100,3,0)+O3285,""),"")</f>
        <v/>
      </c>
      <c r="S3285" t="e">
        <f>MAX(INDEX(($I$3:I3284=I3285)*($R$3:R3284),0))</f>
        <v>#VALUE!</v>
      </c>
    </row>
    <row r="3286" spans="2:19" x14ac:dyDescent="0.25">
      <c r="B3286" s="8" t="str">
        <f>IFERROR(VLOOKUP(A3286,[1]data!$D$2:$E$10,2,0),"")</f>
        <v/>
      </c>
      <c r="D3286" s="1" t="str">
        <f>IFERROR(VLOOKUP(C3286,[1]data!$F$2:$G$10,2,0),"")</f>
        <v/>
      </c>
      <c r="F3286" s="9" t="str">
        <f t="shared" si="153"/>
        <v/>
      </c>
      <c r="G3286" s="9" t="str">
        <f t="shared" si="154"/>
        <v/>
      </c>
      <c r="J3286" s="8" t="str">
        <f>IFERROR(VLOOKUP(I3286,[1]data!$A$2:$B$100,2,0),"")</f>
        <v/>
      </c>
      <c r="N3286" s="9" t="str">
        <f>IF(I3285&lt;&gt;"",IF(MAX(INDEX(($I$3:I3285=I3286)*($O$3:O3285),0))=0,"",MAX(INDEX(($I$3:I3285=I3286)*($O$3:O3285),0))),"")</f>
        <v/>
      </c>
      <c r="P3286" s="9" t="str">
        <f t="shared" si="155"/>
        <v/>
      </c>
      <c r="Q3286" s="2" t="str">
        <f>IFERROR(IF(AND(O3286&lt;&gt;"",N3286&lt;&gt;"",VLOOKUP(I3286,[1]data!$A$2:$C$100,3,0)&gt;=1),VLOOKUP(I3286,[1]data!$A$2:$C$100,3,0),P3286/M3286),"")</f>
        <v/>
      </c>
      <c r="R3286" s="9" t="str">
        <f>IFERROR(IF(AND(O3286&lt;&gt;"",VLOOKUP(I3286,[1]data!$A$2:$C$100,3,0)&gt;=1),VLOOKUP(I3286,[1]data!$A$2:$C$100,3,0)+O3286,""),"")</f>
        <v/>
      </c>
      <c r="S3286" t="e">
        <f>MAX(INDEX(($I$3:I3285=I3286)*($R$3:R3285),0))</f>
        <v>#VALUE!</v>
      </c>
    </row>
    <row r="3287" spans="2:19" x14ac:dyDescent="0.25">
      <c r="B3287" s="8" t="str">
        <f>IFERROR(VLOOKUP(A3287,[1]data!$D$2:$E$10,2,0),"")</f>
        <v/>
      </c>
      <c r="D3287" s="1" t="str">
        <f>IFERROR(VLOOKUP(C3287,[1]data!$F$2:$G$10,2,0),"")</f>
        <v/>
      </c>
      <c r="F3287" s="9" t="str">
        <f t="shared" si="153"/>
        <v/>
      </c>
      <c r="G3287" s="9" t="str">
        <f t="shared" si="154"/>
        <v/>
      </c>
      <c r="J3287" s="8" t="str">
        <f>IFERROR(VLOOKUP(I3287,[1]data!$A$2:$B$100,2,0),"")</f>
        <v/>
      </c>
      <c r="N3287" s="9" t="str">
        <f>IF(I3286&lt;&gt;"",IF(MAX(INDEX(($I$3:I3286=I3287)*($O$3:O3286),0))=0,"",MAX(INDEX(($I$3:I3286=I3287)*($O$3:O3286),0))),"")</f>
        <v/>
      </c>
      <c r="P3287" s="9" t="str">
        <f t="shared" si="155"/>
        <v/>
      </c>
      <c r="Q3287" s="2" t="str">
        <f>IFERROR(IF(AND(O3287&lt;&gt;"",N3287&lt;&gt;"",VLOOKUP(I3287,[1]data!$A$2:$C$100,3,0)&gt;=1),VLOOKUP(I3287,[1]data!$A$2:$C$100,3,0),P3287/M3287),"")</f>
        <v/>
      </c>
      <c r="R3287" s="9" t="str">
        <f>IFERROR(IF(AND(O3287&lt;&gt;"",VLOOKUP(I3287,[1]data!$A$2:$C$100,3,0)&gt;=1),VLOOKUP(I3287,[1]data!$A$2:$C$100,3,0)+O3287,""),"")</f>
        <v/>
      </c>
      <c r="S3287" t="e">
        <f>MAX(INDEX(($I$3:I3286=I3287)*($R$3:R3286),0))</f>
        <v>#VALUE!</v>
      </c>
    </row>
    <row r="3288" spans="2:19" x14ac:dyDescent="0.25">
      <c r="B3288" s="8" t="str">
        <f>IFERROR(VLOOKUP(A3288,[1]data!$D$2:$E$10,2,0),"")</f>
        <v/>
      </c>
      <c r="D3288" s="1" t="str">
        <f>IFERROR(VLOOKUP(C3288,[1]data!$F$2:$G$10,2,0),"")</f>
        <v/>
      </c>
      <c r="F3288" s="9" t="str">
        <f t="shared" si="153"/>
        <v/>
      </c>
      <c r="G3288" s="9" t="str">
        <f t="shared" si="154"/>
        <v/>
      </c>
      <c r="J3288" s="8" t="str">
        <f>IFERROR(VLOOKUP(I3288,[1]data!$A$2:$B$100,2,0),"")</f>
        <v/>
      </c>
      <c r="N3288" s="9" t="str">
        <f>IF(I3287&lt;&gt;"",IF(MAX(INDEX(($I$3:I3287=I3288)*($O$3:O3287),0))=0,"",MAX(INDEX(($I$3:I3287=I3288)*($O$3:O3287),0))),"")</f>
        <v/>
      </c>
      <c r="P3288" s="9" t="str">
        <f t="shared" si="155"/>
        <v/>
      </c>
      <c r="Q3288" s="2" t="str">
        <f>IFERROR(IF(AND(O3288&lt;&gt;"",N3288&lt;&gt;"",VLOOKUP(I3288,[1]data!$A$2:$C$100,3,0)&gt;=1),VLOOKUP(I3288,[1]data!$A$2:$C$100,3,0),P3288/M3288),"")</f>
        <v/>
      </c>
      <c r="R3288" s="9" t="str">
        <f>IFERROR(IF(AND(O3288&lt;&gt;"",VLOOKUP(I3288,[1]data!$A$2:$C$100,3,0)&gt;=1),VLOOKUP(I3288,[1]data!$A$2:$C$100,3,0)+O3288,""),"")</f>
        <v/>
      </c>
      <c r="S3288" t="e">
        <f>MAX(INDEX(($I$3:I3287=I3288)*($R$3:R3287),0))</f>
        <v>#VALUE!</v>
      </c>
    </row>
    <row r="3289" spans="2:19" x14ac:dyDescent="0.25">
      <c r="B3289" s="8" t="str">
        <f>IFERROR(VLOOKUP(A3289,[1]data!$D$2:$E$10,2,0),"")</f>
        <v/>
      </c>
      <c r="D3289" s="1" t="str">
        <f>IFERROR(VLOOKUP(C3289,[1]data!$F$2:$G$10,2,0),"")</f>
        <v/>
      </c>
      <c r="F3289" s="9" t="str">
        <f t="shared" si="153"/>
        <v/>
      </c>
      <c r="G3289" s="9" t="str">
        <f t="shared" si="154"/>
        <v/>
      </c>
      <c r="J3289" s="8" t="str">
        <f>IFERROR(VLOOKUP(I3289,[1]data!$A$2:$B$100,2,0),"")</f>
        <v/>
      </c>
      <c r="N3289" s="9" t="str">
        <f>IF(I3288&lt;&gt;"",IF(MAX(INDEX(($I$3:I3288=I3289)*($O$3:O3288),0))=0,"",MAX(INDEX(($I$3:I3288=I3289)*($O$3:O3288),0))),"")</f>
        <v/>
      </c>
      <c r="P3289" s="9" t="str">
        <f t="shared" si="155"/>
        <v/>
      </c>
      <c r="Q3289" s="2" t="str">
        <f>IFERROR(IF(AND(O3289&lt;&gt;"",N3289&lt;&gt;"",VLOOKUP(I3289,[1]data!$A$2:$C$100,3,0)&gt;=1),VLOOKUP(I3289,[1]data!$A$2:$C$100,3,0),P3289/M3289),"")</f>
        <v/>
      </c>
      <c r="R3289" s="9" t="str">
        <f>IFERROR(IF(AND(O3289&lt;&gt;"",VLOOKUP(I3289,[1]data!$A$2:$C$100,3,0)&gt;=1),VLOOKUP(I3289,[1]data!$A$2:$C$100,3,0)+O3289,""),"")</f>
        <v/>
      </c>
      <c r="S3289" t="e">
        <f>MAX(INDEX(($I$3:I3288=I3289)*($R$3:R3288),0))</f>
        <v>#VALUE!</v>
      </c>
    </row>
    <row r="3290" spans="2:19" x14ac:dyDescent="0.25">
      <c r="B3290" s="8" t="str">
        <f>IFERROR(VLOOKUP(A3290,[1]data!$D$2:$E$10,2,0),"")</f>
        <v/>
      </c>
      <c r="D3290" s="1" t="str">
        <f>IFERROR(VLOOKUP(C3290,[1]data!$F$2:$G$10,2,0),"")</f>
        <v/>
      </c>
      <c r="F3290" s="9" t="str">
        <f t="shared" si="153"/>
        <v/>
      </c>
      <c r="G3290" s="9" t="str">
        <f t="shared" si="154"/>
        <v/>
      </c>
      <c r="J3290" s="8" t="str">
        <f>IFERROR(VLOOKUP(I3290,[1]data!$A$2:$B$100,2,0),"")</f>
        <v/>
      </c>
      <c r="N3290" s="9" t="str">
        <f>IF(I3289&lt;&gt;"",IF(MAX(INDEX(($I$3:I3289=I3290)*($O$3:O3289),0))=0,"",MAX(INDEX(($I$3:I3289=I3290)*($O$3:O3289),0))),"")</f>
        <v/>
      </c>
      <c r="P3290" s="9" t="str">
        <f t="shared" si="155"/>
        <v/>
      </c>
      <c r="Q3290" s="2" t="str">
        <f>IFERROR(IF(AND(O3290&lt;&gt;"",N3290&lt;&gt;"",VLOOKUP(I3290,[1]data!$A$2:$C$100,3,0)&gt;=1),VLOOKUP(I3290,[1]data!$A$2:$C$100,3,0),P3290/M3290),"")</f>
        <v/>
      </c>
      <c r="R3290" s="9" t="str">
        <f>IFERROR(IF(AND(O3290&lt;&gt;"",VLOOKUP(I3290,[1]data!$A$2:$C$100,3,0)&gt;=1),VLOOKUP(I3290,[1]data!$A$2:$C$100,3,0)+O3290,""),"")</f>
        <v/>
      </c>
      <c r="S3290" t="e">
        <f>MAX(INDEX(($I$3:I3289=I3290)*($R$3:R3289),0))</f>
        <v>#VALUE!</v>
      </c>
    </row>
    <row r="3291" spans="2:19" x14ac:dyDescent="0.25">
      <c r="B3291" s="8" t="str">
        <f>IFERROR(VLOOKUP(A3291,[1]data!$D$2:$E$10,2,0),"")</f>
        <v/>
      </c>
      <c r="D3291" s="1" t="str">
        <f>IFERROR(VLOOKUP(C3291,[1]data!$F$2:$G$10,2,0),"")</f>
        <v/>
      </c>
      <c r="F3291" s="9" t="str">
        <f t="shared" si="153"/>
        <v/>
      </c>
      <c r="G3291" s="9" t="str">
        <f t="shared" si="154"/>
        <v/>
      </c>
      <c r="J3291" s="8" t="str">
        <f>IFERROR(VLOOKUP(I3291,[1]data!$A$2:$B$100,2,0),"")</f>
        <v/>
      </c>
      <c r="N3291" s="9" t="str">
        <f>IF(I3290&lt;&gt;"",IF(MAX(INDEX(($I$3:I3290=I3291)*($O$3:O3290),0))=0,"",MAX(INDEX(($I$3:I3290=I3291)*($O$3:O3290),0))),"")</f>
        <v/>
      </c>
      <c r="P3291" s="9" t="str">
        <f t="shared" si="155"/>
        <v/>
      </c>
      <c r="Q3291" s="2" t="str">
        <f>IFERROR(IF(AND(O3291&lt;&gt;"",N3291&lt;&gt;"",VLOOKUP(I3291,[1]data!$A$2:$C$100,3,0)&gt;=1),VLOOKUP(I3291,[1]data!$A$2:$C$100,3,0),P3291/M3291),"")</f>
        <v/>
      </c>
      <c r="R3291" s="9" t="str">
        <f>IFERROR(IF(AND(O3291&lt;&gt;"",VLOOKUP(I3291,[1]data!$A$2:$C$100,3,0)&gt;=1),VLOOKUP(I3291,[1]data!$A$2:$C$100,3,0)+O3291,""),"")</f>
        <v/>
      </c>
      <c r="S3291" t="e">
        <f>MAX(INDEX(($I$3:I3290=I3291)*($R$3:R3290),0))</f>
        <v>#VALUE!</v>
      </c>
    </row>
    <row r="3292" spans="2:19" x14ac:dyDescent="0.25">
      <c r="B3292" s="8" t="str">
        <f>IFERROR(VLOOKUP(A3292,[1]data!$D$2:$E$10,2,0),"")</f>
        <v/>
      </c>
      <c r="D3292" s="1" t="str">
        <f>IFERROR(VLOOKUP(C3292,[1]data!$F$2:$G$10,2,0),"")</f>
        <v/>
      </c>
      <c r="F3292" s="9" t="str">
        <f t="shared" si="153"/>
        <v/>
      </c>
      <c r="G3292" s="9" t="str">
        <f t="shared" si="154"/>
        <v/>
      </c>
      <c r="J3292" s="8" t="str">
        <f>IFERROR(VLOOKUP(I3292,[1]data!$A$2:$B$100,2,0),"")</f>
        <v/>
      </c>
      <c r="N3292" s="9" t="str">
        <f>IF(I3291&lt;&gt;"",IF(MAX(INDEX(($I$3:I3291=I3292)*($O$3:O3291),0))=0,"",MAX(INDEX(($I$3:I3291=I3292)*($O$3:O3291),0))),"")</f>
        <v/>
      </c>
      <c r="P3292" s="9" t="str">
        <f t="shared" si="155"/>
        <v/>
      </c>
      <c r="Q3292" s="2" t="str">
        <f>IFERROR(IF(AND(O3292&lt;&gt;"",N3292&lt;&gt;"",VLOOKUP(I3292,[1]data!$A$2:$C$100,3,0)&gt;=1),VLOOKUP(I3292,[1]data!$A$2:$C$100,3,0),P3292/M3292),"")</f>
        <v/>
      </c>
      <c r="R3292" s="9" t="str">
        <f>IFERROR(IF(AND(O3292&lt;&gt;"",VLOOKUP(I3292,[1]data!$A$2:$C$100,3,0)&gt;=1),VLOOKUP(I3292,[1]data!$A$2:$C$100,3,0)+O3292,""),"")</f>
        <v/>
      </c>
      <c r="S3292" t="e">
        <f>MAX(INDEX(($I$3:I3291=I3292)*($R$3:R3291),0))</f>
        <v>#VALUE!</v>
      </c>
    </row>
    <row r="3293" spans="2:19" x14ac:dyDescent="0.25">
      <c r="B3293" s="8" t="str">
        <f>IFERROR(VLOOKUP(A3293,[1]data!$D$2:$E$10,2,0),"")</f>
        <v/>
      </c>
      <c r="D3293" s="1" t="str">
        <f>IFERROR(VLOOKUP(C3293,[1]data!$F$2:$G$10,2,0),"")</f>
        <v/>
      </c>
      <c r="F3293" s="9" t="str">
        <f t="shared" si="153"/>
        <v/>
      </c>
      <c r="G3293" s="9" t="str">
        <f t="shared" si="154"/>
        <v/>
      </c>
      <c r="J3293" s="8" t="str">
        <f>IFERROR(VLOOKUP(I3293,[1]data!$A$2:$B$100,2,0),"")</f>
        <v/>
      </c>
      <c r="N3293" s="9" t="str">
        <f>IF(I3292&lt;&gt;"",IF(MAX(INDEX(($I$3:I3292=I3293)*($O$3:O3292),0))=0,"",MAX(INDEX(($I$3:I3292=I3293)*($O$3:O3292),0))),"")</f>
        <v/>
      </c>
      <c r="P3293" s="9" t="str">
        <f t="shared" si="155"/>
        <v/>
      </c>
      <c r="Q3293" s="2" t="str">
        <f>IFERROR(IF(AND(O3293&lt;&gt;"",N3293&lt;&gt;"",VLOOKUP(I3293,[1]data!$A$2:$C$100,3,0)&gt;=1),VLOOKUP(I3293,[1]data!$A$2:$C$100,3,0),P3293/M3293),"")</f>
        <v/>
      </c>
      <c r="R3293" s="9" t="str">
        <f>IFERROR(IF(AND(O3293&lt;&gt;"",VLOOKUP(I3293,[1]data!$A$2:$C$100,3,0)&gt;=1),VLOOKUP(I3293,[1]data!$A$2:$C$100,3,0)+O3293,""),"")</f>
        <v/>
      </c>
      <c r="S3293" t="e">
        <f>MAX(INDEX(($I$3:I3292=I3293)*($R$3:R3292),0))</f>
        <v>#VALUE!</v>
      </c>
    </row>
    <row r="3294" spans="2:19" x14ac:dyDescent="0.25">
      <c r="B3294" s="8" t="str">
        <f>IFERROR(VLOOKUP(A3294,[1]data!$D$2:$E$10,2,0),"")</f>
        <v/>
      </c>
      <c r="D3294" s="1" t="str">
        <f>IFERROR(VLOOKUP(C3294,[1]data!$F$2:$G$10,2,0),"")</f>
        <v/>
      </c>
      <c r="F3294" s="9" t="str">
        <f t="shared" si="153"/>
        <v/>
      </c>
      <c r="G3294" s="9" t="str">
        <f t="shared" si="154"/>
        <v/>
      </c>
      <c r="J3294" s="8" t="str">
        <f>IFERROR(VLOOKUP(I3294,[1]data!$A$2:$B$100,2,0),"")</f>
        <v/>
      </c>
      <c r="N3294" s="9" t="str">
        <f>IF(I3293&lt;&gt;"",IF(MAX(INDEX(($I$3:I3293=I3294)*($O$3:O3293),0))=0,"",MAX(INDEX(($I$3:I3293=I3294)*($O$3:O3293),0))),"")</f>
        <v/>
      </c>
      <c r="P3294" s="9" t="str">
        <f t="shared" si="155"/>
        <v/>
      </c>
      <c r="Q3294" s="2" t="str">
        <f>IFERROR(IF(AND(O3294&lt;&gt;"",N3294&lt;&gt;"",VLOOKUP(I3294,[1]data!$A$2:$C$100,3,0)&gt;=1),VLOOKUP(I3294,[1]data!$A$2:$C$100,3,0),P3294/M3294),"")</f>
        <v/>
      </c>
      <c r="R3294" s="9" t="str">
        <f>IFERROR(IF(AND(O3294&lt;&gt;"",VLOOKUP(I3294,[1]data!$A$2:$C$100,3,0)&gt;=1),VLOOKUP(I3294,[1]data!$A$2:$C$100,3,0)+O3294,""),"")</f>
        <v/>
      </c>
      <c r="S3294" t="e">
        <f>MAX(INDEX(($I$3:I3293=I3294)*($R$3:R3293),0))</f>
        <v>#VALUE!</v>
      </c>
    </row>
    <row r="3295" spans="2:19" x14ac:dyDescent="0.25">
      <c r="B3295" s="8" t="str">
        <f>IFERROR(VLOOKUP(A3295,[1]data!$D$2:$E$10,2,0),"")</f>
        <v/>
      </c>
      <c r="D3295" s="1" t="str">
        <f>IFERROR(VLOOKUP(C3295,[1]data!$F$2:$G$10,2,0),"")</f>
        <v/>
      </c>
      <c r="F3295" s="9" t="str">
        <f t="shared" si="153"/>
        <v/>
      </c>
      <c r="G3295" s="9" t="str">
        <f t="shared" si="154"/>
        <v/>
      </c>
      <c r="J3295" s="8" t="str">
        <f>IFERROR(VLOOKUP(I3295,[1]data!$A$2:$B$100,2,0),"")</f>
        <v/>
      </c>
      <c r="N3295" s="9" t="str">
        <f>IF(I3294&lt;&gt;"",IF(MAX(INDEX(($I$3:I3294=I3295)*($O$3:O3294),0))=0,"",MAX(INDEX(($I$3:I3294=I3295)*($O$3:O3294),0))),"")</f>
        <v/>
      </c>
      <c r="P3295" s="9" t="str">
        <f t="shared" si="155"/>
        <v/>
      </c>
      <c r="Q3295" s="2" t="str">
        <f>IFERROR(IF(AND(O3295&lt;&gt;"",N3295&lt;&gt;"",VLOOKUP(I3295,[1]data!$A$2:$C$100,3,0)&gt;=1),VLOOKUP(I3295,[1]data!$A$2:$C$100,3,0),P3295/M3295),"")</f>
        <v/>
      </c>
      <c r="R3295" s="9" t="str">
        <f>IFERROR(IF(AND(O3295&lt;&gt;"",VLOOKUP(I3295,[1]data!$A$2:$C$100,3,0)&gt;=1),VLOOKUP(I3295,[1]data!$A$2:$C$100,3,0)+O3295,""),"")</f>
        <v/>
      </c>
      <c r="S3295" t="e">
        <f>MAX(INDEX(($I$3:I3294=I3295)*($R$3:R3294),0))</f>
        <v>#VALUE!</v>
      </c>
    </row>
    <row r="3296" spans="2:19" x14ac:dyDescent="0.25">
      <c r="B3296" s="8" t="str">
        <f>IFERROR(VLOOKUP(A3296,[1]data!$D$2:$E$10,2,0),"")</f>
        <v/>
      </c>
      <c r="D3296" s="1" t="str">
        <f>IFERROR(VLOOKUP(C3296,[1]data!$F$2:$G$10,2,0),"")</f>
        <v/>
      </c>
      <c r="F3296" s="9" t="str">
        <f t="shared" si="153"/>
        <v/>
      </c>
      <c r="G3296" s="9" t="str">
        <f t="shared" si="154"/>
        <v/>
      </c>
      <c r="J3296" s="8" t="str">
        <f>IFERROR(VLOOKUP(I3296,[1]data!$A$2:$B$100,2,0),"")</f>
        <v/>
      </c>
      <c r="N3296" s="9" t="str">
        <f>IF(I3295&lt;&gt;"",IF(MAX(INDEX(($I$3:I3295=I3296)*($O$3:O3295),0))=0,"",MAX(INDEX(($I$3:I3295=I3296)*($O$3:O3295),0))),"")</f>
        <v/>
      </c>
      <c r="P3296" s="9" t="str">
        <f t="shared" si="155"/>
        <v/>
      </c>
      <c r="Q3296" s="2" t="str">
        <f>IFERROR(IF(AND(O3296&lt;&gt;"",N3296&lt;&gt;"",VLOOKUP(I3296,[1]data!$A$2:$C$100,3,0)&gt;=1),VLOOKUP(I3296,[1]data!$A$2:$C$100,3,0),P3296/M3296),"")</f>
        <v/>
      </c>
      <c r="R3296" s="9" t="str">
        <f>IFERROR(IF(AND(O3296&lt;&gt;"",VLOOKUP(I3296,[1]data!$A$2:$C$100,3,0)&gt;=1),VLOOKUP(I3296,[1]data!$A$2:$C$100,3,0)+O3296,""),"")</f>
        <v/>
      </c>
      <c r="S3296" t="e">
        <f>MAX(INDEX(($I$3:I3295=I3296)*($R$3:R3295),0))</f>
        <v>#VALUE!</v>
      </c>
    </row>
    <row r="3297" spans="2:19" x14ac:dyDescent="0.25">
      <c r="B3297" s="8" t="str">
        <f>IFERROR(VLOOKUP(A3297,[1]data!$D$2:$E$10,2,0),"")</f>
        <v/>
      </c>
      <c r="D3297" s="1" t="str">
        <f>IFERROR(VLOOKUP(C3297,[1]data!$F$2:$G$10,2,0),"")</f>
        <v/>
      </c>
      <c r="F3297" s="9" t="str">
        <f t="shared" si="153"/>
        <v/>
      </c>
      <c r="G3297" s="9" t="str">
        <f t="shared" si="154"/>
        <v/>
      </c>
      <c r="J3297" s="8" t="str">
        <f>IFERROR(VLOOKUP(I3297,[1]data!$A$2:$B$100,2,0),"")</f>
        <v/>
      </c>
      <c r="N3297" s="9" t="str">
        <f>IF(I3296&lt;&gt;"",IF(MAX(INDEX(($I$3:I3296=I3297)*($O$3:O3296),0))=0,"",MAX(INDEX(($I$3:I3296=I3297)*($O$3:O3296),0))),"")</f>
        <v/>
      </c>
      <c r="P3297" s="9" t="str">
        <f t="shared" si="155"/>
        <v/>
      </c>
      <c r="Q3297" s="2" t="str">
        <f>IFERROR(IF(AND(O3297&lt;&gt;"",N3297&lt;&gt;"",VLOOKUP(I3297,[1]data!$A$2:$C$100,3,0)&gt;=1),VLOOKUP(I3297,[1]data!$A$2:$C$100,3,0),P3297/M3297),"")</f>
        <v/>
      </c>
      <c r="R3297" s="9" t="str">
        <f>IFERROR(IF(AND(O3297&lt;&gt;"",VLOOKUP(I3297,[1]data!$A$2:$C$100,3,0)&gt;=1),VLOOKUP(I3297,[1]data!$A$2:$C$100,3,0)+O3297,""),"")</f>
        <v/>
      </c>
      <c r="S3297" t="e">
        <f>MAX(INDEX(($I$3:I3296=I3297)*($R$3:R3296),0))</f>
        <v>#VALUE!</v>
      </c>
    </row>
    <row r="3298" spans="2:19" x14ac:dyDescent="0.25">
      <c r="B3298" s="8" t="str">
        <f>IFERROR(VLOOKUP(A3298,[1]data!$D$2:$E$10,2,0),"")</f>
        <v/>
      </c>
      <c r="D3298" s="1" t="str">
        <f>IFERROR(VLOOKUP(C3298,[1]data!$F$2:$G$10,2,0),"")</f>
        <v/>
      </c>
      <c r="F3298" s="9" t="str">
        <f t="shared" si="153"/>
        <v/>
      </c>
      <c r="G3298" s="9" t="str">
        <f t="shared" si="154"/>
        <v/>
      </c>
      <c r="J3298" s="8" t="str">
        <f>IFERROR(VLOOKUP(I3298,[1]data!$A$2:$B$100,2,0),"")</f>
        <v/>
      </c>
      <c r="N3298" s="9" t="str">
        <f>IF(I3297&lt;&gt;"",IF(MAX(INDEX(($I$3:I3297=I3298)*($O$3:O3297),0))=0,"",MAX(INDEX(($I$3:I3297=I3298)*($O$3:O3297),0))),"")</f>
        <v/>
      </c>
      <c r="P3298" s="9" t="str">
        <f t="shared" si="155"/>
        <v/>
      </c>
      <c r="Q3298" s="2" t="str">
        <f>IFERROR(IF(AND(O3298&lt;&gt;"",N3298&lt;&gt;"",VLOOKUP(I3298,[1]data!$A$2:$C$100,3,0)&gt;=1),VLOOKUP(I3298,[1]data!$A$2:$C$100,3,0),P3298/M3298),"")</f>
        <v/>
      </c>
      <c r="R3298" s="9" t="str">
        <f>IFERROR(IF(AND(O3298&lt;&gt;"",VLOOKUP(I3298,[1]data!$A$2:$C$100,3,0)&gt;=1),VLOOKUP(I3298,[1]data!$A$2:$C$100,3,0)+O3298,""),"")</f>
        <v/>
      </c>
      <c r="S3298" t="e">
        <f>MAX(INDEX(($I$3:I3297=I3298)*($R$3:R3297),0))</f>
        <v>#VALUE!</v>
      </c>
    </row>
    <row r="3299" spans="2:19" x14ac:dyDescent="0.25">
      <c r="B3299" s="8" t="str">
        <f>IFERROR(VLOOKUP(A3299,[1]data!$D$2:$E$10,2,0),"")</f>
        <v/>
      </c>
      <c r="D3299" s="1" t="str">
        <f>IFERROR(VLOOKUP(C3299,[1]data!$F$2:$G$10,2,0),"")</f>
        <v/>
      </c>
      <c r="F3299" s="9" t="str">
        <f t="shared" si="153"/>
        <v/>
      </c>
      <c r="G3299" s="9" t="str">
        <f t="shared" si="154"/>
        <v/>
      </c>
      <c r="J3299" s="8" t="str">
        <f>IFERROR(VLOOKUP(I3299,[1]data!$A$2:$B$100,2,0),"")</f>
        <v/>
      </c>
      <c r="N3299" s="9" t="str">
        <f>IF(I3298&lt;&gt;"",IF(MAX(INDEX(($I$3:I3298=I3299)*($O$3:O3298),0))=0,"",MAX(INDEX(($I$3:I3298=I3299)*($O$3:O3298),0))),"")</f>
        <v/>
      </c>
      <c r="P3299" s="9" t="str">
        <f t="shared" si="155"/>
        <v/>
      </c>
      <c r="Q3299" s="2" t="str">
        <f>IFERROR(IF(AND(O3299&lt;&gt;"",N3299&lt;&gt;"",VLOOKUP(I3299,[1]data!$A$2:$C$100,3,0)&gt;=1),VLOOKUP(I3299,[1]data!$A$2:$C$100,3,0),P3299/M3299),"")</f>
        <v/>
      </c>
      <c r="R3299" s="9" t="str">
        <f>IFERROR(IF(AND(O3299&lt;&gt;"",VLOOKUP(I3299,[1]data!$A$2:$C$100,3,0)&gt;=1),VLOOKUP(I3299,[1]data!$A$2:$C$100,3,0)+O3299,""),"")</f>
        <v/>
      </c>
      <c r="S3299" t="e">
        <f>MAX(INDEX(($I$3:I3298=I3299)*($R$3:R3298),0))</f>
        <v>#VALUE!</v>
      </c>
    </row>
    <row r="3300" spans="2:19" x14ac:dyDescent="0.25">
      <c r="B3300" s="8" t="str">
        <f>IFERROR(VLOOKUP(A3300,[1]data!$D$2:$E$10,2,0),"")</f>
        <v/>
      </c>
      <c r="D3300" s="1" t="str">
        <f>IFERROR(VLOOKUP(C3300,[1]data!$F$2:$G$10,2,0),"")</f>
        <v/>
      </c>
      <c r="F3300" s="9" t="str">
        <f t="shared" si="153"/>
        <v/>
      </c>
      <c r="G3300" s="9" t="str">
        <f t="shared" si="154"/>
        <v/>
      </c>
      <c r="J3300" s="8" t="str">
        <f>IFERROR(VLOOKUP(I3300,[1]data!$A$2:$B$100,2,0),"")</f>
        <v/>
      </c>
      <c r="N3300" s="9" t="str">
        <f>IF(I3299&lt;&gt;"",IF(MAX(INDEX(($I$3:I3299=I3300)*($O$3:O3299),0))=0,"",MAX(INDEX(($I$3:I3299=I3300)*($O$3:O3299),0))),"")</f>
        <v/>
      </c>
      <c r="P3300" s="9" t="str">
        <f t="shared" si="155"/>
        <v/>
      </c>
      <c r="Q3300" s="2" t="str">
        <f>IFERROR(IF(AND(O3300&lt;&gt;"",N3300&lt;&gt;"",VLOOKUP(I3300,[1]data!$A$2:$C$100,3,0)&gt;=1),VLOOKUP(I3300,[1]data!$A$2:$C$100,3,0),P3300/M3300),"")</f>
        <v/>
      </c>
      <c r="R3300" s="9" t="str">
        <f>IFERROR(IF(AND(O3300&lt;&gt;"",VLOOKUP(I3300,[1]data!$A$2:$C$100,3,0)&gt;=1),VLOOKUP(I3300,[1]data!$A$2:$C$100,3,0)+O3300,""),"")</f>
        <v/>
      </c>
      <c r="S3300" t="e">
        <f>MAX(INDEX(($I$3:I3299=I3300)*($R$3:R3299),0))</f>
        <v>#VALUE!</v>
      </c>
    </row>
    <row r="3301" spans="2:19" x14ac:dyDescent="0.25">
      <c r="B3301" s="8" t="str">
        <f>IFERROR(VLOOKUP(A3301,[1]data!$D$2:$E$10,2,0),"")</f>
        <v/>
      </c>
      <c r="D3301" s="1" t="str">
        <f>IFERROR(VLOOKUP(C3301,[1]data!$F$2:$G$10,2,0),"")</f>
        <v/>
      </c>
      <c r="F3301" s="9" t="str">
        <f t="shared" si="153"/>
        <v/>
      </c>
      <c r="G3301" s="9" t="str">
        <f t="shared" si="154"/>
        <v/>
      </c>
      <c r="J3301" s="8" t="str">
        <f>IFERROR(VLOOKUP(I3301,[1]data!$A$2:$B$100,2,0),"")</f>
        <v/>
      </c>
      <c r="N3301" s="9" t="str">
        <f>IF(I3300&lt;&gt;"",IF(MAX(INDEX(($I$3:I3300=I3301)*($O$3:O3300),0))=0,"",MAX(INDEX(($I$3:I3300=I3301)*($O$3:O3300),0))),"")</f>
        <v/>
      </c>
      <c r="P3301" s="9" t="str">
        <f t="shared" si="155"/>
        <v/>
      </c>
      <c r="Q3301" s="2" t="str">
        <f>IFERROR(IF(AND(O3301&lt;&gt;"",N3301&lt;&gt;"",VLOOKUP(I3301,[1]data!$A$2:$C$100,3,0)&gt;=1),VLOOKUP(I3301,[1]data!$A$2:$C$100,3,0),P3301/M3301),"")</f>
        <v/>
      </c>
      <c r="R3301" s="9" t="str">
        <f>IFERROR(IF(AND(O3301&lt;&gt;"",VLOOKUP(I3301,[1]data!$A$2:$C$100,3,0)&gt;=1),VLOOKUP(I3301,[1]data!$A$2:$C$100,3,0)+O3301,""),"")</f>
        <v/>
      </c>
      <c r="S3301" t="e">
        <f>MAX(INDEX(($I$3:I3300=I3301)*($R$3:R3300),0))</f>
        <v>#VALUE!</v>
      </c>
    </row>
    <row r="3302" spans="2:19" x14ac:dyDescent="0.25">
      <c r="B3302" s="8" t="str">
        <f>IFERROR(VLOOKUP(A3302,[1]data!$D$2:$E$10,2,0),"")</f>
        <v/>
      </c>
      <c r="D3302" s="1" t="str">
        <f>IFERROR(VLOOKUP(C3302,[1]data!$F$2:$G$10,2,0),"")</f>
        <v/>
      </c>
      <c r="F3302" s="9" t="str">
        <f t="shared" si="153"/>
        <v/>
      </c>
      <c r="G3302" s="9" t="str">
        <f t="shared" si="154"/>
        <v/>
      </c>
      <c r="J3302" s="8" t="str">
        <f>IFERROR(VLOOKUP(I3302,[1]data!$A$2:$B$100,2,0),"")</f>
        <v/>
      </c>
      <c r="N3302" s="9" t="str">
        <f>IF(I3301&lt;&gt;"",IF(MAX(INDEX(($I$3:I3301=I3302)*($O$3:O3301),0))=0,"",MAX(INDEX(($I$3:I3301=I3302)*($O$3:O3301),0))),"")</f>
        <v/>
      </c>
      <c r="P3302" s="9" t="str">
        <f t="shared" si="155"/>
        <v/>
      </c>
      <c r="Q3302" s="2" t="str">
        <f>IFERROR(IF(AND(O3302&lt;&gt;"",N3302&lt;&gt;"",VLOOKUP(I3302,[1]data!$A$2:$C$100,3,0)&gt;=1),VLOOKUP(I3302,[1]data!$A$2:$C$100,3,0),P3302/M3302),"")</f>
        <v/>
      </c>
      <c r="R3302" s="9" t="str">
        <f>IFERROR(IF(AND(O3302&lt;&gt;"",VLOOKUP(I3302,[1]data!$A$2:$C$100,3,0)&gt;=1),VLOOKUP(I3302,[1]data!$A$2:$C$100,3,0)+O3302,""),"")</f>
        <v/>
      </c>
      <c r="S3302" t="e">
        <f>MAX(INDEX(($I$3:I3301=I3302)*($R$3:R3301),0))</f>
        <v>#VALUE!</v>
      </c>
    </row>
    <row r="3303" spans="2:19" x14ac:dyDescent="0.25">
      <c r="B3303" s="8" t="str">
        <f>IFERROR(VLOOKUP(A3303,[1]data!$D$2:$E$10,2,0),"")</f>
        <v/>
      </c>
      <c r="D3303" s="1" t="str">
        <f>IFERROR(VLOOKUP(C3303,[1]data!$F$2:$G$10,2,0),"")</f>
        <v/>
      </c>
      <c r="F3303" s="9" t="str">
        <f t="shared" si="153"/>
        <v/>
      </c>
      <c r="G3303" s="9" t="str">
        <f t="shared" si="154"/>
        <v/>
      </c>
      <c r="J3303" s="8" t="str">
        <f>IFERROR(VLOOKUP(I3303,[1]data!$A$2:$B$100,2,0),"")</f>
        <v/>
      </c>
      <c r="N3303" s="9" t="str">
        <f>IF(I3302&lt;&gt;"",IF(MAX(INDEX(($I$3:I3302=I3303)*($O$3:O3302),0))=0,"",MAX(INDEX(($I$3:I3302=I3303)*($O$3:O3302),0))),"")</f>
        <v/>
      </c>
      <c r="P3303" s="9" t="str">
        <f t="shared" si="155"/>
        <v/>
      </c>
      <c r="Q3303" s="2" t="str">
        <f>IFERROR(IF(AND(O3303&lt;&gt;"",N3303&lt;&gt;"",VLOOKUP(I3303,[1]data!$A$2:$C$100,3,0)&gt;=1),VLOOKUP(I3303,[1]data!$A$2:$C$100,3,0),P3303/M3303),"")</f>
        <v/>
      </c>
      <c r="R3303" s="9" t="str">
        <f>IFERROR(IF(AND(O3303&lt;&gt;"",VLOOKUP(I3303,[1]data!$A$2:$C$100,3,0)&gt;=1),VLOOKUP(I3303,[1]data!$A$2:$C$100,3,0)+O3303,""),"")</f>
        <v/>
      </c>
      <c r="S3303" t="e">
        <f>MAX(INDEX(($I$3:I3302=I3303)*($R$3:R3302),0))</f>
        <v>#VALUE!</v>
      </c>
    </row>
    <row r="3304" spans="2:19" x14ac:dyDescent="0.25">
      <c r="B3304" s="8" t="str">
        <f>IFERROR(VLOOKUP(A3304,[1]data!$D$2:$E$10,2,0),"")</f>
        <v/>
      </c>
      <c r="D3304" s="1" t="str">
        <f>IFERROR(VLOOKUP(C3304,[1]data!$F$2:$G$10,2,0),"")</f>
        <v/>
      </c>
      <c r="F3304" s="9" t="str">
        <f t="shared" si="153"/>
        <v/>
      </c>
      <c r="G3304" s="9" t="str">
        <f t="shared" si="154"/>
        <v/>
      </c>
      <c r="J3304" s="8" t="str">
        <f>IFERROR(VLOOKUP(I3304,[1]data!$A$2:$B$100,2,0),"")</f>
        <v/>
      </c>
      <c r="N3304" s="9" t="str">
        <f>IF(I3303&lt;&gt;"",IF(MAX(INDEX(($I$3:I3303=I3304)*($O$3:O3303),0))=0,"",MAX(INDEX(($I$3:I3303=I3304)*($O$3:O3303),0))),"")</f>
        <v/>
      </c>
      <c r="P3304" s="9" t="str">
        <f t="shared" si="155"/>
        <v/>
      </c>
      <c r="Q3304" s="2" t="str">
        <f>IFERROR(IF(AND(O3304&lt;&gt;"",N3304&lt;&gt;"",VLOOKUP(I3304,[1]data!$A$2:$C$100,3,0)&gt;=1),VLOOKUP(I3304,[1]data!$A$2:$C$100,3,0),P3304/M3304),"")</f>
        <v/>
      </c>
      <c r="R3304" s="9" t="str">
        <f>IFERROR(IF(AND(O3304&lt;&gt;"",VLOOKUP(I3304,[1]data!$A$2:$C$100,3,0)&gt;=1),VLOOKUP(I3304,[1]data!$A$2:$C$100,3,0)+O3304,""),"")</f>
        <v/>
      </c>
      <c r="S3304" t="e">
        <f>MAX(INDEX(($I$3:I3303=I3304)*($R$3:R3303),0))</f>
        <v>#VALUE!</v>
      </c>
    </row>
    <row r="3305" spans="2:19" x14ac:dyDescent="0.25">
      <c r="B3305" s="8" t="str">
        <f>IFERROR(VLOOKUP(A3305,[1]data!$D$2:$E$10,2,0),"")</f>
        <v/>
      </c>
      <c r="D3305" s="1" t="str">
        <f>IFERROR(VLOOKUP(C3305,[1]data!$F$2:$G$10,2,0),"")</f>
        <v/>
      </c>
      <c r="F3305" s="9" t="str">
        <f t="shared" si="153"/>
        <v/>
      </c>
      <c r="G3305" s="9" t="str">
        <f t="shared" si="154"/>
        <v/>
      </c>
      <c r="J3305" s="8" t="str">
        <f>IFERROR(VLOOKUP(I3305,[1]data!$A$2:$B$100,2,0),"")</f>
        <v/>
      </c>
      <c r="N3305" s="9" t="str">
        <f>IF(I3304&lt;&gt;"",IF(MAX(INDEX(($I$3:I3304=I3305)*($O$3:O3304),0))=0,"",MAX(INDEX(($I$3:I3304=I3305)*($O$3:O3304),0))),"")</f>
        <v/>
      </c>
      <c r="P3305" s="9" t="str">
        <f t="shared" si="155"/>
        <v/>
      </c>
      <c r="Q3305" s="2" t="str">
        <f>IFERROR(IF(AND(O3305&lt;&gt;"",N3305&lt;&gt;"",VLOOKUP(I3305,[1]data!$A$2:$C$100,3,0)&gt;=1),VLOOKUP(I3305,[1]data!$A$2:$C$100,3,0),P3305/M3305),"")</f>
        <v/>
      </c>
      <c r="R3305" s="9" t="str">
        <f>IFERROR(IF(AND(O3305&lt;&gt;"",VLOOKUP(I3305,[1]data!$A$2:$C$100,3,0)&gt;=1),VLOOKUP(I3305,[1]data!$A$2:$C$100,3,0)+O3305,""),"")</f>
        <v/>
      </c>
      <c r="S3305" t="e">
        <f>MAX(INDEX(($I$3:I3304=I3305)*($R$3:R3304),0))</f>
        <v>#VALUE!</v>
      </c>
    </row>
    <row r="3306" spans="2:19" x14ac:dyDescent="0.25">
      <c r="B3306" s="8" t="str">
        <f>IFERROR(VLOOKUP(A3306,[1]data!$D$2:$E$10,2,0),"")</f>
        <v/>
      </c>
      <c r="D3306" s="1" t="str">
        <f>IFERROR(VLOOKUP(C3306,[1]data!$F$2:$G$10,2,0),"")</f>
        <v/>
      </c>
      <c r="F3306" s="9" t="str">
        <f t="shared" si="153"/>
        <v/>
      </c>
      <c r="G3306" s="9" t="str">
        <f t="shared" si="154"/>
        <v/>
      </c>
      <c r="J3306" s="8" t="str">
        <f>IFERROR(VLOOKUP(I3306,[1]data!$A$2:$B$100,2,0),"")</f>
        <v/>
      </c>
      <c r="N3306" s="9" t="str">
        <f>IF(I3305&lt;&gt;"",IF(MAX(INDEX(($I$3:I3305=I3306)*($O$3:O3305),0))=0,"",MAX(INDEX(($I$3:I3305=I3306)*($O$3:O3305),0))),"")</f>
        <v/>
      </c>
      <c r="P3306" s="9" t="str">
        <f t="shared" si="155"/>
        <v/>
      </c>
      <c r="Q3306" s="2" t="str">
        <f>IFERROR(IF(AND(O3306&lt;&gt;"",N3306&lt;&gt;"",VLOOKUP(I3306,[1]data!$A$2:$C$100,3,0)&gt;=1),VLOOKUP(I3306,[1]data!$A$2:$C$100,3,0),P3306/M3306),"")</f>
        <v/>
      </c>
      <c r="R3306" s="9" t="str">
        <f>IFERROR(IF(AND(O3306&lt;&gt;"",VLOOKUP(I3306,[1]data!$A$2:$C$100,3,0)&gt;=1),VLOOKUP(I3306,[1]data!$A$2:$C$100,3,0)+O3306,""),"")</f>
        <v/>
      </c>
      <c r="S3306" t="e">
        <f>MAX(INDEX(($I$3:I3305=I3306)*($R$3:R3305),0))</f>
        <v>#VALUE!</v>
      </c>
    </row>
    <row r="3307" spans="2:19" x14ac:dyDescent="0.25">
      <c r="B3307" s="8" t="str">
        <f>IFERROR(VLOOKUP(A3307,[1]data!$D$2:$E$10,2,0),"")</f>
        <v/>
      </c>
      <c r="D3307" s="1" t="str">
        <f>IFERROR(VLOOKUP(C3307,[1]data!$F$2:$G$10,2,0),"")</f>
        <v/>
      </c>
      <c r="F3307" s="9" t="str">
        <f t="shared" si="153"/>
        <v/>
      </c>
      <c r="G3307" s="9" t="str">
        <f t="shared" si="154"/>
        <v/>
      </c>
      <c r="J3307" s="8" t="str">
        <f>IFERROR(VLOOKUP(I3307,[1]data!$A$2:$B$100,2,0),"")</f>
        <v/>
      </c>
      <c r="N3307" s="9" t="str">
        <f>IF(I3306&lt;&gt;"",IF(MAX(INDEX(($I$3:I3306=I3307)*($O$3:O3306),0))=0,"",MAX(INDEX(($I$3:I3306=I3307)*($O$3:O3306),0))),"")</f>
        <v/>
      </c>
      <c r="P3307" s="9" t="str">
        <f t="shared" si="155"/>
        <v/>
      </c>
      <c r="Q3307" s="2" t="str">
        <f>IFERROR(IF(AND(O3307&lt;&gt;"",N3307&lt;&gt;"",VLOOKUP(I3307,[1]data!$A$2:$C$100,3,0)&gt;=1),VLOOKUP(I3307,[1]data!$A$2:$C$100,3,0),P3307/M3307),"")</f>
        <v/>
      </c>
      <c r="R3307" s="9" t="str">
        <f>IFERROR(IF(AND(O3307&lt;&gt;"",VLOOKUP(I3307,[1]data!$A$2:$C$100,3,0)&gt;=1),VLOOKUP(I3307,[1]data!$A$2:$C$100,3,0)+O3307,""),"")</f>
        <v/>
      </c>
      <c r="S3307" t="e">
        <f>MAX(INDEX(($I$3:I3306=I3307)*($R$3:R3306),0))</f>
        <v>#VALUE!</v>
      </c>
    </row>
    <row r="3308" spans="2:19" x14ac:dyDescent="0.25">
      <c r="B3308" s="8" t="str">
        <f>IFERROR(VLOOKUP(A3308,[1]data!$D$2:$E$10,2,0),"")</f>
        <v/>
      </c>
      <c r="D3308" s="1" t="str">
        <f>IFERROR(VLOOKUP(C3308,[1]data!$F$2:$G$10,2,0),"")</f>
        <v/>
      </c>
      <c r="F3308" s="9" t="str">
        <f t="shared" si="153"/>
        <v/>
      </c>
      <c r="G3308" s="9" t="str">
        <f t="shared" si="154"/>
        <v/>
      </c>
      <c r="J3308" s="8" t="str">
        <f>IFERROR(VLOOKUP(I3308,[1]data!$A$2:$B$100,2,0),"")</f>
        <v/>
      </c>
      <c r="N3308" s="9" t="str">
        <f>IF(I3307&lt;&gt;"",IF(MAX(INDEX(($I$3:I3307=I3308)*($O$3:O3307),0))=0,"",MAX(INDEX(($I$3:I3307=I3308)*($O$3:O3307),0))),"")</f>
        <v/>
      </c>
      <c r="P3308" s="9" t="str">
        <f t="shared" si="155"/>
        <v/>
      </c>
      <c r="Q3308" s="2" t="str">
        <f>IFERROR(IF(AND(O3308&lt;&gt;"",N3308&lt;&gt;"",VLOOKUP(I3308,[1]data!$A$2:$C$100,3,0)&gt;=1),VLOOKUP(I3308,[1]data!$A$2:$C$100,3,0),P3308/M3308),"")</f>
        <v/>
      </c>
      <c r="R3308" s="9" t="str">
        <f>IFERROR(IF(AND(O3308&lt;&gt;"",VLOOKUP(I3308,[1]data!$A$2:$C$100,3,0)&gt;=1),VLOOKUP(I3308,[1]data!$A$2:$C$100,3,0)+O3308,""),"")</f>
        <v/>
      </c>
      <c r="S3308" t="e">
        <f>MAX(INDEX(($I$3:I3307=I3308)*($R$3:R3307),0))</f>
        <v>#VALUE!</v>
      </c>
    </row>
    <row r="3309" spans="2:19" x14ac:dyDescent="0.25">
      <c r="B3309" s="8" t="str">
        <f>IFERROR(VLOOKUP(A3309,[1]data!$D$2:$E$10,2,0),"")</f>
        <v/>
      </c>
      <c r="D3309" s="1" t="str">
        <f>IFERROR(VLOOKUP(C3309,[1]data!$F$2:$G$10,2,0),"")</f>
        <v/>
      </c>
      <c r="F3309" s="9" t="str">
        <f t="shared" si="153"/>
        <v/>
      </c>
      <c r="G3309" s="9" t="str">
        <f t="shared" si="154"/>
        <v/>
      </c>
      <c r="J3309" s="8" t="str">
        <f>IFERROR(VLOOKUP(I3309,[1]data!$A$2:$B$100,2,0),"")</f>
        <v/>
      </c>
      <c r="N3309" s="9" t="str">
        <f>IF(I3308&lt;&gt;"",IF(MAX(INDEX(($I$3:I3308=I3309)*($O$3:O3308),0))=0,"",MAX(INDEX(($I$3:I3308=I3309)*($O$3:O3308),0))),"")</f>
        <v/>
      </c>
      <c r="P3309" s="9" t="str">
        <f t="shared" si="155"/>
        <v/>
      </c>
      <c r="Q3309" s="2" t="str">
        <f>IFERROR(IF(AND(O3309&lt;&gt;"",N3309&lt;&gt;"",VLOOKUP(I3309,[1]data!$A$2:$C$100,3,0)&gt;=1),VLOOKUP(I3309,[1]data!$A$2:$C$100,3,0),P3309/M3309),"")</f>
        <v/>
      </c>
      <c r="R3309" s="9" t="str">
        <f>IFERROR(IF(AND(O3309&lt;&gt;"",VLOOKUP(I3309,[1]data!$A$2:$C$100,3,0)&gt;=1),VLOOKUP(I3309,[1]data!$A$2:$C$100,3,0)+O3309,""),"")</f>
        <v/>
      </c>
      <c r="S3309" t="e">
        <f>MAX(INDEX(($I$3:I3308=I3309)*($R$3:R3308),0))</f>
        <v>#VALUE!</v>
      </c>
    </row>
    <row r="3310" spans="2:19" x14ac:dyDescent="0.25">
      <c r="B3310" s="8" t="str">
        <f>IFERROR(VLOOKUP(A3310,[1]data!$D$2:$E$10,2,0),"")</f>
        <v/>
      </c>
      <c r="D3310" s="1" t="str">
        <f>IFERROR(VLOOKUP(C3310,[1]data!$F$2:$G$10,2,0),"")</f>
        <v/>
      </c>
      <c r="F3310" s="9" t="str">
        <f t="shared" si="153"/>
        <v/>
      </c>
      <c r="G3310" s="9" t="str">
        <f t="shared" si="154"/>
        <v/>
      </c>
      <c r="J3310" s="8" t="str">
        <f>IFERROR(VLOOKUP(I3310,[1]data!$A$2:$B$100,2,0),"")</f>
        <v/>
      </c>
      <c r="N3310" s="9" t="str">
        <f>IF(I3309&lt;&gt;"",IF(MAX(INDEX(($I$3:I3309=I3310)*($O$3:O3309),0))=0,"",MAX(INDEX(($I$3:I3309=I3310)*($O$3:O3309),0))),"")</f>
        <v/>
      </c>
      <c r="P3310" s="9" t="str">
        <f t="shared" si="155"/>
        <v/>
      </c>
      <c r="Q3310" s="2" t="str">
        <f>IFERROR(IF(AND(O3310&lt;&gt;"",N3310&lt;&gt;"",VLOOKUP(I3310,[1]data!$A$2:$C$100,3,0)&gt;=1),VLOOKUP(I3310,[1]data!$A$2:$C$100,3,0),P3310/M3310),"")</f>
        <v/>
      </c>
      <c r="R3310" s="9" t="str">
        <f>IFERROR(IF(AND(O3310&lt;&gt;"",VLOOKUP(I3310,[1]data!$A$2:$C$100,3,0)&gt;=1),VLOOKUP(I3310,[1]data!$A$2:$C$100,3,0)+O3310,""),"")</f>
        <v/>
      </c>
      <c r="S3310" t="e">
        <f>MAX(INDEX(($I$3:I3309=I3310)*($R$3:R3309),0))</f>
        <v>#VALUE!</v>
      </c>
    </row>
    <row r="3311" spans="2:19" x14ac:dyDescent="0.25">
      <c r="B3311" s="8" t="str">
        <f>IFERROR(VLOOKUP(A3311,[1]data!$D$2:$E$10,2,0),"")</f>
        <v/>
      </c>
      <c r="D3311" s="1" t="str">
        <f>IFERROR(VLOOKUP(C3311,[1]data!$F$2:$G$10,2,0),"")</f>
        <v/>
      </c>
      <c r="F3311" s="9" t="str">
        <f t="shared" si="153"/>
        <v/>
      </c>
      <c r="G3311" s="9" t="str">
        <f t="shared" si="154"/>
        <v/>
      </c>
      <c r="J3311" s="8" t="str">
        <f>IFERROR(VLOOKUP(I3311,[1]data!$A$2:$B$100,2,0),"")</f>
        <v/>
      </c>
      <c r="N3311" s="9" t="str">
        <f>IF(I3310&lt;&gt;"",IF(MAX(INDEX(($I$3:I3310=I3311)*($O$3:O3310),0))=0,"",MAX(INDEX(($I$3:I3310=I3311)*($O$3:O3310),0))),"")</f>
        <v/>
      </c>
      <c r="P3311" s="9" t="str">
        <f t="shared" si="155"/>
        <v/>
      </c>
      <c r="Q3311" s="2" t="str">
        <f>IFERROR(IF(AND(O3311&lt;&gt;"",N3311&lt;&gt;"",VLOOKUP(I3311,[1]data!$A$2:$C$100,3,0)&gt;=1),VLOOKUP(I3311,[1]data!$A$2:$C$100,3,0),P3311/M3311),"")</f>
        <v/>
      </c>
      <c r="R3311" s="9" t="str">
        <f>IFERROR(IF(AND(O3311&lt;&gt;"",VLOOKUP(I3311,[1]data!$A$2:$C$100,3,0)&gt;=1),VLOOKUP(I3311,[1]data!$A$2:$C$100,3,0)+O3311,""),"")</f>
        <v/>
      </c>
      <c r="S3311" t="e">
        <f>MAX(INDEX(($I$3:I3310=I3311)*($R$3:R3310),0))</f>
        <v>#VALUE!</v>
      </c>
    </row>
    <row r="3312" spans="2:19" x14ac:dyDescent="0.25">
      <c r="B3312" s="8" t="str">
        <f>IFERROR(VLOOKUP(A3312,[1]data!$D$2:$E$10,2,0),"")</f>
        <v/>
      </c>
      <c r="D3312" s="1" t="str">
        <f>IFERROR(VLOOKUP(C3312,[1]data!$F$2:$G$10,2,0),"")</f>
        <v/>
      </c>
      <c r="F3312" s="9" t="str">
        <f t="shared" si="153"/>
        <v/>
      </c>
      <c r="G3312" s="9" t="str">
        <f t="shared" si="154"/>
        <v/>
      </c>
      <c r="J3312" s="8" t="str">
        <f>IFERROR(VLOOKUP(I3312,[1]data!$A$2:$B$100,2,0),"")</f>
        <v/>
      </c>
      <c r="N3312" s="9" t="str">
        <f>IF(I3311&lt;&gt;"",IF(MAX(INDEX(($I$3:I3311=I3312)*($O$3:O3311),0))=0,"",MAX(INDEX(($I$3:I3311=I3312)*($O$3:O3311),0))),"")</f>
        <v/>
      </c>
      <c r="P3312" s="9" t="str">
        <f t="shared" si="155"/>
        <v/>
      </c>
      <c r="Q3312" s="2" t="str">
        <f>IFERROR(IF(AND(O3312&lt;&gt;"",N3312&lt;&gt;"",VLOOKUP(I3312,[1]data!$A$2:$C$100,3,0)&gt;=1),VLOOKUP(I3312,[1]data!$A$2:$C$100,3,0),P3312/M3312),"")</f>
        <v/>
      </c>
      <c r="R3312" s="9" t="str">
        <f>IFERROR(IF(AND(O3312&lt;&gt;"",VLOOKUP(I3312,[1]data!$A$2:$C$100,3,0)&gt;=1),VLOOKUP(I3312,[1]data!$A$2:$C$100,3,0)+O3312,""),"")</f>
        <v/>
      </c>
      <c r="S3312" t="e">
        <f>MAX(INDEX(($I$3:I3311=I3312)*($R$3:R3311),0))</f>
        <v>#VALUE!</v>
      </c>
    </row>
    <row r="3313" spans="2:19" x14ac:dyDescent="0.25">
      <c r="B3313" s="8" t="str">
        <f>IFERROR(VLOOKUP(A3313,[1]data!$D$2:$E$10,2,0),"")</f>
        <v/>
      </c>
      <c r="D3313" s="1" t="str">
        <f>IFERROR(VLOOKUP(C3313,[1]data!$F$2:$G$10,2,0),"")</f>
        <v/>
      </c>
      <c r="F3313" s="9" t="str">
        <f t="shared" si="153"/>
        <v/>
      </c>
      <c r="G3313" s="9" t="str">
        <f t="shared" si="154"/>
        <v/>
      </c>
      <c r="J3313" s="8" t="str">
        <f>IFERROR(VLOOKUP(I3313,[1]data!$A$2:$B$100,2,0),"")</f>
        <v/>
      </c>
      <c r="N3313" s="9" t="str">
        <f>IF(I3312&lt;&gt;"",IF(MAX(INDEX(($I$3:I3312=I3313)*($O$3:O3312),0))=0,"",MAX(INDEX(($I$3:I3312=I3313)*($O$3:O3312),0))),"")</f>
        <v/>
      </c>
      <c r="P3313" s="9" t="str">
        <f t="shared" si="155"/>
        <v/>
      </c>
      <c r="Q3313" s="2" t="str">
        <f>IFERROR(IF(AND(O3313&lt;&gt;"",N3313&lt;&gt;"",VLOOKUP(I3313,[1]data!$A$2:$C$100,3,0)&gt;=1),VLOOKUP(I3313,[1]data!$A$2:$C$100,3,0),P3313/M3313),"")</f>
        <v/>
      </c>
      <c r="R3313" s="9" t="str">
        <f>IFERROR(IF(AND(O3313&lt;&gt;"",VLOOKUP(I3313,[1]data!$A$2:$C$100,3,0)&gt;=1),VLOOKUP(I3313,[1]data!$A$2:$C$100,3,0)+O3313,""),"")</f>
        <v/>
      </c>
      <c r="S3313" t="e">
        <f>MAX(INDEX(($I$3:I3312=I3313)*($R$3:R3312),0))</f>
        <v>#VALUE!</v>
      </c>
    </row>
    <row r="3314" spans="2:19" x14ac:dyDescent="0.25">
      <c r="B3314" s="8" t="str">
        <f>IFERROR(VLOOKUP(A3314,[1]data!$D$2:$E$10,2,0),"")</f>
        <v/>
      </c>
      <c r="D3314" s="1" t="str">
        <f>IFERROR(VLOOKUP(C3314,[1]data!$F$2:$G$10,2,0),"")</f>
        <v/>
      </c>
      <c r="F3314" s="9" t="str">
        <f t="shared" si="153"/>
        <v/>
      </c>
      <c r="G3314" s="9" t="str">
        <f t="shared" si="154"/>
        <v/>
      </c>
      <c r="J3314" s="8" t="str">
        <f>IFERROR(VLOOKUP(I3314,[1]data!$A$2:$B$100,2,0),"")</f>
        <v/>
      </c>
      <c r="N3314" s="9" t="str">
        <f>IF(I3313&lt;&gt;"",IF(MAX(INDEX(($I$3:I3313=I3314)*($O$3:O3313),0))=0,"",MAX(INDEX(($I$3:I3313=I3314)*($O$3:O3313),0))),"")</f>
        <v/>
      </c>
      <c r="P3314" s="9" t="str">
        <f t="shared" si="155"/>
        <v/>
      </c>
      <c r="Q3314" s="2" t="str">
        <f>IFERROR(IF(AND(O3314&lt;&gt;"",N3314&lt;&gt;"",VLOOKUP(I3314,[1]data!$A$2:$C$100,3,0)&gt;=1),VLOOKUP(I3314,[1]data!$A$2:$C$100,3,0),P3314/M3314),"")</f>
        <v/>
      </c>
      <c r="R3314" s="9" t="str">
        <f>IFERROR(IF(AND(O3314&lt;&gt;"",VLOOKUP(I3314,[1]data!$A$2:$C$100,3,0)&gt;=1),VLOOKUP(I3314,[1]data!$A$2:$C$100,3,0)+O3314,""),"")</f>
        <v/>
      </c>
      <c r="S3314" t="e">
        <f>MAX(INDEX(($I$3:I3313=I3314)*($R$3:R3313),0))</f>
        <v>#VALUE!</v>
      </c>
    </row>
    <row r="3315" spans="2:19" x14ac:dyDescent="0.25">
      <c r="B3315" s="8" t="str">
        <f>IFERROR(VLOOKUP(A3315,[1]data!$D$2:$E$10,2,0),"")</f>
        <v/>
      </c>
      <c r="D3315" s="1" t="str">
        <f>IFERROR(VLOOKUP(C3315,[1]data!$F$2:$G$10,2,0),"")</f>
        <v/>
      </c>
      <c r="F3315" s="9" t="str">
        <f t="shared" si="153"/>
        <v/>
      </c>
      <c r="G3315" s="9" t="str">
        <f t="shared" si="154"/>
        <v/>
      </c>
      <c r="J3315" s="8" t="str">
        <f>IFERROR(VLOOKUP(I3315,[1]data!$A$2:$B$100,2,0),"")</f>
        <v/>
      </c>
      <c r="N3315" s="9" t="str">
        <f>IF(I3314&lt;&gt;"",IF(MAX(INDEX(($I$3:I3314=I3315)*($O$3:O3314),0))=0,"",MAX(INDEX(($I$3:I3314=I3315)*($O$3:O3314),0))),"")</f>
        <v/>
      </c>
      <c r="P3315" s="9" t="str">
        <f t="shared" si="155"/>
        <v/>
      </c>
      <c r="Q3315" s="2" t="str">
        <f>IFERROR(IF(AND(O3315&lt;&gt;"",N3315&lt;&gt;"",VLOOKUP(I3315,[1]data!$A$2:$C$100,3,0)&gt;=1),VLOOKUP(I3315,[1]data!$A$2:$C$100,3,0),P3315/M3315),"")</f>
        <v/>
      </c>
      <c r="R3315" s="9" t="str">
        <f>IFERROR(IF(AND(O3315&lt;&gt;"",VLOOKUP(I3315,[1]data!$A$2:$C$100,3,0)&gt;=1),VLOOKUP(I3315,[1]data!$A$2:$C$100,3,0)+O3315,""),"")</f>
        <v/>
      </c>
      <c r="S3315" t="e">
        <f>MAX(INDEX(($I$3:I3314=I3315)*($R$3:R3314),0))</f>
        <v>#VALUE!</v>
      </c>
    </row>
    <row r="3316" spans="2:19" x14ac:dyDescent="0.25">
      <c r="B3316" s="8" t="str">
        <f>IFERROR(VLOOKUP(A3316,[1]data!$D$2:$E$10,2,0),"")</f>
        <v/>
      </c>
      <c r="D3316" s="1" t="str">
        <f>IFERROR(VLOOKUP(C3316,[1]data!$F$2:$G$10,2,0),"")</f>
        <v/>
      </c>
      <c r="F3316" s="9" t="str">
        <f t="shared" si="153"/>
        <v/>
      </c>
      <c r="G3316" s="9" t="str">
        <f t="shared" si="154"/>
        <v/>
      </c>
      <c r="J3316" s="8" t="str">
        <f>IFERROR(VLOOKUP(I3316,[1]data!$A$2:$B$100,2,0),"")</f>
        <v/>
      </c>
      <c r="N3316" s="9" t="str">
        <f>IF(I3315&lt;&gt;"",IF(MAX(INDEX(($I$3:I3315=I3316)*($O$3:O3315),0))=0,"",MAX(INDEX(($I$3:I3315=I3316)*($O$3:O3315),0))),"")</f>
        <v/>
      </c>
      <c r="P3316" s="9" t="str">
        <f t="shared" si="155"/>
        <v/>
      </c>
      <c r="Q3316" s="2" t="str">
        <f>IFERROR(IF(AND(O3316&lt;&gt;"",N3316&lt;&gt;"",VLOOKUP(I3316,[1]data!$A$2:$C$100,3,0)&gt;=1),VLOOKUP(I3316,[1]data!$A$2:$C$100,3,0),P3316/M3316),"")</f>
        <v/>
      </c>
      <c r="R3316" s="9" t="str">
        <f>IFERROR(IF(AND(O3316&lt;&gt;"",VLOOKUP(I3316,[1]data!$A$2:$C$100,3,0)&gt;=1),VLOOKUP(I3316,[1]data!$A$2:$C$100,3,0)+O3316,""),"")</f>
        <v/>
      </c>
      <c r="S3316" t="e">
        <f>MAX(INDEX(($I$3:I3315=I3316)*($R$3:R3315),0))</f>
        <v>#VALUE!</v>
      </c>
    </row>
    <row r="3317" spans="2:19" x14ac:dyDescent="0.25">
      <c r="B3317" s="8" t="str">
        <f>IFERROR(VLOOKUP(A3317,[1]data!$D$2:$E$10,2,0),"")</f>
        <v/>
      </c>
      <c r="D3317" s="1" t="str">
        <f>IFERROR(VLOOKUP(C3317,[1]data!$F$2:$G$10,2,0),"")</f>
        <v/>
      </c>
      <c r="F3317" s="9" t="str">
        <f t="shared" si="153"/>
        <v/>
      </c>
      <c r="G3317" s="9" t="str">
        <f t="shared" si="154"/>
        <v/>
      </c>
      <c r="J3317" s="8" t="str">
        <f>IFERROR(VLOOKUP(I3317,[1]data!$A$2:$B$100,2,0),"")</f>
        <v/>
      </c>
      <c r="N3317" s="9" t="str">
        <f>IF(I3316&lt;&gt;"",IF(MAX(INDEX(($I$3:I3316=I3317)*($O$3:O3316),0))=0,"",MAX(INDEX(($I$3:I3316=I3317)*($O$3:O3316),0))),"")</f>
        <v/>
      </c>
      <c r="P3317" s="9" t="str">
        <f t="shared" si="155"/>
        <v/>
      </c>
      <c r="Q3317" s="2" t="str">
        <f>IFERROR(IF(AND(O3317&lt;&gt;"",N3317&lt;&gt;"",VLOOKUP(I3317,[1]data!$A$2:$C$100,3,0)&gt;=1),VLOOKUP(I3317,[1]data!$A$2:$C$100,3,0),P3317/M3317),"")</f>
        <v/>
      </c>
      <c r="R3317" s="9" t="str">
        <f>IFERROR(IF(AND(O3317&lt;&gt;"",VLOOKUP(I3317,[1]data!$A$2:$C$100,3,0)&gt;=1),VLOOKUP(I3317,[1]data!$A$2:$C$100,3,0)+O3317,""),"")</f>
        <v/>
      </c>
      <c r="S3317" t="e">
        <f>MAX(INDEX(($I$3:I3316=I3317)*($R$3:R3316),0))</f>
        <v>#VALUE!</v>
      </c>
    </row>
    <row r="3318" spans="2:19" x14ac:dyDescent="0.25">
      <c r="B3318" s="8" t="str">
        <f>IFERROR(VLOOKUP(A3318,[1]data!$D$2:$E$10,2,0),"")</f>
        <v/>
      </c>
      <c r="D3318" s="1" t="str">
        <f>IFERROR(VLOOKUP(C3318,[1]data!$F$2:$G$10,2,0),"")</f>
        <v/>
      </c>
      <c r="F3318" s="9" t="str">
        <f t="shared" si="153"/>
        <v/>
      </c>
      <c r="G3318" s="9" t="str">
        <f t="shared" si="154"/>
        <v/>
      </c>
      <c r="J3318" s="8" t="str">
        <f>IFERROR(VLOOKUP(I3318,[1]data!$A$2:$B$100,2,0),"")</f>
        <v/>
      </c>
      <c r="N3318" s="9" t="str">
        <f>IF(I3317&lt;&gt;"",IF(MAX(INDEX(($I$3:I3317=I3318)*($O$3:O3317),0))=0,"",MAX(INDEX(($I$3:I3317=I3318)*($O$3:O3317),0))),"")</f>
        <v/>
      </c>
      <c r="P3318" s="9" t="str">
        <f t="shared" si="155"/>
        <v/>
      </c>
      <c r="Q3318" s="2" t="str">
        <f>IFERROR(IF(AND(O3318&lt;&gt;"",N3318&lt;&gt;"",VLOOKUP(I3318,[1]data!$A$2:$C$100,3,0)&gt;=1),VLOOKUP(I3318,[1]data!$A$2:$C$100,3,0),P3318/M3318),"")</f>
        <v/>
      </c>
      <c r="R3318" s="9" t="str">
        <f>IFERROR(IF(AND(O3318&lt;&gt;"",VLOOKUP(I3318,[1]data!$A$2:$C$100,3,0)&gt;=1),VLOOKUP(I3318,[1]data!$A$2:$C$100,3,0)+O3318,""),"")</f>
        <v/>
      </c>
      <c r="S3318" t="e">
        <f>MAX(INDEX(($I$3:I3317=I3318)*($R$3:R3317),0))</f>
        <v>#VALUE!</v>
      </c>
    </row>
    <row r="3319" spans="2:19" x14ac:dyDescent="0.25">
      <c r="B3319" s="8" t="str">
        <f>IFERROR(VLOOKUP(A3319,[1]data!$D$2:$E$10,2,0),"")</f>
        <v/>
      </c>
      <c r="D3319" s="1" t="str">
        <f>IFERROR(VLOOKUP(C3319,[1]data!$F$2:$G$10,2,0),"")</f>
        <v/>
      </c>
      <c r="F3319" s="9" t="str">
        <f t="shared" si="153"/>
        <v/>
      </c>
      <c r="G3319" s="9" t="str">
        <f t="shared" si="154"/>
        <v/>
      </c>
      <c r="J3319" s="8" t="str">
        <f>IFERROR(VLOOKUP(I3319,[1]data!$A$2:$B$100,2,0),"")</f>
        <v/>
      </c>
      <c r="N3319" s="9" t="str">
        <f>IF(I3318&lt;&gt;"",IF(MAX(INDEX(($I$3:I3318=I3319)*($O$3:O3318),0))=0,"",MAX(INDEX(($I$3:I3318=I3319)*($O$3:O3318),0))),"")</f>
        <v/>
      </c>
      <c r="P3319" s="9" t="str">
        <f t="shared" si="155"/>
        <v/>
      </c>
      <c r="Q3319" s="2" t="str">
        <f>IFERROR(IF(AND(O3319&lt;&gt;"",N3319&lt;&gt;"",VLOOKUP(I3319,[1]data!$A$2:$C$100,3,0)&gt;=1),VLOOKUP(I3319,[1]data!$A$2:$C$100,3,0),P3319/M3319),"")</f>
        <v/>
      </c>
      <c r="R3319" s="9" t="str">
        <f>IFERROR(IF(AND(O3319&lt;&gt;"",VLOOKUP(I3319,[1]data!$A$2:$C$100,3,0)&gt;=1),VLOOKUP(I3319,[1]data!$A$2:$C$100,3,0)+O3319,""),"")</f>
        <v/>
      </c>
      <c r="S3319" t="e">
        <f>MAX(INDEX(($I$3:I3318=I3319)*($R$3:R3318),0))</f>
        <v>#VALUE!</v>
      </c>
    </row>
    <row r="3320" spans="2:19" x14ac:dyDescent="0.25">
      <c r="B3320" s="8" t="str">
        <f>IFERROR(VLOOKUP(A3320,[1]data!$D$2:$E$10,2,0),"")</f>
        <v/>
      </c>
      <c r="D3320" s="1" t="str">
        <f>IFERROR(VLOOKUP(C3320,[1]data!$F$2:$G$10,2,0),"")</f>
        <v/>
      </c>
      <c r="F3320" s="9" t="str">
        <f t="shared" si="153"/>
        <v/>
      </c>
      <c r="G3320" s="9" t="str">
        <f t="shared" si="154"/>
        <v/>
      </c>
      <c r="J3320" s="8" t="str">
        <f>IFERROR(VLOOKUP(I3320,[1]data!$A$2:$B$100,2,0),"")</f>
        <v/>
      </c>
      <c r="N3320" s="9" t="str">
        <f>IF(I3319&lt;&gt;"",IF(MAX(INDEX(($I$3:I3319=I3320)*($O$3:O3319),0))=0,"",MAX(INDEX(($I$3:I3319=I3320)*($O$3:O3319),0))),"")</f>
        <v/>
      </c>
      <c r="P3320" s="9" t="str">
        <f t="shared" si="155"/>
        <v/>
      </c>
      <c r="Q3320" s="2" t="str">
        <f>IFERROR(IF(AND(O3320&lt;&gt;"",N3320&lt;&gt;"",VLOOKUP(I3320,[1]data!$A$2:$C$100,3,0)&gt;=1),VLOOKUP(I3320,[1]data!$A$2:$C$100,3,0),P3320/M3320),"")</f>
        <v/>
      </c>
      <c r="R3320" s="9" t="str">
        <f>IFERROR(IF(AND(O3320&lt;&gt;"",VLOOKUP(I3320,[1]data!$A$2:$C$100,3,0)&gt;=1),VLOOKUP(I3320,[1]data!$A$2:$C$100,3,0)+O3320,""),"")</f>
        <v/>
      </c>
      <c r="S3320" t="e">
        <f>MAX(INDEX(($I$3:I3319=I3320)*($R$3:R3319),0))</f>
        <v>#VALUE!</v>
      </c>
    </row>
    <row r="3321" spans="2:19" x14ac:dyDescent="0.25">
      <c r="B3321" s="8" t="str">
        <f>IFERROR(VLOOKUP(A3321,[1]data!$D$2:$E$10,2,0),"")</f>
        <v/>
      </c>
      <c r="D3321" s="1" t="str">
        <f>IFERROR(VLOOKUP(C3321,[1]data!$F$2:$G$10,2,0),"")</f>
        <v/>
      </c>
      <c r="F3321" s="9" t="str">
        <f t="shared" si="153"/>
        <v/>
      </c>
      <c r="G3321" s="9" t="str">
        <f t="shared" si="154"/>
        <v/>
      </c>
      <c r="J3321" s="8" t="str">
        <f>IFERROR(VLOOKUP(I3321,[1]data!$A$2:$B$100,2,0),"")</f>
        <v/>
      </c>
      <c r="N3321" s="9" t="str">
        <f>IF(I3320&lt;&gt;"",IF(MAX(INDEX(($I$3:I3320=I3321)*($O$3:O3320),0))=0,"",MAX(INDEX(($I$3:I3320=I3321)*($O$3:O3320),0))),"")</f>
        <v/>
      </c>
      <c r="P3321" s="9" t="str">
        <f t="shared" si="155"/>
        <v/>
      </c>
      <c r="Q3321" s="2" t="str">
        <f>IFERROR(IF(AND(O3321&lt;&gt;"",N3321&lt;&gt;"",VLOOKUP(I3321,[1]data!$A$2:$C$100,3,0)&gt;=1),VLOOKUP(I3321,[1]data!$A$2:$C$100,3,0),P3321/M3321),"")</f>
        <v/>
      </c>
      <c r="R3321" s="9" t="str">
        <f>IFERROR(IF(AND(O3321&lt;&gt;"",VLOOKUP(I3321,[1]data!$A$2:$C$100,3,0)&gt;=1),VLOOKUP(I3321,[1]data!$A$2:$C$100,3,0)+O3321,""),"")</f>
        <v/>
      </c>
      <c r="S3321" t="e">
        <f>MAX(INDEX(($I$3:I3320=I3321)*($R$3:R3320),0))</f>
        <v>#VALUE!</v>
      </c>
    </row>
    <row r="3322" spans="2:19" x14ac:dyDescent="0.25">
      <c r="B3322" s="8" t="str">
        <f>IFERROR(VLOOKUP(A3322,[1]data!$D$2:$E$10,2,0),"")</f>
        <v/>
      </c>
      <c r="D3322" s="1" t="str">
        <f>IFERROR(VLOOKUP(C3322,[1]data!$F$2:$G$10,2,0),"")</f>
        <v/>
      </c>
      <c r="F3322" s="9" t="str">
        <f t="shared" si="153"/>
        <v/>
      </c>
      <c r="G3322" s="9" t="str">
        <f t="shared" si="154"/>
        <v/>
      </c>
      <c r="J3322" s="8" t="str">
        <f>IFERROR(VLOOKUP(I3322,[1]data!$A$2:$B$100,2,0),"")</f>
        <v/>
      </c>
      <c r="N3322" s="9" t="str">
        <f>IF(I3321&lt;&gt;"",IF(MAX(INDEX(($I$3:I3321=I3322)*($O$3:O3321),0))=0,"",MAX(INDEX(($I$3:I3321=I3322)*($O$3:O3321),0))),"")</f>
        <v/>
      </c>
      <c r="P3322" s="9" t="str">
        <f t="shared" si="155"/>
        <v/>
      </c>
      <c r="Q3322" s="2" t="str">
        <f>IFERROR(IF(AND(O3322&lt;&gt;"",N3322&lt;&gt;"",VLOOKUP(I3322,[1]data!$A$2:$C$100,3,0)&gt;=1),VLOOKUP(I3322,[1]data!$A$2:$C$100,3,0),P3322/M3322),"")</f>
        <v/>
      </c>
      <c r="R3322" s="9" t="str">
        <f>IFERROR(IF(AND(O3322&lt;&gt;"",VLOOKUP(I3322,[1]data!$A$2:$C$100,3,0)&gt;=1),VLOOKUP(I3322,[1]data!$A$2:$C$100,3,0)+O3322,""),"")</f>
        <v/>
      </c>
      <c r="S3322" t="e">
        <f>MAX(INDEX(($I$3:I3321=I3322)*($R$3:R3321),0))</f>
        <v>#VALUE!</v>
      </c>
    </row>
    <row r="3323" spans="2:19" x14ac:dyDescent="0.25">
      <c r="B3323" s="8" t="str">
        <f>IFERROR(VLOOKUP(A3323,[1]data!$D$2:$E$10,2,0),"")</f>
        <v/>
      </c>
      <c r="D3323" s="1" t="str">
        <f>IFERROR(VLOOKUP(C3323,[1]data!$F$2:$G$10,2,0),"")</f>
        <v/>
      </c>
      <c r="F3323" s="9" t="str">
        <f t="shared" si="153"/>
        <v/>
      </c>
      <c r="G3323" s="9" t="str">
        <f t="shared" si="154"/>
        <v/>
      </c>
      <c r="J3323" s="8" t="str">
        <f>IFERROR(VLOOKUP(I3323,[1]data!$A$2:$B$100,2,0),"")</f>
        <v/>
      </c>
      <c r="N3323" s="9" t="str">
        <f>IF(I3322&lt;&gt;"",IF(MAX(INDEX(($I$3:I3322=I3323)*($O$3:O3322),0))=0,"",MAX(INDEX(($I$3:I3322=I3323)*($O$3:O3322),0))),"")</f>
        <v/>
      </c>
      <c r="P3323" s="9" t="str">
        <f t="shared" si="155"/>
        <v/>
      </c>
      <c r="Q3323" s="2" t="str">
        <f>IFERROR(IF(AND(O3323&lt;&gt;"",N3323&lt;&gt;"",VLOOKUP(I3323,[1]data!$A$2:$C$100,3,0)&gt;=1),VLOOKUP(I3323,[1]data!$A$2:$C$100,3,0),P3323/M3323),"")</f>
        <v/>
      </c>
      <c r="R3323" s="9" t="str">
        <f>IFERROR(IF(AND(O3323&lt;&gt;"",VLOOKUP(I3323,[1]data!$A$2:$C$100,3,0)&gt;=1),VLOOKUP(I3323,[1]data!$A$2:$C$100,3,0)+O3323,""),"")</f>
        <v/>
      </c>
      <c r="S3323" t="e">
        <f>MAX(INDEX(($I$3:I3322=I3323)*($R$3:R3322),0))</f>
        <v>#VALUE!</v>
      </c>
    </row>
    <row r="3324" spans="2:19" x14ac:dyDescent="0.25">
      <c r="B3324" s="8" t="str">
        <f>IFERROR(VLOOKUP(A3324,[1]data!$D$2:$E$10,2,0),"")</f>
        <v/>
      </c>
      <c r="D3324" s="1" t="str">
        <f>IFERROR(VLOOKUP(C3324,[1]data!$F$2:$G$10,2,0),"")</f>
        <v/>
      </c>
      <c r="F3324" s="9" t="str">
        <f t="shared" si="153"/>
        <v/>
      </c>
      <c r="G3324" s="9" t="str">
        <f t="shared" si="154"/>
        <v/>
      </c>
      <c r="J3324" s="8" t="str">
        <f>IFERROR(VLOOKUP(I3324,[1]data!$A$2:$B$100,2,0),"")</f>
        <v/>
      </c>
      <c r="N3324" s="9" t="str">
        <f>IF(I3323&lt;&gt;"",IF(MAX(INDEX(($I$3:I3323=I3324)*($O$3:O3323),0))=0,"",MAX(INDEX(($I$3:I3323=I3324)*($O$3:O3323),0))),"")</f>
        <v/>
      </c>
      <c r="P3324" s="9" t="str">
        <f t="shared" si="155"/>
        <v/>
      </c>
      <c r="Q3324" s="2" t="str">
        <f>IFERROR(IF(AND(O3324&lt;&gt;"",N3324&lt;&gt;"",VLOOKUP(I3324,[1]data!$A$2:$C$100,3,0)&gt;=1),VLOOKUP(I3324,[1]data!$A$2:$C$100,3,0),P3324/M3324),"")</f>
        <v/>
      </c>
      <c r="R3324" s="9" t="str">
        <f>IFERROR(IF(AND(O3324&lt;&gt;"",VLOOKUP(I3324,[1]data!$A$2:$C$100,3,0)&gt;=1),VLOOKUP(I3324,[1]data!$A$2:$C$100,3,0)+O3324,""),"")</f>
        <v/>
      </c>
      <c r="S3324" t="e">
        <f>MAX(INDEX(($I$3:I3323=I3324)*($R$3:R3323),0))</f>
        <v>#VALUE!</v>
      </c>
    </row>
    <row r="3325" spans="2:19" x14ac:dyDescent="0.25">
      <c r="B3325" s="8" t="str">
        <f>IFERROR(VLOOKUP(A3325,[1]data!$D$2:$E$10,2,0),"")</f>
        <v/>
      </c>
      <c r="D3325" s="1" t="str">
        <f>IFERROR(VLOOKUP(C3325,[1]data!$F$2:$G$10,2,0),"")</f>
        <v/>
      </c>
      <c r="F3325" s="9" t="str">
        <f t="shared" si="153"/>
        <v/>
      </c>
      <c r="G3325" s="9" t="str">
        <f t="shared" si="154"/>
        <v/>
      </c>
      <c r="J3325" s="8" t="str">
        <f>IFERROR(VLOOKUP(I3325,[1]data!$A$2:$B$100,2,0),"")</f>
        <v/>
      </c>
      <c r="N3325" s="9" t="str">
        <f>IF(I3324&lt;&gt;"",IF(MAX(INDEX(($I$3:I3324=I3325)*($O$3:O3324),0))=0,"",MAX(INDEX(($I$3:I3324=I3325)*($O$3:O3324),0))),"")</f>
        <v/>
      </c>
      <c r="P3325" s="9" t="str">
        <f t="shared" si="155"/>
        <v/>
      </c>
      <c r="Q3325" s="2" t="str">
        <f>IFERROR(IF(AND(O3325&lt;&gt;"",N3325&lt;&gt;"",VLOOKUP(I3325,[1]data!$A$2:$C$100,3,0)&gt;=1),VLOOKUP(I3325,[1]data!$A$2:$C$100,3,0),P3325/M3325),"")</f>
        <v/>
      </c>
      <c r="R3325" s="9" t="str">
        <f>IFERROR(IF(AND(O3325&lt;&gt;"",VLOOKUP(I3325,[1]data!$A$2:$C$100,3,0)&gt;=1),VLOOKUP(I3325,[1]data!$A$2:$C$100,3,0)+O3325,""),"")</f>
        <v/>
      </c>
      <c r="S3325" t="e">
        <f>MAX(INDEX(($I$3:I3324=I3325)*($R$3:R3324),0))</f>
        <v>#VALUE!</v>
      </c>
    </row>
    <row r="3326" spans="2:19" x14ac:dyDescent="0.25">
      <c r="B3326" s="8" t="str">
        <f>IFERROR(VLOOKUP(A3326,[1]data!$D$2:$E$10,2,0),"")</f>
        <v/>
      </c>
      <c r="D3326" s="1" t="str">
        <f>IFERROR(VLOOKUP(C3326,[1]data!$F$2:$G$10,2,0),"")</f>
        <v/>
      </c>
      <c r="F3326" s="9" t="str">
        <f t="shared" si="153"/>
        <v/>
      </c>
      <c r="G3326" s="9" t="str">
        <f t="shared" si="154"/>
        <v/>
      </c>
      <c r="J3326" s="8" t="str">
        <f>IFERROR(VLOOKUP(I3326,[1]data!$A$2:$B$100,2,0),"")</f>
        <v/>
      </c>
      <c r="N3326" s="9" t="str">
        <f>IF(I3325&lt;&gt;"",IF(MAX(INDEX(($I$3:I3325=I3326)*($O$3:O3325),0))=0,"",MAX(INDEX(($I$3:I3325=I3326)*($O$3:O3325),0))),"")</f>
        <v/>
      </c>
      <c r="P3326" s="9" t="str">
        <f t="shared" si="155"/>
        <v/>
      </c>
      <c r="Q3326" s="2" t="str">
        <f>IFERROR(IF(AND(O3326&lt;&gt;"",N3326&lt;&gt;"",VLOOKUP(I3326,[1]data!$A$2:$C$100,3,0)&gt;=1),VLOOKUP(I3326,[1]data!$A$2:$C$100,3,0),P3326/M3326),"")</f>
        <v/>
      </c>
      <c r="R3326" s="9" t="str">
        <f>IFERROR(IF(AND(O3326&lt;&gt;"",VLOOKUP(I3326,[1]data!$A$2:$C$100,3,0)&gt;=1),VLOOKUP(I3326,[1]data!$A$2:$C$100,3,0)+O3326,""),"")</f>
        <v/>
      </c>
      <c r="S3326" t="e">
        <f>MAX(INDEX(($I$3:I3325=I3326)*($R$3:R3325),0))</f>
        <v>#VALUE!</v>
      </c>
    </row>
    <row r="3327" spans="2:19" x14ac:dyDescent="0.25">
      <c r="B3327" s="8" t="str">
        <f>IFERROR(VLOOKUP(A3327,[1]data!$D$2:$E$10,2,0),"")</f>
        <v/>
      </c>
      <c r="D3327" s="1" t="str">
        <f>IFERROR(VLOOKUP(C3327,[1]data!$F$2:$G$10,2,0),"")</f>
        <v/>
      </c>
      <c r="F3327" s="9" t="str">
        <f t="shared" si="153"/>
        <v/>
      </c>
      <c r="G3327" s="9" t="str">
        <f t="shared" si="154"/>
        <v/>
      </c>
      <c r="J3327" s="8" t="str">
        <f>IFERROR(VLOOKUP(I3327,[1]data!$A$2:$B$100,2,0),"")</f>
        <v/>
      </c>
      <c r="N3327" s="9" t="str">
        <f>IF(I3326&lt;&gt;"",IF(MAX(INDEX(($I$3:I3326=I3327)*($O$3:O3326),0))=0,"",MAX(INDEX(($I$3:I3326=I3327)*($O$3:O3326),0))),"")</f>
        <v/>
      </c>
      <c r="P3327" s="9" t="str">
        <f t="shared" si="155"/>
        <v/>
      </c>
      <c r="Q3327" s="2" t="str">
        <f>IFERROR(IF(AND(O3327&lt;&gt;"",N3327&lt;&gt;"",VLOOKUP(I3327,[1]data!$A$2:$C$100,3,0)&gt;=1),VLOOKUP(I3327,[1]data!$A$2:$C$100,3,0),P3327/M3327),"")</f>
        <v/>
      </c>
      <c r="R3327" s="9" t="str">
        <f>IFERROR(IF(AND(O3327&lt;&gt;"",VLOOKUP(I3327,[1]data!$A$2:$C$100,3,0)&gt;=1),VLOOKUP(I3327,[1]data!$A$2:$C$100,3,0)+O3327,""),"")</f>
        <v/>
      </c>
      <c r="S3327" t="e">
        <f>MAX(INDEX(($I$3:I3326=I3327)*($R$3:R3326),0))</f>
        <v>#VALUE!</v>
      </c>
    </row>
    <row r="3328" spans="2:19" x14ac:dyDescent="0.25">
      <c r="B3328" s="8" t="str">
        <f>IFERROR(VLOOKUP(A3328,[1]data!$D$2:$E$10,2,0),"")</f>
        <v/>
      </c>
      <c r="D3328" s="1" t="str">
        <f>IFERROR(VLOOKUP(C3328,[1]data!$F$2:$G$10,2,0),"")</f>
        <v/>
      </c>
      <c r="F3328" s="9" t="str">
        <f t="shared" si="153"/>
        <v/>
      </c>
      <c r="G3328" s="9" t="str">
        <f t="shared" si="154"/>
        <v/>
      </c>
      <c r="J3328" s="8" t="str">
        <f>IFERROR(VLOOKUP(I3328,[1]data!$A$2:$B$100,2,0),"")</f>
        <v/>
      </c>
      <c r="N3328" s="9" t="str">
        <f>IF(I3327&lt;&gt;"",IF(MAX(INDEX(($I$3:I3327=I3328)*($O$3:O3327),0))=0,"",MAX(INDEX(($I$3:I3327=I3328)*($O$3:O3327),0))),"")</f>
        <v/>
      </c>
      <c r="P3328" s="9" t="str">
        <f t="shared" si="155"/>
        <v/>
      </c>
      <c r="Q3328" s="2" t="str">
        <f>IFERROR(IF(AND(O3328&lt;&gt;"",N3328&lt;&gt;"",VLOOKUP(I3328,[1]data!$A$2:$C$100,3,0)&gt;=1),VLOOKUP(I3328,[1]data!$A$2:$C$100,3,0),P3328/M3328),"")</f>
        <v/>
      </c>
      <c r="R3328" s="9" t="str">
        <f>IFERROR(IF(AND(O3328&lt;&gt;"",VLOOKUP(I3328,[1]data!$A$2:$C$100,3,0)&gt;=1),VLOOKUP(I3328,[1]data!$A$2:$C$100,3,0)+O3328,""),"")</f>
        <v/>
      </c>
      <c r="S3328" t="e">
        <f>MAX(INDEX(($I$3:I3327=I3328)*($R$3:R3327),0))</f>
        <v>#VALUE!</v>
      </c>
    </row>
    <row r="3329" spans="2:19" x14ac:dyDescent="0.25">
      <c r="B3329" s="8" t="str">
        <f>IFERROR(VLOOKUP(A3329,[1]data!$D$2:$E$10,2,0),"")</f>
        <v/>
      </c>
      <c r="D3329" s="1" t="str">
        <f>IFERROR(VLOOKUP(C3329,[1]data!$F$2:$G$10,2,0),"")</f>
        <v/>
      </c>
      <c r="F3329" s="9" t="str">
        <f t="shared" si="153"/>
        <v/>
      </c>
      <c r="G3329" s="9" t="str">
        <f t="shared" si="154"/>
        <v/>
      </c>
      <c r="J3329" s="8" t="str">
        <f>IFERROR(VLOOKUP(I3329,[1]data!$A$2:$B$100,2,0),"")</f>
        <v/>
      </c>
      <c r="N3329" s="9" t="str">
        <f>IF(I3328&lt;&gt;"",IF(MAX(INDEX(($I$3:I3328=I3329)*($O$3:O3328),0))=0,"",MAX(INDEX(($I$3:I3328=I3329)*($O$3:O3328),0))),"")</f>
        <v/>
      </c>
      <c r="P3329" s="9" t="str">
        <f t="shared" si="155"/>
        <v/>
      </c>
      <c r="Q3329" s="2" t="str">
        <f>IFERROR(IF(AND(O3329&lt;&gt;"",N3329&lt;&gt;"",VLOOKUP(I3329,[1]data!$A$2:$C$100,3,0)&gt;=1),VLOOKUP(I3329,[1]data!$A$2:$C$100,3,0),P3329/M3329),"")</f>
        <v/>
      </c>
      <c r="R3329" s="9" t="str">
        <f>IFERROR(IF(AND(O3329&lt;&gt;"",VLOOKUP(I3329,[1]data!$A$2:$C$100,3,0)&gt;=1),VLOOKUP(I3329,[1]data!$A$2:$C$100,3,0)+O3329,""),"")</f>
        <v/>
      </c>
      <c r="S3329" t="e">
        <f>MAX(INDEX(($I$3:I3328=I3329)*($R$3:R3328),0))</f>
        <v>#VALUE!</v>
      </c>
    </row>
    <row r="3330" spans="2:19" x14ac:dyDescent="0.25">
      <c r="B3330" s="8" t="str">
        <f>IFERROR(VLOOKUP(A3330,[1]data!$D$2:$E$10,2,0),"")</f>
        <v/>
      </c>
      <c r="D3330" s="1" t="str">
        <f>IFERROR(VLOOKUP(C3330,[1]data!$F$2:$G$10,2,0),"")</f>
        <v/>
      </c>
      <c r="F3330" s="9" t="str">
        <f t="shared" si="153"/>
        <v/>
      </c>
      <c r="G3330" s="9" t="str">
        <f t="shared" si="154"/>
        <v/>
      </c>
      <c r="J3330" s="8" t="str">
        <f>IFERROR(VLOOKUP(I3330,[1]data!$A$2:$B$100,2,0),"")</f>
        <v/>
      </c>
      <c r="N3330" s="9" t="str">
        <f>IF(I3329&lt;&gt;"",IF(MAX(INDEX(($I$3:I3329=I3330)*($O$3:O3329),0))=0,"",MAX(INDEX(($I$3:I3329=I3330)*($O$3:O3329),0))),"")</f>
        <v/>
      </c>
      <c r="P3330" s="9" t="str">
        <f t="shared" si="155"/>
        <v/>
      </c>
      <c r="Q3330" s="2" t="str">
        <f>IFERROR(IF(AND(O3330&lt;&gt;"",N3330&lt;&gt;"",VLOOKUP(I3330,[1]data!$A$2:$C$100,3,0)&gt;=1),VLOOKUP(I3330,[1]data!$A$2:$C$100,3,0),P3330/M3330),"")</f>
        <v/>
      </c>
      <c r="R3330" s="9" t="str">
        <f>IFERROR(IF(AND(O3330&lt;&gt;"",VLOOKUP(I3330,[1]data!$A$2:$C$100,3,0)&gt;=1),VLOOKUP(I3330,[1]data!$A$2:$C$100,3,0)+O3330,""),"")</f>
        <v/>
      </c>
      <c r="S3330" t="e">
        <f>MAX(INDEX(($I$3:I3329=I3330)*($R$3:R3329),0))</f>
        <v>#VALUE!</v>
      </c>
    </row>
    <row r="3331" spans="2:19" x14ac:dyDescent="0.25">
      <c r="B3331" s="8" t="str">
        <f>IFERROR(VLOOKUP(A3331,[1]data!$D$2:$E$10,2,0),"")</f>
        <v/>
      </c>
      <c r="D3331" s="1" t="str">
        <f>IFERROR(VLOOKUP(C3331,[1]data!$F$2:$G$10,2,0),"")</f>
        <v/>
      </c>
      <c r="F3331" s="9" t="str">
        <f t="shared" ref="F3331:F3394" si="156">IF(H3331="","",H3331)</f>
        <v/>
      </c>
      <c r="G3331" s="9" t="str">
        <f t="shared" ref="G3331:G3394" si="157">IF(I3331=1,H3331*1.8,"")</f>
        <v/>
      </c>
      <c r="J3331" s="8" t="str">
        <f>IFERROR(VLOOKUP(I3331,[1]data!$A$2:$B$100,2,0),"")</f>
        <v/>
      </c>
      <c r="N3331" s="9" t="str">
        <f>IF(I3330&lt;&gt;"",IF(MAX(INDEX(($I$3:I3330=I3331)*($O$3:O3330),0))=0,"",MAX(INDEX(($I$3:I3330=I3331)*($O$3:O3330),0))),"")</f>
        <v/>
      </c>
      <c r="P3331" s="9" t="str">
        <f t="shared" si="155"/>
        <v/>
      </c>
      <c r="Q3331" s="2" t="str">
        <f>IFERROR(IF(AND(O3331&lt;&gt;"",N3331&lt;&gt;"",VLOOKUP(I3331,[1]data!$A$2:$C$100,3,0)&gt;=1),VLOOKUP(I3331,[1]data!$A$2:$C$100,3,0),P3331/M3331),"")</f>
        <v/>
      </c>
      <c r="R3331" s="9" t="str">
        <f>IFERROR(IF(AND(O3331&lt;&gt;"",VLOOKUP(I3331,[1]data!$A$2:$C$100,3,0)&gt;=1),VLOOKUP(I3331,[1]data!$A$2:$C$100,3,0)+O3331,""),"")</f>
        <v/>
      </c>
      <c r="S3331" t="e">
        <f>MAX(INDEX(($I$3:I3330=I3331)*($R$3:R3330),0))</f>
        <v>#VALUE!</v>
      </c>
    </row>
    <row r="3332" spans="2:19" x14ac:dyDescent="0.25">
      <c r="B3332" s="8" t="str">
        <f>IFERROR(VLOOKUP(A3332,[1]data!$D$2:$E$10,2,0),"")</f>
        <v/>
      </c>
      <c r="D3332" s="1" t="str">
        <f>IFERROR(VLOOKUP(C3332,[1]data!$F$2:$G$10,2,0),"")</f>
        <v/>
      </c>
      <c r="F3332" s="9" t="str">
        <f t="shared" si="156"/>
        <v/>
      </c>
      <c r="G3332" s="9" t="str">
        <f t="shared" si="157"/>
        <v/>
      </c>
      <c r="J3332" s="8" t="str">
        <f>IFERROR(VLOOKUP(I3332,[1]data!$A$2:$B$100,2,0),"")</f>
        <v/>
      </c>
      <c r="N3332" s="9" t="str">
        <f>IF(I3331&lt;&gt;"",IF(MAX(INDEX(($I$3:I3331=I3332)*($O$3:O3331),0))=0,"",MAX(INDEX(($I$3:I3331=I3332)*($O$3:O3331),0))),"")</f>
        <v/>
      </c>
      <c r="P3332" s="9" t="str">
        <f t="shared" ref="P3332:P3395" si="158">IF(OR(O3332="",N3332=""),"",O3332-N3332)</f>
        <v/>
      </c>
      <c r="Q3332" s="2" t="str">
        <f>IFERROR(IF(AND(O3332&lt;&gt;"",N3332&lt;&gt;"",VLOOKUP(I3332,[1]data!$A$2:$C$100,3,0)&gt;=1),VLOOKUP(I3332,[1]data!$A$2:$C$100,3,0),P3332/M3332),"")</f>
        <v/>
      </c>
      <c r="R3332" s="9" t="str">
        <f>IFERROR(IF(AND(O3332&lt;&gt;"",VLOOKUP(I3332,[1]data!$A$2:$C$100,3,0)&gt;=1),VLOOKUP(I3332,[1]data!$A$2:$C$100,3,0)+O3332,""),"")</f>
        <v/>
      </c>
      <c r="S3332" t="e">
        <f>MAX(INDEX(($I$3:I3331=I3332)*($R$3:R3331),0))</f>
        <v>#VALUE!</v>
      </c>
    </row>
    <row r="3333" spans="2:19" x14ac:dyDescent="0.25">
      <c r="B3333" s="8" t="str">
        <f>IFERROR(VLOOKUP(A3333,[1]data!$D$2:$E$10,2,0),"")</f>
        <v/>
      </c>
      <c r="D3333" s="1" t="str">
        <f>IFERROR(VLOOKUP(C3333,[1]data!$F$2:$G$10,2,0),"")</f>
        <v/>
      </c>
      <c r="F3333" s="9" t="str">
        <f t="shared" si="156"/>
        <v/>
      </c>
      <c r="G3333" s="9" t="str">
        <f t="shared" si="157"/>
        <v/>
      </c>
      <c r="J3333" s="8" t="str">
        <f>IFERROR(VLOOKUP(I3333,[1]data!$A$2:$B$100,2,0),"")</f>
        <v/>
      </c>
      <c r="N3333" s="9" t="str">
        <f>IF(I3332&lt;&gt;"",IF(MAX(INDEX(($I$3:I3332=I3333)*($O$3:O3332),0))=0,"",MAX(INDEX(($I$3:I3332=I3333)*($O$3:O3332),0))),"")</f>
        <v/>
      </c>
      <c r="P3333" s="9" t="str">
        <f t="shared" si="158"/>
        <v/>
      </c>
      <c r="Q3333" s="2" t="str">
        <f>IFERROR(IF(AND(O3333&lt;&gt;"",N3333&lt;&gt;"",VLOOKUP(I3333,[1]data!$A$2:$C$100,3,0)&gt;=1),VLOOKUP(I3333,[1]data!$A$2:$C$100,3,0),P3333/M3333),"")</f>
        <v/>
      </c>
      <c r="R3333" s="9" t="str">
        <f>IFERROR(IF(AND(O3333&lt;&gt;"",VLOOKUP(I3333,[1]data!$A$2:$C$100,3,0)&gt;=1),VLOOKUP(I3333,[1]data!$A$2:$C$100,3,0)+O3333,""),"")</f>
        <v/>
      </c>
      <c r="S3333" t="e">
        <f>MAX(INDEX(($I$3:I3332=I3333)*($R$3:R3332),0))</f>
        <v>#VALUE!</v>
      </c>
    </row>
    <row r="3334" spans="2:19" x14ac:dyDescent="0.25">
      <c r="B3334" s="8" t="str">
        <f>IFERROR(VLOOKUP(A3334,[1]data!$D$2:$E$10,2,0),"")</f>
        <v/>
      </c>
      <c r="D3334" s="1" t="str">
        <f>IFERROR(VLOOKUP(C3334,[1]data!$F$2:$G$10,2,0),"")</f>
        <v/>
      </c>
      <c r="F3334" s="9" t="str">
        <f t="shared" si="156"/>
        <v/>
      </c>
      <c r="G3334" s="9" t="str">
        <f t="shared" si="157"/>
        <v/>
      </c>
      <c r="J3334" s="8" t="str">
        <f>IFERROR(VLOOKUP(I3334,[1]data!$A$2:$B$100,2,0),"")</f>
        <v/>
      </c>
      <c r="N3334" s="9" t="str">
        <f>IF(I3333&lt;&gt;"",IF(MAX(INDEX(($I$3:I3333=I3334)*($O$3:O3333),0))=0,"",MAX(INDEX(($I$3:I3333=I3334)*($O$3:O3333),0))),"")</f>
        <v/>
      </c>
      <c r="P3334" s="9" t="str">
        <f t="shared" si="158"/>
        <v/>
      </c>
      <c r="Q3334" s="2" t="str">
        <f>IFERROR(IF(AND(O3334&lt;&gt;"",N3334&lt;&gt;"",VLOOKUP(I3334,[1]data!$A$2:$C$100,3,0)&gt;=1),VLOOKUP(I3334,[1]data!$A$2:$C$100,3,0),P3334/M3334),"")</f>
        <v/>
      </c>
      <c r="R3334" s="9" t="str">
        <f>IFERROR(IF(AND(O3334&lt;&gt;"",VLOOKUP(I3334,[1]data!$A$2:$C$100,3,0)&gt;=1),VLOOKUP(I3334,[1]data!$A$2:$C$100,3,0)+O3334,""),"")</f>
        <v/>
      </c>
      <c r="S3334" t="e">
        <f>MAX(INDEX(($I$3:I3333=I3334)*($R$3:R3333),0))</f>
        <v>#VALUE!</v>
      </c>
    </row>
    <row r="3335" spans="2:19" x14ac:dyDescent="0.25">
      <c r="B3335" s="8" t="str">
        <f>IFERROR(VLOOKUP(A3335,[1]data!$D$2:$E$10,2,0),"")</f>
        <v/>
      </c>
      <c r="D3335" s="1" t="str">
        <f>IFERROR(VLOOKUP(C3335,[1]data!$F$2:$G$10,2,0),"")</f>
        <v/>
      </c>
      <c r="F3335" s="9" t="str">
        <f t="shared" si="156"/>
        <v/>
      </c>
      <c r="G3335" s="9" t="str">
        <f t="shared" si="157"/>
        <v/>
      </c>
      <c r="J3335" s="8" t="str">
        <f>IFERROR(VLOOKUP(I3335,[1]data!$A$2:$B$100,2,0),"")</f>
        <v/>
      </c>
      <c r="N3335" s="9" t="str">
        <f>IF(I3334&lt;&gt;"",IF(MAX(INDEX(($I$3:I3334=I3335)*($O$3:O3334),0))=0,"",MAX(INDEX(($I$3:I3334=I3335)*($O$3:O3334),0))),"")</f>
        <v/>
      </c>
      <c r="P3335" s="9" t="str">
        <f t="shared" si="158"/>
        <v/>
      </c>
      <c r="Q3335" s="2" t="str">
        <f>IFERROR(IF(AND(O3335&lt;&gt;"",N3335&lt;&gt;"",VLOOKUP(I3335,[1]data!$A$2:$C$100,3,0)&gt;=1),VLOOKUP(I3335,[1]data!$A$2:$C$100,3,0),P3335/M3335),"")</f>
        <v/>
      </c>
      <c r="R3335" s="9" t="str">
        <f>IFERROR(IF(AND(O3335&lt;&gt;"",VLOOKUP(I3335,[1]data!$A$2:$C$100,3,0)&gt;=1),VLOOKUP(I3335,[1]data!$A$2:$C$100,3,0)+O3335,""),"")</f>
        <v/>
      </c>
      <c r="S3335" t="e">
        <f>MAX(INDEX(($I$3:I3334=I3335)*($R$3:R3334),0))</f>
        <v>#VALUE!</v>
      </c>
    </row>
    <row r="3336" spans="2:19" x14ac:dyDescent="0.25">
      <c r="B3336" s="8" t="str">
        <f>IFERROR(VLOOKUP(A3336,[1]data!$D$2:$E$10,2,0),"")</f>
        <v/>
      </c>
      <c r="D3336" s="1" t="str">
        <f>IFERROR(VLOOKUP(C3336,[1]data!$F$2:$G$10,2,0),"")</f>
        <v/>
      </c>
      <c r="F3336" s="9" t="str">
        <f t="shared" si="156"/>
        <v/>
      </c>
      <c r="G3336" s="9" t="str">
        <f t="shared" si="157"/>
        <v/>
      </c>
      <c r="J3336" s="8" t="str">
        <f>IFERROR(VLOOKUP(I3336,[1]data!$A$2:$B$100,2,0),"")</f>
        <v/>
      </c>
      <c r="N3336" s="9" t="str">
        <f>IF(I3335&lt;&gt;"",IF(MAX(INDEX(($I$3:I3335=I3336)*($O$3:O3335),0))=0,"",MAX(INDEX(($I$3:I3335=I3336)*($O$3:O3335),0))),"")</f>
        <v/>
      </c>
      <c r="P3336" s="9" t="str">
        <f t="shared" si="158"/>
        <v/>
      </c>
      <c r="Q3336" s="2" t="str">
        <f>IFERROR(IF(AND(O3336&lt;&gt;"",N3336&lt;&gt;"",VLOOKUP(I3336,[1]data!$A$2:$C$100,3,0)&gt;=1),VLOOKUP(I3336,[1]data!$A$2:$C$100,3,0),P3336/M3336),"")</f>
        <v/>
      </c>
      <c r="R3336" s="9" t="str">
        <f>IFERROR(IF(AND(O3336&lt;&gt;"",VLOOKUP(I3336,[1]data!$A$2:$C$100,3,0)&gt;=1),VLOOKUP(I3336,[1]data!$A$2:$C$100,3,0)+O3336,""),"")</f>
        <v/>
      </c>
      <c r="S3336" t="e">
        <f>MAX(INDEX(($I$3:I3335=I3336)*($R$3:R3335),0))</f>
        <v>#VALUE!</v>
      </c>
    </row>
    <row r="3337" spans="2:19" x14ac:dyDescent="0.25">
      <c r="B3337" s="8" t="str">
        <f>IFERROR(VLOOKUP(A3337,[1]data!$D$2:$E$10,2,0),"")</f>
        <v/>
      </c>
      <c r="D3337" s="1" t="str">
        <f>IFERROR(VLOOKUP(C3337,[1]data!$F$2:$G$10,2,0),"")</f>
        <v/>
      </c>
      <c r="F3337" s="9" t="str">
        <f t="shared" si="156"/>
        <v/>
      </c>
      <c r="G3337" s="9" t="str">
        <f t="shared" si="157"/>
        <v/>
      </c>
      <c r="J3337" s="8" t="str">
        <f>IFERROR(VLOOKUP(I3337,[1]data!$A$2:$B$100,2,0),"")</f>
        <v/>
      </c>
      <c r="N3337" s="9" t="str">
        <f>IF(I3336&lt;&gt;"",IF(MAX(INDEX(($I$3:I3336=I3337)*($O$3:O3336),0))=0,"",MAX(INDEX(($I$3:I3336=I3337)*($O$3:O3336),0))),"")</f>
        <v/>
      </c>
      <c r="P3337" s="9" t="str">
        <f t="shared" si="158"/>
        <v/>
      </c>
      <c r="Q3337" s="2" t="str">
        <f>IFERROR(IF(AND(O3337&lt;&gt;"",N3337&lt;&gt;"",VLOOKUP(I3337,[1]data!$A$2:$C$100,3,0)&gt;=1),VLOOKUP(I3337,[1]data!$A$2:$C$100,3,0),P3337/M3337),"")</f>
        <v/>
      </c>
      <c r="R3337" s="9" t="str">
        <f>IFERROR(IF(AND(O3337&lt;&gt;"",VLOOKUP(I3337,[1]data!$A$2:$C$100,3,0)&gt;=1),VLOOKUP(I3337,[1]data!$A$2:$C$100,3,0)+O3337,""),"")</f>
        <v/>
      </c>
      <c r="S3337" t="e">
        <f>MAX(INDEX(($I$3:I3336=I3337)*($R$3:R3336),0))</f>
        <v>#VALUE!</v>
      </c>
    </row>
    <row r="3338" spans="2:19" x14ac:dyDescent="0.25">
      <c r="B3338" s="8" t="str">
        <f>IFERROR(VLOOKUP(A3338,[1]data!$D$2:$E$10,2,0),"")</f>
        <v/>
      </c>
      <c r="D3338" s="1" t="str">
        <f>IFERROR(VLOOKUP(C3338,[1]data!$F$2:$G$10,2,0),"")</f>
        <v/>
      </c>
      <c r="F3338" s="9" t="str">
        <f t="shared" si="156"/>
        <v/>
      </c>
      <c r="G3338" s="9" t="str">
        <f t="shared" si="157"/>
        <v/>
      </c>
      <c r="J3338" s="8" t="str">
        <f>IFERROR(VLOOKUP(I3338,[1]data!$A$2:$B$100,2,0),"")</f>
        <v/>
      </c>
      <c r="N3338" s="9" t="str">
        <f>IF(I3337&lt;&gt;"",IF(MAX(INDEX(($I$3:I3337=I3338)*($O$3:O3337),0))=0,"",MAX(INDEX(($I$3:I3337=I3338)*($O$3:O3337),0))),"")</f>
        <v/>
      </c>
      <c r="P3338" s="9" t="str">
        <f t="shared" si="158"/>
        <v/>
      </c>
      <c r="Q3338" s="2" t="str">
        <f>IFERROR(IF(AND(O3338&lt;&gt;"",N3338&lt;&gt;"",VLOOKUP(I3338,[1]data!$A$2:$C$100,3,0)&gt;=1),VLOOKUP(I3338,[1]data!$A$2:$C$100,3,0),P3338/M3338),"")</f>
        <v/>
      </c>
      <c r="R3338" s="9" t="str">
        <f>IFERROR(IF(AND(O3338&lt;&gt;"",VLOOKUP(I3338,[1]data!$A$2:$C$100,3,0)&gt;=1),VLOOKUP(I3338,[1]data!$A$2:$C$100,3,0)+O3338,""),"")</f>
        <v/>
      </c>
      <c r="S3338" t="e">
        <f>MAX(INDEX(($I$3:I3337=I3338)*($R$3:R3337),0))</f>
        <v>#VALUE!</v>
      </c>
    </row>
    <row r="3339" spans="2:19" x14ac:dyDescent="0.25">
      <c r="B3339" s="8" t="str">
        <f>IFERROR(VLOOKUP(A3339,[1]data!$D$2:$E$10,2,0),"")</f>
        <v/>
      </c>
      <c r="D3339" s="1" t="str">
        <f>IFERROR(VLOOKUP(C3339,[1]data!$F$2:$G$10,2,0),"")</f>
        <v/>
      </c>
      <c r="F3339" s="9" t="str">
        <f t="shared" si="156"/>
        <v/>
      </c>
      <c r="G3339" s="9" t="str">
        <f t="shared" si="157"/>
        <v/>
      </c>
      <c r="J3339" s="8" t="str">
        <f>IFERROR(VLOOKUP(I3339,[1]data!$A$2:$B$100,2,0),"")</f>
        <v/>
      </c>
      <c r="N3339" s="9" t="str">
        <f>IF(I3338&lt;&gt;"",IF(MAX(INDEX(($I$3:I3338=I3339)*($O$3:O3338),0))=0,"",MAX(INDEX(($I$3:I3338=I3339)*($O$3:O3338),0))),"")</f>
        <v/>
      </c>
      <c r="P3339" s="9" t="str">
        <f t="shared" si="158"/>
        <v/>
      </c>
      <c r="Q3339" s="2" t="str">
        <f>IFERROR(IF(AND(O3339&lt;&gt;"",N3339&lt;&gt;"",VLOOKUP(I3339,[1]data!$A$2:$C$100,3,0)&gt;=1),VLOOKUP(I3339,[1]data!$A$2:$C$100,3,0),P3339/M3339),"")</f>
        <v/>
      </c>
      <c r="R3339" s="9" t="str">
        <f>IFERROR(IF(AND(O3339&lt;&gt;"",VLOOKUP(I3339,[1]data!$A$2:$C$100,3,0)&gt;=1),VLOOKUP(I3339,[1]data!$A$2:$C$100,3,0)+O3339,""),"")</f>
        <v/>
      </c>
      <c r="S3339" t="e">
        <f>MAX(INDEX(($I$3:I3338=I3339)*($R$3:R3338),0))</f>
        <v>#VALUE!</v>
      </c>
    </row>
    <row r="3340" spans="2:19" x14ac:dyDescent="0.25">
      <c r="B3340" s="8" t="str">
        <f>IFERROR(VLOOKUP(A3340,[1]data!$D$2:$E$10,2,0),"")</f>
        <v/>
      </c>
      <c r="D3340" s="1" t="str">
        <f>IFERROR(VLOOKUP(C3340,[1]data!$F$2:$G$10,2,0),"")</f>
        <v/>
      </c>
      <c r="F3340" s="9" t="str">
        <f t="shared" si="156"/>
        <v/>
      </c>
      <c r="G3340" s="9" t="str">
        <f t="shared" si="157"/>
        <v/>
      </c>
      <c r="J3340" s="8" t="str">
        <f>IFERROR(VLOOKUP(I3340,[1]data!$A$2:$B$100,2,0),"")</f>
        <v/>
      </c>
      <c r="N3340" s="9" t="str">
        <f>IF(I3339&lt;&gt;"",IF(MAX(INDEX(($I$3:I3339=I3340)*($O$3:O3339),0))=0,"",MAX(INDEX(($I$3:I3339=I3340)*($O$3:O3339),0))),"")</f>
        <v/>
      </c>
      <c r="P3340" s="9" t="str">
        <f t="shared" si="158"/>
        <v/>
      </c>
      <c r="Q3340" s="2" t="str">
        <f>IFERROR(IF(AND(O3340&lt;&gt;"",N3340&lt;&gt;"",VLOOKUP(I3340,[1]data!$A$2:$C$100,3,0)&gt;=1),VLOOKUP(I3340,[1]data!$A$2:$C$100,3,0),P3340/M3340),"")</f>
        <v/>
      </c>
      <c r="R3340" s="9" t="str">
        <f>IFERROR(IF(AND(O3340&lt;&gt;"",VLOOKUP(I3340,[1]data!$A$2:$C$100,3,0)&gt;=1),VLOOKUP(I3340,[1]data!$A$2:$C$100,3,0)+O3340,""),"")</f>
        <v/>
      </c>
      <c r="S3340" t="e">
        <f>MAX(INDEX(($I$3:I3339=I3340)*($R$3:R3339),0))</f>
        <v>#VALUE!</v>
      </c>
    </row>
    <row r="3341" spans="2:19" x14ac:dyDescent="0.25">
      <c r="B3341" s="8" t="str">
        <f>IFERROR(VLOOKUP(A3341,[1]data!$D$2:$E$10,2,0),"")</f>
        <v/>
      </c>
      <c r="D3341" s="1" t="str">
        <f>IFERROR(VLOOKUP(C3341,[1]data!$F$2:$G$10,2,0),"")</f>
        <v/>
      </c>
      <c r="F3341" s="9" t="str">
        <f t="shared" si="156"/>
        <v/>
      </c>
      <c r="G3341" s="9" t="str">
        <f t="shared" si="157"/>
        <v/>
      </c>
      <c r="J3341" s="8" t="str">
        <f>IFERROR(VLOOKUP(I3341,[1]data!$A$2:$B$100,2,0),"")</f>
        <v/>
      </c>
      <c r="N3341" s="9" t="str">
        <f>IF(I3340&lt;&gt;"",IF(MAX(INDEX(($I$3:I3340=I3341)*($O$3:O3340),0))=0,"",MAX(INDEX(($I$3:I3340=I3341)*($O$3:O3340),0))),"")</f>
        <v/>
      </c>
      <c r="P3341" s="9" t="str">
        <f t="shared" si="158"/>
        <v/>
      </c>
      <c r="Q3341" s="2" t="str">
        <f>IFERROR(IF(AND(O3341&lt;&gt;"",N3341&lt;&gt;"",VLOOKUP(I3341,[1]data!$A$2:$C$100,3,0)&gt;=1),VLOOKUP(I3341,[1]data!$A$2:$C$100,3,0),P3341/M3341),"")</f>
        <v/>
      </c>
      <c r="R3341" s="9" t="str">
        <f>IFERROR(IF(AND(O3341&lt;&gt;"",VLOOKUP(I3341,[1]data!$A$2:$C$100,3,0)&gt;=1),VLOOKUP(I3341,[1]data!$A$2:$C$100,3,0)+O3341,""),"")</f>
        <v/>
      </c>
      <c r="S3341" t="e">
        <f>MAX(INDEX(($I$3:I3340=I3341)*($R$3:R3340),0))</f>
        <v>#VALUE!</v>
      </c>
    </row>
    <row r="3342" spans="2:19" x14ac:dyDescent="0.25">
      <c r="B3342" s="8" t="str">
        <f>IFERROR(VLOOKUP(A3342,[1]data!$D$2:$E$10,2,0),"")</f>
        <v/>
      </c>
      <c r="D3342" s="1" t="str">
        <f>IFERROR(VLOOKUP(C3342,[1]data!$F$2:$G$10,2,0),"")</f>
        <v/>
      </c>
      <c r="F3342" s="9" t="str">
        <f t="shared" si="156"/>
        <v/>
      </c>
      <c r="G3342" s="9" t="str">
        <f t="shared" si="157"/>
        <v/>
      </c>
      <c r="J3342" s="8" t="str">
        <f>IFERROR(VLOOKUP(I3342,[1]data!$A$2:$B$100,2,0),"")</f>
        <v/>
      </c>
      <c r="N3342" s="9" t="str">
        <f>IF(I3341&lt;&gt;"",IF(MAX(INDEX(($I$3:I3341=I3342)*($O$3:O3341),0))=0,"",MAX(INDEX(($I$3:I3341=I3342)*($O$3:O3341),0))),"")</f>
        <v/>
      </c>
      <c r="P3342" s="9" t="str">
        <f t="shared" si="158"/>
        <v/>
      </c>
      <c r="Q3342" s="2" t="str">
        <f>IFERROR(IF(AND(O3342&lt;&gt;"",N3342&lt;&gt;"",VLOOKUP(I3342,[1]data!$A$2:$C$100,3,0)&gt;=1),VLOOKUP(I3342,[1]data!$A$2:$C$100,3,0),P3342/M3342),"")</f>
        <v/>
      </c>
      <c r="R3342" s="9" t="str">
        <f>IFERROR(IF(AND(O3342&lt;&gt;"",VLOOKUP(I3342,[1]data!$A$2:$C$100,3,0)&gt;=1),VLOOKUP(I3342,[1]data!$A$2:$C$100,3,0)+O3342,""),"")</f>
        <v/>
      </c>
      <c r="S3342" t="e">
        <f>MAX(INDEX(($I$3:I3341=I3342)*($R$3:R3341),0))</f>
        <v>#VALUE!</v>
      </c>
    </row>
    <row r="3343" spans="2:19" x14ac:dyDescent="0.25">
      <c r="B3343" s="8" t="str">
        <f>IFERROR(VLOOKUP(A3343,[1]data!$D$2:$E$10,2,0),"")</f>
        <v/>
      </c>
      <c r="D3343" s="1" t="str">
        <f>IFERROR(VLOOKUP(C3343,[1]data!$F$2:$G$10,2,0),"")</f>
        <v/>
      </c>
      <c r="F3343" s="9" t="str">
        <f t="shared" si="156"/>
        <v/>
      </c>
      <c r="G3343" s="9" t="str">
        <f t="shared" si="157"/>
        <v/>
      </c>
      <c r="J3343" s="8" t="str">
        <f>IFERROR(VLOOKUP(I3343,[1]data!$A$2:$B$100,2,0),"")</f>
        <v/>
      </c>
      <c r="N3343" s="9" t="str">
        <f>IF(I3342&lt;&gt;"",IF(MAX(INDEX(($I$3:I3342=I3343)*($O$3:O3342),0))=0,"",MAX(INDEX(($I$3:I3342=I3343)*($O$3:O3342),0))),"")</f>
        <v/>
      </c>
      <c r="P3343" s="9" t="str">
        <f t="shared" si="158"/>
        <v/>
      </c>
      <c r="Q3343" s="2" t="str">
        <f>IFERROR(IF(AND(O3343&lt;&gt;"",N3343&lt;&gt;"",VLOOKUP(I3343,[1]data!$A$2:$C$100,3,0)&gt;=1),VLOOKUP(I3343,[1]data!$A$2:$C$100,3,0),P3343/M3343),"")</f>
        <v/>
      </c>
      <c r="R3343" s="9" t="str">
        <f>IFERROR(IF(AND(O3343&lt;&gt;"",VLOOKUP(I3343,[1]data!$A$2:$C$100,3,0)&gt;=1),VLOOKUP(I3343,[1]data!$A$2:$C$100,3,0)+O3343,""),"")</f>
        <v/>
      </c>
      <c r="S3343" t="e">
        <f>MAX(INDEX(($I$3:I3342=I3343)*($R$3:R3342),0))</f>
        <v>#VALUE!</v>
      </c>
    </row>
    <row r="3344" spans="2:19" x14ac:dyDescent="0.25">
      <c r="B3344" s="8" t="str">
        <f>IFERROR(VLOOKUP(A3344,[1]data!$D$2:$E$10,2,0),"")</f>
        <v/>
      </c>
      <c r="D3344" s="1" t="str">
        <f>IFERROR(VLOOKUP(C3344,[1]data!$F$2:$G$10,2,0),"")</f>
        <v/>
      </c>
      <c r="F3344" s="9" t="str">
        <f t="shared" si="156"/>
        <v/>
      </c>
      <c r="G3344" s="9" t="str">
        <f t="shared" si="157"/>
        <v/>
      </c>
      <c r="J3344" s="8" t="str">
        <f>IFERROR(VLOOKUP(I3344,[1]data!$A$2:$B$100,2,0),"")</f>
        <v/>
      </c>
      <c r="N3344" s="9" t="str">
        <f>IF(I3343&lt;&gt;"",IF(MAX(INDEX(($I$3:I3343=I3344)*($O$3:O3343),0))=0,"",MAX(INDEX(($I$3:I3343=I3344)*($O$3:O3343),0))),"")</f>
        <v/>
      </c>
      <c r="P3344" s="9" t="str">
        <f t="shared" si="158"/>
        <v/>
      </c>
      <c r="Q3344" s="2" t="str">
        <f>IFERROR(IF(AND(O3344&lt;&gt;"",N3344&lt;&gt;"",VLOOKUP(I3344,[1]data!$A$2:$C$100,3,0)&gt;=1),VLOOKUP(I3344,[1]data!$A$2:$C$100,3,0),P3344/M3344),"")</f>
        <v/>
      </c>
      <c r="R3344" s="9" t="str">
        <f>IFERROR(IF(AND(O3344&lt;&gt;"",VLOOKUP(I3344,[1]data!$A$2:$C$100,3,0)&gt;=1),VLOOKUP(I3344,[1]data!$A$2:$C$100,3,0)+O3344,""),"")</f>
        <v/>
      </c>
      <c r="S3344" t="e">
        <f>MAX(INDEX(($I$3:I3343=I3344)*($R$3:R3343),0))</f>
        <v>#VALUE!</v>
      </c>
    </row>
    <row r="3345" spans="2:19" x14ac:dyDescent="0.25">
      <c r="B3345" s="8" t="str">
        <f>IFERROR(VLOOKUP(A3345,[1]data!$D$2:$E$10,2,0),"")</f>
        <v/>
      </c>
      <c r="D3345" s="1" t="str">
        <f>IFERROR(VLOOKUP(C3345,[1]data!$F$2:$G$10,2,0),"")</f>
        <v/>
      </c>
      <c r="F3345" s="9" t="str">
        <f t="shared" si="156"/>
        <v/>
      </c>
      <c r="G3345" s="9" t="str">
        <f t="shared" si="157"/>
        <v/>
      </c>
      <c r="J3345" s="8" t="str">
        <f>IFERROR(VLOOKUP(I3345,[1]data!$A$2:$B$100,2,0),"")</f>
        <v/>
      </c>
      <c r="N3345" s="9" t="str">
        <f>IF(I3344&lt;&gt;"",IF(MAX(INDEX(($I$3:I3344=I3345)*($O$3:O3344),0))=0,"",MAX(INDEX(($I$3:I3344=I3345)*($O$3:O3344),0))),"")</f>
        <v/>
      </c>
      <c r="P3345" s="9" t="str">
        <f t="shared" si="158"/>
        <v/>
      </c>
      <c r="Q3345" s="2" t="str">
        <f>IFERROR(IF(AND(O3345&lt;&gt;"",N3345&lt;&gt;"",VLOOKUP(I3345,[1]data!$A$2:$C$100,3,0)&gt;=1),VLOOKUP(I3345,[1]data!$A$2:$C$100,3,0),P3345/M3345),"")</f>
        <v/>
      </c>
      <c r="R3345" s="9" t="str">
        <f>IFERROR(IF(AND(O3345&lt;&gt;"",VLOOKUP(I3345,[1]data!$A$2:$C$100,3,0)&gt;=1),VLOOKUP(I3345,[1]data!$A$2:$C$100,3,0)+O3345,""),"")</f>
        <v/>
      </c>
      <c r="S3345" t="e">
        <f>MAX(INDEX(($I$3:I3344=I3345)*($R$3:R3344),0))</f>
        <v>#VALUE!</v>
      </c>
    </row>
    <row r="3346" spans="2:19" x14ac:dyDescent="0.25">
      <c r="B3346" s="8" t="str">
        <f>IFERROR(VLOOKUP(A3346,[1]data!$D$2:$E$10,2,0),"")</f>
        <v/>
      </c>
      <c r="D3346" s="1" t="str">
        <f>IFERROR(VLOOKUP(C3346,[1]data!$F$2:$G$10,2,0),"")</f>
        <v/>
      </c>
      <c r="F3346" s="9" t="str">
        <f t="shared" si="156"/>
        <v/>
      </c>
      <c r="G3346" s="9" t="str">
        <f t="shared" si="157"/>
        <v/>
      </c>
      <c r="J3346" s="8" t="str">
        <f>IFERROR(VLOOKUP(I3346,[1]data!$A$2:$B$100,2,0),"")</f>
        <v/>
      </c>
      <c r="N3346" s="9" t="str">
        <f>IF(I3345&lt;&gt;"",IF(MAX(INDEX(($I$3:I3345=I3346)*($O$3:O3345),0))=0,"",MAX(INDEX(($I$3:I3345=I3346)*($O$3:O3345),0))),"")</f>
        <v/>
      </c>
      <c r="P3346" s="9" t="str">
        <f t="shared" si="158"/>
        <v/>
      </c>
      <c r="Q3346" s="2" t="str">
        <f>IFERROR(IF(AND(O3346&lt;&gt;"",N3346&lt;&gt;"",VLOOKUP(I3346,[1]data!$A$2:$C$100,3,0)&gt;=1),VLOOKUP(I3346,[1]data!$A$2:$C$100,3,0),P3346/M3346),"")</f>
        <v/>
      </c>
      <c r="R3346" s="9" t="str">
        <f>IFERROR(IF(AND(O3346&lt;&gt;"",VLOOKUP(I3346,[1]data!$A$2:$C$100,3,0)&gt;=1),VLOOKUP(I3346,[1]data!$A$2:$C$100,3,0)+O3346,""),"")</f>
        <v/>
      </c>
      <c r="S3346" t="e">
        <f>MAX(INDEX(($I$3:I3345=I3346)*($R$3:R3345),0))</f>
        <v>#VALUE!</v>
      </c>
    </row>
    <row r="3347" spans="2:19" x14ac:dyDescent="0.25">
      <c r="B3347" s="8" t="str">
        <f>IFERROR(VLOOKUP(A3347,[1]data!$D$2:$E$10,2,0),"")</f>
        <v/>
      </c>
      <c r="D3347" s="1" t="str">
        <f>IFERROR(VLOOKUP(C3347,[1]data!$F$2:$G$10,2,0),"")</f>
        <v/>
      </c>
      <c r="F3347" s="9" t="str">
        <f t="shared" si="156"/>
        <v/>
      </c>
      <c r="G3347" s="9" t="str">
        <f t="shared" si="157"/>
        <v/>
      </c>
      <c r="J3347" s="8" t="str">
        <f>IFERROR(VLOOKUP(I3347,[1]data!$A$2:$B$100,2,0),"")</f>
        <v/>
      </c>
      <c r="N3347" s="9" t="str">
        <f>IF(I3346&lt;&gt;"",IF(MAX(INDEX(($I$3:I3346=I3347)*($O$3:O3346),0))=0,"",MAX(INDEX(($I$3:I3346=I3347)*($O$3:O3346),0))),"")</f>
        <v/>
      </c>
      <c r="P3347" s="9" t="str">
        <f t="shared" si="158"/>
        <v/>
      </c>
      <c r="Q3347" s="2" t="str">
        <f>IFERROR(IF(AND(O3347&lt;&gt;"",N3347&lt;&gt;"",VLOOKUP(I3347,[1]data!$A$2:$C$100,3,0)&gt;=1),VLOOKUP(I3347,[1]data!$A$2:$C$100,3,0),P3347/M3347),"")</f>
        <v/>
      </c>
      <c r="R3347" s="9" t="str">
        <f>IFERROR(IF(AND(O3347&lt;&gt;"",VLOOKUP(I3347,[1]data!$A$2:$C$100,3,0)&gt;=1),VLOOKUP(I3347,[1]data!$A$2:$C$100,3,0)+O3347,""),"")</f>
        <v/>
      </c>
      <c r="S3347" t="e">
        <f>MAX(INDEX(($I$3:I3346=I3347)*($R$3:R3346),0))</f>
        <v>#VALUE!</v>
      </c>
    </row>
    <row r="3348" spans="2:19" x14ac:dyDescent="0.25">
      <c r="B3348" s="8" t="str">
        <f>IFERROR(VLOOKUP(A3348,[1]data!$D$2:$E$10,2,0),"")</f>
        <v/>
      </c>
      <c r="D3348" s="1" t="str">
        <f>IFERROR(VLOOKUP(C3348,[1]data!$F$2:$G$10,2,0),"")</f>
        <v/>
      </c>
      <c r="F3348" s="9" t="str">
        <f t="shared" si="156"/>
        <v/>
      </c>
      <c r="G3348" s="9" t="str">
        <f t="shared" si="157"/>
        <v/>
      </c>
      <c r="J3348" s="8" t="str">
        <f>IFERROR(VLOOKUP(I3348,[1]data!$A$2:$B$100,2,0),"")</f>
        <v/>
      </c>
      <c r="N3348" s="9" t="str">
        <f>IF(I3347&lt;&gt;"",IF(MAX(INDEX(($I$3:I3347=I3348)*($O$3:O3347),0))=0,"",MAX(INDEX(($I$3:I3347=I3348)*($O$3:O3347),0))),"")</f>
        <v/>
      </c>
      <c r="P3348" s="9" t="str">
        <f t="shared" si="158"/>
        <v/>
      </c>
      <c r="Q3348" s="2" t="str">
        <f>IFERROR(IF(AND(O3348&lt;&gt;"",N3348&lt;&gt;"",VLOOKUP(I3348,[1]data!$A$2:$C$100,3,0)&gt;=1),VLOOKUP(I3348,[1]data!$A$2:$C$100,3,0),P3348/M3348),"")</f>
        <v/>
      </c>
      <c r="R3348" s="9" t="str">
        <f>IFERROR(IF(AND(O3348&lt;&gt;"",VLOOKUP(I3348,[1]data!$A$2:$C$100,3,0)&gt;=1),VLOOKUP(I3348,[1]data!$A$2:$C$100,3,0)+O3348,""),"")</f>
        <v/>
      </c>
      <c r="S3348" t="e">
        <f>MAX(INDEX(($I$3:I3347=I3348)*($R$3:R3347),0))</f>
        <v>#VALUE!</v>
      </c>
    </row>
    <row r="3349" spans="2:19" x14ac:dyDescent="0.25">
      <c r="B3349" s="8" t="str">
        <f>IFERROR(VLOOKUP(A3349,[1]data!$D$2:$E$10,2,0),"")</f>
        <v/>
      </c>
      <c r="D3349" s="1" t="str">
        <f>IFERROR(VLOOKUP(C3349,[1]data!$F$2:$G$10,2,0),"")</f>
        <v/>
      </c>
      <c r="F3349" s="9" t="str">
        <f t="shared" si="156"/>
        <v/>
      </c>
      <c r="G3349" s="9" t="str">
        <f t="shared" si="157"/>
        <v/>
      </c>
      <c r="J3349" s="8" t="str">
        <f>IFERROR(VLOOKUP(I3349,[1]data!$A$2:$B$100,2,0),"")</f>
        <v/>
      </c>
      <c r="N3349" s="9" t="str">
        <f>IF(I3348&lt;&gt;"",IF(MAX(INDEX(($I$3:I3348=I3349)*($O$3:O3348),0))=0,"",MAX(INDEX(($I$3:I3348=I3349)*($O$3:O3348),0))),"")</f>
        <v/>
      </c>
      <c r="P3349" s="9" t="str">
        <f t="shared" si="158"/>
        <v/>
      </c>
      <c r="Q3349" s="2" t="str">
        <f>IFERROR(IF(AND(O3349&lt;&gt;"",N3349&lt;&gt;"",VLOOKUP(I3349,[1]data!$A$2:$C$100,3,0)&gt;=1),VLOOKUP(I3349,[1]data!$A$2:$C$100,3,0),P3349/M3349),"")</f>
        <v/>
      </c>
      <c r="R3349" s="9" t="str">
        <f>IFERROR(IF(AND(O3349&lt;&gt;"",VLOOKUP(I3349,[1]data!$A$2:$C$100,3,0)&gt;=1),VLOOKUP(I3349,[1]data!$A$2:$C$100,3,0)+O3349,""),"")</f>
        <v/>
      </c>
      <c r="S3349" t="e">
        <f>MAX(INDEX(($I$3:I3348=I3349)*($R$3:R3348),0))</f>
        <v>#VALUE!</v>
      </c>
    </row>
    <row r="3350" spans="2:19" x14ac:dyDescent="0.25">
      <c r="B3350" s="8" t="str">
        <f>IFERROR(VLOOKUP(A3350,[1]data!$D$2:$E$10,2,0),"")</f>
        <v/>
      </c>
      <c r="D3350" s="1" t="str">
        <f>IFERROR(VLOOKUP(C3350,[1]data!$F$2:$G$10,2,0),"")</f>
        <v/>
      </c>
      <c r="F3350" s="9" t="str">
        <f t="shared" si="156"/>
        <v/>
      </c>
      <c r="G3350" s="9" t="str">
        <f t="shared" si="157"/>
        <v/>
      </c>
      <c r="J3350" s="8" t="str">
        <f>IFERROR(VLOOKUP(I3350,[1]data!$A$2:$B$100,2,0),"")</f>
        <v/>
      </c>
      <c r="N3350" s="9" t="str">
        <f>IF(I3349&lt;&gt;"",IF(MAX(INDEX(($I$3:I3349=I3350)*($O$3:O3349),0))=0,"",MAX(INDEX(($I$3:I3349=I3350)*($O$3:O3349),0))),"")</f>
        <v/>
      </c>
      <c r="P3350" s="9" t="str">
        <f t="shared" si="158"/>
        <v/>
      </c>
      <c r="Q3350" s="2" t="str">
        <f>IFERROR(IF(AND(O3350&lt;&gt;"",N3350&lt;&gt;"",VLOOKUP(I3350,[1]data!$A$2:$C$100,3,0)&gt;=1),VLOOKUP(I3350,[1]data!$A$2:$C$100,3,0),P3350/M3350),"")</f>
        <v/>
      </c>
      <c r="R3350" s="9" t="str">
        <f>IFERROR(IF(AND(O3350&lt;&gt;"",VLOOKUP(I3350,[1]data!$A$2:$C$100,3,0)&gt;=1),VLOOKUP(I3350,[1]data!$A$2:$C$100,3,0)+O3350,""),"")</f>
        <v/>
      </c>
      <c r="S3350" t="e">
        <f>MAX(INDEX(($I$3:I3349=I3350)*($R$3:R3349),0))</f>
        <v>#VALUE!</v>
      </c>
    </row>
    <row r="3351" spans="2:19" x14ac:dyDescent="0.25">
      <c r="B3351" s="8" t="str">
        <f>IFERROR(VLOOKUP(A3351,[1]data!$D$2:$E$10,2,0),"")</f>
        <v/>
      </c>
      <c r="D3351" s="1" t="str">
        <f>IFERROR(VLOOKUP(C3351,[1]data!$F$2:$G$10,2,0),"")</f>
        <v/>
      </c>
      <c r="F3351" s="9" t="str">
        <f t="shared" si="156"/>
        <v/>
      </c>
      <c r="G3351" s="9" t="str">
        <f t="shared" si="157"/>
        <v/>
      </c>
      <c r="J3351" s="8" t="str">
        <f>IFERROR(VLOOKUP(I3351,[1]data!$A$2:$B$100,2,0),"")</f>
        <v/>
      </c>
      <c r="N3351" s="9" t="str">
        <f>IF(I3350&lt;&gt;"",IF(MAX(INDEX(($I$3:I3350=I3351)*($O$3:O3350),0))=0,"",MAX(INDEX(($I$3:I3350=I3351)*($O$3:O3350),0))),"")</f>
        <v/>
      </c>
      <c r="P3351" s="9" t="str">
        <f t="shared" si="158"/>
        <v/>
      </c>
      <c r="Q3351" s="2" t="str">
        <f>IFERROR(IF(AND(O3351&lt;&gt;"",N3351&lt;&gt;"",VLOOKUP(I3351,[1]data!$A$2:$C$100,3,0)&gt;=1),VLOOKUP(I3351,[1]data!$A$2:$C$100,3,0),P3351/M3351),"")</f>
        <v/>
      </c>
      <c r="R3351" s="9" t="str">
        <f>IFERROR(IF(AND(O3351&lt;&gt;"",VLOOKUP(I3351,[1]data!$A$2:$C$100,3,0)&gt;=1),VLOOKUP(I3351,[1]data!$A$2:$C$100,3,0)+O3351,""),"")</f>
        <v/>
      </c>
      <c r="S3351" t="e">
        <f>MAX(INDEX(($I$3:I3350=I3351)*($R$3:R3350),0))</f>
        <v>#VALUE!</v>
      </c>
    </row>
    <row r="3352" spans="2:19" x14ac:dyDescent="0.25">
      <c r="B3352" s="8" t="str">
        <f>IFERROR(VLOOKUP(A3352,[1]data!$D$2:$E$10,2,0),"")</f>
        <v/>
      </c>
      <c r="D3352" s="1" t="str">
        <f>IFERROR(VLOOKUP(C3352,[1]data!$F$2:$G$10,2,0),"")</f>
        <v/>
      </c>
      <c r="F3352" s="9" t="str">
        <f t="shared" si="156"/>
        <v/>
      </c>
      <c r="G3352" s="9" t="str">
        <f t="shared" si="157"/>
        <v/>
      </c>
      <c r="J3352" s="8" t="str">
        <f>IFERROR(VLOOKUP(I3352,[1]data!$A$2:$B$100,2,0),"")</f>
        <v/>
      </c>
      <c r="N3352" s="9" t="str">
        <f>IF(I3351&lt;&gt;"",IF(MAX(INDEX(($I$3:I3351=I3352)*($O$3:O3351),0))=0,"",MAX(INDEX(($I$3:I3351=I3352)*($O$3:O3351),0))),"")</f>
        <v/>
      </c>
      <c r="P3352" s="9" t="str">
        <f t="shared" si="158"/>
        <v/>
      </c>
      <c r="Q3352" s="2" t="str">
        <f>IFERROR(IF(AND(O3352&lt;&gt;"",N3352&lt;&gt;"",VLOOKUP(I3352,[1]data!$A$2:$C$100,3,0)&gt;=1),VLOOKUP(I3352,[1]data!$A$2:$C$100,3,0),P3352/M3352),"")</f>
        <v/>
      </c>
      <c r="R3352" s="9" t="str">
        <f>IFERROR(IF(AND(O3352&lt;&gt;"",VLOOKUP(I3352,[1]data!$A$2:$C$100,3,0)&gt;=1),VLOOKUP(I3352,[1]data!$A$2:$C$100,3,0)+O3352,""),"")</f>
        <v/>
      </c>
      <c r="S3352" t="e">
        <f>MAX(INDEX(($I$3:I3351=I3352)*($R$3:R3351),0))</f>
        <v>#VALUE!</v>
      </c>
    </row>
    <row r="3353" spans="2:19" x14ac:dyDescent="0.25">
      <c r="B3353" s="8" t="str">
        <f>IFERROR(VLOOKUP(A3353,[1]data!$D$2:$E$10,2,0),"")</f>
        <v/>
      </c>
      <c r="D3353" s="1" t="str">
        <f>IFERROR(VLOOKUP(C3353,[1]data!$F$2:$G$10,2,0),"")</f>
        <v/>
      </c>
      <c r="F3353" s="9" t="str">
        <f t="shared" si="156"/>
        <v/>
      </c>
      <c r="G3353" s="9" t="str">
        <f t="shared" si="157"/>
        <v/>
      </c>
      <c r="J3353" s="8" t="str">
        <f>IFERROR(VLOOKUP(I3353,[1]data!$A$2:$B$100,2,0),"")</f>
        <v/>
      </c>
      <c r="N3353" s="9" t="str">
        <f>IF(I3352&lt;&gt;"",IF(MAX(INDEX(($I$3:I3352=I3353)*($O$3:O3352),0))=0,"",MAX(INDEX(($I$3:I3352=I3353)*($O$3:O3352),0))),"")</f>
        <v/>
      </c>
      <c r="P3353" s="9" t="str">
        <f t="shared" si="158"/>
        <v/>
      </c>
      <c r="Q3353" s="2" t="str">
        <f>IFERROR(IF(AND(O3353&lt;&gt;"",N3353&lt;&gt;"",VLOOKUP(I3353,[1]data!$A$2:$C$100,3,0)&gt;=1),VLOOKUP(I3353,[1]data!$A$2:$C$100,3,0),P3353/M3353),"")</f>
        <v/>
      </c>
      <c r="R3353" s="9" t="str">
        <f>IFERROR(IF(AND(O3353&lt;&gt;"",VLOOKUP(I3353,[1]data!$A$2:$C$100,3,0)&gt;=1),VLOOKUP(I3353,[1]data!$A$2:$C$100,3,0)+O3353,""),"")</f>
        <v/>
      </c>
      <c r="S3353" t="e">
        <f>MAX(INDEX(($I$3:I3352=I3353)*($R$3:R3352),0))</f>
        <v>#VALUE!</v>
      </c>
    </row>
    <row r="3354" spans="2:19" x14ac:dyDescent="0.25">
      <c r="B3354" s="8" t="str">
        <f>IFERROR(VLOOKUP(A3354,[1]data!$D$2:$E$10,2,0),"")</f>
        <v/>
      </c>
      <c r="D3354" s="1" t="str">
        <f>IFERROR(VLOOKUP(C3354,[1]data!$F$2:$G$10,2,0),"")</f>
        <v/>
      </c>
      <c r="F3354" s="9" t="str">
        <f t="shared" si="156"/>
        <v/>
      </c>
      <c r="G3354" s="9" t="str">
        <f t="shared" si="157"/>
        <v/>
      </c>
      <c r="J3354" s="8" t="str">
        <f>IFERROR(VLOOKUP(I3354,[1]data!$A$2:$B$100,2,0),"")</f>
        <v/>
      </c>
      <c r="N3354" s="9" t="str">
        <f>IF(I3353&lt;&gt;"",IF(MAX(INDEX(($I$3:I3353=I3354)*($O$3:O3353),0))=0,"",MAX(INDEX(($I$3:I3353=I3354)*($O$3:O3353),0))),"")</f>
        <v/>
      </c>
      <c r="P3354" s="9" t="str">
        <f t="shared" si="158"/>
        <v/>
      </c>
      <c r="Q3354" s="2" t="str">
        <f>IFERROR(IF(AND(O3354&lt;&gt;"",N3354&lt;&gt;"",VLOOKUP(I3354,[1]data!$A$2:$C$100,3,0)&gt;=1),VLOOKUP(I3354,[1]data!$A$2:$C$100,3,0),P3354/M3354),"")</f>
        <v/>
      </c>
      <c r="R3354" s="9" t="str">
        <f>IFERROR(IF(AND(O3354&lt;&gt;"",VLOOKUP(I3354,[1]data!$A$2:$C$100,3,0)&gt;=1),VLOOKUP(I3354,[1]data!$A$2:$C$100,3,0)+O3354,""),"")</f>
        <v/>
      </c>
      <c r="S3354" t="e">
        <f>MAX(INDEX(($I$3:I3353=I3354)*($R$3:R3353),0))</f>
        <v>#VALUE!</v>
      </c>
    </row>
    <row r="3355" spans="2:19" x14ac:dyDescent="0.25">
      <c r="B3355" s="8" t="str">
        <f>IFERROR(VLOOKUP(A3355,[1]data!$D$2:$E$10,2,0),"")</f>
        <v/>
      </c>
      <c r="D3355" s="1" t="str">
        <f>IFERROR(VLOOKUP(C3355,[1]data!$F$2:$G$10,2,0),"")</f>
        <v/>
      </c>
      <c r="F3355" s="9" t="str">
        <f t="shared" si="156"/>
        <v/>
      </c>
      <c r="G3355" s="9" t="str">
        <f t="shared" si="157"/>
        <v/>
      </c>
      <c r="J3355" s="8" t="str">
        <f>IFERROR(VLOOKUP(I3355,[1]data!$A$2:$B$100,2,0),"")</f>
        <v/>
      </c>
      <c r="N3355" s="9" t="str">
        <f>IF(I3354&lt;&gt;"",IF(MAX(INDEX(($I$3:I3354=I3355)*($O$3:O3354),0))=0,"",MAX(INDEX(($I$3:I3354=I3355)*($O$3:O3354),0))),"")</f>
        <v/>
      </c>
      <c r="P3355" s="9" t="str">
        <f t="shared" si="158"/>
        <v/>
      </c>
      <c r="Q3355" s="2" t="str">
        <f>IFERROR(IF(AND(O3355&lt;&gt;"",N3355&lt;&gt;"",VLOOKUP(I3355,[1]data!$A$2:$C$100,3,0)&gt;=1),VLOOKUP(I3355,[1]data!$A$2:$C$100,3,0),P3355/M3355),"")</f>
        <v/>
      </c>
      <c r="R3355" s="9" t="str">
        <f>IFERROR(IF(AND(O3355&lt;&gt;"",VLOOKUP(I3355,[1]data!$A$2:$C$100,3,0)&gt;=1),VLOOKUP(I3355,[1]data!$A$2:$C$100,3,0)+O3355,""),"")</f>
        <v/>
      </c>
      <c r="S3355" t="e">
        <f>MAX(INDEX(($I$3:I3354=I3355)*($R$3:R3354),0))</f>
        <v>#VALUE!</v>
      </c>
    </row>
    <row r="3356" spans="2:19" x14ac:dyDescent="0.25">
      <c r="B3356" s="8" t="str">
        <f>IFERROR(VLOOKUP(A3356,[1]data!$D$2:$E$10,2,0),"")</f>
        <v/>
      </c>
      <c r="D3356" s="1" t="str">
        <f>IFERROR(VLOOKUP(C3356,[1]data!$F$2:$G$10,2,0),"")</f>
        <v/>
      </c>
      <c r="F3356" s="9" t="str">
        <f t="shared" si="156"/>
        <v/>
      </c>
      <c r="G3356" s="9" t="str">
        <f t="shared" si="157"/>
        <v/>
      </c>
      <c r="J3356" s="8" t="str">
        <f>IFERROR(VLOOKUP(I3356,[1]data!$A$2:$B$100,2,0),"")</f>
        <v/>
      </c>
      <c r="N3356" s="9" t="str">
        <f>IF(I3355&lt;&gt;"",IF(MAX(INDEX(($I$3:I3355=I3356)*($O$3:O3355),0))=0,"",MAX(INDEX(($I$3:I3355=I3356)*($O$3:O3355),0))),"")</f>
        <v/>
      </c>
      <c r="P3356" s="9" t="str">
        <f t="shared" si="158"/>
        <v/>
      </c>
      <c r="Q3356" s="2" t="str">
        <f>IFERROR(IF(AND(O3356&lt;&gt;"",N3356&lt;&gt;"",VLOOKUP(I3356,[1]data!$A$2:$C$100,3,0)&gt;=1),VLOOKUP(I3356,[1]data!$A$2:$C$100,3,0),P3356/M3356),"")</f>
        <v/>
      </c>
      <c r="R3356" s="9" t="str">
        <f>IFERROR(IF(AND(O3356&lt;&gt;"",VLOOKUP(I3356,[1]data!$A$2:$C$100,3,0)&gt;=1),VLOOKUP(I3356,[1]data!$A$2:$C$100,3,0)+O3356,""),"")</f>
        <v/>
      </c>
      <c r="S3356" t="e">
        <f>MAX(INDEX(($I$3:I3355=I3356)*($R$3:R3355),0))</f>
        <v>#VALUE!</v>
      </c>
    </row>
    <row r="3357" spans="2:19" x14ac:dyDescent="0.25">
      <c r="B3357" s="8" t="str">
        <f>IFERROR(VLOOKUP(A3357,[1]data!$D$2:$E$10,2,0),"")</f>
        <v/>
      </c>
      <c r="D3357" s="1" t="str">
        <f>IFERROR(VLOOKUP(C3357,[1]data!$F$2:$G$10,2,0),"")</f>
        <v/>
      </c>
      <c r="F3357" s="9" t="str">
        <f t="shared" si="156"/>
        <v/>
      </c>
      <c r="G3357" s="9" t="str">
        <f t="shared" si="157"/>
        <v/>
      </c>
      <c r="J3357" s="8" t="str">
        <f>IFERROR(VLOOKUP(I3357,[1]data!$A$2:$B$100,2,0),"")</f>
        <v/>
      </c>
      <c r="N3357" s="9" t="str">
        <f>IF(I3356&lt;&gt;"",IF(MAX(INDEX(($I$3:I3356=I3357)*($O$3:O3356),0))=0,"",MAX(INDEX(($I$3:I3356=I3357)*($O$3:O3356),0))),"")</f>
        <v/>
      </c>
      <c r="P3357" s="9" t="str">
        <f t="shared" si="158"/>
        <v/>
      </c>
      <c r="Q3357" s="2" t="str">
        <f>IFERROR(IF(AND(O3357&lt;&gt;"",N3357&lt;&gt;"",VLOOKUP(I3357,[1]data!$A$2:$C$100,3,0)&gt;=1),VLOOKUP(I3357,[1]data!$A$2:$C$100,3,0),P3357/M3357),"")</f>
        <v/>
      </c>
      <c r="R3357" s="9" t="str">
        <f>IFERROR(IF(AND(O3357&lt;&gt;"",VLOOKUP(I3357,[1]data!$A$2:$C$100,3,0)&gt;=1),VLOOKUP(I3357,[1]data!$A$2:$C$100,3,0)+O3357,""),"")</f>
        <v/>
      </c>
      <c r="S3357" t="e">
        <f>MAX(INDEX(($I$3:I3356=I3357)*($R$3:R3356),0))</f>
        <v>#VALUE!</v>
      </c>
    </row>
    <row r="3358" spans="2:19" x14ac:dyDescent="0.25">
      <c r="B3358" s="8" t="str">
        <f>IFERROR(VLOOKUP(A3358,[1]data!$D$2:$E$10,2,0),"")</f>
        <v/>
      </c>
      <c r="D3358" s="1" t="str">
        <f>IFERROR(VLOOKUP(C3358,[1]data!$F$2:$G$10,2,0),"")</f>
        <v/>
      </c>
      <c r="F3358" s="9" t="str">
        <f t="shared" si="156"/>
        <v/>
      </c>
      <c r="G3358" s="9" t="str">
        <f t="shared" si="157"/>
        <v/>
      </c>
      <c r="J3358" s="8" t="str">
        <f>IFERROR(VLOOKUP(I3358,[1]data!$A$2:$B$100,2,0),"")</f>
        <v/>
      </c>
      <c r="N3358" s="9" t="str">
        <f>IF(I3357&lt;&gt;"",IF(MAX(INDEX(($I$3:I3357=I3358)*($O$3:O3357),0))=0,"",MAX(INDEX(($I$3:I3357=I3358)*($O$3:O3357),0))),"")</f>
        <v/>
      </c>
      <c r="P3358" s="9" t="str">
        <f t="shared" si="158"/>
        <v/>
      </c>
      <c r="Q3358" s="2" t="str">
        <f>IFERROR(IF(AND(O3358&lt;&gt;"",N3358&lt;&gt;"",VLOOKUP(I3358,[1]data!$A$2:$C$100,3,0)&gt;=1),VLOOKUP(I3358,[1]data!$A$2:$C$100,3,0),P3358/M3358),"")</f>
        <v/>
      </c>
      <c r="R3358" s="9" t="str">
        <f>IFERROR(IF(AND(O3358&lt;&gt;"",VLOOKUP(I3358,[1]data!$A$2:$C$100,3,0)&gt;=1),VLOOKUP(I3358,[1]data!$A$2:$C$100,3,0)+O3358,""),"")</f>
        <v/>
      </c>
      <c r="S3358" t="e">
        <f>MAX(INDEX(($I$3:I3357=I3358)*($R$3:R3357),0))</f>
        <v>#VALUE!</v>
      </c>
    </row>
    <row r="3359" spans="2:19" x14ac:dyDescent="0.25">
      <c r="B3359" s="8" t="str">
        <f>IFERROR(VLOOKUP(A3359,[1]data!$D$2:$E$10,2,0),"")</f>
        <v/>
      </c>
      <c r="D3359" s="1" t="str">
        <f>IFERROR(VLOOKUP(C3359,[1]data!$F$2:$G$10,2,0),"")</f>
        <v/>
      </c>
      <c r="F3359" s="9" t="str">
        <f t="shared" si="156"/>
        <v/>
      </c>
      <c r="G3359" s="9" t="str">
        <f t="shared" si="157"/>
        <v/>
      </c>
      <c r="J3359" s="8" t="str">
        <f>IFERROR(VLOOKUP(I3359,[1]data!$A$2:$B$100,2,0),"")</f>
        <v/>
      </c>
      <c r="N3359" s="9" t="str">
        <f>IF(I3358&lt;&gt;"",IF(MAX(INDEX(($I$3:I3358=I3359)*($O$3:O3358),0))=0,"",MAX(INDEX(($I$3:I3358=I3359)*($O$3:O3358),0))),"")</f>
        <v/>
      </c>
      <c r="P3359" s="9" t="str">
        <f t="shared" si="158"/>
        <v/>
      </c>
      <c r="Q3359" s="2" t="str">
        <f>IFERROR(IF(AND(O3359&lt;&gt;"",N3359&lt;&gt;"",VLOOKUP(I3359,[1]data!$A$2:$C$100,3,0)&gt;=1),VLOOKUP(I3359,[1]data!$A$2:$C$100,3,0),P3359/M3359),"")</f>
        <v/>
      </c>
      <c r="R3359" s="9" t="str">
        <f>IFERROR(IF(AND(O3359&lt;&gt;"",VLOOKUP(I3359,[1]data!$A$2:$C$100,3,0)&gt;=1),VLOOKUP(I3359,[1]data!$A$2:$C$100,3,0)+O3359,""),"")</f>
        <v/>
      </c>
      <c r="S3359" t="e">
        <f>MAX(INDEX(($I$3:I3358=I3359)*($R$3:R3358),0))</f>
        <v>#VALUE!</v>
      </c>
    </row>
    <row r="3360" spans="2:19" x14ac:dyDescent="0.25">
      <c r="B3360" s="8" t="str">
        <f>IFERROR(VLOOKUP(A3360,[1]data!$D$2:$E$10,2,0),"")</f>
        <v/>
      </c>
      <c r="D3360" s="1" t="str">
        <f>IFERROR(VLOOKUP(C3360,[1]data!$F$2:$G$10,2,0),"")</f>
        <v/>
      </c>
      <c r="F3360" s="9" t="str">
        <f t="shared" si="156"/>
        <v/>
      </c>
      <c r="G3360" s="9" t="str">
        <f t="shared" si="157"/>
        <v/>
      </c>
      <c r="J3360" s="8" t="str">
        <f>IFERROR(VLOOKUP(I3360,[1]data!$A$2:$B$100,2,0),"")</f>
        <v/>
      </c>
      <c r="N3360" s="9" t="str">
        <f>IF(I3359&lt;&gt;"",IF(MAX(INDEX(($I$3:I3359=I3360)*($O$3:O3359),0))=0,"",MAX(INDEX(($I$3:I3359=I3360)*($O$3:O3359),0))),"")</f>
        <v/>
      </c>
      <c r="P3360" s="9" t="str">
        <f t="shared" si="158"/>
        <v/>
      </c>
      <c r="Q3360" s="2" t="str">
        <f>IFERROR(IF(AND(O3360&lt;&gt;"",N3360&lt;&gt;"",VLOOKUP(I3360,[1]data!$A$2:$C$100,3,0)&gt;=1),VLOOKUP(I3360,[1]data!$A$2:$C$100,3,0),P3360/M3360),"")</f>
        <v/>
      </c>
      <c r="R3360" s="9" t="str">
        <f>IFERROR(IF(AND(O3360&lt;&gt;"",VLOOKUP(I3360,[1]data!$A$2:$C$100,3,0)&gt;=1),VLOOKUP(I3360,[1]data!$A$2:$C$100,3,0)+O3360,""),"")</f>
        <v/>
      </c>
      <c r="S3360" t="e">
        <f>MAX(INDEX(($I$3:I3359=I3360)*($R$3:R3359),0))</f>
        <v>#VALUE!</v>
      </c>
    </row>
    <row r="3361" spans="2:19" x14ac:dyDescent="0.25">
      <c r="B3361" s="8" t="str">
        <f>IFERROR(VLOOKUP(A3361,[1]data!$D$2:$E$10,2,0),"")</f>
        <v/>
      </c>
      <c r="D3361" s="1" t="str">
        <f>IFERROR(VLOOKUP(C3361,[1]data!$F$2:$G$10,2,0),"")</f>
        <v/>
      </c>
      <c r="F3361" s="9" t="str">
        <f t="shared" si="156"/>
        <v/>
      </c>
      <c r="G3361" s="9" t="str">
        <f t="shared" si="157"/>
        <v/>
      </c>
      <c r="J3361" s="8" t="str">
        <f>IFERROR(VLOOKUP(I3361,[1]data!$A$2:$B$100,2,0),"")</f>
        <v/>
      </c>
      <c r="N3361" s="9" t="str">
        <f>IF(I3360&lt;&gt;"",IF(MAX(INDEX(($I$3:I3360=I3361)*($O$3:O3360),0))=0,"",MAX(INDEX(($I$3:I3360=I3361)*($O$3:O3360),0))),"")</f>
        <v/>
      </c>
      <c r="P3361" s="9" t="str">
        <f t="shared" si="158"/>
        <v/>
      </c>
      <c r="Q3361" s="2" t="str">
        <f>IFERROR(IF(AND(O3361&lt;&gt;"",N3361&lt;&gt;"",VLOOKUP(I3361,[1]data!$A$2:$C$100,3,0)&gt;=1),VLOOKUP(I3361,[1]data!$A$2:$C$100,3,0),P3361/M3361),"")</f>
        <v/>
      </c>
      <c r="R3361" s="9" t="str">
        <f>IFERROR(IF(AND(O3361&lt;&gt;"",VLOOKUP(I3361,[1]data!$A$2:$C$100,3,0)&gt;=1),VLOOKUP(I3361,[1]data!$A$2:$C$100,3,0)+O3361,""),"")</f>
        <v/>
      </c>
      <c r="S3361" t="e">
        <f>MAX(INDEX(($I$3:I3360=I3361)*($R$3:R3360),0))</f>
        <v>#VALUE!</v>
      </c>
    </row>
    <row r="3362" spans="2:19" x14ac:dyDescent="0.25">
      <c r="B3362" s="8" t="str">
        <f>IFERROR(VLOOKUP(A3362,[1]data!$D$2:$E$10,2,0),"")</f>
        <v/>
      </c>
      <c r="D3362" s="1" t="str">
        <f>IFERROR(VLOOKUP(C3362,[1]data!$F$2:$G$10,2,0),"")</f>
        <v/>
      </c>
      <c r="F3362" s="9" t="str">
        <f t="shared" si="156"/>
        <v/>
      </c>
      <c r="G3362" s="9" t="str">
        <f t="shared" si="157"/>
        <v/>
      </c>
      <c r="J3362" s="8" t="str">
        <f>IFERROR(VLOOKUP(I3362,[1]data!$A$2:$B$100,2,0),"")</f>
        <v/>
      </c>
      <c r="N3362" s="9" t="str">
        <f>IF(I3361&lt;&gt;"",IF(MAX(INDEX(($I$3:I3361=I3362)*($O$3:O3361),0))=0,"",MAX(INDEX(($I$3:I3361=I3362)*($O$3:O3361),0))),"")</f>
        <v/>
      </c>
      <c r="P3362" s="9" t="str">
        <f t="shared" si="158"/>
        <v/>
      </c>
      <c r="Q3362" s="2" t="str">
        <f>IFERROR(IF(AND(O3362&lt;&gt;"",N3362&lt;&gt;"",VLOOKUP(I3362,[1]data!$A$2:$C$100,3,0)&gt;=1),VLOOKUP(I3362,[1]data!$A$2:$C$100,3,0),P3362/M3362),"")</f>
        <v/>
      </c>
      <c r="R3362" s="9" t="str">
        <f>IFERROR(IF(AND(O3362&lt;&gt;"",VLOOKUP(I3362,[1]data!$A$2:$C$100,3,0)&gt;=1),VLOOKUP(I3362,[1]data!$A$2:$C$100,3,0)+O3362,""),"")</f>
        <v/>
      </c>
      <c r="S3362" t="e">
        <f>MAX(INDEX(($I$3:I3361=I3362)*($R$3:R3361),0))</f>
        <v>#VALUE!</v>
      </c>
    </row>
    <row r="3363" spans="2:19" x14ac:dyDescent="0.25">
      <c r="B3363" s="8" t="str">
        <f>IFERROR(VLOOKUP(A3363,[1]data!$D$2:$E$10,2,0),"")</f>
        <v/>
      </c>
      <c r="D3363" s="1" t="str">
        <f>IFERROR(VLOOKUP(C3363,[1]data!$F$2:$G$10,2,0),"")</f>
        <v/>
      </c>
      <c r="F3363" s="9" t="str">
        <f t="shared" si="156"/>
        <v/>
      </c>
      <c r="G3363" s="9" t="str">
        <f t="shared" si="157"/>
        <v/>
      </c>
      <c r="J3363" s="8" t="str">
        <f>IFERROR(VLOOKUP(I3363,[1]data!$A$2:$B$100,2,0),"")</f>
        <v/>
      </c>
      <c r="N3363" s="9" t="str">
        <f>IF(I3362&lt;&gt;"",IF(MAX(INDEX(($I$3:I3362=I3363)*($O$3:O3362),0))=0,"",MAX(INDEX(($I$3:I3362=I3363)*($O$3:O3362),0))),"")</f>
        <v/>
      </c>
      <c r="P3363" s="9" t="str">
        <f t="shared" si="158"/>
        <v/>
      </c>
      <c r="Q3363" s="2" t="str">
        <f>IFERROR(IF(AND(O3363&lt;&gt;"",N3363&lt;&gt;"",VLOOKUP(I3363,[1]data!$A$2:$C$100,3,0)&gt;=1),VLOOKUP(I3363,[1]data!$A$2:$C$100,3,0),P3363/M3363),"")</f>
        <v/>
      </c>
      <c r="R3363" s="9" t="str">
        <f>IFERROR(IF(AND(O3363&lt;&gt;"",VLOOKUP(I3363,[1]data!$A$2:$C$100,3,0)&gt;=1),VLOOKUP(I3363,[1]data!$A$2:$C$100,3,0)+O3363,""),"")</f>
        <v/>
      </c>
      <c r="S3363" t="e">
        <f>MAX(INDEX(($I$3:I3362=I3363)*($R$3:R3362),0))</f>
        <v>#VALUE!</v>
      </c>
    </row>
    <row r="3364" spans="2:19" x14ac:dyDescent="0.25">
      <c r="B3364" s="8" t="str">
        <f>IFERROR(VLOOKUP(A3364,[1]data!$D$2:$E$10,2,0),"")</f>
        <v/>
      </c>
      <c r="D3364" s="1" t="str">
        <f>IFERROR(VLOOKUP(C3364,[1]data!$F$2:$G$10,2,0),"")</f>
        <v/>
      </c>
      <c r="F3364" s="9" t="str">
        <f t="shared" si="156"/>
        <v/>
      </c>
      <c r="G3364" s="9" t="str">
        <f t="shared" si="157"/>
        <v/>
      </c>
      <c r="J3364" s="8" t="str">
        <f>IFERROR(VLOOKUP(I3364,[1]data!$A$2:$B$100,2,0),"")</f>
        <v/>
      </c>
      <c r="N3364" s="9" t="str">
        <f>IF(I3363&lt;&gt;"",IF(MAX(INDEX(($I$3:I3363=I3364)*($O$3:O3363),0))=0,"",MAX(INDEX(($I$3:I3363=I3364)*($O$3:O3363),0))),"")</f>
        <v/>
      </c>
      <c r="P3364" s="9" t="str">
        <f t="shared" si="158"/>
        <v/>
      </c>
      <c r="Q3364" s="2" t="str">
        <f>IFERROR(IF(AND(O3364&lt;&gt;"",N3364&lt;&gt;"",VLOOKUP(I3364,[1]data!$A$2:$C$100,3,0)&gt;=1),VLOOKUP(I3364,[1]data!$A$2:$C$100,3,0),P3364/M3364),"")</f>
        <v/>
      </c>
      <c r="R3364" s="9" t="str">
        <f>IFERROR(IF(AND(O3364&lt;&gt;"",VLOOKUP(I3364,[1]data!$A$2:$C$100,3,0)&gt;=1),VLOOKUP(I3364,[1]data!$A$2:$C$100,3,0)+O3364,""),"")</f>
        <v/>
      </c>
      <c r="S3364" t="e">
        <f>MAX(INDEX(($I$3:I3363=I3364)*($R$3:R3363),0))</f>
        <v>#VALUE!</v>
      </c>
    </row>
    <row r="3365" spans="2:19" x14ac:dyDescent="0.25">
      <c r="B3365" s="8" t="str">
        <f>IFERROR(VLOOKUP(A3365,[1]data!$D$2:$E$10,2,0),"")</f>
        <v/>
      </c>
      <c r="D3365" s="1" t="str">
        <f>IFERROR(VLOOKUP(C3365,[1]data!$F$2:$G$10,2,0),"")</f>
        <v/>
      </c>
      <c r="F3365" s="9" t="str">
        <f t="shared" si="156"/>
        <v/>
      </c>
      <c r="G3365" s="9" t="str">
        <f t="shared" si="157"/>
        <v/>
      </c>
      <c r="J3365" s="8" t="str">
        <f>IFERROR(VLOOKUP(I3365,[1]data!$A$2:$B$100,2,0),"")</f>
        <v/>
      </c>
      <c r="N3365" s="9" t="str">
        <f>IF(I3364&lt;&gt;"",IF(MAX(INDEX(($I$3:I3364=I3365)*($O$3:O3364),0))=0,"",MAX(INDEX(($I$3:I3364=I3365)*($O$3:O3364),0))),"")</f>
        <v/>
      </c>
      <c r="P3365" s="9" t="str">
        <f t="shared" si="158"/>
        <v/>
      </c>
      <c r="Q3365" s="2" t="str">
        <f>IFERROR(IF(AND(O3365&lt;&gt;"",N3365&lt;&gt;"",VLOOKUP(I3365,[1]data!$A$2:$C$100,3,0)&gt;=1),VLOOKUP(I3365,[1]data!$A$2:$C$100,3,0),P3365/M3365),"")</f>
        <v/>
      </c>
      <c r="R3365" s="9" t="str">
        <f>IFERROR(IF(AND(O3365&lt;&gt;"",VLOOKUP(I3365,[1]data!$A$2:$C$100,3,0)&gt;=1),VLOOKUP(I3365,[1]data!$A$2:$C$100,3,0)+O3365,""),"")</f>
        <v/>
      </c>
      <c r="S3365" t="e">
        <f>MAX(INDEX(($I$3:I3364=I3365)*($R$3:R3364),0))</f>
        <v>#VALUE!</v>
      </c>
    </row>
    <row r="3366" spans="2:19" x14ac:dyDescent="0.25">
      <c r="B3366" s="8" t="str">
        <f>IFERROR(VLOOKUP(A3366,[1]data!$D$2:$E$10,2,0),"")</f>
        <v/>
      </c>
      <c r="D3366" s="1" t="str">
        <f>IFERROR(VLOOKUP(C3366,[1]data!$F$2:$G$10,2,0),"")</f>
        <v/>
      </c>
      <c r="F3366" s="9" t="str">
        <f t="shared" si="156"/>
        <v/>
      </c>
      <c r="G3366" s="9" t="str">
        <f t="shared" si="157"/>
        <v/>
      </c>
      <c r="J3366" s="8" t="str">
        <f>IFERROR(VLOOKUP(I3366,[1]data!$A$2:$B$100,2,0),"")</f>
        <v/>
      </c>
      <c r="N3366" s="9" t="str">
        <f>IF(I3365&lt;&gt;"",IF(MAX(INDEX(($I$3:I3365=I3366)*($O$3:O3365),0))=0,"",MAX(INDEX(($I$3:I3365=I3366)*($O$3:O3365),0))),"")</f>
        <v/>
      </c>
      <c r="P3366" s="9" t="str">
        <f t="shared" si="158"/>
        <v/>
      </c>
      <c r="Q3366" s="2" t="str">
        <f>IFERROR(IF(AND(O3366&lt;&gt;"",N3366&lt;&gt;"",VLOOKUP(I3366,[1]data!$A$2:$C$100,3,0)&gt;=1),VLOOKUP(I3366,[1]data!$A$2:$C$100,3,0),P3366/M3366),"")</f>
        <v/>
      </c>
      <c r="R3366" s="9" t="str">
        <f>IFERROR(IF(AND(O3366&lt;&gt;"",VLOOKUP(I3366,[1]data!$A$2:$C$100,3,0)&gt;=1),VLOOKUP(I3366,[1]data!$A$2:$C$100,3,0)+O3366,""),"")</f>
        <v/>
      </c>
      <c r="S3366" t="e">
        <f>MAX(INDEX(($I$3:I3365=I3366)*($R$3:R3365),0))</f>
        <v>#VALUE!</v>
      </c>
    </row>
    <row r="3367" spans="2:19" x14ac:dyDescent="0.25">
      <c r="B3367" s="8" t="str">
        <f>IFERROR(VLOOKUP(A3367,[1]data!$D$2:$E$10,2,0),"")</f>
        <v/>
      </c>
      <c r="D3367" s="1" t="str">
        <f>IFERROR(VLOOKUP(C3367,[1]data!$F$2:$G$10,2,0),"")</f>
        <v/>
      </c>
      <c r="F3367" s="9" t="str">
        <f t="shared" si="156"/>
        <v/>
      </c>
      <c r="G3367" s="9" t="str">
        <f t="shared" si="157"/>
        <v/>
      </c>
      <c r="J3367" s="8" t="str">
        <f>IFERROR(VLOOKUP(I3367,[1]data!$A$2:$B$100,2,0),"")</f>
        <v/>
      </c>
      <c r="N3367" s="9" t="str">
        <f>IF(I3366&lt;&gt;"",IF(MAX(INDEX(($I$3:I3366=I3367)*($O$3:O3366),0))=0,"",MAX(INDEX(($I$3:I3366=I3367)*($O$3:O3366),0))),"")</f>
        <v/>
      </c>
      <c r="P3367" s="9" t="str">
        <f t="shared" si="158"/>
        <v/>
      </c>
      <c r="Q3367" s="2" t="str">
        <f>IFERROR(IF(AND(O3367&lt;&gt;"",N3367&lt;&gt;"",VLOOKUP(I3367,[1]data!$A$2:$C$100,3,0)&gt;=1),VLOOKUP(I3367,[1]data!$A$2:$C$100,3,0),P3367/M3367),"")</f>
        <v/>
      </c>
      <c r="R3367" s="9" t="str">
        <f>IFERROR(IF(AND(O3367&lt;&gt;"",VLOOKUP(I3367,[1]data!$A$2:$C$100,3,0)&gt;=1),VLOOKUP(I3367,[1]data!$A$2:$C$100,3,0)+O3367,""),"")</f>
        <v/>
      </c>
      <c r="S3367" t="e">
        <f>MAX(INDEX(($I$3:I3366=I3367)*($R$3:R3366),0))</f>
        <v>#VALUE!</v>
      </c>
    </row>
    <row r="3368" spans="2:19" x14ac:dyDescent="0.25">
      <c r="B3368" s="8" t="str">
        <f>IFERROR(VLOOKUP(A3368,[1]data!$D$2:$E$10,2,0),"")</f>
        <v/>
      </c>
      <c r="D3368" s="1" t="str">
        <f>IFERROR(VLOOKUP(C3368,[1]data!$F$2:$G$10,2,0),"")</f>
        <v/>
      </c>
      <c r="F3368" s="9" t="str">
        <f t="shared" si="156"/>
        <v/>
      </c>
      <c r="G3368" s="9" t="str">
        <f t="shared" si="157"/>
        <v/>
      </c>
      <c r="J3368" s="8" t="str">
        <f>IFERROR(VLOOKUP(I3368,[1]data!$A$2:$B$100,2,0),"")</f>
        <v/>
      </c>
      <c r="N3368" s="9" t="str">
        <f>IF(I3367&lt;&gt;"",IF(MAX(INDEX(($I$3:I3367=I3368)*($O$3:O3367),0))=0,"",MAX(INDEX(($I$3:I3367=I3368)*($O$3:O3367),0))),"")</f>
        <v/>
      </c>
      <c r="P3368" s="9" t="str">
        <f t="shared" si="158"/>
        <v/>
      </c>
      <c r="Q3368" s="2" t="str">
        <f>IFERROR(IF(AND(O3368&lt;&gt;"",N3368&lt;&gt;"",VLOOKUP(I3368,[1]data!$A$2:$C$100,3,0)&gt;=1),VLOOKUP(I3368,[1]data!$A$2:$C$100,3,0),P3368/M3368),"")</f>
        <v/>
      </c>
      <c r="R3368" s="9" t="str">
        <f>IFERROR(IF(AND(O3368&lt;&gt;"",VLOOKUP(I3368,[1]data!$A$2:$C$100,3,0)&gt;=1),VLOOKUP(I3368,[1]data!$A$2:$C$100,3,0)+O3368,""),"")</f>
        <v/>
      </c>
      <c r="S3368" t="e">
        <f>MAX(INDEX(($I$3:I3367=I3368)*($R$3:R3367),0))</f>
        <v>#VALUE!</v>
      </c>
    </row>
    <row r="3369" spans="2:19" x14ac:dyDescent="0.25">
      <c r="B3369" s="8" t="str">
        <f>IFERROR(VLOOKUP(A3369,[1]data!$D$2:$E$10,2,0),"")</f>
        <v/>
      </c>
      <c r="D3369" s="1" t="str">
        <f>IFERROR(VLOOKUP(C3369,[1]data!$F$2:$G$10,2,0),"")</f>
        <v/>
      </c>
      <c r="F3369" s="9" t="str">
        <f t="shared" si="156"/>
        <v/>
      </c>
      <c r="G3369" s="9" t="str">
        <f t="shared" si="157"/>
        <v/>
      </c>
      <c r="J3369" s="8" t="str">
        <f>IFERROR(VLOOKUP(I3369,[1]data!$A$2:$B$100,2,0),"")</f>
        <v/>
      </c>
      <c r="N3369" s="9" t="str">
        <f>IF(I3368&lt;&gt;"",IF(MAX(INDEX(($I$3:I3368=I3369)*($O$3:O3368),0))=0,"",MAX(INDEX(($I$3:I3368=I3369)*($O$3:O3368),0))),"")</f>
        <v/>
      </c>
      <c r="P3369" s="9" t="str">
        <f t="shared" si="158"/>
        <v/>
      </c>
      <c r="Q3369" s="2" t="str">
        <f>IFERROR(IF(AND(O3369&lt;&gt;"",N3369&lt;&gt;"",VLOOKUP(I3369,[1]data!$A$2:$C$100,3,0)&gt;=1),VLOOKUP(I3369,[1]data!$A$2:$C$100,3,0),P3369/M3369),"")</f>
        <v/>
      </c>
      <c r="R3369" s="9" t="str">
        <f>IFERROR(IF(AND(O3369&lt;&gt;"",VLOOKUP(I3369,[1]data!$A$2:$C$100,3,0)&gt;=1),VLOOKUP(I3369,[1]data!$A$2:$C$100,3,0)+O3369,""),"")</f>
        <v/>
      </c>
      <c r="S3369" t="e">
        <f>MAX(INDEX(($I$3:I3368=I3369)*($R$3:R3368),0))</f>
        <v>#VALUE!</v>
      </c>
    </row>
    <row r="3370" spans="2:19" x14ac:dyDescent="0.25">
      <c r="B3370" s="8" t="str">
        <f>IFERROR(VLOOKUP(A3370,[1]data!$D$2:$E$10,2,0),"")</f>
        <v/>
      </c>
      <c r="D3370" s="1" t="str">
        <f>IFERROR(VLOOKUP(C3370,[1]data!$F$2:$G$10,2,0),"")</f>
        <v/>
      </c>
      <c r="F3370" s="9" t="str">
        <f t="shared" si="156"/>
        <v/>
      </c>
      <c r="G3370" s="9" t="str">
        <f t="shared" si="157"/>
        <v/>
      </c>
      <c r="J3370" s="8" t="str">
        <f>IFERROR(VLOOKUP(I3370,[1]data!$A$2:$B$100,2,0),"")</f>
        <v/>
      </c>
      <c r="N3370" s="9" t="str">
        <f>IF(I3369&lt;&gt;"",IF(MAX(INDEX(($I$3:I3369=I3370)*($O$3:O3369),0))=0,"",MAX(INDEX(($I$3:I3369=I3370)*($O$3:O3369),0))),"")</f>
        <v/>
      </c>
      <c r="P3370" s="9" t="str">
        <f t="shared" si="158"/>
        <v/>
      </c>
      <c r="Q3370" s="2" t="str">
        <f>IFERROR(IF(AND(O3370&lt;&gt;"",N3370&lt;&gt;"",VLOOKUP(I3370,[1]data!$A$2:$C$100,3,0)&gt;=1),VLOOKUP(I3370,[1]data!$A$2:$C$100,3,0),P3370/M3370),"")</f>
        <v/>
      </c>
      <c r="R3370" s="9" t="str">
        <f>IFERROR(IF(AND(O3370&lt;&gt;"",VLOOKUP(I3370,[1]data!$A$2:$C$100,3,0)&gt;=1),VLOOKUP(I3370,[1]data!$A$2:$C$100,3,0)+O3370,""),"")</f>
        <v/>
      </c>
      <c r="S3370" t="e">
        <f>MAX(INDEX(($I$3:I3369=I3370)*($R$3:R3369),0))</f>
        <v>#VALUE!</v>
      </c>
    </row>
    <row r="3371" spans="2:19" x14ac:dyDescent="0.25">
      <c r="B3371" s="8" t="str">
        <f>IFERROR(VLOOKUP(A3371,[1]data!$D$2:$E$10,2,0),"")</f>
        <v/>
      </c>
      <c r="D3371" s="1" t="str">
        <f>IFERROR(VLOOKUP(C3371,[1]data!$F$2:$G$10,2,0),"")</f>
        <v/>
      </c>
      <c r="F3371" s="9" t="str">
        <f t="shared" si="156"/>
        <v/>
      </c>
      <c r="G3371" s="9" t="str">
        <f t="shared" si="157"/>
        <v/>
      </c>
      <c r="J3371" s="8" t="str">
        <f>IFERROR(VLOOKUP(I3371,[1]data!$A$2:$B$100,2,0),"")</f>
        <v/>
      </c>
      <c r="N3371" s="9" t="str">
        <f>IF(I3370&lt;&gt;"",IF(MAX(INDEX(($I$3:I3370=I3371)*($O$3:O3370),0))=0,"",MAX(INDEX(($I$3:I3370=I3371)*($O$3:O3370),0))),"")</f>
        <v/>
      </c>
      <c r="P3371" s="9" t="str">
        <f t="shared" si="158"/>
        <v/>
      </c>
      <c r="Q3371" s="2" t="str">
        <f>IFERROR(IF(AND(O3371&lt;&gt;"",N3371&lt;&gt;"",VLOOKUP(I3371,[1]data!$A$2:$C$100,3,0)&gt;=1),VLOOKUP(I3371,[1]data!$A$2:$C$100,3,0),P3371/M3371),"")</f>
        <v/>
      </c>
      <c r="R3371" s="9" t="str">
        <f>IFERROR(IF(AND(O3371&lt;&gt;"",VLOOKUP(I3371,[1]data!$A$2:$C$100,3,0)&gt;=1),VLOOKUP(I3371,[1]data!$A$2:$C$100,3,0)+O3371,""),"")</f>
        <v/>
      </c>
      <c r="S3371" t="e">
        <f>MAX(INDEX(($I$3:I3370=I3371)*($R$3:R3370),0))</f>
        <v>#VALUE!</v>
      </c>
    </row>
    <row r="3372" spans="2:19" x14ac:dyDescent="0.25">
      <c r="B3372" s="8" t="str">
        <f>IFERROR(VLOOKUP(A3372,[1]data!$D$2:$E$10,2,0),"")</f>
        <v/>
      </c>
      <c r="D3372" s="1" t="str">
        <f>IFERROR(VLOOKUP(C3372,[1]data!$F$2:$G$10,2,0),"")</f>
        <v/>
      </c>
      <c r="F3372" s="9" t="str">
        <f t="shared" si="156"/>
        <v/>
      </c>
      <c r="G3372" s="9" t="str">
        <f t="shared" si="157"/>
        <v/>
      </c>
      <c r="J3372" s="8" t="str">
        <f>IFERROR(VLOOKUP(I3372,[1]data!$A$2:$B$100,2,0),"")</f>
        <v/>
      </c>
      <c r="N3372" s="9" t="str">
        <f>IF(I3371&lt;&gt;"",IF(MAX(INDEX(($I$3:I3371=I3372)*($O$3:O3371),0))=0,"",MAX(INDEX(($I$3:I3371=I3372)*($O$3:O3371),0))),"")</f>
        <v/>
      </c>
      <c r="P3372" s="9" t="str">
        <f t="shared" si="158"/>
        <v/>
      </c>
      <c r="Q3372" s="2" t="str">
        <f>IFERROR(IF(AND(O3372&lt;&gt;"",N3372&lt;&gt;"",VLOOKUP(I3372,[1]data!$A$2:$C$100,3,0)&gt;=1),VLOOKUP(I3372,[1]data!$A$2:$C$100,3,0),P3372/M3372),"")</f>
        <v/>
      </c>
      <c r="R3372" s="9" t="str">
        <f>IFERROR(IF(AND(O3372&lt;&gt;"",VLOOKUP(I3372,[1]data!$A$2:$C$100,3,0)&gt;=1),VLOOKUP(I3372,[1]data!$A$2:$C$100,3,0)+O3372,""),"")</f>
        <v/>
      </c>
      <c r="S3372" t="e">
        <f>MAX(INDEX(($I$3:I3371=I3372)*($R$3:R3371),0))</f>
        <v>#VALUE!</v>
      </c>
    </row>
    <row r="3373" spans="2:19" x14ac:dyDescent="0.25">
      <c r="B3373" s="8" t="str">
        <f>IFERROR(VLOOKUP(A3373,[1]data!$D$2:$E$10,2,0),"")</f>
        <v/>
      </c>
      <c r="D3373" s="1" t="str">
        <f>IFERROR(VLOOKUP(C3373,[1]data!$F$2:$G$10,2,0),"")</f>
        <v/>
      </c>
      <c r="F3373" s="9" t="str">
        <f t="shared" si="156"/>
        <v/>
      </c>
      <c r="G3373" s="9" t="str">
        <f t="shared" si="157"/>
        <v/>
      </c>
      <c r="J3373" s="8" t="str">
        <f>IFERROR(VLOOKUP(I3373,[1]data!$A$2:$B$100,2,0),"")</f>
        <v/>
      </c>
      <c r="N3373" s="9" t="str">
        <f>IF(I3372&lt;&gt;"",IF(MAX(INDEX(($I$3:I3372=I3373)*($O$3:O3372),0))=0,"",MAX(INDEX(($I$3:I3372=I3373)*($O$3:O3372),0))),"")</f>
        <v/>
      </c>
      <c r="P3373" s="9" t="str">
        <f t="shared" si="158"/>
        <v/>
      </c>
      <c r="Q3373" s="2" t="str">
        <f>IFERROR(IF(AND(O3373&lt;&gt;"",N3373&lt;&gt;"",VLOOKUP(I3373,[1]data!$A$2:$C$100,3,0)&gt;=1),VLOOKUP(I3373,[1]data!$A$2:$C$100,3,0),P3373/M3373),"")</f>
        <v/>
      </c>
      <c r="R3373" s="9" t="str">
        <f>IFERROR(IF(AND(O3373&lt;&gt;"",VLOOKUP(I3373,[1]data!$A$2:$C$100,3,0)&gt;=1),VLOOKUP(I3373,[1]data!$A$2:$C$100,3,0)+O3373,""),"")</f>
        <v/>
      </c>
      <c r="S3373" t="e">
        <f>MAX(INDEX(($I$3:I3372=I3373)*($R$3:R3372),0))</f>
        <v>#VALUE!</v>
      </c>
    </row>
    <row r="3374" spans="2:19" x14ac:dyDescent="0.25">
      <c r="B3374" s="8" t="str">
        <f>IFERROR(VLOOKUP(A3374,[1]data!$D$2:$E$10,2,0),"")</f>
        <v/>
      </c>
      <c r="D3374" s="1" t="str">
        <f>IFERROR(VLOOKUP(C3374,[1]data!$F$2:$G$10,2,0),"")</f>
        <v/>
      </c>
      <c r="F3374" s="9" t="str">
        <f t="shared" si="156"/>
        <v/>
      </c>
      <c r="G3374" s="9" t="str">
        <f t="shared" si="157"/>
        <v/>
      </c>
      <c r="J3374" s="8" t="str">
        <f>IFERROR(VLOOKUP(I3374,[1]data!$A$2:$B$100,2,0),"")</f>
        <v/>
      </c>
      <c r="N3374" s="9" t="str">
        <f>IF(I3373&lt;&gt;"",IF(MAX(INDEX(($I$3:I3373=I3374)*($O$3:O3373),0))=0,"",MAX(INDEX(($I$3:I3373=I3374)*($O$3:O3373),0))),"")</f>
        <v/>
      </c>
      <c r="P3374" s="9" t="str">
        <f t="shared" si="158"/>
        <v/>
      </c>
      <c r="Q3374" s="2" t="str">
        <f>IFERROR(IF(AND(O3374&lt;&gt;"",N3374&lt;&gt;"",VLOOKUP(I3374,[1]data!$A$2:$C$100,3,0)&gt;=1),VLOOKUP(I3374,[1]data!$A$2:$C$100,3,0),P3374/M3374),"")</f>
        <v/>
      </c>
      <c r="R3374" s="9" t="str">
        <f>IFERROR(IF(AND(O3374&lt;&gt;"",VLOOKUP(I3374,[1]data!$A$2:$C$100,3,0)&gt;=1),VLOOKUP(I3374,[1]data!$A$2:$C$100,3,0)+O3374,""),"")</f>
        <v/>
      </c>
      <c r="S3374" t="e">
        <f>MAX(INDEX(($I$3:I3373=I3374)*($R$3:R3373),0))</f>
        <v>#VALUE!</v>
      </c>
    </row>
    <row r="3375" spans="2:19" x14ac:dyDescent="0.25">
      <c r="B3375" s="8" t="str">
        <f>IFERROR(VLOOKUP(A3375,[1]data!$D$2:$E$10,2,0),"")</f>
        <v/>
      </c>
      <c r="D3375" s="1" t="str">
        <f>IFERROR(VLOOKUP(C3375,[1]data!$F$2:$G$10,2,0),"")</f>
        <v/>
      </c>
      <c r="F3375" s="9" t="str">
        <f t="shared" si="156"/>
        <v/>
      </c>
      <c r="G3375" s="9" t="str">
        <f t="shared" si="157"/>
        <v/>
      </c>
      <c r="J3375" s="8" t="str">
        <f>IFERROR(VLOOKUP(I3375,[1]data!$A$2:$B$100,2,0),"")</f>
        <v/>
      </c>
      <c r="N3375" s="9" t="str">
        <f>IF(I3374&lt;&gt;"",IF(MAX(INDEX(($I$3:I3374=I3375)*($O$3:O3374),0))=0,"",MAX(INDEX(($I$3:I3374=I3375)*($O$3:O3374),0))),"")</f>
        <v/>
      </c>
      <c r="P3375" s="9" t="str">
        <f t="shared" si="158"/>
        <v/>
      </c>
      <c r="Q3375" s="2" t="str">
        <f>IFERROR(IF(AND(O3375&lt;&gt;"",N3375&lt;&gt;"",VLOOKUP(I3375,[1]data!$A$2:$C$100,3,0)&gt;=1),VLOOKUP(I3375,[1]data!$A$2:$C$100,3,0),P3375/M3375),"")</f>
        <v/>
      </c>
      <c r="R3375" s="9" t="str">
        <f>IFERROR(IF(AND(O3375&lt;&gt;"",VLOOKUP(I3375,[1]data!$A$2:$C$100,3,0)&gt;=1),VLOOKUP(I3375,[1]data!$A$2:$C$100,3,0)+O3375,""),"")</f>
        <v/>
      </c>
      <c r="S3375" t="e">
        <f>MAX(INDEX(($I$3:I3374=I3375)*($R$3:R3374),0))</f>
        <v>#VALUE!</v>
      </c>
    </row>
    <row r="3376" spans="2:19" x14ac:dyDescent="0.25">
      <c r="B3376" s="8" t="str">
        <f>IFERROR(VLOOKUP(A3376,[1]data!$D$2:$E$10,2,0),"")</f>
        <v/>
      </c>
      <c r="D3376" s="1" t="str">
        <f>IFERROR(VLOOKUP(C3376,[1]data!$F$2:$G$10,2,0),"")</f>
        <v/>
      </c>
      <c r="F3376" s="9" t="str">
        <f t="shared" si="156"/>
        <v/>
      </c>
      <c r="G3376" s="9" t="str">
        <f t="shared" si="157"/>
        <v/>
      </c>
      <c r="J3376" s="8" t="str">
        <f>IFERROR(VLOOKUP(I3376,[1]data!$A$2:$B$100,2,0),"")</f>
        <v/>
      </c>
      <c r="N3376" s="9" t="str">
        <f>IF(I3375&lt;&gt;"",IF(MAX(INDEX(($I$3:I3375=I3376)*($O$3:O3375),0))=0,"",MAX(INDEX(($I$3:I3375=I3376)*($O$3:O3375),0))),"")</f>
        <v/>
      </c>
      <c r="P3376" s="9" t="str">
        <f t="shared" si="158"/>
        <v/>
      </c>
      <c r="Q3376" s="2" t="str">
        <f>IFERROR(IF(AND(O3376&lt;&gt;"",N3376&lt;&gt;"",VLOOKUP(I3376,[1]data!$A$2:$C$100,3,0)&gt;=1),VLOOKUP(I3376,[1]data!$A$2:$C$100,3,0),P3376/M3376),"")</f>
        <v/>
      </c>
      <c r="R3376" s="9" t="str">
        <f>IFERROR(IF(AND(O3376&lt;&gt;"",VLOOKUP(I3376,[1]data!$A$2:$C$100,3,0)&gt;=1),VLOOKUP(I3376,[1]data!$A$2:$C$100,3,0)+O3376,""),"")</f>
        <v/>
      </c>
      <c r="S3376" t="e">
        <f>MAX(INDEX(($I$3:I3375=I3376)*($R$3:R3375),0))</f>
        <v>#VALUE!</v>
      </c>
    </row>
    <row r="3377" spans="2:19" x14ac:dyDescent="0.25">
      <c r="B3377" s="8" t="str">
        <f>IFERROR(VLOOKUP(A3377,[1]data!$D$2:$E$10,2,0),"")</f>
        <v/>
      </c>
      <c r="D3377" s="1" t="str">
        <f>IFERROR(VLOOKUP(C3377,[1]data!$F$2:$G$10,2,0),"")</f>
        <v/>
      </c>
      <c r="F3377" s="9" t="str">
        <f t="shared" si="156"/>
        <v/>
      </c>
      <c r="G3377" s="9" t="str">
        <f t="shared" si="157"/>
        <v/>
      </c>
      <c r="J3377" s="8" t="str">
        <f>IFERROR(VLOOKUP(I3377,[1]data!$A$2:$B$100,2,0),"")</f>
        <v/>
      </c>
      <c r="N3377" s="9" t="str">
        <f>IF(I3376&lt;&gt;"",IF(MAX(INDEX(($I$3:I3376=I3377)*($O$3:O3376),0))=0,"",MAX(INDEX(($I$3:I3376=I3377)*($O$3:O3376),0))),"")</f>
        <v/>
      </c>
      <c r="P3377" s="9" t="str">
        <f t="shared" si="158"/>
        <v/>
      </c>
      <c r="Q3377" s="2" t="str">
        <f>IFERROR(IF(AND(O3377&lt;&gt;"",N3377&lt;&gt;"",VLOOKUP(I3377,[1]data!$A$2:$C$100,3,0)&gt;=1),VLOOKUP(I3377,[1]data!$A$2:$C$100,3,0),P3377/M3377),"")</f>
        <v/>
      </c>
      <c r="R3377" s="9" t="str">
        <f>IFERROR(IF(AND(O3377&lt;&gt;"",VLOOKUP(I3377,[1]data!$A$2:$C$100,3,0)&gt;=1),VLOOKUP(I3377,[1]data!$A$2:$C$100,3,0)+O3377,""),"")</f>
        <v/>
      </c>
      <c r="S3377" t="e">
        <f>MAX(INDEX(($I$3:I3376=I3377)*($R$3:R3376),0))</f>
        <v>#VALUE!</v>
      </c>
    </row>
    <row r="3378" spans="2:19" x14ac:dyDescent="0.25">
      <c r="B3378" s="8" t="str">
        <f>IFERROR(VLOOKUP(A3378,[1]data!$D$2:$E$10,2,0),"")</f>
        <v/>
      </c>
      <c r="D3378" s="1" t="str">
        <f>IFERROR(VLOOKUP(C3378,[1]data!$F$2:$G$10,2,0),"")</f>
        <v/>
      </c>
      <c r="F3378" s="9" t="str">
        <f t="shared" si="156"/>
        <v/>
      </c>
      <c r="G3378" s="9" t="str">
        <f t="shared" si="157"/>
        <v/>
      </c>
      <c r="J3378" s="8" t="str">
        <f>IFERROR(VLOOKUP(I3378,[1]data!$A$2:$B$100,2,0),"")</f>
        <v/>
      </c>
      <c r="N3378" s="9" t="str">
        <f>IF(I3377&lt;&gt;"",IF(MAX(INDEX(($I$3:I3377=I3378)*($O$3:O3377),0))=0,"",MAX(INDEX(($I$3:I3377=I3378)*($O$3:O3377),0))),"")</f>
        <v/>
      </c>
      <c r="P3378" s="9" t="str">
        <f t="shared" si="158"/>
        <v/>
      </c>
      <c r="Q3378" s="2" t="str">
        <f>IFERROR(IF(AND(O3378&lt;&gt;"",N3378&lt;&gt;"",VLOOKUP(I3378,[1]data!$A$2:$C$100,3,0)&gt;=1),VLOOKUP(I3378,[1]data!$A$2:$C$100,3,0),P3378/M3378),"")</f>
        <v/>
      </c>
      <c r="R3378" s="9" t="str">
        <f>IFERROR(IF(AND(O3378&lt;&gt;"",VLOOKUP(I3378,[1]data!$A$2:$C$100,3,0)&gt;=1),VLOOKUP(I3378,[1]data!$A$2:$C$100,3,0)+O3378,""),"")</f>
        <v/>
      </c>
      <c r="S3378" t="e">
        <f>MAX(INDEX(($I$3:I3377=I3378)*($R$3:R3377),0))</f>
        <v>#VALUE!</v>
      </c>
    </row>
    <row r="3379" spans="2:19" x14ac:dyDescent="0.25">
      <c r="B3379" s="8" t="str">
        <f>IFERROR(VLOOKUP(A3379,[1]data!$D$2:$E$10,2,0),"")</f>
        <v/>
      </c>
      <c r="D3379" s="1" t="str">
        <f>IFERROR(VLOOKUP(C3379,[1]data!$F$2:$G$10,2,0),"")</f>
        <v/>
      </c>
      <c r="F3379" s="9" t="str">
        <f t="shared" si="156"/>
        <v/>
      </c>
      <c r="G3379" s="9" t="str">
        <f t="shared" si="157"/>
        <v/>
      </c>
      <c r="J3379" s="8" t="str">
        <f>IFERROR(VLOOKUP(I3379,[1]data!$A$2:$B$100,2,0),"")</f>
        <v/>
      </c>
      <c r="N3379" s="9" t="str">
        <f>IF(I3378&lt;&gt;"",IF(MAX(INDEX(($I$3:I3378=I3379)*($O$3:O3378),0))=0,"",MAX(INDEX(($I$3:I3378=I3379)*($O$3:O3378),0))),"")</f>
        <v/>
      </c>
      <c r="P3379" s="9" t="str">
        <f t="shared" si="158"/>
        <v/>
      </c>
      <c r="Q3379" s="2" t="str">
        <f>IFERROR(IF(AND(O3379&lt;&gt;"",N3379&lt;&gt;"",VLOOKUP(I3379,[1]data!$A$2:$C$100,3,0)&gt;=1),VLOOKUP(I3379,[1]data!$A$2:$C$100,3,0),P3379/M3379),"")</f>
        <v/>
      </c>
      <c r="R3379" s="9" t="str">
        <f>IFERROR(IF(AND(O3379&lt;&gt;"",VLOOKUP(I3379,[1]data!$A$2:$C$100,3,0)&gt;=1),VLOOKUP(I3379,[1]data!$A$2:$C$100,3,0)+O3379,""),"")</f>
        <v/>
      </c>
      <c r="S3379" t="e">
        <f>MAX(INDEX(($I$3:I3378=I3379)*($R$3:R3378),0))</f>
        <v>#VALUE!</v>
      </c>
    </row>
    <row r="3380" spans="2:19" x14ac:dyDescent="0.25">
      <c r="B3380" s="8" t="str">
        <f>IFERROR(VLOOKUP(A3380,[1]data!$D$2:$E$10,2,0),"")</f>
        <v/>
      </c>
      <c r="D3380" s="1" t="str">
        <f>IFERROR(VLOOKUP(C3380,[1]data!$F$2:$G$10,2,0),"")</f>
        <v/>
      </c>
      <c r="F3380" s="9" t="str">
        <f t="shared" si="156"/>
        <v/>
      </c>
      <c r="G3380" s="9" t="str">
        <f t="shared" si="157"/>
        <v/>
      </c>
      <c r="J3380" s="8" t="str">
        <f>IFERROR(VLOOKUP(I3380,[1]data!$A$2:$B$100,2,0),"")</f>
        <v/>
      </c>
      <c r="N3380" s="9" t="str">
        <f>IF(I3379&lt;&gt;"",IF(MAX(INDEX(($I$3:I3379=I3380)*($O$3:O3379),0))=0,"",MAX(INDEX(($I$3:I3379=I3380)*($O$3:O3379),0))),"")</f>
        <v/>
      </c>
      <c r="P3380" s="9" t="str">
        <f t="shared" si="158"/>
        <v/>
      </c>
      <c r="Q3380" s="2" t="str">
        <f>IFERROR(IF(AND(O3380&lt;&gt;"",N3380&lt;&gt;"",VLOOKUP(I3380,[1]data!$A$2:$C$100,3,0)&gt;=1),VLOOKUP(I3380,[1]data!$A$2:$C$100,3,0),P3380/M3380),"")</f>
        <v/>
      </c>
      <c r="R3380" s="9" t="str">
        <f>IFERROR(IF(AND(O3380&lt;&gt;"",VLOOKUP(I3380,[1]data!$A$2:$C$100,3,0)&gt;=1),VLOOKUP(I3380,[1]data!$A$2:$C$100,3,0)+O3380,""),"")</f>
        <v/>
      </c>
      <c r="S3380" t="e">
        <f>MAX(INDEX(($I$3:I3379=I3380)*($R$3:R3379),0))</f>
        <v>#VALUE!</v>
      </c>
    </row>
    <row r="3381" spans="2:19" x14ac:dyDescent="0.25">
      <c r="B3381" s="8" t="str">
        <f>IFERROR(VLOOKUP(A3381,[1]data!$D$2:$E$10,2,0),"")</f>
        <v/>
      </c>
      <c r="D3381" s="1" t="str">
        <f>IFERROR(VLOOKUP(C3381,[1]data!$F$2:$G$10,2,0),"")</f>
        <v/>
      </c>
      <c r="F3381" s="9" t="str">
        <f t="shared" si="156"/>
        <v/>
      </c>
      <c r="G3381" s="9" t="str">
        <f t="shared" si="157"/>
        <v/>
      </c>
      <c r="J3381" s="8" t="str">
        <f>IFERROR(VLOOKUP(I3381,[1]data!$A$2:$B$100,2,0),"")</f>
        <v/>
      </c>
      <c r="N3381" s="9" t="str">
        <f>IF(I3380&lt;&gt;"",IF(MAX(INDEX(($I$3:I3380=I3381)*($O$3:O3380),0))=0,"",MAX(INDEX(($I$3:I3380=I3381)*($O$3:O3380),0))),"")</f>
        <v/>
      </c>
      <c r="P3381" s="9" t="str">
        <f t="shared" si="158"/>
        <v/>
      </c>
      <c r="Q3381" s="2" t="str">
        <f>IFERROR(IF(AND(O3381&lt;&gt;"",N3381&lt;&gt;"",VLOOKUP(I3381,[1]data!$A$2:$C$100,3,0)&gt;=1),VLOOKUP(I3381,[1]data!$A$2:$C$100,3,0),P3381/M3381),"")</f>
        <v/>
      </c>
      <c r="R3381" s="9" t="str">
        <f>IFERROR(IF(AND(O3381&lt;&gt;"",VLOOKUP(I3381,[1]data!$A$2:$C$100,3,0)&gt;=1),VLOOKUP(I3381,[1]data!$A$2:$C$100,3,0)+O3381,""),"")</f>
        <v/>
      </c>
      <c r="S3381" t="e">
        <f>MAX(INDEX(($I$3:I3380=I3381)*($R$3:R3380),0))</f>
        <v>#VALUE!</v>
      </c>
    </row>
    <row r="3382" spans="2:19" x14ac:dyDescent="0.25">
      <c r="B3382" s="8" t="str">
        <f>IFERROR(VLOOKUP(A3382,[1]data!$D$2:$E$10,2,0),"")</f>
        <v/>
      </c>
      <c r="D3382" s="1" t="str">
        <f>IFERROR(VLOOKUP(C3382,[1]data!$F$2:$G$10,2,0),"")</f>
        <v/>
      </c>
      <c r="F3382" s="9" t="str">
        <f t="shared" si="156"/>
        <v/>
      </c>
      <c r="G3382" s="9" t="str">
        <f t="shared" si="157"/>
        <v/>
      </c>
      <c r="J3382" s="8" t="str">
        <f>IFERROR(VLOOKUP(I3382,[1]data!$A$2:$B$100,2,0),"")</f>
        <v/>
      </c>
      <c r="N3382" s="9" t="str">
        <f>IF(I3381&lt;&gt;"",IF(MAX(INDEX(($I$3:I3381=I3382)*($O$3:O3381),0))=0,"",MAX(INDEX(($I$3:I3381=I3382)*($O$3:O3381),0))),"")</f>
        <v/>
      </c>
      <c r="P3382" s="9" t="str">
        <f t="shared" si="158"/>
        <v/>
      </c>
      <c r="Q3382" s="2" t="str">
        <f>IFERROR(IF(AND(O3382&lt;&gt;"",N3382&lt;&gt;"",VLOOKUP(I3382,[1]data!$A$2:$C$100,3,0)&gt;=1),VLOOKUP(I3382,[1]data!$A$2:$C$100,3,0),P3382/M3382),"")</f>
        <v/>
      </c>
      <c r="R3382" s="9" t="str">
        <f>IFERROR(IF(AND(O3382&lt;&gt;"",VLOOKUP(I3382,[1]data!$A$2:$C$100,3,0)&gt;=1),VLOOKUP(I3382,[1]data!$A$2:$C$100,3,0)+O3382,""),"")</f>
        <v/>
      </c>
      <c r="S3382" t="e">
        <f>MAX(INDEX(($I$3:I3381=I3382)*($R$3:R3381),0))</f>
        <v>#VALUE!</v>
      </c>
    </row>
    <row r="3383" spans="2:19" x14ac:dyDescent="0.25">
      <c r="B3383" s="8" t="str">
        <f>IFERROR(VLOOKUP(A3383,[1]data!$D$2:$E$10,2,0),"")</f>
        <v/>
      </c>
      <c r="D3383" s="1" t="str">
        <f>IFERROR(VLOOKUP(C3383,[1]data!$F$2:$G$10,2,0),"")</f>
        <v/>
      </c>
      <c r="F3383" s="9" t="str">
        <f t="shared" si="156"/>
        <v/>
      </c>
      <c r="G3383" s="9" t="str">
        <f t="shared" si="157"/>
        <v/>
      </c>
      <c r="J3383" s="8" t="str">
        <f>IFERROR(VLOOKUP(I3383,[1]data!$A$2:$B$100,2,0),"")</f>
        <v/>
      </c>
      <c r="N3383" s="9" t="str">
        <f>IF(I3382&lt;&gt;"",IF(MAX(INDEX(($I$3:I3382=I3383)*($O$3:O3382),0))=0,"",MAX(INDEX(($I$3:I3382=I3383)*($O$3:O3382),0))),"")</f>
        <v/>
      </c>
      <c r="P3383" s="9" t="str">
        <f t="shared" si="158"/>
        <v/>
      </c>
      <c r="Q3383" s="2" t="str">
        <f>IFERROR(IF(AND(O3383&lt;&gt;"",N3383&lt;&gt;"",VLOOKUP(I3383,[1]data!$A$2:$C$100,3,0)&gt;=1),VLOOKUP(I3383,[1]data!$A$2:$C$100,3,0),P3383/M3383),"")</f>
        <v/>
      </c>
      <c r="R3383" s="9" t="str">
        <f>IFERROR(IF(AND(O3383&lt;&gt;"",VLOOKUP(I3383,[1]data!$A$2:$C$100,3,0)&gt;=1),VLOOKUP(I3383,[1]data!$A$2:$C$100,3,0)+O3383,""),"")</f>
        <v/>
      </c>
      <c r="S3383" t="e">
        <f>MAX(INDEX(($I$3:I3382=I3383)*($R$3:R3382),0))</f>
        <v>#VALUE!</v>
      </c>
    </row>
    <row r="3384" spans="2:19" x14ac:dyDescent="0.25">
      <c r="B3384" s="8" t="str">
        <f>IFERROR(VLOOKUP(A3384,[1]data!$D$2:$E$10,2,0),"")</f>
        <v/>
      </c>
      <c r="D3384" s="1" t="str">
        <f>IFERROR(VLOOKUP(C3384,[1]data!$F$2:$G$10,2,0),"")</f>
        <v/>
      </c>
      <c r="F3384" s="9" t="str">
        <f t="shared" si="156"/>
        <v/>
      </c>
      <c r="G3384" s="9" t="str">
        <f t="shared" si="157"/>
        <v/>
      </c>
      <c r="J3384" s="8" t="str">
        <f>IFERROR(VLOOKUP(I3384,[1]data!$A$2:$B$100,2,0),"")</f>
        <v/>
      </c>
      <c r="N3384" s="9" t="str">
        <f>IF(I3383&lt;&gt;"",IF(MAX(INDEX(($I$3:I3383=I3384)*($O$3:O3383),0))=0,"",MAX(INDEX(($I$3:I3383=I3384)*($O$3:O3383),0))),"")</f>
        <v/>
      </c>
      <c r="P3384" s="9" t="str">
        <f t="shared" si="158"/>
        <v/>
      </c>
      <c r="Q3384" s="2" t="str">
        <f>IFERROR(IF(AND(O3384&lt;&gt;"",N3384&lt;&gt;"",VLOOKUP(I3384,[1]data!$A$2:$C$100,3,0)&gt;=1),VLOOKUP(I3384,[1]data!$A$2:$C$100,3,0),P3384/M3384),"")</f>
        <v/>
      </c>
      <c r="R3384" s="9" t="str">
        <f>IFERROR(IF(AND(O3384&lt;&gt;"",VLOOKUP(I3384,[1]data!$A$2:$C$100,3,0)&gt;=1),VLOOKUP(I3384,[1]data!$A$2:$C$100,3,0)+O3384,""),"")</f>
        <v/>
      </c>
      <c r="S3384" t="e">
        <f>MAX(INDEX(($I$3:I3383=I3384)*($R$3:R3383),0))</f>
        <v>#VALUE!</v>
      </c>
    </row>
    <row r="3385" spans="2:19" x14ac:dyDescent="0.25">
      <c r="B3385" s="8" t="str">
        <f>IFERROR(VLOOKUP(A3385,[1]data!$D$2:$E$10,2,0),"")</f>
        <v/>
      </c>
      <c r="D3385" s="1" t="str">
        <f>IFERROR(VLOOKUP(C3385,[1]data!$F$2:$G$10,2,0),"")</f>
        <v/>
      </c>
      <c r="F3385" s="9" t="str">
        <f t="shared" si="156"/>
        <v/>
      </c>
      <c r="G3385" s="9" t="str">
        <f t="shared" si="157"/>
        <v/>
      </c>
      <c r="J3385" s="8" t="str">
        <f>IFERROR(VLOOKUP(I3385,[1]data!$A$2:$B$100,2,0),"")</f>
        <v/>
      </c>
      <c r="N3385" s="9" t="str">
        <f>IF(I3384&lt;&gt;"",IF(MAX(INDEX(($I$3:I3384=I3385)*($O$3:O3384),0))=0,"",MAX(INDEX(($I$3:I3384=I3385)*($O$3:O3384),0))),"")</f>
        <v/>
      </c>
      <c r="P3385" s="9" t="str">
        <f t="shared" si="158"/>
        <v/>
      </c>
      <c r="Q3385" s="2" t="str">
        <f>IFERROR(IF(AND(O3385&lt;&gt;"",N3385&lt;&gt;"",VLOOKUP(I3385,[1]data!$A$2:$C$100,3,0)&gt;=1),VLOOKUP(I3385,[1]data!$A$2:$C$100,3,0),P3385/M3385),"")</f>
        <v/>
      </c>
      <c r="R3385" s="9" t="str">
        <f>IFERROR(IF(AND(O3385&lt;&gt;"",VLOOKUP(I3385,[1]data!$A$2:$C$100,3,0)&gt;=1),VLOOKUP(I3385,[1]data!$A$2:$C$100,3,0)+O3385,""),"")</f>
        <v/>
      </c>
      <c r="S3385" t="e">
        <f>MAX(INDEX(($I$3:I3384=I3385)*($R$3:R3384),0))</f>
        <v>#VALUE!</v>
      </c>
    </row>
    <row r="3386" spans="2:19" x14ac:dyDescent="0.25">
      <c r="B3386" s="8" t="str">
        <f>IFERROR(VLOOKUP(A3386,[1]data!$D$2:$E$10,2,0),"")</f>
        <v/>
      </c>
      <c r="D3386" s="1" t="str">
        <f>IFERROR(VLOOKUP(C3386,[1]data!$F$2:$G$10,2,0),"")</f>
        <v/>
      </c>
      <c r="F3386" s="9" t="str">
        <f t="shared" si="156"/>
        <v/>
      </c>
      <c r="G3386" s="9" t="str">
        <f t="shared" si="157"/>
        <v/>
      </c>
      <c r="J3386" s="8" t="str">
        <f>IFERROR(VLOOKUP(I3386,[1]data!$A$2:$B$100,2,0),"")</f>
        <v/>
      </c>
      <c r="N3386" s="9" t="str">
        <f>IF(I3385&lt;&gt;"",IF(MAX(INDEX(($I$3:I3385=I3386)*($O$3:O3385),0))=0,"",MAX(INDEX(($I$3:I3385=I3386)*($O$3:O3385),0))),"")</f>
        <v/>
      </c>
      <c r="P3386" s="9" t="str">
        <f t="shared" si="158"/>
        <v/>
      </c>
      <c r="Q3386" s="2" t="str">
        <f>IFERROR(IF(AND(O3386&lt;&gt;"",N3386&lt;&gt;"",VLOOKUP(I3386,[1]data!$A$2:$C$100,3,0)&gt;=1),VLOOKUP(I3386,[1]data!$A$2:$C$100,3,0),P3386/M3386),"")</f>
        <v/>
      </c>
      <c r="R3386" s="9" t="str">
        <f>IFERROR(IF(AND(O3386&lt;&gt;"",VLOOKUP(I3386,[1]data!$A$2:$C$100,3,0)&gt;=1),VLOOKUP(I3386,[1]data!$A$2:$C$100,3,0)+O3386,""),"")</f>
        <v/>
      </c>
      <c r="S3386" t="e">
        <f>MAX(INDEX(($I$3:I3385=I3386)*($R$3:R3385),0))</f>
        <v>#VALUE!</v>
      </c>
    </row>
    <row r="3387" spans="2:19" x14ac:dyDescent="0.25">
      <c r="B3387" s="8" t="str">
        <f>IFERROR(VLOOKUP(A3387,[1]data!$D$2:$E$10,2,0),"")</f>
        <v/>
      </c>
      <c r="D3387" s="1" t="str">
        <f>IFERROR(VLOOKUP(C3387,[1]data!$F$2:$G$10,2,0),"")</f>
        <v/>
      </c>
      <c r="F3387" s="9" t="str">
        <f t="shared" si="156"/>
        <v/>
      </c>
      <c r="G3387" s="9" t="str">
        <f t="shared" si="157"/>
        <v/>
      </c>
      <c r="J3387" s="8" t="str">
        <f>IFERROR(VLOOKUP(I3387,[1]data!$A$2:$B$100,2,0),"")</f>
        <v/>
      </c>
      <c r="N3387" s="9" t="str">
        <f>IF(I3386&lt;&gt;"",IF(MAX(INDEX(($I$3:I3386=I3387)*($O$3:O3386),0))=0,"",MAX(INDEX(($I$3:I3386=I3387)*($O$3:O3386),0))),"")</f>
        <v/>
      </c>
      <c r="P3387" s="9" t="str">
        <f t="shared" si="158"/>
        <v/>
      </c>
      <c r="Q3387" s="2" t="str">
        <f>IFERROR(IF(AND(O3387&lt;&gt;"",N3387&lt;&gt;"",VLOOKUP(I3387,[1]data!$A$2:$C$100,3,0)&gt;=1),VLOOKUP(I3387,[1]data!$A$2:$C$100,3,0),P3387/M3387),"")</f>
        <v/>
      </c>
      <c r="R3387" s="9" t="str">
        <f>IFERROR(IF(AND(O3387&lt;&gt;"",VLOOKUP(I3387,[1]data!$A$2:$C$100,3,0)&gt;=1),VLOOKUP(I3387,[1]data!$A$2:$C$100,3,0)+O3387,""),"")</f>
        <v/>
      </c>
      <c r="S3387" t="e">
        <f>MAX(INDEX(($I$3:I3386=I3387)*($R$3:R3386),0))</f>
        <v>#VALUE!</v>
      </c>
    </row>
    <row r="3388" spans="2:19" x14ac:dyDescent="0.25">
      <c r="B3388" s="8" t="str">
        <f>IFERROR(VLOOKUP(A3388,[1]data!$D$2:$E$10,2,0),"")</f>
        <v/>
      </c>
      <c r="D3388" s="1" t="str">
        <f>IFERROR(VLOOKUP(C3388,[1]data!$F$2:$G$10,2,0),"")</f>
        <v/>
      </c>
      <c r="F3388" s="9" t="str">
        <f t="shared" si="156"/>
        <v/>
      </c>
      <c r="G3388" s="9" t="str">
        <f t="shared" si="157"/>
        <v/>
      </c>
      <c r="J3388" s="8" t="str">
        <f>IFERROR(VLOOKUP(I3388,[1]data!$A$2:$B$100,2,0),"")</f>
        <v/>
      </c>
      <c r="N3388" s="9" t="str">
        <f>IF(I3387&lt;&gt;"",IF(MAX(INDEX(($I$3:I3387=I3388)*($O$3:O3387),0))=0,"",MAX(INDEX(($I$3:I3387=I3388)*($O$3:O3387),0))),"")</f>
        <v/>
      </c>
      <c r="P3388" s="9" t="str">
        <f t="shared" si="158"/>
        <v/>
      </c>
      <c r="Q3388" s="2" t="str">
        <f>IFERROR(IF(AND(O3388&lt;&gt;"",N3388&lt;&gt;"",VLOOKUP(I3388,[1]data!$A$2:$C$100,3,0)&gt;=1),VLOOKUP(I3388,[1]data!$A$2:$C$100,3,0),P3388/M3388),"")</f>
        <v/>
      </c>
      <c r="R3388" s="9" t="str">
        <f>IFERROR(IF(AND(O3388&lt;&gt;"",VLOOKUP(I3388,[1]data!$A$2:$C$100,3,0)&gt;=1),VLOOKUP(I3388,[1]data!$A$2:$C$100,3,0)+O3388,""),"")</f>
        <v/>
      </c>
      <c r="S3388" t="e">
        <f>MAX(INDEX(($I$3:I3387=I3388)*($R$3:R3387),0))</f>
        <v>#VALUE!</v>
      </c>
    </row>
    <row r="3389" spans="2:19" x14ac:dyDescent="0.25">
      <c r="B3389" s="8" t="str">
        <f>IFERROR(VLOOKUP(A3389,[1]data!$D$2:$E$10,2,0),"")</f>
        <v/>
      </c>
      <c r="D3389" s="1" t="str">
        <f>IFERROR(VLOOKUP(C3389,[1]data!$F$2:$G$10,2,0),"")</f>
        <v/>
      </c>
      <c r="F3389" s="9" t="str">
        <f t="shared" si="156"/>
        <v/>
      </c>
      <c r="G3389" s="9" t="str">
        <f t="shared" si="157"/>
        <v/>
      </c>
      <c r="J3389" s="8" t="str">
        <f>IFERROR(VLOOKUP(I3389,[1]data!$A$2:$B$100,2,0),"")</f>
        <v/>
      </c>
      <c r="N3389" s="9" t="str">
        <f>IF(I3388&lt;&gt;"",IF(MAX(INDEX(($I$3:I3388=I3389)*($O$3:O3388),0))=0,"",MAX(INDEX(($I$3:I3388=I3389)*($O$3:O3388),0))),"")</f>
        <v/>
      </c>
      <c r="P3389" s="9" t="str">
        <f t="shared" si="158"/>
        <v/>
      </c>
      <c r="Q3389" s="2" t="str">
        <f>IFERROR(IF(AND(O3389&lt;&gt;"",N3389&lt;&gt;"",VLOOKUP(I3389,[1]data!$A$2:$C$100,3,0)&gt;=1),VLOOKUP(I3389,[1]data!$A$2:$C$100,3,0),P3389/M3389),"")</f>
        <v/>
      </c>
      <c r="R3389" s="9" t="str">
        <f>IFERROR(IF(AND(O3389&lt;&gt;"",VLOOKUP(I3389,[1]data!$A$2:$C$100,3,0)&gt;=1),VLOOKUP(I3389,[1]data!$A$2:$C$100,3,0)+O3389,""),"")</f>
        <v/>
      </c>
      <c r="S3389" t="e">
        <f>MAX(INDEX(($I$3:I3388=I3389)*($R$3:R3388),0))</f>
        <v>#VALUE!</v>
      </c>
    </row>
    <row r="3390" spans="2:19" x14ac:dyDescent="0.25">
      <c r="B3390" s="8" t="str">
        <f>IFERROR(VLOOKUP(A3390,[1]data!$D$2:$E$10,2,0),"")</f>
        <v/>
      </c>
      <c r="D3390" s="1" t="str">
        <f>IFERROR(VLOOKUP(C3390,[1]data!$F$2:$G$10,2,0),"")</f>
        <v/>
      </c>
      <c r="F3390" s="9" t="str">
        <f t="shared" si="156"/>
        <v/>
      </c>
      <c r="G3390" s="9" t="str">
        <f t="shared" si="157"/>
        <v/>
      </c>
      <c r="J3390" s="8" t="str">
        <f>IFERROR(VLOOKUP(I3390,[1]data!$A$2:$B$100,2,0),"")</f>
        <v/>
      </c>
      <c r="N3390" s="9" t="str">
        <f>IF(I3389&lt;&gt;"",IF(MAX(INDEX(($I$3:I3389=I3390)*($O$3:O3389),0))=0,"",MAX(INDEX(($I$3:I3389=I3390)*($O$3:O3389),0))),"")</f>
        <v/>
      </c>
      <c r="P3390" s="9" t="str">
        <f t="shared" si="158"/>
        <v/>
      </c>
      <c r="Q3390" s="2" t="str">
        <f>IFERROR(IF(AND(O3390&lt;&gt;"",N3390&lt;&gt;"",VLOOKUP(I3390,[1]data!$A$2:$C$100,3,0)&gt;=1),VLOOKUP(I3390,[1]data!$A$2:$C$100,3,0),P3390/M3390),"")</f>
        <v/>
      </c>
      <c r="R3390" s="9" t="str">
        <f>IFERROR(IF(AND(O3390&lt;&gt;"",VLOOKUP(I3390,[1]data!$A$2:$C$100,3,0)&gt;=1),VLOOKUP(I3390,[1]data!$A$2:$C$100,3,0)+O3390,""),"")</f>
        <v/>
      </c>
      <c r="S3390" t="e">
        <f>MAX(INDEX(($I$3:I3389=I3390)*($R$3:R3389),0))</f>
        <v>#VALUE!</v>
      </c>
    </row>
    <row r="3391" spans="2:19" x14ac:dyDescent="0.25">
      <c r="B3391" s="8" t="str">
        <f>IFERROR(VLOOKUP(A3391,[1]data!$D$2:$E$10,2,0),"")</f>
        <v/>
      </c>
      <c r="D3391" s="1" t="str">
        <f>IFERROR(VLOOKUP(C3391,[1]data!$F$2:$G$10,2,0),"")</f>
        <v/>
      </c>
      <c r="F3391" s="9" t="str">
        <f t="shared" si="156"/>
        <v/>
      </c>
      <c r="G3391" s="9" t="str">
        <f t="shared" si="157"/>
        <v/>
      </c>
      <c r="J3391" s="8" t="str">
        <f>IFERROR(VLOOKUP(I3391,[1]data!$A$2:$B$100,2,0),"")</f>
        <v/>
      </c>
      <c r="N3391" s="9" t="str">
        <f>IF(I3390&lt;&gt;"",IF(MAX(INDEX(($I$3:I3390=I3391)*($O$3:O3390),0))=0,"",MAX(INDEX(($I$3:I3390=I3391)*($O$3:O3390),0))),"")</f>
        <v/>
      </c>
      <c r="P3391" s="9" t="str">
        <f t="shared" si="158"/>
        <v/>
      </c>
      <c r="Q3391" s="2" t="str">
        <f>IFERROR(IF(AND(O3391&lt;&gt;"",N3391&lt;&gt;"",VLOOKUP(I3391,[1]data!$A$2:$C$100,3,0)&gt;=1),VLOOKUP(I3391,[1]data!$A$2:$C$100,3,0),P3391/M3391),"")</f>
        <v/>
      </c>
      <c r="R3391" s="9" t="str">
        <f>IFERROR(IF(AND(O3391&lt;&gt;"",VLOOKUP(I3391,[1]data!$A$2:$C$100,3,0)&gt;=1),VLOOKUP(I3391,[1]data!$A$2:$C$100,3,0)+O3391,""),"")</f>
        <v/>
      </c>
      <c r="S3391" t="e">
        <f>MAX(INDEX(($I$3:I3390=I3391)*($R$3:R3390),0))</f>
        <v>#VALUE!</v>
      </c>
    </row>
    <row r="3392" spans="2:19" x14ac:dyDescent="0.25">
      <c r="B3392" s="8" t="str">
        <f>IFERROR(VLOOKUP(A3392,[1]data!$D$2:$E$10,2,0),"")</f>
        <v/>
      </c>
      <c r="D3392" s="1" t="str">
        <f>IFERROR(VLOOKUP(C3392,[1]data!$F$2:$G$10,2,0),"")</f>
        <v/>
      </c>
      <c r="F3392" s="9" t="str">
        <f t="shared" si="156"/>
        <v/>
      </c>
      <c r="G3392" s="9" t="str">
        <f t="shared" si="157"/>
        <v/>
      </c>
      <c r="J3392" s="8" t="str">
        <f>IFERROR(VLOOKUP(I3392,[1]data!$A$2:$B$100,2,0),"")</f>
        <v/>
      </c>
      <c r="N3392" s="9" t="str">
        <f>IF(I3391&lt;&gt;"",IF(MAX(INDEX(($I$3:I3391=I3392)*($O$3:O3391),0))=0,"",MAX(INDEX(($I$3:I3391=I3392)*($O$3:O3391),0))),"")</f>
        <v/>
      </c>
      <c r="P3392" s="9" t="str">
        <f t="shared" si="158"/>
        <v/>
      </c>
      <c r="Q3392" s="2" t="str">
        <f>IFERROR(IF(AND(O3392&lt;&gt;"",N3392&lt;&gt;"",VLOOKUP(I3392,[1]data!$A$2:$C$100,3,0)&gt;=1),VLOOKUP(I3392,[1]data!$A$2:$C$100,3,0),P3392/M3392),"")</f>
        <v/>
      </c>
      <c r="R3392" s="9" t="str">
        <f>IFERROR(IF(AND(O3392&lt;&gt;"",VLOOKUP(I3392,[1]data!$A$2:$C$100,3,0)&gt;=1),VLOOKUP(I3392,[1]data!$A$2:$C$100,3,0)+O3392,""),"")</f>
        <v/>
      </c>
      <c r="S3392" t="e">
        <f>MAX(INDEX(($I$3:I3391=I3392)*($R$3:R3391),0))</f>
        <v>#VALUE!</v>
      </c>
    </row>
    <row r="3393" spans="2:19" x14ac:dyDescent="0.25">
      <c r="B3393" s="8" t="str">
        <f>IFERROR(VLOOKUP(A3393,[1]data!$D$2:$E$10,2,0),"")</f>
        <v/>
      </c>
      <c r="D3393" s="1" t="str">
        <f>IFERROR(VLOOKUP(C3393,[1]data!$F$2:$G$10,2,0),"")</f>
        <v/>
      </c>
      <c r="F3393" s="9" t="str">
        <f t="shared" si="156"/>
        <v/>
      </c>
      <c r="G3393" s="9" t="str">
        <f t="shared" si="157"/>
        <v/>
      </c>
      <c r="J3393" s="8" t="str">
        <f>IFERROR(VLOOKUP(I3393,[1]data!$A$2:$B$100,2,0),"")</f>
        <v/>
      </c>
      <c r="N3393" s="9" t="str">
        <f>IF(I3392&lt;&gt;"",IF(MAX(INDEX(($I$3:I3392=I3393)*($O$3:O3392),0))=0,"",MAX(INDEX(($I$3:I3392=I3393)*($O$3:O3392),0))),"")</f>
        <v/>
      </c>
      <c r="P3393" s="9" t="str">
        <f t="shared" si="158"/>
        <v/>
      </c>
      <c r="Q3393" s="2" t="str">
        <f>IFERROR(IF(AND(O3393&lt;&gt;"",N3393&lt;&gt;"",VLOOKUP(I3393,[1]data!$A$2:$C$100,3,0)&gt;=1),VLOOKUP(I3393,[1]data!$A$2:$C$100,3,0),P3393/M3393),"")</f>
        <v/>
      </c>
      <c r="R3393" s="9" t="str">
        <f>IFERROR(IF(AND(O3393&lt;&gt;"",VLOOKUP(I3393,[1]data!$A$2:$C$100,3,0)&gt;=1),VLOOKUP(I3393,[1]data!$A$2:$C$100,3,0)+O3393,""),"")</f>
        <v/>
      </c>
      <c r="S3393" t="e">
        <f>MAX(INDEX(($I$3:I3392=I3393)*($R$3:R3392),0))</f>
        <v>#VALUE!</v>
      </c>
    </row>
    <row r="3394" spans="2:19" x14ac:dyDescent="0.25">
      <c r="B3394" s="8" t="str">
        <f>IFERROR(VLOOKUP(A3394,[1]data!$D$2:$E$10,2,0),"")</f>
        <v/>
      </c>
      <c r="D3394" s="1" t="str">
        <f>IFERROR(VLOOKUP(C3394,[1]data!$F$2:$G$10,2,0),"")</f>
        <v/>
      </c>
      <c r="F3394" s="9" t="str">
        <f t="shared" si="156"/>
        <v/>
      </c>
      <c r="G3394" s="9" t="str">
        <f t="shared" si="157"/>
        <v/>
      </c>
      <c r="J3394" s="8" t="str">
        <f>IFERROR(VLOOKUP(I3394,[1]data!$A$2:$B$100,2,0),"")</f>
        <v/>
      </c>
      <c r="N3394" s="9" t="str">
        <f>IF(I3393&lt;&gt;"",IF(MAX(INDEX(($I$3:I3393=I3394)*($O$3:O3393),0))=0,"",MAX(INDEX(($I$3:I3393=I3394)*($O$3:O3393),0))),"")</f>
        <v/>
      </c>
      <c r="P3394" s="9" t="str">
        <f t="shared" si="158"/>
        <v/>
      </c>
      <c r="Q3394" s="2" t="str">
        <f>IFERROR(IF(AND(O3394&lt;&gt;"",N3394&lt;&gt;"",VLOOKUP(I3394,[1]data!$A$2:$C$100,3,0)&gt;=1),VLOOKUP(I3394,[1]data!$A$2:$C$100,3,0),P3394/M3394),"")</f>
        <v/>
      </c>
      <c r="R3394" s="9" t="str">
        <f>IFERROR(IF(AND(O3394&lt;&gt;"",VLOOKUP(I3394,[1]data!$A$2:$C$100,3,0)&gt;=1),VLOOKUP(I3394,[1]data!$A$2:$C$100,3,0)+O3394,""),"")</f>
        <v/>
      </c>
      <c r="S3394" t="e">
        <f>MAX(INDEX(($I$3:I3393=I3394)*($R$3:R3393),0))</f>
        <v>#VALUE!</v>
      </c>
    </row>
    <row r="3395" spans="2:19" x14ac:dyDescent="0.25">
      <c r="B3395" s="8" t="str">
        <f>IFERROR(VLOOKUP(A3395,[1]data!$D$2:$E$10,2,0),"")</f>
        <v/>
      </c>
      <c r="D3395" s="1" t="str">
        <f>IFERROR(VLOOKUP(C3395,[1]data!$F$2:$G$10,2,0),"")</f>
        <v/>
      </c>
      <c r="F3395" s="9" t="str">
        <f t="shared" ref="F3395:F3458" si="159">IF(H3395="","",H3395)</f>
        <v/>
      </c>
      <c r="G3395" s="9" t="str">
        <f t="shared" ref="G3395:G3458" si="160">IF(I3395=1,H3395*1.8,"")</f>
        <v/>
      </c>
      <c r="J3395" s="8" t="str">
        <f>IFERROR(VLOOKUP(I3395,[1]data!$A$2:$B$100,2,0),"")</f>
        <v/>
      </c>
      <c r="N3395" s="9" t="str">
        <f>IF(I3394&lt;&gt;"",IF(MAX(INDEX(($I$3:I3394=I3395)*($O$3:O3394),0))=0,"",MAX(INDEX(($I$3:I3394=I3395)*($O$3:O3394),0))),"")</f>
        <v/>
      </c>
      <c r="P3395" s="9" t="str">
        <f t="shared" si="158"/>
        <v/>
      </c>
      <c r="Q3395" s="2" t="str">
        <f>IFERROR(IF(AND(O3395&lt;&gt;"",N3395&lt;&gt;"",VLOOKUP(I3395,[1]data!$A$2:$C$100,3,0)&gt;=1),VLOOKUP(I3395,[1]data!$A$2:$C$100,3,0),P3395/M3395),"")</f>
        <v/>
      </c>
      <c r="R3395" s="9" t="str">
        <f>IFERROR(IF(AND(O3395&lt;&gt;"",VLOOKUP(I3395,[1]data!$A$2:$C$100,3,0)&gt;=1),VLOOKUP(I3395,[1]data!$A$2:$C$100,3,0)+O3395,""),"")</f>
        <v/>
      </c>
      <c r="S3395" t="e">
        <f>MAX(INDEX(($I$3:I3394=I3395)*($R$3:R3394),0))</f>
        <v>#VALUE!</v>
      </c>
    </row>
    <row r="3396" spans="2:19" x14ac:dyDescent="0.25">
      <c r="B3396" s="8" t="str">
        <f>IFERROR(VLOOKUP(A3396,[1]data!$D$2:$E$10,2,0),"")</f>
        <v/>
      </c>
      <c r="D3396" s="1" t="str">
        <f>IFERROR(VLOOKUP(C3396,[1]data!$F$2:$G$10,2,0),"")</f>
        <v/>
      </c>
      <c r="F3396" s="9" t="str">
        <f t="shared" si="159"/>
        <v/>
      </c>
      <c r="G3396" s="9" t="str">
        <f t="shared" si="160"/>
        <v/>
      </c>
      <c r="J3396" s="8" t="str">
        <f>IFERROR(VLOOKUP(I3396,[1]data!$A$2:$B$100,2,0),"")</f>
        <v/>
      </c>
      <c r="N3396" s="9" t="str">
        <f>IF(I3395&lt;&gt;"",IF(MAX(INDEX(($I$3:I3395=I3396)*($O$3:O3395),0))=0,"",MAX(INDEX(($I$3:I3395=I3396)*($O$3:O3395),0))),"")</f>
        <v/>
      </c>
      <c r="P3396" s="9" t="str">
        <f t="shared" ref="P3396:P3459" si="161">IF(OR(O3396="",N3396=""),"",O3396-N3396)</f>
        <v/>
      </c>
      <c r="Q3396" s="2" t="str">
        <f>IFERROR(IF(AND(O3396&lt;&gt;"",N3396&lt;&gt;"",VLOOKUP(I3396,[1]data!$A$2:$C$100,3,0)&gt;=1),VLOOKUP(I3396,[1]data!$A$2:$C$100,3,0),P3396/M3396),"")</f>
        <v/>
      </c>
      <c r="R3396" s="9" t="str">
        <f>IFERROR(IF(AND(O3396&lt;&gt;"",VLOOKUP(I3396,[1]data!$A$2:$C$100,3,0)&gt;=1),VLOOKUP(I3396,[1]data!$A$2:$C$100,3,0)+O3396,""),"")</f>
        <v/>
      </c>
      <c r="S3396" t="e">
        <f>MAX(INDEX(($I$3:I3395=I3396)*($R$3:R3395),0))</f>
        <v>#VALUE!</v>
      </c>
    </row>
    <row r="3397" spans="2:19" x14ac:dyDescent="0.25">
      <c r="B3397" s="8" t="str">
        <f>IFERROR(VLOOKUP(A3397,[1]data!$D$2:$E$10,2,0),"")</f>
        <v/>
      </c>
      <c r="D3397" s="1" t="str">
        <f>IFERROR(VLOOKUP(C3397,[1]data!$F$2:$G$10,2,0),"")</f>
        <v/>
      </c>
      <c r="F3397" s="9" t="str">
        <f t="shared" si="159"/>
        <v/>
      </c>
      <c r="G3397" s="9" t="str">
        <f t="shared" si="160"/>
        <v/>
      </c>
      <c r="J3397" s="8" t="str">
        <f>IFERROR(VLOOKUP(I3397,[1]data!$A$2:$B$100,2,0),"")</f>
        <v/>
      </c>
      <c r="N3397" s="9" t="str">
        <f>IF(I3396&lt;&gt;"",IF(MAX(INDEX(($I$3:I3396=I3397)*($O$3:O3396),0))=0,"",MAX(INDEX(($I$3:I3396=I3397)*($O$3:O3396),0))),"")</f>
        <v/>
      </c>
      <c r="P3397" s="9" t="str">
        <f t="shared" si="161"/>
        <v/>
      </c>
      <c r="Q3397" s="2" t="str">
        <f>IFERROR(IF(AND(O3397&lt;&gt;"",N3397&lt;&gt;"",VLOOKUP(I3397,[1]data!$A$2:$C$100,3,0)&gt;=1),VLOOKUP(I3397,[1]data!$A$2:$C$100,3,0),P3397/M3397),"")</f>
        <v/>
      </c>
      <c r="R3397" s="9" t="str">
        <f>IFERROR(IF(AND(O3397&lt;&gt;"",VLOOKUP(I3397,[1]data!$A$2:$C$100,3,0)&gt;=1),VLOOKUP(I3397,[1]data!$A$2:$C$100,3,0)+O3397,""),"")</f>
        <v/>
      </c>
      <c r="S3397" t="e">
        <f>MAX(INDEX(($I$3:I3396=I3397)*($R$3:R3396),0))</f>
        <v>#VALUE!</v>
      </c>
    </row>
    <row r="3398" spans="2:19" x14ac:dyDescent="0.25">
      <c r="B3398" s="8" t="str">
        <f>IFERROR(VLOOKUP(A3398,[1]data!$D$2:$E$10,2,0),"")</f>
        <v/>
      </c>
      <c r="D3398" s="1" t="str">
        <f>IFERROR(VLOOKUP(C3398,[1]data!$F$2:$G$10,2,0),"")</f>
        <v/>
      </c>
      <c r="F3398" s="9" t="str">
        <f t="shared" si="159"/>
        <v/>
      </c>
      <c r="G3398" s="9" t="str">
        <f t="shared" si="160"/>
        <v/>
      </c>
      <c r="J3398" s="8" t="str">
        <f>IFERROR(VLOOKUP(I3398,[1]data!$A$2:$B$100,2,0),"")</f>
        <v/>
      </c>
      <c r="N3398" s="9" t="str">
        <f>IF(I3397&lt;&gt;"",IF(MAX(INDEX(($I$3:I3397=I3398)*($O$3:O3397),0))=0,"",MAX(INDEX(($I$3:I3397=I3398)*($O$3:O3397),0))),"")</f>
        <v/>
      </c>
      <c r="P3398" s="9" t="str">
        <f t="shared" si="161"/>
        <v/>
      </c>
      <c r="Q3398" s="2" t="str">
        <f>IFERROR(IF(AND(O3398&lt;&gt;"",N3398&lt;&gt;"",VLOOKUP(I3398,[1]data!$A$2:$C$100,3,0)&gt;=1),VLOOKUP(I3398,[1]data!$A$2:$C$100,3,0),P3398/M3398),"")</f>
        <v/>
      </c>
      <c r="R3398" s="9" t="str">
        <f>IFERROR(IF(AND(O3398&lt;&gt;"",VLOOKUP(I3398,[1]data!$A$2:$C$100,3,0)&gt;=1),VLOOKUP(I3398,[1]data!$A$2:$C$100,3,0)+O3398,""),"")</f>
        <v/>
      </c>
      <c r="S3398" t="e">
        <f>MAX(INDEX(($I$3:I3397=I3398)*($R$3:R3397),0))</f>
        <v>#VALUE!</v>
      </c>
    </row>
    <row r="3399" spans="2:19" x14ac:dyDescent="0.25">
      <c r="B3399" s="8" t="str">
        <f>IFERROR(VLOOKUP(A3399,[1]data!$D$2:$E$10,2,0),"")</f>
        <v/>
      </c>
      <c r="D3399" s="1" t="str">
        <f>IFERROR(VLOOKUP(C3399,[1]data!$F$2:$G$10,2,0),"")</f>
        <v/>
      </c>
      <c r="F3399" s="9" t="str">
        <f t="shared" si="159"/>
        <v/>
      </c>
      <c r="G3399" s="9" t="str">
        <f t="shared" si="160"/>
        <v/>
      </c>
      <c r="J3399" s="8" t="str">
        <f>IFERROR(VLOOKUP(I3399,[1]data!$A$2:$B$100,2,0),"")</f>
        <v/>
      </c>
      <c r="N3399" s="9" t="str">
        <f>IF(I3398&lt;&gt;"",IF(MAX(INDEX(($I$3:I3398=I3399)*($O$3:O3398),0))=0,"",MAX(INDEX(($I$3:I3398=I3399)*($O$3:O3398),0))),"")</f>
        <v/>
      </c>
      <c r="P3399" s="9" t="str">
        <f t="shared" si="161"/>
        <v/>
      </c>
      <c r="Q3399" s="2" t="str">
        <f>IFERROR(IF(AND(O3399&lt;&gt;"",N3399&lt;&gt;"",VLOOKUP(I3399,[1]data!$A$2:$C$100,3,0)&gt;=1),VLOOKUP(I3399,[1]data!$A$2:$C$100,3,0),P3399/M3399),"")</f>
        <v/>
      </c>
      <c r="R3399" s="9" t="str">
        <f>IFERROR(IF(AND(O3399&lt;&gt;"",VLOOKUP(I3399,[1]data!$A$2:$C$100,3,0)&gt;=1),VLOOKUP(I3399,[1]data!$A$2:$C$100,3,0)+O3399,""),"")</f>
        <v/>
      </c>
      <c r="S3399" t="e">
        <f>MAX(INDEX(($I$3:I3398=I3399)*($R$3:R3398),0))</f>
        <v>#VALUE!</v>
      </c>
    </row>
    <row r="3400" spans="2:19" x14ac:dyDescent="0.25">
      <c r="B3400" s="8" t="str">
        <f>IFERROR(VLOOKUP(A3400,[1]data!$D$2:$E$10,2,0),"")</f>
        <v/>
      </c>
      <c r="D3400" s="1" t="str">
        <f>IFERROR(VLOOKUP(C3400,[1]data!$F$2:$G$10,2,0),"")</f>
        <v/>
      </c>
      <c r="F3400" s="9" t="str">
        <f t="shared" si="159"/>
        <v/>
      </c>
      <c r="G3400" s="9" t="str">
        <f t="shared" si="160"/>
        <v/>
      </c>
      <c r="J3400" s="8" t="str">
        <f>IFERROR(VLOOKUP(I3400,[1]data!$A$2:$B$100,2,0),"")</f>
        <v/>
      </c>
      <c r="N3400" s="9" t="str">
        <f>IF(I3399&lt;&gt;"",IF(MAX(INDEX(($I$3:I3399=I3400)*($O$3:O3399),0))=0,"",MAX(INDEX(($I$3:I3399=I3400)*($O$3:O3399),0))),"")</f>
        <v/>
      </c>
      <c r="P3400" s="9" t="str">
        <f t="shared" si="161"/>
        <v/>
      </c>
      <c r="Q3400" s="2" t="str">
        <f>IFERROR(IF(AND(O3400&lt;&gt;"",N3400&lt;&gt;"",VLOOKUP(I3400,[1]data!$A$2:$C$100,3,0)&gt;=1),VLOOKUP(I3400,[1]data!$A$2:$C$100,3,0),P3400/M3400),"")</f>
        <v/>
      </c>
      <c r="R3400" s="9" t="str">
        <f>IFERROR(IF(AND(O3400&lt;&gt;"",VLOOKUP(I3400,[1]data!$A$2:$C$100,3,0)&gt;=1),VLOOKUP(I3400,[1]data!$A$2:$C$100,3,0)+O3400,""),"")</f>
        <v/>
      </c>
      <c r="S3400" t="e">
        <f>MAX(INDEX(($I$3:I3399=I3400)*($R$3:R3399),0))</f>
        <v>#VALUE!</v>
      </c>
    </row>
    <row r="3401" spans="2:19" x14ac:dyDescent="0.25">
      <c r="B3401" s="8" t="str">
        <f>IFERROR(VLOOKUP(A3401,[1]data!$D$2:$E$10,2,0),"")</f>
        <v/>
      </c>
      <c r="D3401" s="1" t="str">
        <f>IFERROR(VLOOKUP(C3401,[1]data!$F$2:$G$10,2,0),"")</f>
        <v/>
      </c>
      <c r="F3401" s="9" t="str">
        <f t="shared" si="159"/>
        <v/>
      </c>
      <c r="G3401" s="9" t="str">
        <f t="shared" si="160"/>
        <v/>
      </c>
      <c r="J3401" s="8" t="str">
        <f>IFERROR(VLOOKUP(I3401,[1]data!$A$2:$B$100,2,0),"")</f>
        <v/>
      </c>
      <c r="N3401" s="9" t="str">
        <f>IF(I3400&lt;&gt;"",IF(MAX(INDEX(($I$3:I3400=I3401)*($O$3:O3400),0))=0,"",MAX(INDEX(($I$3:I3400=I3401)*($O$3:O3400),0))),"")</f>
        <v/>
      </c>
      <c r="P3401" s="9" t="str">
        <f t="shared" si="161"/>
        <v/>
      </c>
      <c r="Q3401" s="2" t="str">
        <f>IFERROR(IF(AND(O3401&lt;&gt;"",N3401&lt;&gt;"",VLOOKUP(I3401,[1]data!$A$2:$C$100,3,0)&gt;=1),VLOOKUP(I3401,[1]data!$A$2:$C$100,3,0),P3401/M3401),"")</f>
        <v/>
      </c>
      <c r="R3401" s="9" t="str">
        <f>IFERROR(IF(AND(O3401&lt;&gt;"",VLOOKUP(I3401,[1]data!$A$2:$C$100,3,0)&gt;=1),VLOOKUP(I3401,[1]data!$A$2:$C$100,3,0)+O3401,""),"")</f>
        <v/>
      </c>
      <c r="S3401" t="e">
        <f>MAX(INDEX(($I$3:I3400=I3401)*($R$3:R3400),0))</f>
        <v>#VALUE!</v>
      </c>
    </row>
    <row r="3402" spans="2:19" x14ac:dyDescent="0.25">
      <c r="B3402" s="8" t="str">
        <f>IFERROR(VLOOKUP(A3402,[1]data!$D$2:$E$10,2,0),"")</f>
        <v/>
      </c>
      <c r="D3402" s="1" t="str">
        <f>IFERROR(VLOOKUP(C3402,[1]data!$F$2:$G$10,2,0),"")</f>
        <v/>
      </c>
      <c r="F3402" s="9" t="str">
        <f t="shared" si="159"/>
        <v/>
      </c>
      <c r="G3402" s="9" t="str">
        <f t="shared" si="160"/>
        <v/>
      </c>
      <c r="J3402" s="8" t="str">
        <f>IFERROR(VLOOKUP(I3402,[1]data!$A$2:$B$100,2,0),"")</f>
        <v/>
      </c>
      <c r="N3402" s="9" t="str">
        <f>IF(I3401&lt;&gt;"",IF(MAX(INDEX(($I$3:I3401=I3402)*($O$3:O3401),0))=0,"",MAX(INDEX(($I$3:I3401=I3402)*($O$3:O3401),0))),"")</f>
        <v/>
      </c>
      <c r="P3402" s="9" t="str">
        <f t="shared" si="161"/>
        <v/>
      </c>
      <c r="Q3402" s="2" t="str">
        <f>IFERROR(IF(AND(O3402&lt;&gt;"",N3402&lt;&gt;"",VLOOKUP(I3402,[1]data!$A$2:$C$100,3,0)&gt;=1),VLOOKUP(I3402,[1]data!$A$2:$C$100,3,0),P3402/M3402),"")</f>
        <v/>
      </c>
      <c r="R3402" s="9" t="str">
        <f>IFERROR(IF(AND(O3402&lt;&gt;"",VLOOKUP(I3402,[1]data!$A$2:$C$100,3,0)&gt;=1),VLOOKUP(I3402,[1]data!$A$2:$C$100,3,0)+O3402,""),"")</f>
        <v/>
      </c>
      <c r="S3402" t="e">
        <f>MAX(INDEX(($I$3:I3401=I3402)*($R$3:R3401),0))</f>
        <v>#VALUE!</v>
      </c>
    </row>
    <row r="3403" spans="2:19" x14ac:dyDescent="0.25">
      <c r="B3403" s="8" t="str">
        <f>IFERROR(VLOOKUP(A3403,[1]data!$D$2:$E$10,2,0),"")</f>
        <v/>
      </c>
      <c r="D3403" s="1" t="str">
        <f>IFERROR(VLOOKUP(C3403,[1]data!$F$2:$G$10,2,0),"")</f>
        <v/>
      </c>
      <c r="F3403" s="9" t="str">
        <f t="shared" si="159"/>
        <v/>
      </c>
      <c r="G3403" s="9" t="str">
        <f t="shared" si="160"/>
        <v/>
      </c>
      <c r="J3403" s="8" t="str">
        <f>IFERROR(VLOOKUP(I3403,[1]data!$A$2:$B$100,2,0),"")</f>
        <v/>
      </c>
      <c r="N3403" s="9" t="str">
        <f>IF(I3402&lt;&gt;"",IF(MAX(INDEX(($I$3:I3402=I3403)*($O$3:O3402),0))=0,"",MAX(INDEX(($I$3:I3402=I3403)*($O$3:O3402),0))),"")</f>
        <v/>
      </c>
      <c r="P3403" s="9" t="str">
        <f t="shared" si="161"/>
        <v/>
      </c>
      <c r="Q3403" s="2" t="str">
        <f>IFERROR(IF(AND(O3403&lt;&gt;"",N3403&lt;&gt;"",VLOOKUP(I3403,[1]data!$A$2:$C$100,3,0)&gt;=1),VLOOKUP(I3403,[1]data!$A$2:$C$100,3,0),P3403/M3403),"")</f>
        <v/>
      </c>
      <c r="R3403" s="9" t="str">
        <f>IFERROR(IF(AND(O3403&lt;&gt;"",VLOOKUP(I3403,[1]data!$A$2:$C$100,3,0)&gt;=1),VLOOKUP(I3403,[1]data!$A$2:$C$100,3,0)+O3403,""),"")</f>
        <v/>
      </c>
      <c r="S3403" t="e">
        <f>MAX(INDEX(($I$3:I3402=I3403)*($R$3:R3402),0))</f>
        <v>#VALUE!</v>
      </c>
    </row>
    <row r="3404" spans="2:19" x14ac:dyDescent="0.25">
      <c r="B3404" s="8" t="str">
        <f>IFERROR(VLOOKUP(A3404,[1]data!$D$2:$E$10,2,0),"")</f>
        <v/>
      </c>
      <c r="D3404" s="1" t="str">
        <f>IFERROR(VLOOKUP(C3404,[1]data!$F$2:$G$10,2,0),"")</f>
        <v/>
      </c>
      <c r="F3404" s="9" t="str">
        <f t="shared" si="159"/>
        <v/>
      </c>
      <c r="G3404" s="9" t="str">
        <f t="shared" si="160"/>
        <v/>
      </c>
      <c r="J3404" s="8" t="str">
        <f>IFERROR(VLOOKUP(I3404,[1]data!$A$2:$B$100,2,0),"")</f>
        <v/>
      </c>
      <c r="N3404" s="9" t="str">
        <f>IF(I3403&lt;&gt;"",IF(MAX(INDEX(($I$3:I3403=I3404)*($O$3:O3403),0))=0,"",MAX(INDEX(($I$3:I3403=I3404)*($O$3:O3403),0))),"")</f>
        <v/>
      </c>
      <c r="P3404" s="9" t="str">
        <f t="shared" si="161"/>
        <v/>
      </c>
      <c r="Q3404" s="2" t="str">
        <f>IFERROR(IF(AND(O3404&lt;&gt;"",N3404&lt;&gt;"",VLOOKUP(I3404,[1]data!$A$2:$C$100,3,0)&gt;=1),VLOOKUP(I3404,[1]data!$A$2:$C$100,3,0),P3404/M3404),"")</f>
        <v/>
      </c>
      <c r="R3404" s="9" t="str">
        <f>IFERROR(IF(AND(O3404&lt;&gt;"",VLOOKUP(I3404,[1]data!$A$2:$C$100,3,0)&gt;=1),VLOOKUP(I3404,[1]data!$A$2:$C$100,3,0)+O3404,""),"")</f>
        <v/>
      </c>
      <c r="S3404" t="e">
        <f>MAX(INDEX(($I$3:I3403=I3404)*($R$3:R3403),0))</f>
        <v>#VALUE!</v>
      </c>
    </row>
    <row r="3405" spans="2:19" x14ac:dyDescent="0.25">
      <c r="B3405" s="8" t="str">
        <f>IFERROR(VLOOKUP(A3405,[1]data!$D$2:$E$10,2,0),"")</f>
        <v/>
      </c>
      <c r="D3405" s="1" t="str">
        <f>IFERROR(VLOOKUP(C3405,[1]data!$F$2:$G$10,2,0),"")</f>
        <v/>
      </c>
      <c r="F3405" s="9" t="str">
        <f t="shared" si="159"/>
        <v/>
      </c>
      <c r="G3405" s="9" t="str">
        <f t="shared" si="160"/>
        <v/>
      </c>
      <c r="J3405" s="8" t="str">
        <f>IFERROR(VLOOKUP(I3405,[1]data!$A$2:$B$100,2,0),"")</f>
        <v/>
      </c>
      <c r="N3405" s="9" t="str">
        <f>IF(I3404&lt;&gt;"",IF(MAX(INDEX(($I$3:I3404=I3405)*($O$3:O3404),0))=0,"",MAX(INDEX(($I$3:I3404=I3405)*($O$3:O3404),0))),"")</f>
        <v/>
      </c>
      <c r="P3405" s="9" t="str">
        <f t="shared" si="161"/>
        <v/>
      </c>
      <c r="Q3405" s="2" t="str">
        <f>IFERROR(IF(AND(O3405&lt;&gt;"",N3405&lt;&gt;"",VLOOKUP(I3405,[1]data!$A$2:$C$100,3,0)&gt;=1),VLOOKUP(I3405,[1]data!$A$2:$C$100,3,0),P3405/M3405),"")</f>
        <v/>
      </c>
      <c r="R3405" s="9" t="str">
        <f>IFERROR(IF(AND(O3405&lt;&gt;"",VLOOKUP(I3405,[1]data!$A$2:$C$100,3,0)&gt;=1),VLOOKUP(I3405,[1]data!$A$2:$C$100,3,0)+O3405,""),"")</f>
        <v/>
      </c>
      <c r="S3405" t="e">
        <f>MAX(INDEX(($I$3:I3404=I3405)*($R$3:R3404),0))</f>
        <v>#VALUE!</v>
      </c>
    </row>
    <row r="3406" spans="2:19" x14ac:dyDescent="0.25">
      <c r="B3406" s="8" t="str">
        <f>IFERROR(VLOOKUP(A3406,[1]data!$D$2:$E$10,2,0),"")</f>
        <v/>
      </c>
      <c r="D3406" s="1" t="str">
        <f>IFERROR(VLOOKUP(C3406,[1]data!$F$2:$G$10,2,0),"")</f>
        <v/>
      </c>
      <c r="F3406" s="9" t="str">
        <f t="shared" si="159"/>
        <v/>
      </c>
      <c r="G3406" s="9" t="str">
        <f t="shared" si="160"/>
        <v/>
      </c>
      <c r="J3406" s="8" t="str">
        <f>IFERROR(VLOOKUP(I3406,[1]data!$A$2:$B$100,2,0),"")</f>
        <v/>
      </c>
      <c r="N3406" s="9" t="str">
        <f>IF(I3405&lt;&gt;"",IF(MAX(INDEX(($I$3:I3405=I3406)*($O$3:O3405),0))=0,"",MAX(INDEX(($I$3:I3405=I3406)*($O$3:O3405),0))),"")</f>
        <v/>
      </c>
      <c r="P3406" s="9" t="str">
        <f t="shared" si="161"/>
        <v/>
      </c>
      <c r="Q3406" s="2" t="str">
        <f>IFERROR(IF(AND(O3406&lt;&gt;"",N3406&lt;&gt;"",VLOOKUP(I3406,[1]data!$A$2:$C$100,3,0)&gt;=1),VLOOKUP(I3406,[1]data!$A$2:$C$100,3,0),P3406/M3406),"")</f>
        <v/>
      </c>
      <c r="R3406" s="9" t="str">
        <f>IFERROR(IF(AND(O3406&lt;&gt;"",VLOOKUP(I3406,[1]data!$A$2:$C$100,3,0)&gt;=1),VLOOKUP(I3406,[1]data!$A$2:$C$100,3,0)+O3406,""),"")</f>
        <v/>
      </c>
      <c r="S3406" t="e">
        <f>MAX(INDEX(($I$3:I3405=I3406)*($R$3:R3405),0))</f>
        <v>#VALUE!</v>
      </c>
    </row>
    <row r="3407" spans="2:19" x14ac:dyDescent="0.25">
      <c r="B3407" s="8" t="str">
        <f>IFERROR(VLOOKUP(A3407,[1]data!$D$2:$E$10,2,0),"")</f>
        <v/>
      </c>
      <c r="D3407" s="1" t="str">
        <f>IFERROR(VLOOKUP(C3407,[1]data!$F$2:$G$10,2,0),"")</f>
        <v/>
      </c>
      <c r="F3407" s="9" t="str">
        <f t="shared" si="159"/>
        <v/>
      </c>
      <c r="G3407" s="9" t="str">
        <f t="shared" si="160"/>
        <v/>
      </c>
      <c r="J3407" s="8" t="str">
        <f>IFERROR(VLOOKUP(I3407,[1]data!$A$2:$B$100,2,0),"")</f>
        <v/>
      </c>
      <c r="N3407" s="9" t="str">
        <f>IF(I3406&lt;&gt;"",IF(MAX(INDEX(($I$3:I3406=I3407)*($O$3:O3406),0))=0,"",MAX(INDEX(($I$3:I3406=I3407)*($O$3:O3406),0))),"")</f>
        <v/>
      </c>
      <c r="P3407" s="9" t="str">
        <f t="shared" si="161"/>
        <v/>
      </c>
      <c r="Q3407" s="2" t="str">
        <f>IFERROR(IF(AND(O3407&lt;&gt;"",N3407&lt;&gt;"",VLOOKUP(I3407,[1]data!$A$2:$C$100,3,0)&gt;=1),VLOOKUP(I3407,[1]data!$A$2:$C$100,3,0),P3407/M3407),"")</f>
        <v/>
      </c>
      <c r="R3407" s="9" t="str">
        <f>IFERROR(IF(AND(O3407&lt;&gt;"",VLOOKUP(I3407,[1]data!$A$2:$C$100,3,0)&gt;=1),VLOOKUP(I3407,[1]data!$A$2:$C$100,3,0)+O3407,""),"")</f>
        <v/>
      </c>
      <c r="S3407" t="e">
        <f>MAX(INDEX(($I$3:I3406=I3407)*($R$3:R3406),0))</f>
        <v>#VALUE!</v>
      </c>
    </row>
    <row r="3408" spans="2:19" x14ac:dyDescent="0.25">
      <c r="B3408" s="8" t="str">
        <f>IFERROR(VLOOKUP(A3408,[1]data!$D$2:$E$10,2,0),"")</f>
        <v/>
      </c>
      <c r="D3408" s="1" t="str">
        <f>IFERROR(VLOOKUP(C3408,[1]data!$F$2:$G$10,2,0),"")</f>
        <v/>
      </c>
      <c r="F3408" s="9" t="str">
        <f t="shared" si="159"/>
        <v/>
      </c>
      <c r="G3408" s="9" t="str">
        <f t="shared" si="160"/>
        <v/>
      </c>
      <c r="J3408" s="8" t="str">
        <f>IFERROR(VLOOKUP(I3408,[1]data!$A$2:$B$100,2,0),"")</f>
        <v/>
      </c>
      <c r="N3408" s="9" t="str">
        <f>IF(I3407&lt;&gt;"",IF(MAX(INDEX(($I$3:I3407=I3408)*($O$3:O3407),0))=0,"",MAX(INDEX(($I$3:I3407=I3408)*($O$3:O3407),0))),"")</f>
        <v/>
      </c>
      <c r="P3408" s="9" t="str">
        <f t="shared" si="161"/>
        <v/>
      </c>
      <c r="Q3408" s="2" t="str">
        <f>IFERROR(IF(AND(O3408&lt;&gt;"",N3408&lt;&gt;"",VLOOKUP(I3408,[1]data!$A$2:$C$100,3,0)&gt;=1),VLOOKUP(I3408,[1]data!$A$2:$C$100,3,0),P3408/M3408),"")</f>
        <v/>
      </c>
      <c r="R3408" s="9" t="str">
        <f>IFERROR(IF(AND(O3408&lt;&gt;"",VLOOKUP(I3408,[1]data!$A$2:$C$100,3,0)&gt;=1),VLOOKUP(I3408,[1]data!$A$2:$C$100,3,0)+O3408,""),"")</f>
        <v/>
      </c>
      <c r="S3408" t="e">
        <f>MAX(INDEX(($I$3:I3407=I3408)*($R$3:R3407),0))</f>
        <v>#VALUE!</v>
      </c>
    </row>
    <row r="3409" spans="2:19" x14ac:dyDescent="0.25">
      <c r="B3409" s="8" t="str">
        <f>IFERROR(VLOOKUP(A3409,[1]data!$D$2:$E$10,2,0),"")</f>
        <v/>
      </c>
      <c r="D3409" s="1" t="str">
        <f>IFERROR(VLOOKUP(C3409,[1]data!$F$2:$G$10,2,0),"")</f>
        <v/>
      </c>
      <c r="F3409" s="9" t="str">
        <f t="shared" si="159"/>
        <v/>
      </c>
      <c r="G3409" s="9" t="str">
        <f t="shared" si="160"/>
        <v/>
      </c>
      <c r="J3409" s="8" t="str">
        <f>IFERROR(VLOOKUP(I3409,[1]data!$A$2:$B$100,2,0),"")</f>
        <v/>
      </c>
      <c r="N3409" s="9" t="str">
        <f>IF(I3408&lt;&gt;"",IF(MAX(INDEX(($I$3:I3408=I3409)*($O$3:O3408),0))=0,"",MAX(INDEX(($I$3:I3408=I3409)*($O$3:O3408),0))),"")</f>
        <v/>
      </c>
      <c r="P3409" s="9" t="str">
        <f t="shared" si="161"/>
        <v/>
      </c>
      <c r="Q3409" s="2" t="str">
        <f>IFERROR(IF(AND(O3409&lt;&gt;"",N3409&lt;&gt;"",VLOOKUP(I3409,[1]data!$A$2:$C$100,3,0)&gt;=1),VLOOKUP(I3409,[1]data!$A$2:$C$100,3,0),P3409/M3409),"")</f>
        <v/>
      </c>
      <c r="R3409" s="9" t="str">
        <f>IFERROR(IF(AND(O3409&lt;&gt;"",VLOOKUP(I3409,[1]data!$A$2:$C$100,3,0)&gt;=1),VLOOKUP(I3409,[1]data!$A$2:$C$100,3,0)+O3409,""),"")</f>
        <v/>
      </c>
      <c r="S3409" t="e">
        <f>MAX(INDEX(($I$3:I3408=I3409)*($R$3:R3408),0))</f>
        <v>#VALUE!</v>
      </c>
    </row>
    <row r="3410" spans="2:19" x14ac:dyDescent="0.25">
      <c r="B3410" s="8" t="str">
        <f>IFERROR(VLOOKUP(A3410,[1]data!$D$2:$E$10,2,0),"")</f>
        <v/>
      </c>
      <c r="D3410" s="1" t="str">
        <f>IFERROR(VLOOKUP(C3410,[1]data!$F$2:$G$10,2,0),"")</f>
        <v/>
      </c>
      <c r="F3410" s="9" t="str">
        <f t="shared" si="159"/>
        <v/>
      </c>
      <c r="G3410" s="9" t="str">
        <f t="shared" si="160"/>
        <v/>
      </c>
      <c r="J3410" s="8" t="str">
        <f>IFERROR(VLOOKUP(I3410,[1]data!$A$2:$B$100,2,0),"")</f>
        <v/>
      </c>
      <c r="N3410" s="9" t="str">
        <f>IF(I3409&lt;&gt;"",IF(MAX(INDEX(($I$3:I3409=I3410)*($O$3:O3409),0))=0,"",MAX(INDEX(($I$3:I3409=I3410)*($O$3:O3409),0))),"")</f>
        <v/>
      </c>
      <c r="P3410" s="9" t="str">
        <f t="shared" si="161"/>
        <v/>
      </c>
      <c r="Q3410" s="2" t="str">
        <f>IFERROR(IF(AND(O3410&lt;&gt;"",N3410&lt;&gt;"",VLOOKUP(I3410,[1]data!$A$2:$C$100,3,0)&gt;=1),VLOOKUP(I3410,[1]data!$A$2:$C$100,3,0),P3410/M3410),"")</f>
        <v/>
      </c>
      <c r="R3410" s="9" t="str">
        <f>IFERROR(IF(AND(O3410&lt;&gt;"",VLOOKUP(I3410,[1]data!$A$2:$C$100,3,0)&gt;=1),VLOOKUP(I3410,[1]data!$A$2:$C$100,3,0)+O3410,""),"")</f>
        <v/>
      </c>
      <c r="S3410" t="e">
        <f>MAX(INDEX(($I$3:I3409=I3410)*($R$3:R3409),0))</f>
        <v>#VALUE!</v>
      </c>
    </row>
    <row r="3411" spans="2:19" x14ac:dyDescent="0.25">
      <c r="B3411" s="8" t="str">
        <f>IFERROR(VLOOKUP(A3411,[1]data!$D$2:$E$10,2,0),"")</f>
        <v/>
      </c>
      <c r="D3411" s="1" t="str">
        <f>IFERROR(VLOOKUP(C3411,[1]data!$F$2:$G$10,2,0),"")</f>
        <v/>
      </c>
      <c r="F3411" s="9" t="str">
        <f t="shared" si="159"/>
        <v/>
      </c>
      <c r="G3411" s="9" t="str">
        <f t="shared" si="160"/>
        <v/>
      </c>
      <c r="J3411" s="8" t="str">
        <f>IFERROR(VLOOKUP(I3411,[1]data!$A$2:$B$100,2,0),"")</f>
        <v/>
      </c>
      <c r="N3411" s="9" t="str">
        <f>IF(I3410&lt;&gt;"",IF(MAX(INDEX(($I$3:I3410=I3411)*($O$3:O3410),0))=0,"",MAX(INDEX(($I$3:I3410=I3411)*($O$3:O3410),0))),"")</f>
        <v/>
      </c>
      <c r="P3411" s="9" t="str">
        <f t="shared" si="161"/>
        <v/>
      </c>
      <c r="Q3411" s="2" t="str">
        <f>IFERROR(IF(AND(O3411&lt;&gt;"",N3411&lt;&gt;"",VLOOKUP(I3411,[1]data!$A$2:$C$100,3,0)&gt;=1),VLOOKUP(I3411,[1]data!$A$2:$C$100,3,0),P3411/M3411),"")</f>
        <v/>
      </c>
      <c r="R3411" s="9" t="str">
        <f>IFERROR(IF(AND(O3411&lt;&gt;"",VLOOKUP(I3411,[1]data!$A$2:$C$100,3,0)&gt;=1),VLOOKUP(I3411,[1]data!$A$2:$C$100,3,0)+O3411,""),"")</f>
        <v/>
      </c>
      <c r="S3411" t="e">
        <f>MAX(INDEX(($I$3:I3410=I3411)*($R$3:R3410),0))</f>
        <v>#VALUE!</v>
      </c>
    </row>
    <row r="3412" spans="2:19" x14ac:dyDescent="0.25">
      <c r="B3412" s="8" t="str">
        <f>IFERROR(VLOOKUP(A3412,[1]data!$D$2:$E$10,2,0),"")</f>
        <v/>
      </c>
      <c r="D3412" s="1" t="str">
        <f>IFERROR(VLOOKUP(C3412,[1]data!$F$2:$G$10,2,0),"")</f>
        <v/>
      </c>
      <c r="F3412" s="9" t="str">
        <f t="shared" si="159"/>
        <v/>
      </c>
      <c r="G3412" s="9" t="str">
        <f t="shared" si="160"/>
        <v/>
      </c>
      <c r="J3412" s="8" t="str">
        <f>IFERROR(VLOOKUP(I3412,[1]data!$A$2:$B$100,2,0),"")</f>
        <v/>
      </c>
      <c r="N3412" s="9" t="str">
        <f>IF(I3411&lt;&gt;"",IF(MAX(INDEX(($I$3:I3411=I3412)*($O$3:O3411),0))=0,"",MAX(INDEX(($I$3:I3411=I3412)*($O$3:O3411),0))),"")</f>
        <v/>
      </c>
      <c r="P3412" s="9" t="str">
        <f t="shared" si="161"/>
        <v/>
      </c>
      <c r="Q3412" s="2" t="str">
        <f>IFERROR(IF(AND(O3412&lt;&gt;"",N3412&lt;&gt;"",VLOOKUP(I3412,[1]data!$A$2:$C$100,3,0)&gt;=1),VLOOKUP(I3412,[1]data!$A$2:$C$100,3,0),P3412/M3412),"")</f>
        <v/>
      </c>
      <c r="R3412" s="9" t="str">
        <f>IFERROR(IF(AND(O3412&lt;&gt;"",VLOOKUP(I3412,[1]data!$A$2:$C$100,3,0)&gt;=1),VLOOKUP(I3412,[1]data!$A$2:$C$100,3,0)+O3412,""),"")</f>
        <v/>
      </c>
      <c r="S3412" t="e">
        <f>MAX(INDEX(($I$3:I3411=I3412)*($R$3:R3411),0))</f>
        <v>#VALUE!</v>
      </c>
    </row>
    <row r="3413" spans="2:19" x14ac:dyDescent="0.25">
      <c r="B3413" s="8" t="str">
        <f>IFERROR(VLOOKUP(A3413,[1]data!$D$2:$E$10,2,0),"")</f>
        <v/>
      </c>
      <c r="D3413" s="1" t="str">
        <f>IFERROR(VLOOKUP(C3413,[1]data!$F$2:$G$10,2,0),"")</f>
        <v/>
      </c>
      <c r="F3413" s="9" t="str">
        <f t="shared" si="159"/>
        <v/>
      </c>
      <c r="G3413" s="9" t="str">
        <f t="shared" si="160"/>
        <v/>
      </c>
      <c r="J3413" s="8" t="str">
        <f>IFERROR(VLOOKUP(I3413,[1]data!$A$2:$B$100,2,0),"")</f>
        <v/>
      </c>
      <c r="N3413" s="9" t="str">
        <f>IF(I3412&lt;&gt;"",IF(MAX(INDEX(($I$3:I3412=I3413)*($O$3:O3412),0))=0,"",MAX(INDEX(($I$3:I3412=I3413)*($O$3:O3412),0))),"")</f>
        <v/>
      </c>
      <c r="P3413" s="9" t="str">
        <f t="shared" si="161"/>
        <v/>
      </c>
      <c r="Q3413" s="2" t="str">
        <f>IFERROR(IF(AND(O3413&lt;&gt;"",N3413&lt;&gt;"",VLOOKUP(I3413,[1]data!$A$2:$C$100,3,0)&gt;=1),VLOOKUP(I3413,[1]data!$A$2:$C$100,3,0),P3413/M3413),"")</f>
        <v/>
      </c>
      <c r="R3413" s="9" t="str">
        <f>IFERROR(IF(AND(O3413&lt;&gt;"",VLOOKUP(I3413,[1]data!$A$2:$C$100,3,0)&gt;=1),VLOOKUP(I3413,[1]data!$A$2:$C$100,3,0)+O3413,""),"")</f>
        <v/>
      </c>
      <c r="S3413" t="e">
        <f>MAX(INDEX(($I$3:I3412=I3413)*($R$3:R3412),0))</f>
        <v>#VALUE!</v>
      </c>
    </row>
    <row r="3414" spans="2:19" x14ac:dyDescent="0.25">
      <c r="B3414" s="8" t="str">
        <f>IFERROR(VLOOKUP(A3414,[1]data!$D$2:$E$10,2,0),"")</f>
        <v/>
      </c>
      <c r="D3414" s="1" t="str">
        <f>IFERROR(VLOOKUP(C3414,[1]data!$F$2:$G$10,2,0),"")</f>
        <v/>
      </c>
      <c r="F3414" s="9" t="str">
        <f t="shared" si="159"/>
        <v/>
      </c>
      <c r="G3414" s="9" t="str">
        <f t="shared" si="160"/>
        <v/>
      </c>
      <c r="J3414" s="8" t="str">
        <f>IFERROR(VLOOKUP(I3414,[1]data!$A$2:$B$100,2,0),"")</f>
        <v/>
      </c>
      <c r="N3414" s="9" t="str">
        <f>IF(I3413&lt;&gt;"",IF(MAX(INDEX(($I$3:I3413=I3414)*($O$3:O3413),0))=0,"",MAX(INDEX(($I$3:I3413=I3414)*($O$3:O3413),0))),"")</f>
        <v/>
      </c>
      <c r="P3414" s="9" t="str">
        <f t="shared" si="161"/>
        <v/>
      </c>
      <c r="Q3414" s="2" t="str">
        <f>IFERROR(IF(AND(O3414&lt;&gt;"",N3414&lt;&gt;"",VLOOKUP(I3414,[1]data!$A$2:$C$100,3,0)&gt;=1),VLOOKUP(I3414,[1]data!$A$2:$C$100,3,0),P3414/M3414),"")</f>
        <v/>
      </c>
      <c r="R3414" s="9" t="str">
        <f>IFERROR(IF(AND(O3414&lt;&gt;"",VLOOKUP(I3414,[1]data!$A$2:$C$100,3,0)&gt;=1),VLOOKUP(I3414,[1]data!$A$2:$C$100,3,0)+O3414,""),"")</f>
        <v/>
      </c>
      <c r="S3414" t="e">
        <f>MAX(INDEX(($I$3:I3413=I3414)*($R$3:R3413),0))</f>
        <v>#VALUE!</v>
      </c>
    </row>
    <row r="3415" spans="2:19" x14ac:dyDescent="0.25">
      <c r="B3415" s="8" t="str">
        <f>IFERROR(VLOOKUP(A3415,[1]data!$D$2:$E$10,2,0),"")</f>
        <v/>
      </c>
      <c r="D3415" s="1" t="str">
        <f>IFERROR(VLOOKUP(C3415,[1]data!$F$2:$G$10,2,0),"")</f>
        <v/>
      </c>
      <c r="F3415" s="9" t="str">
        <f t="shared" si="159"/>
        <v/>
      </c>
      <c r="G3415" s="9" t="str">
        <f t="shared" si="160"/>
        <v/>
      </c>
      <c r="J3415" s="8" t="str">
        <f>IFERROR(VLOOKUP(I3415,[1]data!$A$2:$B$100,2,0),"")</f>
        <v/>
      </c>
      <c r="N3415" s="9" t="str">
        <f>IF(I3414&lt;&gt;"",IF(MAX(INDEX(($I$3:I3414=I3415)*($O$3:O3414),0))=0,"",MAX(INDEX(($I$3:I3414=I3415)*($O$3:O3414),0))),"")</f>
        <v/>
      </c>
      <c r="P3415" s="9" t="str">
        <f t="shared" si="161"/>
        <v/>
      </c>
      <c r="Q3415" s="2" t="str">
        <f>IFERROR(IF(AND(O3415&lt;&gt;"",N3415&lt;&gt;"",VLOOKUP(I3415,[1]data!$A$2:$C$100,3,0)&gt;=1),VLOOKUP(I3415,[1]data!$A$2:$C$100,3,0),P3415/M3415),"")</f>
        <v/>
      </c>
      <c r="R3415" s="9" t="str">
        <f>IFERROR(IF(AND(O3415&lt;&gt;"",VLOOKUP(I3415,[1]data!$A$2:$C$100,3,0)&gt;=1),VLOOKUP(I3415,[1]data!$A$2:$C$100,3,0)+O3415,""),"")</f>
        <v/>
      </c>
      <c r="S3415" t="e">
        <f>MAX(INDEX(($I$3:I3414=I3415)*($R$3:R3414),0))</f>
        <v>#VALUE!</v>
      </c>
    </row>
    <row r="3416" spans="2:19" x14ac:dyDescent="0.25">
      <c r="B3416" s="8" t="str">
        <f>IFERROR(VLOOKUP(A3416,[1]data!$D$2:$E$10,2,0),"")</f>
        <v/>
      </c>
      <c r="D3416" s="1" t="str">
        <f>IFERROR(VLOOKUP(C3416,[1]data!$F$2:$G$10,2,0),"")</f>
        <v/>
      </c>
      <c r="F3416" s="9" t="str">
        <f t="shared" si="159"/>
        <v/>
      </c>
      <c r="G3416" s="9" t="str">
        <f t="shared" si="160"/>
        <v/>
      </c>
      <c r="J3416" s="8" t="str">
        <f>IFERROR(VLOOKUP(I3416,[1]data!$A$2:$B$100,2,0),"")</f>
        <v/>
      </c>
      <c r="N3416" s="9" t="str">
        <f>IF(I3415&lt;&gt;"",IF(MAX(INDEX(($I$3:I3415=I3416)*($O$3:O3415),0))=0,"",MAX(INDEX(($I$3:I3415=I3416)*($O$3:O3415),0))),"")</f>
        <v/>
      </c>
      <c r="P3416" s="9" t="str">
        <f t="shared" si="161"/>
        <v/>
      </c>
      <c r="Q3416" s="2" t="str">
        <f>IFERROR(IF(AND(O3416&lt;&gt;"",N3416&lt;&gt;"",VLOOKUP(I3416,[1]data!$A$2:$C$100,3,0)&gt;=1),VLOOKUP(I3416,[1]data!$A$2:$C$100,3,0),P3416/M3416),"")</f>
        <v/>
      </c>
      <c r="R3416" s="9" t="str">
        <f>IFERROR(IF(AND(O3416&lt;&gt;"",VLOOKUP(I3416,[1]data!$A$2:$C$100,3,0)&gt;=1),VLOOKUP(I3416,[1]data!$A$2:$C$100,3,0)+O3416,""),"")</f>
        <v/>
      </c>
      <c r="S3416" t="e">
        <f>MAX(INDEX(($I$3:I3415=I3416)*($R$3:R3415),0))</f>
        <v>#VALUE!</v>
      </c>
    </row>
    <row r="3417" spans="2:19" x14ac:dyDescent="0.25">
      <c r="B3417" s="8" t="str">
        <f>IFERROR(VLOOKUP(A3417,[1]data!$D$2:$E$10,2,0),"")</f>
        <v/>
      </c>
      <c r="D3417" s="1" t="str">
        <f>IFERROR(VLOOKUP(C3417,[1]data!$F$2:$G$10,2,0),"")</f>
        <v/>
      </c>
      <c r="F3417" s="9" t="str">
        <f t="shared" si="159"/>
        <v/>
      </c>
      <c r="G3417" s="9" t="str">
        <f t="shared" si="160"/>
        <v/>
      </c>
      <c r="J3417" s="8" t="str">
        <f>IFERROR(VLOOKUP(I3417,[1]data!$A$2:$B$100,2,0),"")</f>
        <v/>
      </c>
      <c r="N3417" s="9" t="str">
        <f>IF(I3416&lt;&gt;"",IF(MAX(INDEX(($I$3:I3416=I3417)*($O$3:O3416),0))=0,"",MAX(INDEX(($I$3:I3416=I3417)*($O$3:O3416),0))),"")</f>
        <v/>
      </c>
      <c r="P3417" s="9" t="str">
        <f t="shared" si="161"/>
        <v/>
      </c>
      <c r="Q3417" s="2" t="str">
        <f>IFERROR(IF(AND(O3417&lt;&gt;"",N3417&lt;&gt;"",VLOOKUP(I3417,[1]data!$A$2:$C$100,3,0)&gt;=1),VLOOKUP(I3417,[1]data!$A$2:$C$100,3,0),P3417/M3417),"")</f>
        <v/>
      </c>
      <c r="R3417" s="9" t="str">
        <f>IFERROR(IF(AND(O3417&lt;&gt;"",VLOOKUP(I3417,[1]data!$A$2:$C$100,3,0)&gt;=1),VLOOKUP(I3417,[1]data!$A$2:$C$100,3,0)+O3417,""),"")</f>
        <v/>
      </c>
      <c r="S3417" t="e">
        <f>MAX(INDEX(($I$3:I3416=I3417)*($R$3:R3416),0))</f>
        <v>#VALUE!</v>
      </c>
    </row>
    <row r="3418" spans="2:19" x14ac:dyDescent="0.25">
      <c r="B3418" s="8" t="str">
        <f>IFERROR(VLOOKUP(A3418,[1]data!$D$2:$E$10,2,0),"")</f>
        <v/>
      </c>
      <c r="D3418" s="1" t="str">
        <f>IFERROR(VLOOKUP(C3418,[1]data!$F$2:$G$10,2,0),"")</f>
        <v/>
      </c>
      <c r="F3418" s="9" t="str">
        <f t="shared" si="159"/>
        <v/>
      </c>
      <c r="G3418" s="9" t="str">
        <f t="shared" si="160"/>
        <v/>
      </c>
      <c r="J3418" s="8" t="str">
        <f>IFERROR(VLOOKUP(I3418,[1]data!$A$2:$B$100,2,0),"")</f>
        <v/>
      </c>
      <c r="N3418" s="9" t="str">
        <f>IF(I3417&lt;&gt;"",IF(MAX(INDEX(($I$3:I3417=I3418)*($O$3:O3417),0))=0,"",MAX(INDEX(($I$3:I3417=I3418)*($O$3:O3417),0))),"")</f>
        <v/>
      </c>
      <c r="P3418" s="9" t="str">
        <f t="shared" si="161"/>
        <v/>
      </c>
      <c r="Q3418" s="2" t="str">
        <f>IFERROR(IF(AND(O3418&lt;&gt;"",N3418&lt;&gt;"",VLOOKUP(I3418,[1]data!$A$2:$C$100,3,0)&gt;=1),VLOOKUP(I3418,[1]data!$A$2:$C$100,3,0),P3418/M3418),"")</f>
        <v/>
      </c>
      <c r="R3418" s="9" t="str">
        <f>IFERROR(IF(AND(O3418&lt;&gt;"",VLOOKUP(I3418,[1]data!$A$2:$C$100,3,0)&gt;=1),VLOOKUP(I3418,[1]data!$A$2:$C$100,3,0)+O3418,""),"")</f>
        <v/>
      </c>
      <c r="S3418" t="e">
        <f>MAX(INDEX(($I$3:I3417=I3418)*($R$3:R3417),0))</f>
        <v>#VALUE!</v>
      </c>
    </row>
    <row r="3419" spans="2:19" x14ac:dyDescent="0.25">
      <c r="B3419" s="8" t="str">
        <f>IFERROR(VLOOKUP(A3419,[1]data!$D$2:$E$10,2,0),"")</f>
        <v/>
      </c>
      <c r="D3419" s="1" t="str">
        <f>IFERROR(VLOOKUP(C3419,[1]data!$F$2:$G$10,2,0),"")</f>
        <v/>
      </c>
      <c r="F3419" s="9" t="str">
        <f t="shared" si="159"/>
        <v/>
      </c>
      <c r="G3419" s="9" t="str">
        <f t="shared" si="160"/>
        <v/>
      </c>
      <c r="J3419" s="8" t="str">
        <f>IFERROR(VLOOKUP(I3419,[1]data!$A$2:$B$100,2,0),"")</f>
        <v/>
      </c>
      <c r="N3419" s="9" t="str">
        <f>IF(I3418&lt;&gt;"",IF(MAX(INDEX(($I$3:I3418=I3419)*($O$3:O3418),0))=0,"",MAX(INDEX(($I$3:I3418=I3419)*($O$3:O3418),0))),"")</f>
        <v/>
      </c>
      <c r="P3419" s="9" t="str">
        <f t="shared" si="161"/>
        <v/>
      </c>
      <c r="Q3419" s="2" t="str">
        <f>IFERROR(IF(AND(O3419&lt;&gt;"",N3419&lt;&gt;"",VLOOKUP(I3419,[1]data!$A$2:$C$100,3,0)&gt;=1),VLOOKUP(I3419,[1]data!$A$2:$C$100,3,0),P3419/M3419),"")</f>
        <v/>
      </c>
      <c r="R3419" s="9" t="str">
        <f>IFERROR(IF(AND(O3419&lt;&gt;"",VLOOKUP(I3419,[1]data!$A$2:$C$100,3,0)&gt;=1),VLOOKUP(I3419,[1]data!$A$2:$C$100,3,0)+O3419,""),"")</f>
        <v/>
      </c>
      <c r="S3419" t="e">
        <f>MAX(INDEX(($I$3:I3418=I3419)*($R$3:R3418),0))</f>
        <v>#VALUE!</v>
      </c>
    </row>
    <row r="3420" spans="2:19" x14ac:dyDescent="0.25">
      <c r="B3420" s="8" t="str">
        <f>IFERROR(VLOOKUP(A3420,[1]data!$D$2:$E$10,2,0),"")</f>
        <v/>
      </c>
      <c r="D3420" s="1" t="str">
        <f>IFERROR(VLOOKUP(C3420,[1]data!$F$2:$G$10,2,0),"")</f>
        <v/>
      </c>
      <c r="F3420" s="9" t="str">
        <f t="shared" si="159"/>
        <v/>
      </c>
      <c r="G3420" s="9" t="str">
        <f t="shared" si="160"/>
        <v/>
      </c>
      <c r="J3420" s="8" t="str">
        <f>IFERROR(VLOOKUP(I3420,[1]data!$A$2:$B$100,2,0),"")</f>
        <v/>
      </c>
      <c r="N3420" s="9" t="str">
        <f>IF(I3419&lt;&gt;"",IF(MAX(INDEX(($I$3:I3419=I3420)*($O$3:O3419),0))=0,"",MAX(INDEX(($I$3:I3419=I3420)*($O$3:O3419),0))),"")</f>
        <v/>
      </c>
      <c r="P3420" s="9" t="str">
        <f t="shared" si="161"/>
        <v/>
      </c>
      <c r="Q3420" s="2" t="str">
        <f>IFERROR(IF(AND(O3420&lt;&gt;"",N3420&lt;&gt;"",VLOOKUP(I3420,[1]data!$A$2:$C$100,3,0)&gt;=1),VLOOKUP(I3420,[1]data!$A$2:$C$100,3,0),P3420/M3420),"")</f>
        <v/>
      </c>
      <c r="R3420" s="9" t="str">
        <f>IFERROR(IF(AND(O3420&lt;&gt;"",VLOOKUP(I3420,[1]data!$A$2:$C$100,3,0)&gt;=1),VLOOKUP(I3420,[1]data!$A$2:$C$100,3,0)+O3420,""),"")</f>
        <v/>
      </c>
      <c r="S3420" t="e">
        <f>MAX(INDEX(($I$3:I3419=I3420)*($R$3:R3419),0))</f>
        <v>#VALUE!</v>
      </c>
    </row>
    <row r="3421" spans="2:19" x14ac:dyDescent="0.25">
      <c r="B3421" s="8" t="str">
        <f>IFERROR(VLOOKUP(A3421,[1]data!$D$2:$E$10,2,0),"")</f>
        <v/>
      </c>
      <c r="D3421" s="1" t="str">
        <f>IFERROR(VLOOKUP(C3421,[1]data!$F$2:$G$10,2,0),"")</f>
        <v/>
      </c>
      <c r="F3421" s="9" t="str">
        <f t="shared" si="159"/>
        <v/>
      </c>
      <c r="G3421" s="9" t="str">
        <f t="shared" si="160"/>
        <v/>
      </c>
      <c r="J3421" s="8" t="str">
        <f>IFERROR(VLOOKUP(I3421,[1]data!$A$2:$B$100,2,0),"")</f>
        <v/>
      </c>
      <c r="N3421" s="9" t="str">
        <f>IF(I3420&lt;&gt;"",IF(MAX(INDEX(($I$3:I3420=I3421)*($O$3:O3420),0))=0,"",MAX(INDEX(($I$3:I3420=I3421)*($O$3:O3420),0))),"")</f>
        <v/>
      </c>
      <c r="P3421" s="9" t="str">
        <f t="shared" si="161"/>
        <v/>
      </c>
      <c r="Q3421" s="2" t="str">
        <f>IFERROR(IF(AND(O3421&lt;&gt;"",N3421&lt;&gt;"",VLOOKUP(I3421,[1]data!$A$2:$C$100,3,0)&gt;=1),VLOOKUP(I3421,[1]data!$A$2:$C$100,3,0),P3421/M3421),"")</f>
        <v/>
      </c>
      <c r="R3421" s="9" t="str">
        <f>IFERROR(IF(AND(O3421&lt;&gt;"",VLOOKUP(I3421,[1]data!$A$2:$C$100,3,0)&gt;=1),VLOOKUP(I3421,[1]data!$A$2:$C$100,3,0)+O3421,""),"")</f>
        <v/>
      </c>
      <c r="S3421" t="e">
        <f>MAX(INDEX(($I$3:I3420=I3421)*($R$3:R3420),0))</f>
        <v>#VALUE!</v>
      </c>
    </row>
    <row r="3422" spans="2:19" x14ac:dyDescent="0.25">
      <c r="B3422" s="8" t="str">
        <f>IFERROR(VLOOKUP(A3422,[1]data!$D$2:$E$10,2,0),"")</f>
        <v/>
      </c>
      <c r="D3422" s="1" t="str">
        <f>IFERROR(VLOOKUP(C3422,[1]data!$F$2:$G$10,2,0),"")</f>
        <v/>
      </c>
      <c r="F3422" s="9" t="str">
        <f t="shared" si="159"/>
        <v/>
      </c>
      <c r="G3422" s="9" t="str">
        <f t="shared" si="160"/>
        <v/>
      </c>
      <c r="J3422" s="8" t="str">
        <f>IFERROR(VLOOKUP(I3422,[1]data!$A$2:$B$100,2,0),"")</f>
        <v/>
      </c>
      <c r="N3422" s="9" t="str">
        <f>IF(I3421&lt;&gt;"",IF(MAX(INDEX(($I$3:I3421=I3422)*($O$3:O3421),0))=0,"",MAX(INDEX(($I$3:I3421=I3422)*($O$3:O3421),0))),"")</f>
        <v/>
      </c>
      <c r="P3422" s="9" t="str">
        <f t="shared" si="161"/>
        <v/>
      </c>
      <c r="Q3422" s="2" t="str">
        <f>IFERROR(IF(AND(O3422&lt;&gt;"",N3422&lt;&gt;"",VLOOKUP(I3422,[1]data!$A$2:$C$100,3,0)&gt;=1),VLOOKUP(I3422,[1]data!$A$2:$C$100,3,0),P3422/M3422),"")</f>
        <v/>
      </c>
      <c r="R3422" s="9" t="str">
        <f>IFERROR(IF(AND(O3422&lt;&gt;"",VLOOKUP(I3422,[1]data!$A$2:$C$100,3,0)&gt;=1),VLOOKUP(I3422,[1]data!$A$2:$C$100,3,0)+O3422,""),"")</f>
        <v/>
      </c>
      <c r="S3422" t="e">
        <f>MAX(INDEX(($I$3:I3421=I3422)*($R$3:R3421),0))</f>
        <v>#VALUE!</v>
      </c>
    </row>
    <row r="3423" spans="2:19" x14ac:dyDescent="0.25">
      <c r="B3423" s="8" t="str">
        <f>IFERROR(VLOOKUP(A3423,[1]data!$D$2:$E$10,2,0),"")</f>
        <v/>
      </c>
      <c r="D3423" s="1" t="str">
        <f>IFERROR(VLOOKUP(C3423,[1]data!$F$2:$G$10,2,0),"")</f>
        <v/>
      </c>
      <c r="F3423" s="9" t="str">
        <f t="shared" si="159"/>
        <v/>
      </c>
      <c r="G3423" s="9" t="str">
        <f t="shared" si="160"/>
        <v/>
      </c>
      <c r="J3423" s="8" t="str">
        <f>IFERROR(VLOOKUP(I3423,[1]data!$A$2:$B$100,2,0),"")</f>
        <v/>
      </c>
      <c r="N3423" s="9" t="str">
        <f>IF(I3422&lt;&gt;"",IF(MAX(INDEX(($I$3:I3422=I3423)*($O$3:O3422),0))=0,"",MAX(INDEX(($I$3:I3422=I3423)*($O$3:O3422),0))),"")</f>
        <v/>
      </c>
      <c r="P3423" s="9" t="str">
        <f t="shared" si="161"/>
        <v/>
      </c>
      <c r="Q3423" s="2" t="str">
        <f>IFERROR(IF(AND(O3423&lt;&gt;"",N3423&lt;&gt;"",VLOOKUP(I3423,[1]data!$A$2:$C$100,3,0)&gt;=1),VLOOKUP(I3423,[1]data!$A$2:$C$100,3,0),P3423/M3423),"")</f>
        <v/>
      </c>
      <c r="R3423" s="9" t="str">
        <f>IFERROR(IF(AND(O3423&lt;&gt;"",VLOOKUP(I3423,[1]data!$A$2:$C$100,3,0)&gt;=1),VLOOKUP(I3423,[1]data!$A$2:$C$100,3,0)+O3423,""),"")</f>
        <v/>
      </c>
      <c r="S3423" t="e">
        <f>MAX(INDEX(($I$3:I3422=I3423)*($R$3:R3422),0))</f>
        <v>#VALUE!</v>
      </c>
    </row>
    <row r="3424" spans="2:19" x14ac:dyDescent="0.25">
      <c r="B3424" s="8" t="str">
        <f>IFERROR(VLOOKUP(A3424,[1]data!$D$2:$E$10,2,0),"")</f>
        <v/>
      </c>
      <c r="D3424" s="1" t="str">
        <f>IFERROR(VLOOKUP(C3424,[1]data!$F$2:$G$10,2,0),"")</f>
        <v/>
      </c>
      <c r="F3424" s="9" t="str">
        <f t="shared" si="159"/>
        <v/>
      </c>
      <c r="G3424" s="9" t="str">
        <f t="shared" si="160"/>
        <v/>
      </c>
      <c r="J3424" s="8" t="str">
        <f>IFERROR(VLOOKUP(I3424,[1]data!$A$2:$B$100,2,0),"")</f>
        <v/>
      </c>
      <c r="N3424" s="9" t="str">
        <f>IF(I3423&lt;&gt;"",IF(MAX(INDEX(($I$3:I3423=I3424)*($O$3:O3423),0))=0,"",MAX(INDEX(($I$3:I3423=I3424)*($O$3:O3423),0))),"")</f>
        <v/>
      </c>
      <c r="P3424" s="9" t="str">
        <f t="shared" si="161"/>
        <v/>
      </c>
      <c r="Q3424" s="2" t="str">
        <f>IFERROR(IF(AND(O3424&lt;&gt;"",N3424&lt;&gt;"",VLOOKUP(I3424,[1]data!$A$2:$C$100,3,0)&gt;=1),VLOOKUP(I3424,[1]data!$A$2:$C$100,3,0),P3424/M3424),"")</f>
        <v/>
      </c>
      <c r="R3424" s="9" t="str">
        <f>IFERROR(IF(AND(O3424&lt;&gt;"",VLOOKUP(I3424,[1]data!$A$2:$C$100,3,0)&gt;=1),VLOOKUP(I3424,[1]data!$A$2:$C$100,3,0)+O3424,""),"")</f>
        <v/>
      </c>
      <c r="S3424" t="e">
        <f>MAX(INDEX(($I$3:I3423=I3424)*($R$3:R3423),0))</f>
        <v>#VALUE!</v>
      </c>
    </row>
    <row r="3425" spans="2:19" x14ac:dyDescent="0.25">
      <c r="B3425" s="8" t="str">
        <f>IFERROR(VLOOKUP(A3425,[1]data!$D$2:$E$10,2,0),"")</f>
        <v/>
      </c>
      <c r="D3425" s="1" t="str">
        <f>IFERROR(VLOOKUP(C3425,[1]data!$F$2:$G$10,2,0),"")</f>
        <v/>
      </c>
      <c r="F3425" s="9" t="str">
        <f t="shared" si="159"/>
        <v/>
      </c>
      <c r="G3425" s="9" t="str">
        <f t="shared" si="160"/>
        <v/>
      </c>
      <c r="J3425" s="8" t="str">
        <f>IFERROR(VLOOKUP(I3425,[1]data!$A$2:$B$100,2,0),"")</f>
        <v/>
      </c>
      <c r="N3425" s="9" t="str">
        <f>IF(I3424&lt;&gt;"",IF(MAX(INDEX(($I$3:I3424=I3425)*($O$3:O3424),0))=0,"",MAX(INDEX(($I$3:I3424=I3425)*($O$3:O3424),0))),"")</f>
        <v/>
      </c>
      <c r="P3425" s="9" t="str">
        <f t="shared" si="161"/>
        <v/>
      </c>
      <c r="Q3425" s="2" t="str">
        <f>IFERROR(IF(AND(O3425&lt;&gt;"",N3425&lt;&gt;"",VLOOKUP(I3425,[1]data!$A$2:$C$100,3,0)&gt;=1),VLOOKUP(I3425,[1]data!$A$2:$C$100,3,0),P3425/M3425),"")</f>
        <v/>
      </c>
      <c r="R3425" s="9" t="str">
        <f>IFERROR(IF(AND(O3425&lt;&gt;"",VLOOKUP(I3425,[1]data!$A$2:$C$100,3,0)&gt;=1),VLOOKUP(I3425,[1]data!$A$2:$C$100,3,0)+O3425,""),"")</f>
        <v/>
      </c>
      <c r="S3425" t="e">
        <f>MAX(INDEX(($I$3:I3424=I3425)*($R$3:R3424),0))</f>
        <v>#VALUE!</v>
      </c>
    </row>
    <row r="3426" spans="2:19" x14ac:dyDescent="0.25">
      <c r="B3426" s="8" t="str">
        <f>IFERROR(VLOOKUP(A3426,[1]data!$D$2:$E$10,2,0),"")</f>
        <v/>
      </c>
      <c r="D3426" s="1" t="str">
        <f>IFERROR(VLOOKUP(C3426,[1]data!$F$2:$G$10,2,0),"")</f>
        <v/>
      </c>
      <c r="F3426" s="9" t="str">
        <f t="shared" si="159"/>
        <v/>
      </c>
      <c r="G3426" s="9" t="str">
        <f t="shared" si="160"/>
        <v/>
      </c>
      <c r="J3426" s="8" t="str">
        <f>IFERROR(VLOOKUP(I3426,[1]data!$A$2:$B$100,2,0),"")</f>
        <v/>
      </c>
      <c r="N3426" s="9" t="str">
        <f>IF(I3425&lt;&gt;"",IF(MAX(INDEX(($I$3:I3425=I3426)*($O$3:O3425),0))=0,"",MAX(INDEX(($I$3:I3425=I3426)*($O$3:O3425),0))),"")</f>
        <v/>
      </c>
      <c r="P3426" s="9" t="str">
        <f t="shared" si="161"/>
        <v/>
      </c>
      <c r="Q3426" s="2" t="str">
        <f>IFERROR(IF(AND(O3426&lt;&gt;"",N3426&lt;&gt;"",VLOOKUP(I3426,[1]data!$A$2:$C$100,3,0)&gt;=1),VLOOKUP(I3426,[1]data!$A$2:$C$100,3,0),P3426/M3426),"")</f>
        <v/>
      </c>
      <c r="R3426" s="9" t="str">
        <f>IFERROR(IF(AND(O3426&lt;&gt;"",VLOOKUP(I3426,[1]data!$A$2:$C$100,3,0)&gt;=1),VLOOKUP(I3426,[1]data!$A$2:$C$100,3,0)+O3426,""),"")</f>
        <v/>
      </c>
      <c r="S3426" t="e">
        <f>MAX(INDEX(($I$3:I3425=I3426)*($R$3:R3425),0))</f>
        <v>#VALUE!</v>
      </c>
    </row>
    <row r="3427" spans="2:19" x14ac:dyDescent="0.25">
      <c r="B3427" s="8" t="str">
        <f>IFERROR(VLOOKUP(A3427,[1]data!$D$2:$E$10,2,0),"")</f>
        <v/>
      </c>
      <c r="D3427" s="1" t="str">
        <f>IFERROR(VLOOKUP(C3427,[1]data!$F$2:$G$10,2,0),"")</f>
        <v/>
      </c>
      <c r="F3427" s="9" t="str">
        <f t="shared" si="159"/>
        <v/>
      </c>
      <c r="G3427" s="9" t="str">
        <f t="shared" si="160"/>
        <v/>
      </c>
      <c r="J3427" s="8" t="str">
        <f>IFERROR(VLOOKUP(I3427,[1]data!$A$2:$B$100,2,0),"")</f>
        <v/>
      </c>
      <c r="N3427" s="9" t="str">
        <f>IF(I3426&lt;&gt;"",IF(MAX(INDEX(($I$3:I3426=I3427)*($O$3:O3426),0))=0,"",MAX(INDEX(($I$3:I3426=I3427)*($O$3:O3426),0))),"")</f>
        <v/>
      </c>
      <c r="P3427" s="9" t="str">
        <f t="shared" si="161"/>
        <v/>
      </c>
      <c r="Q3427" s="2" t="str">
        <f>IFERROR(IF(AND(O3427&lt;&gt;"",N3427&lt;&gt;"",VLOOKUP(I3427,[1]data!$A$2:$C$100,3,0)&gt;=1),VLOOKUP(I3427,[1]data!$A$2:$C$100,3,0),P3427/M3427),"")</f>
        <v/>
      </c>
      <c r="R3427" s="9" t="str">
        <f>IFERROR(IF(AND(O3427&lt;&gt;"",VLOOKUP(I3427,[1]data!$A$2:$C$100,3,0)&gt;=1),VLOOKUP(I3427,[1]data!$A$2:$C$100,3,0)+O3427,""),"")</f>
        <v/>
      </c>
      <c r="S3427" t="e">
        <f>MAX(INDEX(($I$3:I3426=I3427)*($R$3:R3426),0))</f>
        <v>#VALUE!</v>
      </c>
    </row>
    <row r="3428" spans="2:19" x14ac:dyDescent="0.25">
      <c r="B3428" s="8" t="str">
        <f>IFERROR(VLOOKUP(A3428,[1]data!$D$2:$E$10,2,0),"")</f>
        <v/>
      </c>
      <c r="D3428" s="1" t="str">
        <f>IFERROR(VLOOKUP(C3428,[1]data!$F$2:$G$10,2,0),"")</f>
        <v/>
      </c>
      <c r="F3428" s="9" t="str">
        <f t="shared" si="159"/>
        <v/>
      </c>
      <c r="G3428" s="9" t="str">
        <f t="shared" si="160"/>
        <v/>
      </c>
      <c r="J3428" s="8" t="str">
        <f>IFERROR(VLOOKUP(I3428,[1]data!$A$2:$B$100,2,0),"")</f>
        <v/>
      </c>
      <c r="N3428" s="9" t="str">
        <f>IF(I3427&lt;&gt;"",IF(MAX(INDEX(($I$3:I3427=I3428)*($O$3:O3427),0))=0,"",MAX(INDEX(($I$3:I3427=I3428)*($O$3:O3427),0))),"")</f>
        <v/>
      </c>
      <c r="P3428" s="9" t="str">
        <f t="shared" si="161"/>
        <v/>
      </c>
      <c r="Q3428" s="2" t="str">
        <f>IFERROR(IF(AND(O3428&lt;&gt;"",N3428&lt;&gt;"",VLOOKUP(I3428,[1]data!$A$2:$C$100,3,0)&gt;=1),VLOOKUP(I3428,[1]data!$A$2:$C$100,3,0),P3428/M3428),"")</f>
        <v/>
      </c>
      <c r="R3428" s="9" t="str">
        <f>IFERROR(IF(AND(O3428&lt;&gt;"",VLOOKUP(I3428,[1]data!$A$2:$C$100,3,0)&gt;=1),VLOOKUP(I3428,[1]data!$A$2:$C$100,3,0)+O3428,""),"")</f>
        <v/>
      </c>
      <c r="S3428" t="e">
        <f>MAX(INDEX(($I$3:I3427=I3428)*($R$3:R3427),0))</f>
        <v>#VALUE!</v>
      </c>
    </row>
    <row r="3429" spans="2:19" x14ac:dyDescent="0.25">
      <c r="B3429" s="8" t="str">
        <f>IFERROR(VLOOKUP(A3429,[1]data!$D$2:$E$10,2,0),"")</f>
        <v/>
      </c>
      <c r="D3429" s="1" t="str">
        <f>IFERROR(VLOOKUP(C3429,[1]data!$F$2:$G$10,2,0),"")</f>
        <v/>
      </c>
      <c r="F3429" s="9" t="str">
        <f t="shared" si="159"/>
        <v/>
      </c>
      <c r="G3429" s="9" t="str">
        <f t="shared" si="160"/>
        <v/>
      </c>
      <c r="J3429" s="8" t="str">
        <f>IFERROR(VLOOKUP(I3429,[1]data!$A$2:$B$100,2,0),"")</f>
        <v/>
      </c>
      <c r="N3429" s="9" t="str">
        <f>IF(I3428&lt;&gt;"",IF(MAX(INDEX(($I$3:I3428=I3429)*($O$3:O3428),0))=0,"",MAX(INDEX(($I$3:I3428=I3429)*($O$3:O3428),0))),"")</f>
        <v/>
      </c>
      <c r="P3429" s="9" t="str">
        <f t="shared" si="161"/>
        <v/>
      </c>
      <c r="Q3429" s="2" t="str">
        <f>IFERROR(IF(AND(O3429&lt;&gt;"",N3429&lt;&gt;"",VLOOKUP(I3429,[1]data!$A$2:$C$100,3,0)&gt;=1),VLOOKUP(I3429,[1]data!$A$2:$C$100,3,0),P3429/M3429),"")</f>
        <v/>
      </c>
      <c r="R3429" s="9" t="str">
        <f>IFERROR(IF(AND(O3429&lt;&gt;"",VLOOKUP(I3429,[1]data!$A$2:$C$100,3,0)&gt;=1),VLOOKUP(I3429,[1]data!$A$2:$C$100,3,0)+O3429,""),"")</f>
        <v/>
      </c>
      <c r="S3429" t="e">
        <f>MAX(INDEX(($I$3:I3428=I3429)*($R$3:R3428),0))</f>
        <v>#VALUE!</v>
      </c>
    </row>
    <row r="3430" spans="2:19" x14ac:dyDescent="0.25">
      <c r="B3430" s="8" t="str">
        <f>IFERROR(VLOOKUP(A3430,[1]data!$D$2:$E$10,2,0),"")</f>
        <v/>
      </c>
      <c r="D3430" s="1" t="str">
        <f>IFERROR(VLOOKUP(C3430,[1]data!$F$2:$G$10,2,0),"")</f>
        <v/>
      </c>
      <c r="F3430" s="9" t="str">
        <f t="shared" si="159"/>
        <v/>
      </c>
      <c r="G3430" s="9" t="str">
        <f t="shared" si="160"/>
        <v/>
      </c>
      <c r="J3430" s="8" t="str">
        <f>IFERROR(VLOOKUP(I3430,[1]data!$A$2:$B$100,2,0),"")</f>
        <v/>
      </c>
      <c r="N3430" s="9" t="str">
        <f>IF(I3429&lt;&gt;"",IF(MAX(INDEX(($I$3:I3429=I3430)*($O$3:O3429),0))=0,"",MAX(INDEX(($I$3:I3429=I3430)*($O$3:O3429),0))),"")</f>
        <v/>
      </c>
      <c r="P3430" s="9" t="str">
        <f t="shared" si="161"/>
        <v/>
      </c>
      <c r="Q3430" s="2" t="str">
        <f>IFERROR(IF(AND(O3430&lt;&gt;"",N3430&lt;&gt;"",VLOOKUP(I3430,[1]data!$A$2:$C$100,3,0)&gt;=1),VLOOKUP(I3430,[1]data!$A$2:$C$100,3,0),P3430/M3430),"")</f>
        <v/>
      </c>
      <c r="R3430" s="9" t="str">
        <f>IFERROR(IF(AND(O3430&lt;&gt;"",VLOOKUP(I3430,[1]data!$A$2:$C$100,3,0)&gt;=1),VLOOKUP(I3430,[1]data!$A$2:$C$100,3,0)+O3430,""),"")</f>
        <v/>
      </c>
      <c r="S3430" t="e">
        <f>MAX(INDEX(($I$3:I3429=I3430)*($R$3:R3429),0))</f>
        <v>#VALUE!</v>
      </c>
    </row>
    <row r="3431" spans="2:19" x14ac:dyDescent="0.25">
      <c r="B3431" s="8" t="str">
        <f>IFERROR(VLOOKUP(A3431,[1]data!$D$2:$E$10,2,0),"")</f>
        <v/>
      </c>
      <c r="D3431" s="1" t="str">
        <f>IFERROR(VLOOKUP(C3431,[1]data!$F$2:$G$10,2,0),"")</f>
        <v/>
      </c>
      <c r="F3431" s="9" t="str">
        <f t="shared" si="159"/>
        <v/>
      </c>
      <c r="G3431" s="9" t="str">
        <f t="shared" si="160"/>
        <v/>
      </c>
      <c r="J3431" s="8" t="str">
        <f>IFERROR(VLOOKUP(I3431,[1]data!$A$2:$B$100,2,0),"")</f>
        <v/>
      </c>
      <c r="N3431" s="9" t="str">
        <f>IF(I3430&lt;&gt;"",IF(MAX(INDEX(($I$3:I3430=I3431)*($O$3:O3430),0))=0,"",MAX(INDEX(($I$3:I3430=I3431)*($O$3:O3430),0))),"")</f>
        <v/>
      </c>
      <c r="P3431" s="9" t="str">
        <f t="shared" si="161"/>
        <v/>
      </c>
      <c r="Q3431" s="2" t="str">
        <f>IFERROR(IF(AND(O3431&lt;&gt;"",N3431&lt;&gt;"",VLOOKUP(I3431,[1]data!$A$2:$C$100,3,0)&gt;=1),VLOOKUP(I3431,[1]data!$A$2:$C$100,3,0),P3431/M3431),"")</f>
        <v/>
      </c>
      <c r="R3431" s="9" t="str">
        <f>IFERROR(IF(AND(O3431&lt;&gt;"",VLOOKUP(I3431,[1]data!$A$2:$C$100,3,0)&gt;=1),VLOOKUP(I3431,[1]data!$A$2:$C$100,3,0)+O3431,""),"")</f>
        <v/>
      </c>
      <c r="S3431" t="e">
        <f>MAX(INDEX(($I$3:I3430=I3431)*($R$3:R3430),0))</f>
        <v>#VALUE!</v>
      </c>
    </row>
    <row r="3432" spans="2:19" x14ac:dyDescent="0.25">
      <c r="B3432" s="8" t="str">
        <f>IFERROR(VLOOKUP(A3432,[1]data!$D$2:$E$10,2,0),"")</f>
        <v/>
      </c>
      <c r="D3432" s="1" t="str">
        <f>IFERROR(VLOOKUP(C3432,[1]data!$F$2:$G$10,2,0),"")</f>
        <v/>
      </c>
      <c r="F3432" s="9" t="str">
        <f t="shared" si="159"/>
        <v/>
      </c>
      <c r="G3432" s="9" t="str">
        <f t="shared" si="160"/>
        <v/>
      </c>
      <c r="J3432" s="8" t="str">
        <f>IFERROR(VLOOKUP(I3432,[1]data!$A$2:$B$100,2,0),"")</f>
        <v/>
      </c>
      <c r="N3432" s="9" t="str">
        <f>IF(I3431&lt;&gt;"",IF(MAX(INDEX(($I$3:I3431=I3432)*($O$3:O3431),0))=0,"",MAX(INDEX(($I$3:I3431=I3432)*($O$3:O3431),0))),"")</f>
        <v/>
      </c>
      <c r="P3432" s="9" t="str">
        <f t="shared" si="161"/>
        <v/>
      </c>
      <c r="Q3432" s="2" t="str">
        <f>IFERROR(IF(AND(O3432&lt;&gt;"",N3432&lt;&gt;"",VLOOKUP(I3432,[1]data!$A$2:$C$100,3,0)&gt;=1),VLOOKUP(I3432,[1]data!$A$2:$C$100,3,0),P3432/M3432),"")</f>
        <v/>
      </c>
      <c r="R3432" s="9" t="str">
        <f>IFERROR(IF(AND(O3432&lt;&gt;"",VLOOKUP(I3432,[1]data!$A$2:$C$100,3,0)&gt;=1),VLOOKUP(I3432,[1]data!$A$2:$C$100,3,0)+O3432,""),"")</f>
        <v/>
      </c>
      <c r="S3432" t="e">
        <f>MAX(INDEX(($I$3:I3431=I3432)*($R$3:R3431),0))</f>
        <v>#VALUE!</v>
      </c>
    </row>
    <row r="3433" spans="2:19" x14ac:dyDescent="0.25">
      <c r="B3433" s="8" t="str">
        <f>IFERROR(VLOOKUP(A3433,[1]data!$D$2:$E$10,2,0),"")</f>
        <v/>
      </c>
      <c r="D3433" s="1" t="str">
        <f>IFERROR(VLOOKUP(C3433,[1]data!$F$2:$G$10,2,0),"")</f>
        <v/>
      </c>
      <c r="F3433" s="9" t="str">
        <f t="shared" si="159"/>
        <v/>
      </c>
      <c r="G3433" s="9" t="str">
        <f t="shared" si="160"/>
        <v/>
      </c>
      <c r="J3433" s="8" t="str">
        <f>IFERROR(VLOOKUP(I3433,[1]data!$A$2:$B$100,2,0),"")</f>
        <v/>
      </c>
      <c r="N3433" s="9" t="str">
        <f>IF(I3432&lt;&gt;"",IF(MAX(INDEX(($I$3:I3432=I3433)*($O$3:O3432),0))=0,"",MAX(INDEX(($I$3:I3432=I3433)*($O$3:O3432),0))),"")</f>
        <v/>
      </c>
      <c r="P3433" s="9" t="str">
        <f t="shared" si="161"/>
        <v/>
      </c>
      <c r="Q3433" s="2" t="str">
        <f>IFERROR(IF(AND(O3433&lt;&gt;"",N3433&lt;&gt;"",VLOOKUP(I3433,[1]data!$A$2:$C$100,3,0)&gt;=1),VLOOKUP(I3433,[1]data!$A$2:$C$100,3,0),P3433/M3433),"")</f>
        <v/>
      </c>
      <c r="R3433" s="9" t="str">
        <f>IFERROR(IF(AND(O3433&lt;&gt;"",VLOOKUP(I3433,[1]data!$A$2:$C$100,3,0)&gt;=1),VLOOKUP(I3433,[1]data!$A$2:$C$100,3,0)+O3433,""),"")</f>
        <v/>
      </c>
      <c r="S3433" t="e">
        <f>MAX(INDEX(($I$3:I3432=I3433)*($R$3:R3432),0))</f>
        <v>#VALUE!</v>
      </c>
    </row>
    <row r="3434" spans="2:19" x14ac:dyDescent="0.25">
      <c r="B3434" s="8" t="str">
        <f>IFERROR(VLOOKUP(A3434,[1]data!$D$2:$E$10,2,0),"")</f>
        <v/>
      </c>
      <c r="D3434" s="1" t="str">
        <f>IFERROR(VLOOKUP(C3434,[1]data!$F$2:$G$10,2,0),"")</f>
        <v/>
      </c>
      <c r="F3434" s="9" t="str">
        <f t="shared" si="159"/>
        <v/>
      </c>
      <c r="G3434" s="9" t="str">
        <f t="shared" si="160"/>
        <v/>
      </c>
      <c r="J3434" s="8" t="str">
        <f>IFERROR(VLOOKUP(I3434,[1]data!$A$2:$B$100,2,0),"")</f>
        <v/>
      </c>
      <c r="N3434" s="9" t="str">
        <f>IF(I3433&lt;&gt;"",IF(MAX(INDEX(($I$3:I3433=I3434)*($O$3:O3433),0))=0,"",MAX(INDEX(($I$3:I3433=I3434)*($O$3:O3433),0))),"")</f>
        <v/>
      </c>
      <c r="P3434" s="9" t="str">
        <f t="shared" si="161"/>
        <v/>
      </c>
      <c r="Q3434" s="2" t="str">
        <f>IFERROR(IF(AND(O3434&lt;&gt;"",N3434&lt;&gt;"",VLOOKUP(I3434,[1]data!$A$2:$C$100,3,0)&gt;=1),VLOOKUP(I3434,[1]data!$A$2:$C$100,3,0),P3434/M3434),"")</f>
        <v/>
      </c>
      <c r="R3434" s="9" t="str">
        <f>IFERROR(IF(AND(O3434&lt;&gt;"",VLOOKUP(I3434,[1]data!$A$2:$C$100,3,0)&gt;=1),VLOOKUP(I3434,[1]data!$A$2:$C$100,3,0)+O3434,""),"")</f>
        <v/>
      </c>
      <c r="S3434" t="e">
        <f>MAX(INDEX(($I$3:I3433=I3434)*($R$3:R3433),0))</f>
        <v>#VALUE!</v>
      </c>
    </row>
    <row r="3435" spans="2:19" x14ac:dyDescent="0.25">
      <c r="B3435" s="8" t="str">
        <f>IFERROR(VLOOKUP(A3435,[1]data!$D$2:$E$10,2,0),"")</f>
        <v/>
      </c>
      <c r="D3435" s="1" t="str">
        <f>IFERROR(VLOOKUP(C3435,[1]data!$F$2:$G$10,2,0),"")</f>
        <v/>
      </c>
      <c r="F3435" s="9" t="str">
        <f t="shared" si="159"/>
        <v/>
      </c>
      <c r="G3435" s="9" t="str">
        <f t="shared" si="160"/>
        <v/>
      </c>
      <c r="J3435" s="8" t="str">
        <f>IFERROR(VLOOKUP(I3435,[1]data!$A$2:$B$100,2,0),"")</f>
        <v/>
      </c>
      <c r="N3435" s="9" t="str">
        <f>IF(I3434&lt;&gt;"",IF(MAX(INDEX(($I$3:I3434=I3435)*($O$3:O3434),0))=0,"",MAX(INDEX(($I$3:I3434=I3435)*($O$3:O3434),0))),"")</f>
        <v/>
      </c>
      <c r="P3435" s="9" t="str">
        <f t="shared" si="161"/>
        <v/>
      </c>
      <c r="Q3435" s="2" t="str">
        <f>IFERROR(IF(AND(O3435&lt;&gt;"",N3435&lt;&gt;"",VLOOKUP(I3435,[1]data!$A$2:$C$100,3,0)&gt;=1),VLOOKUP(I3435,[1]data!$A$2:$C$100,3,0),P3435/M3435),"")</f>
        <v/>
      </c>
      <c r="R3435" s="9" t="str">
        <f>IFERROR(IF(AND(O3435&lt;&gt;"",VLOOKUP(I3435,[1]data!$A$2:$C$100,3,0)&gt;=1),VLOOKUP(I3435,[1]data!$A$2:$C$100,3,0)+O3435,""),"")</f>
        <v/>
      </c>
      <c r="S3435" t="e">
        <f>MAX(INDEX(($I$3:I3434=I3435)*($R$3:R3434),0))</f>
        <v>#VALUE!</v>
      </c>
    </row>
    <row r="3436" spans="2:19" x14ac:dyDescent="0.25">
      <c r="B3436" s="8" t="str">
        <f>IFERROR(VLOOKUP(A3436,[1]data!$D$2:$E$10,2,0),"")</f>
        <v/>
      </c>
      <c r="D3436" s="1" t="str">
        <f>IFERROR(VLOOKUP(C3436,[1]data!$F$2:$G$10,2,0),"")</f>
        <v/>
      </c>
      <c r="F3436" s="9" t="str">
        <f t="shared" si="159"/>
        <v/>
      </c>
      <c r="G3436" s="9" t="str">
        <f t="shared" si="160"/>
        <v/>
      </c>
      <c r="J3436" s="8" t="str">
        <f>IFERROR(VLOOKUP(I3436,[1]data!$A$2:$B$100,2,0),"")</f>
        <v/>
      </c>
      <c r="N3436" s="9" t="str">
        <f>IF(I3435&lt;&gt;"",IF(MAX(INDEX(($I$3:I3435=I3436)*($O$3:O3435),0))=0,"",MAX(INDEX(($I$3:I3435=I3436)*($O$3:O3435),0))),"")</f>
        <v/>
      </c>
      <c r="P3436" s="9" t="str">
        <f t="shared" si="161"/>
        <v/>
      </c>
      <c r="Q3436" s="2" t="str">
        <f>IFERROR(IF(AND(O3436&lt;&gt;"",N3436&lt;&gt;"",VLOOKUP(I3436,[1]data!$A$2:$C$100,3,0)&gt;=1),VLOOKUP(I3436,[1]data!$A$2:$C$100,3,0),P3436/M3436),"")</f>
        <v/>
      </c>
      <c r="R3436" s="9" t="str">
        <f>IFERROR(IF(AND(O3436&lt;&gt;"",VLOOKUP(I3436,[1]data!$A$2:$C$100,3,0)&gt;=1),VLOOKUP(I3436,[1]data!$A$2:$C$100,3,0)+O3436,""),"")</f>
        <v/>
      </c>
      <c r="S3436" t="e">
        <f>MAX(INDEX(($I$3:I3435=I3436)*($R$3:R3435),0))</f>
        <v>#VALUE!</v>
      </c>
    </row>
    <row r="3437" spans="2:19" x14ac:dyDescent="0.25">
      <c r="B3437" s="8" t="str">
        <f>IFERROR(VLOOKUP(A3437,[1]data!$D$2:$E$10,2,0),"")</f>
        <v/>
      </c>
      <c r="D3437" s="1" t="str">
        <f>IFERROR(VLOOKUP(C3437,[1]data!$F$2:$G$10,2,0),"")</f>
        <v/>
      </c>
      <c r="F3437" s="9" t="str">
        <f t="shared" si="159"/>
        <v/>
      </c>
      <c r="G3437" s="9" t="str">
        <f t="shared" si="160"/>
        <v/>
      </c>
      <c r="J3437" s="8" t="str">
        <f>IFERROR(VLOOKUP(I3437,[1]data!$A$2:$B$100,2,0),"")</f>
        <v/>
      </c>
      <c r="N3437" s="9" t="str">
        <f>IF(I3436&lt;&gt;"",IF(MAX(INDEX(($I$3:I3436=I3437)*($O$3:O3436),0))=0,"",MAX(INDEX(($I$3:I3436=I3437)*($O$3:O3436),0))),"")</f>
        <v/>
      </c>
      <c r="P3437" s="9" t="str">
        <f t="shared" si="161"/>
        <v/>
      </c>
      <c r="Q3437" s="2" t="str">
        <f>IFERROR(IF(AND(O3437&lt;&gt;"",N3437&lt;&gt;"",VLOOKUP(I3437,[1]data!$A$2:$C$100,3,0)&gt;=1),VLOOKUP(I3437,[1]data!$A$2:$C$100,3,0),P3437/M3437),"")</f>
        <v/>
      </c>
      <c r="R3437" s="9" t="str">
        <f>IFERROR(IF(AND(O3437&lt;&gt;"",VLOOKUP(I3437,[1]data!$A$2:$C$100,3,0)&gt;=1),VLOOKUP(I3437,[1]data!$A$2:$C$100,3,0)+O3437,""),"")</f>
        <v/>
      </c>
      <c r="S3437" t="e">
        <f>MAX(INDEX(($I$3:I3436=I3437)*($R$3:R3436),0))</f>
        <v>#VALUE!</v>
      </c>
    </row>
    <row r="3438" spans="2:19" x14ac:dyDescent="0.25">
      <c r="B3438" s="8" t="str">
        <f>IFERROR(VLOOKUP(A3438,[1]data!$D$2:$E$10,2,0),"")</f>
        <v/>
      </c>
      <c r="D3438" s="1" t="str">
        <f>IFERROR(VLOOKUP(C3438,[1]data!$F$2:$G$10,2,0),"")</f>
        <v/>
      </c>
      <c r="F3438" s="9" t="str">
        <f t="shared" si="159"/>
        <v/>
      </c>
      <c r="G3438" s="9" t="str">
        <f t="shared" si="160"/>
        <v/>
      </c>
      <c r="J3438" s="8" t="str">
        <f>IFERROR(VLOOKUP(I3438,[1]data!$A$2:$B$100,2,0),"")</f>
        <v/>
      </c>
      <c r="N3438" s="9" t="str">
        <f>IF(I3437&lt;&gt;"",IF(MAX(INDEX(($I$3:I3437=I3438)*($O$3:O3437),0))=0,"",MAX(INDEX(($I$3:I3437=I3438)*($O$3:O3437),0))),"")</f>
        <v/>
      </c>
      <c r="P3438" s="9" t="str">
        <f t="shared" si="161"/>
        <v/>
      </c>
      <c r="Q3438" s="2" t="str">
        <f>IFERROR(IF(AND(O3438&lt;&gt;"",N3438&lt;&gt;"",VLOOKUP(I3438,[1]data!$A$2:$C$100,3,0)&gt;=1),VLOOKUP(I3438,[1]data!$A$2:$C$100,3,0),P3438/M3438),"")</f>
        <v/>
      </c>
      <c r="R3438" s="9" t="str">
        <f>IFERROR(IF(AND(O3438&lt;&gt;"",VLOOKUP(I3438,[1]data!$A$2:$C$100,3,0)&gt;=1),VLOOKUP(I3438,[1]data!$A$2:$C$100,3,0)+O3438,""),"")</f>
        <v/>
      </c>
      <c r="S3438" t="e">
        <f>MAX(INDEX(($I$3:I3437=I3438)*($R$3:R3437),0))</f>
        <v>#VALUE!</v>
      </c>
    </row>
    <row r="3439" spans="2:19" x14ac:dyDescent="0.25">
      <c r="B3439" s="8" t="str">
        <f>IFERROR(VLOOKUP(A3439,[1]data!$D$2:$E$10,2,0),"")</f>
        <v/>
      </c>
      <c r="D3439" s="1" t="str">
        <f>IFERROR(VLOOKUP(C3439,[1]data!$F$2:$G$10,2,0),"")</f>
        <v/>
      </c>
      <c r="F3439" s="9" t="str">
        <f t="shared" si="159"/>
        <v/>
      </c>
      <c r="G3439" s="9" t="str">
        <f t="shared" si="160"/>
        <v/>
      </c>
      <c r="J3439" s="8" t="str">
        <f>IFERROR(VLOOKUP(I3439,[1]data!$A$2:$B$100,2,0),"")</f>
        <v/>
      </c>
      <c r="N3439" s="9" t="str">
        <f>IF(I3438&lt;&gt;"",IF(MAX(INDEX(($I$3:I3438=I3439)*($O$3:O3438),0))=0,"",MAX(INDEX(($I$3:I3438=I3439)*($O$3:O3438),0))),"")</f>
        <v/>
      </c>
      <c r="P3439" s="9" t="str">
        <f t="shared" si="161"/>
        <v/>
      </c>
      <c r="Q3439" s="2" t="str">
        <f>IFERROR(IF(AND(O3439&lt;&gt;"",N3439&lt;&gt;"",VLOOKUP(I3439,[1]data!$A$2:$C$100,3,0)&gt;=1),VLOOKUP(I3439,[1]data!$A$2:$C$100,3,0),P3439/M3439),"")</f>
        <v/>
      </c>
      <c r="R3439" s="9" t="str">
        <f>IFERROR(IF(AND(O3439&lt;&gt;"",VLOOKUP(I3439,[1]data!$A$2:$C$100,3,0)&gt;=1),VLOOKUP(I3439,[1]data!$A$2:$C$100,3,0)+O3439,""),"")</f>
        <v/>
      </c>
      <c r="S3439" t="e">
        <f>MAX(INDEX(($I$3:I3438=I3439)*($R$3:R3438),0))</f>
        <v>#VALUE!</v>
      </c>
    </row>
    <row r="3440" spans="2:19" x14ac:dyDescent="0.25">
      <c r="B3440" s="8" t="str">
        <f>IFERROR(VLOOKUP(A3440,[1]data!$D$2:$E$10,2,0),"")</f>
        <v/>
      </c>
      <c r="D3440" s="1" t="str">
        <f>IFERROR(VLOOKUP(C3440,[1]data!$F$2:$G$10,2,0),"")</f>
        <v/>
      </c>
      <c r="F3440" s="9" t="str">
        <f t="shared" si="159"/>
        <v/>
      </c>
      <c r="G3440" s="9" t="str">
        <f t="shared" si="160"/>
        <v/>
      </c>
      <c r="J3440" s="8" t="str">
        <f>IFERROR(VLOOKUP(I3440,[1]data!$A$2:$B$100,2,0),"")</f>
        <v/>
      </c>
      <c r="N3440" s="9" t="str">
        <f>IF(I3439&lt;&gt;"",IF(MAX(INDEX(($I$3:I3439=I3440)*($O$3:O3439),0))=0,"",MAX(INDEX(($I$3:I3439=I3440)*($O$3:O3439),0))),"")</f>
        <v/>
      </c>
      <c r="P3440" s="9" t="str">
        <f t="shared" si="161"/>
        <v/>
      </c>
      <c r="Q3440" s="2" t="str">
        <f>IFERROR(IF(AND(O3440&lt;&gt;"",N3440&lt;&gt;"",VLOOKUP(I3440,[1]data!$A$2:$C$100,3,0)&gt;=1),VLOOKUP(I3440,[1]data!$A$2:$C$100,3,0),P3440/M3440),"")</f>
        <v/>
      </c>
      <c r="R3440" s="9" t="str">
        <f>IFERROR(IF(AND(O3440&lt;&gt;"",VLOOKUP(I3440,[1]data!$A$2:$C$100,3,0)&gt;=1),VLOOKUP(I3440,[1]data!$A$2:$C$100,3,0)+O3440,""),"")</f>
        <v/>
      </c>
      <c r="S3440" t="e">
        <f>MAX(INDEX(($I$3:I3439=I3440)*($R$3:R3439),0))</f>
        <v>#VALUE!</v>
      </c>
    </row>
    <row r="3441" spans="2:19" x14ac:dyDescent="0.25">
      <c r="B3441" s="8" t="str">
        <f>IFERROR(VLOOKUP(A3441,[1]data!$D$2:$E$10,2,0),"")</f>
        <v/>
      </c>
      <c r="D3441" s="1" t="str">
        <f>IFERROR(VLOOKUP(C3441,[1]data!$F$2:$G$10,2,0),"")</f>
        <v/>
      </c>
      <c r="F3441" s="9" t="str">
        <f t="shared" si="159"/>
        <v/>
      </c>
      <c r="G3441" s="9" t="str">
        <f t="shared" si="160"/>
        <v/>
      </c>
      <c r="J3441" s="8" t="str">
        <f>IFERROR(VLOOKUP(I3441,[1]data!$A$2:$B$100,2,0),"")</f>
        <v/>
      </c>
      <c r="N3441" s="9" t="str">
        <f>IF(I3440&lt;&gt;"",IF(MAX(INDEX(($I$3:I3440=I3441)*($O$3:O3440),0))=0,"",MAX(INDEX(($I$3:I3440=I3441)*($O$3:O3440),0))),"")</f>
        <v/>
      </c>
      <c r="P3441" s="9" t="str">
        <f t="shared" si="161"/>
        <v/>
      </c>
      <c r="Q3441" s="2" t="str">
        <f>IFERROR(IF(AND(O3441&lt;&gt;"",N3441&lt;&gt;"",VLOOKUP(I3441,[1]data!$A$2:$C$100,3,0)&gt;=1),VLOOKUP(I3441,[1]data!$A$2:$C$100,3,0),P3441/M3441),"")</f>
        <v/>
      </c>
      <c r="R3441" s="9" t="str">
        <f>IFERROR(IF(AND(O3441&lt;&gt;"",VLOOKUP(I3441,[1]data!$A$2:$C$100,3,0)&gt;=1),VLOOKUP(I3441,[1]data!$A$2:$C$100,3,0)+O3441,""),"")</f>
        <v/>
      </c>
      <c r="S3441" t="e">
        <f>MAX(INDEX(($I$3:I3440=I3441)*($R$3:R3440),0))</f>
        <v>#VALUE!</v>
      </c>
    </row>
    <row r="3442" spans="2:19" x14ac:dyDescent="0.25">
      <c r="B3442" s="8" t="str">
        <f>IFERROR(VLOOKUP(A3442,[1]data!$D$2:$E$10,2,0),"")</f>
        <v/>
      </c>
      <c r="D3442" s="1" t="str">
        <f>IFERROR(VLOOKUP(C3442,[1]data!$F$2:$G$10,2,0),"")</f>
        <v/>
      </c>
      <c r="F3442" s="9" t="str">
        <f t="shared" si="159"/>
        <v/>
      </c>
      <c r="G3442" s="9" t="str">
        <f t="shared" si="160"/>
        <v/>
      </c>
      <c r="J3442" s="8" t="str">
        <f>IFERROR(VLOOKUP(I3442,[1]data!$A$2:$B$100,2,0),"")</f>
        <v/>
      </c>
      <c r="N3442" s="9" t="str">
        <f>IF(I3441&lt;&gt;"",IF(MAX(INDEX(($I$3:I3441=I3442)*($O$3:O3441),0))=0,"",MAX(INDEX(($I$3:I3441=I3442)*($O$3:O3441),0))),"")</f>
        <v/>
      </c>
      <c r="P3442" s="9" t="str">
        <f t="shared" si="161"/>
        <v/>
      </c>
      <c r="Q3442" s="2" t="str">
        <f>IFERROR(IF(AND(O3442&lt;&gt;"",N3442&lt;&gt;"",VLOOKUP(I3442,[1]data!$A$2:$C$100,3,0)&gt;=1),VLOOKUP(I3442,[1]data!$A$2:$C$100,3,0),P3442/M3442),"")</f>
        <v/>
      </c>
      <c r="R3442" s="9" t="str">
        <f>IFERROR(IF(AND(O3442&lt;&gt;"",VLOOKUP(I3442,[1]data!$A$2:$C$100,3,0)&gt;=1),VLOOKUP(I3442,[1]data!$A$2:$C$100,3,0)+O3442,""),"")</f>
        <v/>
      </c>
      <c r="S3442" t="e">
        <f>MAX(INDEX(($I$3:I3441=I3442)*($R$3:R3441),0))</f>
        <v>#VALUE!</v>
      </c>
    </row>
    <row r="3443" spans="2:19" x14ac:dyDescent="0.25">
      <c r="B3443" s="8" t="str">
        <f>IFERROR(VLOOKUP(A3443,[1]data!$D$2:$E$10,2,0),"")</f>
        <v/>
      </c>
      <c r="D3443" s="1" t="str">
        <f>IFERROR(VLOOKUP(C3443,[1]data!$F$2:$G$10,2,0),"")</f>
        <v/>
      </c>
      <c r="F3443" s="9" t="str">
        <f t="shared" si="159"/>
        <v/>
      </c>
      <c r="G3443" s="9" t="str">
        <f t="shared" si="160"/>
        <v/>
      </c>
      <c r="J3443" s="8" t="str">
        <f>IFERROR(VLOOKUP(I3443,[1]data!$A$2:$B$100,2,0),"")</f>
        <v/>
      </c>
      <c r="N3443" s="9" t="str">
        <f>IF(I3442&lt;&gt;"",IF(MAX(INDEX(($I$3:I3442=I3443)*($O$3:O3442),0))=0,"",MAX(INDEX(($I$3:I3442=I3443)*($O$3:O3442),0))),"")</f>
        <v/>
      </c>
      <c r="P3443" s="9" t="str">
        <f t="shared" si="161"/>
        <v/>
      </c>
      <c r="Q3443" s="2" t="str">
        <f>IFERROR(IF(AND(O3443&lt;&gt;"",N3443&lt;&gt;"",VLOOKUP(I3443,[1]data!$A$2:$C$100,3,0)&gt;=1),VLOOKUP(I3443,[1]data!$A$2:$C$100,3,0),P3443/M3443),"")</f>
        <v/>
      </c>
      <c r="R3443" s="9" t="str">
        <f>IFERROR(IF(AND(O3443&lt;&gt;"",VLOOKUP(I3443,[1]data!$A$2:$C$100,3,0)&gt;=1),VLOOKUP(I3443,[1]data!$A$2:$C$100,3,0)+O3443,""),"")</f>
        <v/>
      </c>
      <c r="S3443" t="e">
        <f>MAX(INDEX(($I$3:I3442=I3443)*($R$3:R3442),0))</f>
        <v>#VALUE!</v>
      </c>
    </row>
    <row r="3444" spans="2:19" x14ac:dyDescent="0.25">
      <c r="B3444" s="8" t="str">
        <f>IFERROR(VLOOKUP(A3444,[1]data!$D$2:$E$10,2,0),"")</f>
        <v/>
      </c>
      <c r="D3444" s="1" t="str">
        <f>IFERROR(VLOOKUP(C3444,[1]data!$F$2:$G$10,2,0),"")</f>
        <v/>
      </c>
      <c r="F3444" s="9" t="str">
        <f t="shared" si="159"/>
        <v/>
      </c>
      <c r="G3444" s="9" t="str">
        <f t="shared" si="160"/>
        <v/>
      </c>
      <c r="J3444" s="8" t="str">
        <f>IFERROR(VLOOKUP(I3444,[1]data!$A$2:$B$100,2,0),"")</f>
        <v/>
      </c>
      <c r="N3444" s="9" t="str">
        <f>IF(I3443&lt;&gt;"",IF(MAX(INDEX(($I$3:I3443=I3444)*($O$3:O3443),0))=0,"",MAX(INDEX(($I$3:I3443=I3444)*($O$3:O3443),0))),"")</f>
        <v/>
      </c>
      <c r="P3444" s="9" t="str">
        <f t="shared" si="161"/>
        <v/>
      </c>
      <c r="Q3444" s="2" t="str">
        <f>IFERROR(IF(AND(O3444&lt;&gt;"",N3444&lt;&gt;"",VLOOKUP(I3444,[1]data!$A$2:$C$100,3,0)&gt;=1),VLOOKUP(I3444,[1]data!$A$2:$C$100,3,0),P3444/M3444),"")</f>
        <v/>
      </c>
      <c r="R3444" s="9" t="str">
        <f>IFERROR(IF(AND(O3444&lt;&gt;"",VLOOKUP(I3444,[1]data!$A$2:$C$100,3,0)&gt;=1),VLOOKUP(I3444,[1]data!$A$2:$C$100,3,0)+O3444,""),"")</f>
        <v/>
      </c>
      <c r="S3444" t="e">
        <f>MAX(INDEX(($I$3:I3443=I3444)*($R$3:R3443),0))</f>
        <v>#VALUE!</v>
      </c>
    </row>
    <row r="3445" spans="2:19" x14ac:dyDescent="0.25">
      <c r="B3445" s="8" t="str">
        <f>IFERROR(VLOOKUP(A3445,[1]data!$D$2:$E$10,2,0),"")</f>
        <v/>
      </c>
      <c r="D3445" s="1" t="str">
        <f>IFERROR(VLOOKUP(C3445,[1]data!$F$2:$G$10,2,0),"")</f>
        <v/>
      </c>
      <c r="F3445" s="9" t="str">
        <f t="shared" si="159"/>
        <v/>
      </c>
      <c r="G3445" s="9" t="str">
        <f t="shared" si="160"/>
        <v/>
      </c>
      <c r="J3445" s="8" t="str">
        <f>IFERROR(VLOOKUP(I3445,[1]data!$A$2:$B$100,2,0),"")</f>
        <v/>
      </c>
      <c r="N3445" s="9" t="str">
        <f>IF(I3444&lt;&gt;"",IF(MAX(INDEX(($I$3:I3444=I3445)*($O$3:O3444),0))=0,"",MAX(INDEX(($I$3:I3444=I3445)*($O$3:O3444),0))),"")</f>
        <v/>
      </c>
      <c r="P3445" s="9" t="str">
        <f t="shared" si="161"/>
        <v/>
      </c>
      <c r="Q3445" s="2" t="str">
        <f>IFERROR(IF(AND(O3445&lt;&gt;"",N3445&lt;&gt;"",VLOOKUP(I3445,[1]data!$A$2:$C$100,3,0)&gt;=1),VLOOKUP(I3445,[1]data!$A$2:$C$100,3,0),P3445/M3445),"")</f>
        <v/>
      </c>
      <c r="R3445" s="9" t="str">
        <f>IFERROR(IF(AND(O3445&lt;&gt;"",VLOOKUP(I3445,[1]data!$A$2:$C$100,3,0)&gt;=1),VLOOKUP(I3445,[1]data!$A$2:$C$100,3,0)+O3445,""),"")</f>
        <v/>
      </c>
      <c r="S3445" t="e">
        <f>MAX(INDEX(($I$3:I3444=I3445)*($R$3:R3444),0))</f>
        <v>#VALUE!</v>
      </c>
    </row>
    <row r="3446" spans="2:19" x14ac:dyDescent="0.25">
      <c r="B3446" s="8" t="str">
        <f>IFERROR(VLOOKUP(A3446,[1]data!$D$2:$E$10,2,0),"")</f>
        <v/>
      </c>
      <c r="D3446" s="1" t="str">
        <f>IFERROR(VLOOKUP(C3446,[1]data!$F$2:$G$10,2,0),"")</f>
        <v/>
      </c>
      <c r="F3446" s="9" t="str">
        <f t="shared" si="159"/>
        <v/>
      </c>
      <c r="G3446" s="9" t="str">
        <f t="shared" si="160"/>
        <v/>
      </c>
      <c r="J3446" s="8" t="str">
        <f>IFERROR(VLOOKUP(I3446,[1]data!$A$2:$B$100,2,0),"")</f>
        <v/>
      </c>
      <c r="N3446" s="9" t="str">
        <f>IF(I3445&lt;&gt;"",IF(MAX(INDEX(($I$3:I3445=I3446)*($O$3:O3445),0))=0,"",MAX(INDEX(($I$3:I3445=I3446)*($O$3:O3445),0))),"")</f>
        <v/>
      </c>
      <c r="P3446" s="9" t="str">
        <f t="shared" si="161"/>
        <v/>
      </c>
      <c r="Q3446" s="2" t="str">
        <f>IFERROR(IF(AND(O3446&lt;&gt;"",N3446&lt;&gt;"",VLOOKUP(I3446,[1]data!$A$2:$C$100,3,0)&gt;=1),VLOOKUP(I3446,[1]data!$A$2:$C$100,3,0),P3446/M3446),"")</f>
        <v/>
      </c>
      <c r="R3446" s="9" t="str">
        <f>IFERROR(IF(AND(O3446&lt;&gt;"",VLOOKUP(I3446,[1]data!$A$2:$C$100,3,0)&gt;=1),VLOOKUP(I3446,[1]data!$A$2:$C$100,3,0)+O3446,""),"")</f>
        <v/>
      </c>
      <c r="S3446" t="e">
        <f>MAX(INDEX(($I$3:I3445=I3446)*($R$3:R3445),0))</f>
        <v>#VALUE!</v>
      </c>
    </row>
    <row r="3447" spans="2:19" x14ac:dyDescent="0.25">
      <c r="B3447" s="8" t="str">
        <f>IFERROR(VLOOKUP(A3447,[1]data!$D$2:$E$10,2,0),"")</f>
        <v/>
      </c>
      <c r="D3447" s="1" t="str">
        <f>IFERROR(VLOOKUP(C3447,[1]data!$F$2:$G$10,2,0),"")</f>
        <v/>
      </c>
      <c r="F3447" s="9" t="str">
        <f t="shared" si="159"/>
        <v/>
      </c>
      <c r="G3447" s="9" t="str">
        <f t="shared" si="160"/>
        <v/>
      </c>
      <c r="J3447" s="8" t="str">
        <f>IFERROR(VLOOKUP(I3447,[1]data!$A$2:$B$100,2,0),"")</f>
        <v/>
      </c>
      <c r="N3447" s="9" t="str">
        <f>IF(I3446&lt;&gt;"",IF(MAX(INDEX(($I$3:I3446=I3447)*($O$3:O3446),0))=0,"",MAX(INDEX(($I$3:I3446=I3447)*($O$3:O3446),0))),"")</f>
        <v/>
      </c>
      <c r="P3447" s="9" t="str">
        <f t="shared" si="161"/>
        <v/>
      </c>
      <c r="Q3447" s="2" t="str">
        <f>IFERROR(IF(AND(O3447&lt;&gt;"",N3447&lt;&gt;"",VLOOKUP(I3447,[1]data!$A$2:$C$100,3,0)&gt;=1),VLOOKUP(I3447,[1]data!$A$2:$C$100,3,0),P3447/M3447),"")</f>
        <v/>
      </c>
      <c r="R3447" s="9" t="str">
        <f>IFERROR(IF(AND(O3447&lt;&gt;"",VLOOKUP(I3447,[1]data!$A$2:$C$100,3,0)&gt;=1),VLOOKUP(I3447,[1]data!$A$2:$C$100,3,0)+O3447,""),"")</f>
        <v/>
      </c>
      <c r="S3447" t="e">
        <f>MAX(INDEX(($I$3:I3446=I3447)*($R$3:R3446),0))</f>
        <v>#VALUE!</v>
      </c>
    </row>
    <row r="3448" spans="2:19" x14ac:dyDescent="0.25">
      <c r="B3448" s="8" t="str">
        <f>IFERROR(VLOOKUP(A3448,[1]data!$D$2:$E$10,2,0),"")</f>
        <v/>
      </c>
      <c r="D3448" s="1" t="str">
        <f>IFERROR(VLOOKUP(C3448,[1]data!$F$2:$G$10,2,0),"")</f>
        <v/>
      </c>
      <c r="F3448" s="9" t="str">
        <f t="shared" si="159"/>
        <v/>
      </c>
      <c r="G3448" s="9" t="str">
        <f t="shared" si="160"/>
        <v/>
      </c>
      <c r="J3448" s="8" t="str">
        <f>IFERROR(VLOOKUP(I3448,[1]data!$A$2:$B$100,2,0),"")</f>
        <v/>
      </c>
      <c r="N3448" s="9" t="str">
        <f>IF(I3447&lt;&gt;"",IF(MAX(INDEX(($I$3:I3447=I3448)*($O$3:O3447),0))=0,"",MAX(INDEX(($I$3:I3447=I3448)*($O$3:O3447),0))),"")</f>
        <v/>
      </c>
      <c r="P3448" s="9" t="str">
        <f t="shared" si="161"/>
        <v/>
      </c>
      <c r="Q3448" s="2" t="str">
        <f>IFERROR(IF(AND(O3448&lt;&gt;"",N3448&lt;&gt;"",VLOOKUP(I3448,[1]data!$A$2:$C$100,3,0)&gt;=1),VLOOKUP(I3448,[1]data!$A$2:$C$100,3,0),P3448/M3448),"")</f>
        <v/>
      </c>
      <c r="R3448" s="9" t="str">
        <f>IFERROR(IF(AND(O3448&lt;&gt;"",VLOOKUP(I3448,[1]data!$A$2:$C$100,3,0)&gt;=1),VLOOKUP(I3448,[1]data!$A$2:$C$100,3,0)+O3448,""),"")</f>
        <v/>
      </c>
      <c r="S3448" t="e">
        <f>MAX(INDEX(($I$3:I3447=I3448)*($R$3:R3447),0))</f>
        <v>#VALUE!</v>
      </c>
    </row>
    <row r="3449" spans="2:19" x14ac:dyDescent="0.25">
      <c r="B3449" s="8" t="str">
        <f>IFERROR(VLOOKUP(A3449,[1]data!$D$2:$E$10,2,0),"")</f>
        <v/>
      </c>
      <c r="D3449" s="1" t="str">
        <f>IFERROR(VLOOKUP(C3449,[1]data!$F$2:$G$10,2,0),"")</f>
        <v/>
      </c>
      <c r="F3449" s="9" t="str">
        <f t="shared" si="159"/>
        <v/>
      </c>
      <c r="G3449" s="9" t="str">
        <f t="shared" si="160"/>
        <v/>
      </c>
      <c r="J3449" s="8" t="str">
        <f>IFERROR(VLOOKUP(I3449,[1]data!$A$2:$B$100,2,0),"")</f>
        <v/>
      </c>
      <c r="N3449" s="9" t="str">
        <f>IF(I3448&lt;&gt;"",IF(MAX(INDEX(($I$3:I3448=I3449)*($O$3:O3448),0))=0,"",MAX(INDEX(($I$3:I3448=I3449)*($O$3:O3448),0))),"")</f>
        <v/>
      </c>
      <c r="P3449" s="9" t="str">
        <f t="shared" si="161"/>
        <v/>
      </c>
      <c r="Q3449" s="2" t="str">
        <f>IFERROR(IF(AND(O3449&lt;&gt;"",N3449&lt;&gt;"",VLOOKUP(I3449,[1]data!$A$2:$C$100,3,0)&gt;=1),VLOOKUP(I3449,[1]data!$A$2:$C$100,3,0),P3449/M3449),"")</f>
        <v/>
      </c>
      <c r="R3449" s="9" t="str">
        <f>IFERROR(IF(AND(O3449&lt;&gt;"",VLOOKUP(I3449,[1]data!$A$2:$C$100,3,0)&gt;=1),VLOOKUP(I3449,[1]data!$A$2:$C$100,3,0)+O3449,""),"")</f>
        <v/>
      </c>
      <c r="S3449" t="e">
        <f>MAX(INDEX(($I$3:I3448=I3449)*($R$3:R3448),0))</f>
        <v>#VALUE!</v>
      </c>
    </row>
    <row r="3450" spans="2:19" x14ac:dyDescent="0.25">
      <c r="B3450" s="8" t="str">
        <f>IFERROR(VLOOKUP(A3450,[1]data!$D$2:$E$10,2,0),"")</f>
        <v/>
      </c>
      <c r="D3450" s="1" t="str">
        <f>IFERROR(VLOOKUP(C3450,[1]data!$F$2:$G$10,2,0),"")</f>
        <v/>
      </c>
      <c r="F3450" s="9" t="str">
        <f t="shared" si="159"/>
        <v/>
      </c>
      <c r="G3450" s="9" t="str">
        <f t="shared" si="160"/>
        <v/>
      </c>
      <c r="J3450" s="8" t="str">
        <f>IFERROR(VLOOKUP(I3450,[1]data!$A$2:$B$100,2,0),"")</f>
        <v/>
      </c>
      <c r="N3450" s="9" t="str">
        <f>IF(I3449&lt;&gt;"",IF(MAX(INDEX(($I$3:I3449=I3450)*($O$3:O3449),0))=0,"",MAX(INDEX(($I$3:I3449=I3450)*($O$3:O3449),0))),"")</f>
        <v/>
      </c>
      <c r="P3450" s="9" t="str">
        <f t="shared" si="161"/>
        <v/>
      </c>
      <c r="Q3450" s="2" t="str">
        <f>IFERROR(IF(AND(O3450&lt;&gt;"",N3450&lt;&gt;"",VLOOKUP(I3450,[1]data!$A$2:$C$100,3,0)&gt;=1),VLOOKUP(I3450,[1]data!$A$2:$C$100,3,0),P3450/M3450),"")</f>
        <v/>
      </c>
      <c r="R3450" s="9" t="str">
        <f>IFERROR(IF(AND(O3450&lt;&gt;"",VLOOKUP(I3450,[1]data!$A$2:$C$100,3,0)&gt;=1),VLOOKUP(I3450,[1]data!$A$2:$C$100,3,0)+O3450,""),"")</f>
        <v/>
      </c>
      <c r="S3450" t="e">
        <f>MAX(INDEX(($I$3:I3449=I3450)*($R$3:R3449),0))</f>
        <v>#VALUE!</v>
      </c>
    </row>
    <row r="3451" spans="2:19" x14ac:dyDescent="0.25">
      <c r="B3451" s="8" t="str">
        <f>IFERROR(VLOOKUP(A3451,[1]data!$D$2:$E$10,2,0),"")</f>
        <v/>
      </c>
      <c r="D3451" s="1" t="str">
        <f>IFERROR(VLOOKUP(C3451,[1]data!$F$2:$G$10,2,0),"")</f>
        <v/>
      </c>
      <c r="F3451" s="9" t="str">
        <f t="shared" si="159"/>
        <v/>
      </c>
      <c r="G3451" s="9" t="str">
        <f t="shared" si="160"/>
        <v/>
      </c>
      <c r="J3451" s="8" t="str">
        <f>IFERROR(VLOOKUP(I3451,[1]data!$A$2:$B$100,2,0),"")</f>
        <v/>
      </c>
      <c r="N3451" s="9" t="str">
        <f>IF(I3450&lt;&gt;"",IF(MAX(INDEX(($I$3:I3450=I3451)*($O$3:O3450),0))=0,"",MAX(INDEX(($I$3:I3450=I3451)*($O$3:O3450),0))),"")</f>
        <v/>
      </c>
      <c r="P3451" s="9" t="str">
        <f t="shared" si="161"/>
        <v/>
      </c>
      <c r="Q3451" s="2" t="str">
        <f>IFERROR(IF(AND(O3451&lt;&gt;"",N3451&lt;&gt;"",VLOOKUP(I3451,[1]data!$A$2:$C$100,3,0)&gt;=1),VLOOKUP(I3451,[1]data!$A$2:$C$100,3,0),P3451/M3451),"")</f>
        <v/>
      </c>
      <c r="R3451" s="9" t="str">
        <f>IFERROR(IF(AND(O3451&lt;&gt;"",VLOOKUP(I3451,[1]data!$A$2:$C$100,3,0)&gt;=1),VLOOKUP(I3451,[1]data!$A$2:$C$100,3,0)+O3451,""),"")</f>
        <v/>
      </c>
      <c r="S3451" t="e">
        <f>MAX(INDEX(($I$3:I3450=I3451)*($R$3:R3450),0))</f>
        <v>#VALUE!</v>
      </c>
    </row>
    <row r="3452" spans="2:19" x14ac:dyDescent="0.25">
      <c r="B3452" s="8" t="str">
        <f>IFERROR(VLOOKUP(A3452,[1]data!$D$2:$E$10,2,0),"")</f>
        <v/>
      </c>
      <c r="D3452" s="1" t="str">
        <f>IFERROR(VLOOKUP(C3452,[1]data!$F$2:$G$10,2,0),"")</f>
        <v/>
      </c>
      <c r="F3452" s="9" t="str">
        <f t="shared" si="159"/>
        <v/>
      </c>
      <c r="G3452" s="9" t="str">
        <f t="shared" si="160"/>
        <v/>
      </c>
      <c r="J3452" s="8" t="str">
        <f>IFERROR(VLOOKUP(I3452,[1]data!$A$2:$B$100,2,0),"")</f>
        <v/>
      </c>
      <c r="N3452" s="9" t="str">
        <f>IF(I3451&lt;&gt;"",IF(MAX(INDEX(($I$3:I3451=I3452)*($O$3:O3451),0))=0,"",MAX(INDEX(($I$3:I3451=I3452)*($O$3:O3451),0))),"")</f>
        <v/>
      </c>
      <c r="P3452" s="9" t="str">
        <f t="shared" si="161"/>
        <v/>
      </c>
      <c r="Q3452" s="2" t="str">
        <f>IFERROR(IF(AND(O3452&lt;&gt;"",N3452&lt;&gt;"",VLOOKUP(I3452,[1]data!$A$2:$C$100,3,0)&gt;=1),VLOOKUP(I3452,[1]data!$A$2:$C$100,3,0),P3452/M3452),"")</f>
        <v/>
      </c>
      <c r="R3452" s="9" t="str">
        <f>IFERROR(IF(AND(O3452&lt;&gt;"",VLOOKUP(I3452,[1]data!$A$2:$C$100,3,0)&gt;=1),VLOOKUP(I3452,[1]data!$A$2:$C$100,3,0)+O3452,""),"")</f>
        <v/>
      </c>
      <c r="S3452" t="e">
        <f>MAX(INDEX(($I$3:I3451=I3452)*($R$3:R3451),0))</f>
        <v>#VALUE!</v>
      </c>
    </row>
    <row r="3453" spans="2:19" x14ac:dyDescent="0.25">
      <c r="B3453" s="8" t="str">
        <f>IFERROR(VLOOKUP(A3453,[1]data!$D$2:$E$10,2,0),"")</f>
        <v/>
      </c>
      <c r="D3453" s="1" t="str">
        <f>IFERROR(VLOOKUP(C3453,[1]data!$F$2:$G$10,2,0),"")</f>
        <v/>
      </c>
      <c r="F3453" s="9" t="str">
        <f t="shared" si="159"/>
        <v/>
      </c>
      <c r="G3453" s="9" t="str">
        <f t="shared" si="160"/>
        <v/>
      </c>
      <c r="J3453" s="8" t="str">
        <f>IFERROR(VLOOKUP(I3453,[1]data!$A$2:$B$100,2,0),"")</f>
        <v/>
      </c>
      <c r="N3453" s="9" t="str">
        <f>IF(I3452&lt;&gt;"",IF(MAX(INDEX(($I$3:I3452=I3453)*($O$3:O3452),0))=0,"",MAX(INDEX(($I$3:I3452=I3453)*($O$3:O3452),0))),"")</f>
        <v/>
      </c>
      <c r="P3453" s="9" t="str">
        <f t="shared" si="161"/>
        <v/>
      </c>
      <c r="Q3453" s="2" t="str">
        <f>IFERROR(IF(AND(O3453&lt;&gt;"",N3453&lt;&gt;"",VLOOKUP(I3453,[1]data!$A$2:$C$100,3,0)&gt;=1),VLOOKUP(I3453,[1]data!$A$2:$C$100,3,0),P3453/M3453),"")</f>
        <v/>
      </c>
      <c r="R3453" s="9" t="str">
        <f>IFERROR(IF(AND(O3453&lt;&gt;"",VLOOKUP(I3453,[1]data!$A$2:$C$100,3,0)&gt;=1),VLOOKUP(I3453,[1]data!$A$2:$C$100,3,0)+O3453,""),"")</f>
        <v/>
      </c>
      <c r="S3453" t="e">
        <f>MAX(INDEX(($I$3:I3452=I3453)*($R$3:R3452),0))</f>
        <v>#VALUE!</v>
      </c>
    </row>
    <row r="3454" spans="2:19" x14ac:dyDescent="0.25">
      <c r="B3454" s="8" t="str">
        <f>IFERROR(VLOOKUP(A3454,[1]data!$D$2:$E$10,2,0),"")</f>
        <v/>
      </c>
      <c r="D3454" s="1" t="str">
        <f>IFERROR(VLOOKUP(C3454,[1]data!$F$2:$G$10,2,0),"")</f>
        <v/>
      </c>
      <c r="F3454" s="9" t="str">
        <f t="shared" si="159"/>
        <v/>
      </c>
      <c r="G3454" s="9" t="str">
        <f t="shared" si="160"/>
        <v/>
      </c>
      <c r="J3454" s="8" t="str">
        <f>IFERROR(VLOOKUP(I3454,[1]data!$A$2:$B$100,2,0),"")</f>
        <v/>
      </c>
      <c r="N3454" s="9" t="str">
        <f>IF(I3453&lt;&gt;"",IF(MAX(INDEX(($I$3:I3453=I3454)*($O$3:O3453),0))=0,"",MAX(INDEX(($I$3:I3453=I3454)*($O$3:O3453),0))),"")</f>
        <v/>
      </c>
      <c r="P3454" s="9" t="str">
        <f t="shared" si="161"/>
        <v/>
      </c>
      <c r="Q3454" s="2" t="str">
        <f>IFERROR(IF(AND(O3454&lt;&gt;"",N3454&lt;&gt;"",VLOOKUP(I3454,[1]data!$A$2:$C$100,3,0)&gt;=1),VLOOKUP(I3454,[1]data!$A$2:$C$100,3,0),P3454/M3454),"")</f>
        <v/>
      </c>
      <c r="R3454" s="9" t="str">
        <f>IFERROR(IF(AND(O3454&lt;&gt;"",VLOOKUP(I3454,[1]data!$A$2:$C$100,3,0)&gt;=1),VLOOKUP(I3454,[1]data!$A$2:$C$100,3,0)+O3454,""),"")</f>
        <v/>
      </c>
      <c r="S3454" t="e">
        <f>MAX(INDEX(($I$3:I3453=I3454)*($R$3:R3453),0))</f>
        <v>#VALUE!</v>
      </c>
    </row>
    <row r="3455" spans="2:19" x14ac:dyDescent="0.25">
      <c r="B3455" s="8" t="str">
        <f>IFERROR(VLOOKUP(A3455,[1]data!$D$2:$E$10,2,0),"")</f>
        <v/>
      </c>
      <c r="D3455" s="1" t="str">
        <f>IFERROR(VLOOKUP(C3455,[1]data!$F$2:$G$10,2,0),"")</f>
        <v/>
      </c>
      <c r="F3455" s="9" t="str">
        <f t="shared" si="159"/>
        <v/>
      </c>
      <c r="G3455" s="9" t="str">
        <f t="shared" si="160"/>
        <v/>
      </c>
      <c r="J3455" s="8" t="str">
        <f>IFERROR(VLOOKUP(I3455,[1]data!$A$2:$B$100,2,0),"")</f>
        <v/>
      </c>
      <c r="N3455" s="9" t="str">
        <f>IF(I3454&lt;&gt;"",IF(MAX(INDEX(($I$3:I3454=I3455)*($O$3:O3454),0))=0,"",MAX(INDEX(($I$3:I3454=I3455)*($O$3:O3454),0))),"")</f>
        <v/>
      </c>
      <c r="P3455" s="9" t="str">
        <f t="shared" si="161"/>
        <v/>
      </c>
      <c r="Q3455" s="2" t="str">
        <f>IFERROR(IF(AND(O3455&lt;&gt;"",N3455&lt;&gt;"",VLOOKUP(I3455,[1]data!$A$2:$C$100,3,0)&gt;=1),VLOOKUP(I3455,[1]data!$A$2:$C$100,3,0),P3455/M3455),"")</f>
        <v/>
      </c>
      <c r="R3455" s="9" t="str">
        <f>IFERROR(IF(AND(O3455&lt;&gt;"",VLOOKUP(I3455,[1]data!$A$2:$C$100,3,0)&gt;=1),VLOOKUP(I3455,[1]data!$A$2:$C$100,3,0)+O3455,""),"")</f>
        <v/>
      </c>
      <c r="S3455" t="e">
        <f>MAX(INDEX(($I$3:I3454=I3455)*($R$3:R3454),0))</f>
        <v>#VALUE!</v>
      </c>
    </row>
    <row r="3456" spans="2:19" x14ac:dyDescent="0.25">
      <c r="B3456" s="8" t="str">
        <f>IFERROR(VLOOKUP(A3456,[1]data!$D$2:$E$10,2,0),"")</f>
        <v/>
      </c>
      <c r="D3456" s="1" t="str">
        <f>IFERROR(VLOOKUP(C3456,[1]data!$F$2:$G$10,2,0),"")</f>
        <v/>
      </c>
      <c r="F3456" s="9" t="str">
        <f t="shared" si="159"/>
        <v/>
      </c>
      <c r="G3456" s="9" t="str">
        <f t="shared" si="160"/>
        <v/>
      </c>
      <c r="J3456" s="8" t="str">
        <f>IFERROR(VLOOKUP(I3456,[1]data!$A$2:$B$100,2,0),"")</f>
        <v/>
      </c>
      <c r="N3456" s="9" t="str">
        <f>IF(I3455&lt;&gt;"",IF(MAX(INDEX(($I$3:I3455=I3456)*($O$3:O3455),0))=0,"",MAX(INDEX(($I$3:I3455=I3456)*($O$3:O3455),0))),"")</f>
        <v/>
      </c>
      <c r="P3456" s="9" t="str">
        <f t="shared" si="161"/>
        <v/>
      </c>
      <c r="Q3456" s="2" t="str">
        <f>IFERROR(IF(AND(O3456&lt;&gt;"",N3456&lt;&gt;"",VLOOKUP(I3456,[1]data!$A$2:$C$100,3,0)&gt;=1),VLOOKUP(I3456,[1]data!$A$2:$C$100,3,0),P3456/M3456),"")</f>
        <v/>
      </c>
      <c r="R3456" s="9" t="str">
        <f>IFERROR(IF(AND(O3456&lt;&gt;"",VLOOKUP(I3456,[1]data!$A$2:$C$100,3,0)&gt;=1),VLOOKUP(I3456,[1]data!$A$2:$C$100,3,0)+O3456,""),"")</f>
        <v/>
      </c>
      <c r="S3456" t="e">
        <f>MAX(INDEX(($I$3:I3455=I3456)*($R$3:R3455),0))</f>
        <v>#VALUE!</v>
      </c>
    </row>
    <row r="3457" spans="2:19" x14ac:dyDescent="0.25">
      <c r="B3457" s="8" t="str">
        <f>IFERROR(VLOOKUP(A3457,[1]data!$D$2:$E$10,2,0),"")</f>
        <v/>
      </c>
      <c r="D3457" s="1" t="str">
        <f>IFERROR(VLOOKUP(C3457,[1]data!$F$2:$G$10,2,0),"")</f>
        <v/>
      </c>
      <c r="F3457" s="9" t="str">
        <f t="shared" si="159"/>
        <v/>
      </c>
      <c r="G3457" s="9" t="str">
        <f t="shared" si="160"/>
        <v/>
      </c>
      <c r="J3457" s="8" t="str">
        <f>IFERROR(VLOOKUP(I3457,[1]data!$A$2:$B$100,2,0),"")</f>
        <v/>
      </c>
      <c r="N3457" s="9" t="str">
        <f>IF(I3456&lt;&gt;"",IF(MAX(INDEX(($I$3:I3456=I3457)*($O$3:O3456),0))=0,"",MAX(INDEX(($I$3:I3456=I3457)*($O$3:O3456),0))),"")</f>
        <v/>
      </c>
      <c r="P3457" s="9" t="str">
        <f t="shared" si="161"/>
        <v/>
      </c>
      <c r="Q3457" s="2" t="str">
        <f>IFERROR(IF(AND(O3457&lt;&gt;"",N3457&lt;&gt;"",VLOOKUP(I3457,[1]data!$A$2:$C$100,3,0)&gt;=1),VLOOKUP(I3457,[1]data!$A$2:$C$100,3,0),P3457/M3457),"")</f>
        <v/>
      </c>
      <c r="R3457" s="9" t="str">
        <f>IFERROR(IF(AND(O3457&lt;&gt;"",VLOOKUP(I3457,[1]data!$A$2:$C$100,3,0)&gt;=1),VLOOKUP(I3457,[1]data!$A$2:$C$100,3,0)+O3457,""),"")</f>
        <v/>
      </c>
      <c r="S3457" t="e">
        <f>MAX(INDEX(($I$3:I3456=I3457)*($R$3:R3456),0))</f>
        <v>#VALUE!</v>
      </c>
    </row>
    <row r="3458" spans="2:19" x14ac:dyDescent="0.25">
      <c r="B3458" s="8" t="str">
        <f>IFERROR(VLOOKUP(A3458,[1]data!$D$2:$E$10,2,0),"")</f>
        <v/>
      </c>
      <c r="D3458" s="1" t="str">
        <f>IFERROR(VLOOKUP(C3458,[1]data!$F$2:$G$10,2,0),"")</f>
        <v/>
      </c>
      <c r="F3458" s="9" t="str">
        <f t="shared" si="159"/>
        <v/>
      </c>
      <c r="G3458" s="9" t="str">
        <f t="shared" si="160"/>
        <v/>
      </c>
      <c r="J3458" s="8" t="str">
        <f>IFERROR(VLOOKUP(I3458,[1]data!$A$2:$B$100,2,0),"")</f>
        <v/>
      </c>
      <c r="N3458" s="9" t="str">
        <f>IF(I3457&lt;&gt;"",IF(MAX(INDEX(($I$3:I3457=I3458)*($O$3:O3457),0))=0,"",MAX(INDEX(($I$3:I3457=I3458)*($O$3:O3457),0))),"")</f>
        <v/>
      </c>
      <c r="P3458" s="9" t="str">
        <f t="shared" si="161"/>
        <v/>
      </c>
      <c r="Q3458" s="2" t="str">
        <f>IFERROR(IF(AND(O3458&lt;&gt;"",N3458&lt;&gt;"",VLOOKUP(I3458,[1]data!$A$2:$C$100,3,0)&gt;=1),VLOOKUP(I3458,[1]data!$A$2:$C$100,3,0),P3458/M3458),"")</f>
        <v/>
      </c>
      <c r="R3458" s="9" t="str">
        <f>IFERROR(IF(AND(O3458&lt;&gt;"",VLOOKUP(I3458,[1]data!$A$2:$C$100,3,0)&gt;=1),VLOOKUP(I3458,[1]data!$A$2:$C$100,3,0)+O3458,""),"")</f>
        <v/>
      </c>
      <c r="S3458" t="e">
        <f>MAX(INDEX(($I$3:I3457=I3458)*($R$3:R3457),0))</f>
        <v>#VALUE!</v>
      </c>
    </row>
    <row r="3459" spans="2:19" x14ac:dyDescent="0.25">
      <c r="B3459" s="8" t="str">
        <f>IFERROR(VLOOKUP(A3459,[1]data!$D$2:$E$10,2,0),"")</f>
        <v/>
      </c>
      <c r="D3459" s="1" t="str">
        <f>IFERROR(VLOOKUP(C3459,[1]data!$F$2:$G$10,2,0),"")</f>
        <v/>
      </c>
      <c r="F3459" s="9" t="str">
        <f t="shared" ref="F3459:F3522" si="162">IF(H3459="","",H3459)</f>
        <v/>
      </c>
      <c r="G3459" s="9" t="str">
        <f t="shared" ref="G3459:G3522" si="163">IF(I3459=1,H3459*1.8,"")</f>
        <v/>
      </c>
      <c r="J3459" s="8" t="str">
        <f>IFERROR(VLOOKUP(I3459,[1]data!$A$2:$B$100,2,0),"")</f>
        <v/>
      </c>
      <c r="N3459" s="9" t="str">
        <f>IF(I3458&lt;&gt;"",IF(MAX(INDEX(($I$3:I3458=I3459)*($O$3:O3458),0))=0,"",MAX(INDEX(($I$3:I3458=I3459)*($O$3:O3458),0))),"")</f>
        <v/>
      </c>
      <c r="P3459" s="9" t="str">
        <f t="shared" si="161"/>
        <v/>
      </c>
      <c r="Q3459" s="2" t="str">
        <f>IFERROR(IF(AND(O3459&lt;&gt;"",N3459&lt;&gt;"",VLOOKUP(I3459,[1]data!$A$2:$C$100,3,0)&gt;=1),VLOOKUP(I3459,[1]data!$A$2:$C$100,3,0),P3459/M3459),"")</f>
        <v/>
      </c>
      <c r="R3459" s="9" t="str">
        <f>IFERROR(IF(AND(O3459&lt;&gt;"",VLOOKUP(I3459,[1]data!$A$2:$C$100,3,0)&gt;=1),VLOOKUP(I3459,[1]data!$A$2:$C$100,3,0)+O3459,""),"")</f>
        <v/>
      </c>
      <c r="S3459" t="e">
        <f>MAX(INDEX(($I$3:I3458=I3459)*($R$3:R3458),0))</f>
        <v>#VALUE!</v>
      </c>
    </row>
    <row r="3460" spans="2:19" x14ac:dyDescent="0.25">
      <c r="B3460" s="8" t="str">
        <f>IFERROR(VLOOKUP(A3460,[1]data!$D$2:$E$10,2,0),"")</f>
        <v/>
      </c>
      <c r="D3460" s="1" t="str">
        <f>IFERROR(VLOOKUP(C3460,[1]data!$F$2:$G$10,2,0),"")</f>
        <v/>
      </c>
      <c r="F3460" s="9" t="str">
        <f t="shared" si="162"/>
        <v/>
      </c>
      <c r="G3460" s="9" t="str">
        <f t="shared" si="163"/>
        <v/>
      </c>
      <c r="J3460" s="8" t="str">
        <f>IFERROR(VLOOKUP(I3460,[1]data!$A$2:$B$100,2,0),"")</f>
        <v/>
      </c>
      <c r="N3460" s="9" t="str">
        <f>IF(I3459&lt;&gt;"",IF(MAX(INDEX(($I$3:I3459=I3460)*($O$3:O3459),0))=0,"",MAX(INDEX(($I$3:I3459=I3460)*($O$3:O3459),0))),"")</f>
        <v/>
      </c>
      <c r="P3460" s="9" t="str">
        <f t="shared" ref="P3460:P3523" si="164">IF(OR(O3460="",N3460=""),"",O3460-N3460)</f>
        <v/>
      </c>
      <c r="Q3460" s="2" t="str">
        <f>IFERROR(IF(AND(O3460&lt;&gt;"",N3460&lt;&gt;"",VLOOKUP(I3460,[1]data!$A$2:$C$100,3,0)&gt;=1),VLOOKUP(I3460,[1]data!$A$2:$C$100,3,0),P3460/M3460),"")</f>
        <v/>
      </c>
      <c r="R3460" s="9" t="str">
        <f>IFERROR(IF(AND(O3460&lt;&gt;"",VLOOKUP(I3460,[1]data!$A$2:$C$100,3,0)&gt;=1),VLOOKUP(I3460,[1]data!$A$2:$C$100,3,0)+O3460,""),"")</f>
        <v/>
      </c>
      <c r="S3460" t="e">
        <f>MAX(INDEX(($I$3:I3459=I3460)*($R$3:R3459),0))</f>
        <v>#VALUE!</v>
      </c>
    </row>
    <row r="3461" spans="2:19" x14ac:dyDescent="0.25">
      <c r="B3461" s="8" t="str">
        <f>IFERROR(VLOOKUP(A3461,[1]data!$D$2:$E$10,2,0),"")</f>
        <v/>
      </c>
      <c r="D3461" s="1" t="str">
        <f>IFERROR(VLOOKUP(C3461,[1]data!$F$2:$G$10,2,0),"")</f>
        <v/>
      </c>
      <c r="F3461" s="9" t="str">
        <f t="shared" si="162"/>
        <v/>
      </c>
      <c r="G3461" s="9" t="str">
        <f t="shared" si="163"/>
        <v/>
      </c>
      <c r="J3461" s="8" t="str">
        <f>IFERROR(VLOOKUP(I3461,[1]data!$A$2:$B$100,2,0),"")</f>
        <v/>
      </c>
      <c r="N3461" s="9" t="str">
        <f>IF(I3460&lt;&gt;"",IF(MAX(INDEX(($I$3:I3460=I3461)*($O$3:O3460),0))=0,"",MAX(INDEX(($I$3:I3460=I3461)*($O$3:O3460),0))),"")</f>
        <v/>
      </c>
      <c r="P3461" s="9" t="str">
        <f t="shared" si="164"/>
        <v/>
      </c>
      <c r="Q3461" s="2" t="str">
        <f>IFERROR(IF(AND(O3461&lt;&gt;"",N3461&lt;&gt;"",VLOOKUP(I3461,[1]data!$A$2:$C$100,3,0)&gt;=1),VLOOKUP(I3461,[1]data!$A$2:$C$100,3,0),P3461/M3461),"")</f>
        <v/>
      </c>
      <c r="R3461" s="9" t="str">
        <f>IFERROR(IF(AND(O3461&lt;&gt;"",VLOOKUP(I3461,[1]data!$A$2:$C$100,3,0)&gt;=1),VLOOKUP(I3461,[1]data!$A$2:$C$100,3,0)+O3461,""),"")</f>
        <v/>
      </c>
      <c r="S3461" t="e">
        <f>MAX(INDEX(($I$3:I3460=I3461)*($R$3:R3460),0))</f>
        <v>#VALUE!</v>
      </c>
    </row>
    <row r="3462" spans="2:19" x14ac:dyDescent="0.25">
      <c r="B3462" s="8" t="str">
        <f>IFERROR(VLOOKUP(A3462,[1]data!$D$2:$E$10,2,0),"")</f>
        <v/>
      </c>
      <c r="D3462" s="1" t="str">
        <f>IFERROR(VLOOKUP(C3462,[1]data!$F$2:$G$10,2,0),"")</f>
        <v/>
      </c>
      <c r="F3462" s="9" t="str">
        <f t="shared" si="162"/>
        <v/>
      </c>
      <c r="G3462" s="9" t="str">
        <f t="shared" si="163"/>
        <v/>
      </c>
      <c r="J3462" s="8" t="str">
        <f>IFERROR(VLOOKUP(I3462,[1]data!$A$2:$B$100,2,0),"")</f>
        <v/>
      </c>
      <c r="N3462" s="9" t="str">
        <f>IF(I3461&lt;&gt;"",IF(MAX(INDEX(($I$3:I3461=I3462)*($O$3:O3461),0))=0,"",MAX(INDEX(($I$3:I3461=I3462)*($O$3:O3461),0))),"")</f>
        <v/>
      </c>
      <c r="P3462" s="9" t="str">
        <f t="shared" si="164"/>
        <v/>
      </c>
      <c r="Q3462" s="2" t="str">
        <f>IFERROR(IF(AND(O3462&lt;&gt;"",N3462&lt;&gt;"",VLOOKUP(I3462,[1]data!$A$2:$C$100,3,0)&gt;=1),VLOOKUP(I3462,[1]data!$A$2:$C$100,3,0),P3462/M3462),"")</f>
        <v/>
      </c>
      <c r="R3462" s="9" t="str">
        <f>IFERROR(IF(AND(O3462&lt;&gt;"",VLOOKUP(I3462,[1]data!$A$2:$C$100,3,0)&gt;=1),VLOOKUP(I3462,[1]data!$A$2:$C$100,3,0)+O3462,""),"")</f>
        <v/>
      </c>
      <c r="S3462" t="e">
        <f>MAX(INDEX(($I$3:I3461=I3462)*($R$3:R3461),0))</f>
        <v>#VALUE!</v>
      </c>
    </row>
    <row r="3463" spans="2:19" x14ac:dyDescent="0.25">
      <c r="B3463" s="8" t="str">
        <f>IFERROR(VLOOKUP(A3463,[1]data!$D$2:$E$10,2,0),"")</f>
        <v/>
      </c>
      <c r="D3463" s="1" t="str">
        <f>IFERROR(VLOOKUP(C3463,[1]data!$F$2:$G$10,2,0),"")</f>
        <v/>
      </c>
      <c r="F3463" s="9" t="str">
        <f t="shared" si="162"/>
        <v/>
      </c>
      <c r="G3463" s="9" t="str">
        <f t="shared" si="163"/>
        <v/>
      </c>
      <c r="J3463" s="8" t="str">
        <f>IFERROR(VLOOKUP(I3463,[1]data!$A$2:$B$100,2,0),"")</f>
        <v/>
      </c>
      <c r="N3463" s="9" t="str">
        <f>IF(I3462&lt;&gt;"",IF(MAX(INDEX(($I$3:I3462=I3463)*($O$3:O3462),0))=0,"",MAX(INDEX(($I$3:I3462=I3463)*($O$3:O3462),0))),"")</f>
        <v/>
      </c>
      <c r="P3463" s="9" t="str">
        <f t="shared" si="164"/>
        <v/>
      </c>
      <c r="Q3463" s="2" t="str">
        <f>IFERROR(IF(AND(O3463&lt;&gt;"",N3463&lt;&gt;"",VLOOKUP(I3463,[1]data!$A$2:$C$100,3,0)&gt;=1),VLOOKUP(I3463,[1]data!$A$2:$C$100,3,0),P3463/M3463),"")</f>
        <v/>
      </c>
      <c r="R3463" s="9" t="str">
        <f>IFERROR(IF(AND(O3463&lt;&gt;"",VLOOKUP(I3463,[1]data!$A$2:$C$100,3,0)&gt;=1),VLOOKUP(I3463,[1]data!$A$2:$C$100,3,0)+O3463,""),"")</f>
        <v/>
      </c>
      <c r="S3463" t="e">
        <f>MAX(INDEX(($I$3:I3462=I3463)*($R$3:R3462),0))</f>
        <v>#VALUE!</v>
      </c>
    </row>
    <row r="3464" spans="2:19" x14ac:dyDescent="0.25">
      <c r="B3464" s="8" t="str">
        <f>IFERROR(VLOOKUP(A3464,[1]data!$D$2:$E$10,2,0),"")</f>
        <v/>
      </c>
      <c r="D3464" s="1" t="str">
        <f>IFERROR(VLOOKUP(C3464,[1]data!$F$2:$G$10,2,0),"")</f>
        <v/>
      </c>
      <c r="F3464" s="9" t="str">
        <f t="shared" si="162"/>
        <v/>
      </c>
      <c r="G3464" s="9" t="str">
        <f t="shared" si="163"/>
        <v/>
      </c>
      <c r="J3464" s="8" t="str">
        <f>IFERROR(VLOOKUP(I3464,[1]data!$A$2:$B$100,2,0),"")</f>
        <v/>
      </c>
      <c r="N3464" s="9" t="str">
        <f>IF(I3463&lt;&gt;"",IF(MAX(INDEX(($I$3:I3463=I3464)*($O$3:O3463),0))=0,"",MAX(INDEX(($I$3:I3463=I3464)*($O$3:O3463),0))),"")</f>
        <v/>
      </c>
      <c r="P3464" s="9" t="str">
        <f t="shared" si="164"/>
        <v/>
      </c>
      <c r="Q3464" s="2" t="str">
        <f>IFERROR(IF(AND(O3464&lt;&gt;"",N3464&lt;&gt;"",VLOOKUP(I3464,[1]data!$A$2:$C$100,3,0)&gt;=1),VLOOKUP(I3464,[1]data!$A$2:$C$100,3,0),P3464/M3464),"")</f>
        <v/>
      </c>
      <c r="R3464" s="9" t="str">
        <f>IFERROR(IF(AND(O3464&lt;&gt;"",VLOOKUP(I3464,[1]data!$A$2:$C$100,3,0)&gt;=1),VLOOKUP(I3464,[1]data!$A$2:$C$100,3,0)+O3464,""),"")</f>
        <v/>
      </c>
      <c r="S3464" t="e">
        <f>MAX(INDEX(($I$3:I3463=I3464)*($R$3:R3463),0))</f>
        <v>#VALUE!</v>
      </c>
    </row>
    <row r="3465" spans="2:19" x14ac:dyDescent="0.25">
      <c r="B3465" s="8" t="str">
        <f>IFERROR(VLOOKUP(A3465,[1]data!$D$2:$E$10,2,0),"")</f>
        <v/>
      </c>
      <c r="D3465" s="1" t="str">
        <f>IFERROR(VLOOKUP(C3465,[1]data!$F$2:$G$10,2,0),"")</f>
        <v/>
      </c>
      <c r="F3465" s="9" t="str">
        <f t="shared" si="162"/>
        <v/>
      </c>
      <c r="G3465" s="9" t="str">
        <f t="shared" si="163"/>
        <v/>
      </c>
      <c r="J3465" s="8" t="str">
        <f>IFERROR(VLOOKUP(I3465,[1]data!$A$2:$B$100,2,0),"")</f>
        <v/>
      </c>
      <c r="N3465" s="9" t="str">
        <f>IF(I3464&lt;&gt;"",IF(MAX(INDEX(($I$3:I3464=I3465)*($O$3:O3464),0))=0,"",MAX(INDEX(($I$3:I3464=I3465)*($O$3:O3464),0))),"")</f>
        <v/>
      </c>
      <c r="P3465" s="9" t="str">
        <f t="shared" si="164"/>
        <v/>
      </c>
      <c r="Q3465" s="2" t="str">
        <f>IFERROR(IF(AND(O3465&lt;&gt;"",N3465&lt;&gt;"",VLOOKUP(I3465,[1]data!$A$2:$C$100,3,0)&gt;=1),VLOOKUP(I3465,[1]data!$A$2:$C$100,3,0),P3465/M3465),"")</f>
        <v/>
      </c>
      <c r="R3465" s="9" t="str">
        <f>IFERROR(IF(AND(O3465&lt;&gt;"",VLOOKUP(I3465,[1]data!$A$2:$C$100,3,0)&gt;=1),VLOOKUP(I3465,[1]data!$A$2:$C$100,3,0)+O3465,""),"")</f>
        <v/>
      </c>
      <c r="S3465" t="e">
        <f>MAX(INDEX(($I$3:I3464=I3465)*($R$3:R3464),0))</f>
        <v>#VALUE!</v>
      </c>
    </row>
    <row r="3466" spans="2:19" x14ac:dyDescent="0.25">
      <c r="B3466" s="8" t="str">
        <f>IFERROR(VLOOKUP(A3466,[1]data!$D$2:$E$10,2,0),"")</f>
        <v/>
      </c>
      <c r="D3466" s="1" t="str">
        <f>IFERROR(VLOOKUP(C3466,[1]data!$F$2:$G$10,2,0),"")</f>
        <v/>
      </c>
      <c r="F3466" s="9" t="str">
        <f t="shared" si="162"/>
        <v/>
      </c>
      <c r="G3466" s="9" t="str">
        <f t="shared" si="163"/>
        <v/>
      </c>
      <c r="J3466" s="8" t="str">
        <f>IFERROR(VLOOKUP(I3466,[1]data!$A$2:$B$100,2,0),"")</f>
        <v/>
      </c>
      <c r="N3466" s="9" t="str">
        <f>IF(I3465&lt;&gt;"",IF(MAX(INDEX(($I$3:I3465=I3466)*($O$3:O3465),0))=0,"",MAX(INDEX(($I$3:I3465=I3466)*($O$3:O3465),0))),"")</f>
        <v/>
      </c>
      <c r="P3466" s="9" t="str">
        <f t="shared" si="164"/>
        <v/>
      </c>
      <c r="Q3466" s="2" t="str">
        <f>IFERROR(IF(AND(O3466&lt;&gt;"",N3466&lt;&gt;"",VLOOKUP(I3466,[1]data!$A$2:$C$100,3,0)&gt;=1),VLOOKUP(I3466,[1]data!$A$2:$C$100,3,0),P3466/M3466),"")</f>
        <v/>
      </c>
      <c r="R3466" s="9" t="str">
        <f>IFERROR(IF(AND(O3466&lt;&gt;"",VLOOKUP(I3466,[1]data!$A$2:$C$100,3,0)&gt;=1),VLOOKUP(I3466,[1]data!$A$2:$C$100,3,0)+O3466,""),"")</f>
        <v/>
      </c>
      <c r="S3466" t="e">
        <f>MAX(INDEX(($I$3:I3465=I3466)*($R$3:R3465),0))</f>
        <v>#VALUE!</v>
      </c>
    </row>
    <row r="3467" spans="2:19" x14ac:dyDescent="0.25">
      <c r="B3467" s="8" t="str">
        <f>IFERROR(VLOOKUP(A3467,[1]data!$D$2:$E$10,2,0),"")</f>
        <v/>
      </c>
      <c r="D3467" s="1" t="str">
        <f>IFERROR(VLOOKUP(C3467,[1]data!$F$2:$G$10,2,0),"")</f>
        <v/>
      </c>
      <c r="F3467" s="9" t="str">
        <f t="shared" si="162"/>
        <v/>
      </c>
      <c r="G3467" s="9" t="str">
        <f t="shared" si="163"/>
        <v/>
      </c>
      <c r="J3467" s="8" t="str">
        <f>IFERROR(VLOOKUP(I3467,[1]data!$A$2:$B$100,2,0),"")</f>
        <v/>
      </c>
      <c r="N3467" s="9" t="str">
        <f>IF(I3466&lt;&gt;"",IF(MAX(INDEX(($I$3:I3466=I3467)*($O$3:O3466),0))=0,"",MAX(INDEX(($I$3:I3466=I3467)*($O$3:O3466),0))),"")</f>
        <v/>
      </c>
      <c r="P3467" s="9" t="str">
        <f t="shared" si="164"/>
        <v/>
      </c>
      <c r="Q3467" s="2" t="str">
        <f>IFERROR(IF(AND(O3467&lt;&gt;"",N3467&lt;&gt;"",VLOOKUP(I3467,[1]data!$A$2:$C$100,3,0)&gt;=1),VLOOKUP(I3467,[1]data!$A$2:$C$100,3,0),P3467/M3467),"")</f>
        <v/>
      </c>
      <c r="R3467" s="9" t="str">
        <f>IFERROR(IF(AND(O3467&lt;&gt;"",VLOOKUP(I3467,[1]data!$A$2:$C$100,3,0)&gt;=1),VLOOKUP(I3467,[1]data!$A$2:$C$100,3,0)+O3467,""),"")</f>
        <v/>
      </c>
      <c r="S3467" t="e">
        <f>MAX(INDEX(($I$3:I3466=I3467)*($R$3:R3466),0))</f>
        <v>#VALUE!</v>
      </c>
    </row>
    <row r="3468" spans="2:19" x14ac:dyDescent="0.25">
      <c r="B3468" s="8" t="str">
        <f>IFERROR(VLOOKUP(A3468,[1]data!$D$2:$E$10,2,0),"")</f>
        <v/>
      </c>
      <c r="D3468" s="1" t="str">
        <f>IFERROR(VLOOKUP(C3468,[1]data!$F$2:$G$10,2,0),"")</f>
        <v/>
      </c>
      <c r="F3468" s="9" t="str">
        <f t="shared" si="162"/>
        <v/>
      </c>
      <c r="G3468" s="9" t="str">
        <f t="shared" si="163"/>
        <v/>
      </c>
      <c r="J3468" s="8" t="str">
        <f>IFERROR(VLOOKUP(I3468,[1]data!$A$2:$B$100,2,0),"")</f>
        <v/>
      </c>
      <c r="N3468" s="9" t="str">
        <f>IF(I3467&lt;&gt;"",IF(MAX(INDEX(($I$3:I3467=I3468)*($O$3:O3467),0))=0,"",MAX(INDEX(($I$3:I3467=I3468)*($O$3:O3467),0))),"")</f>
        <v/>
      </c>
      <c r="P3468" s="9" t="str">
        <f t="shared" si="164"/>
        <v/>
      </c>
      <c r="Q3468" s="2" t="str">
        <f>IFERROR(IF(AND(O3468&lt;&gt;"",N3468&lt;&gt;"",VLOOKUP(I3468,[1]data!$A$2:$C$100,3,0)&gt;=1),VLOOKUP(I3468,[1]data!$A$2:$C$100,3,0),P3468/M3468),"")</f>
        <v/>
      </c>
      <c r="R3468" s="9" t="str">
        <f>IFERROR(IF(AND(O3468&lt;&gt;"",VLOOKUP(I3468,[1]data!$A$2:$C$100,3,0)&gt;=1),VLOOKUP(I3468,[1]data!$A$2:$C$100,3,0)+O3468,""),"")</f>
        <v/>
      </c>
      <c r="S3468" t="e">
        <f>MAX(INDEX(($I$3:I3467=I3468)*($R$3:R3467),0))</f>
        <v>#VALUE!</v>
      </c>
    </row>
    <row r="3469" spans="2:19" x14ac:dyDescent="0.25">
      <c r="B3469" s="8" t="str">
        <f>IFERROR(VLOOKUP(A3469,[1]data!$D$2:$E$10,2,0),"")</f>
        <v/>
      </c>
      <c r="D3469" s="1" t="str">
        <f>IFERROR(VLOOKUP(C3469,[1]data!$F$2:$G$10,2,0),"")</f>
        <v/>
      </c>
      <c r="F3469" s="9" t="str">
        <f t="shared" si="162"/>
        <v/>
      </c>
      <c r="G3469" s="9" t="str">
        <f t="shared" si="163"/>
        <v/>
      </c>
      <c r="J3469" s="8" t="str">
        <f>IFERROR(VLOOKUP(I3469,[1]data!$A$2:$B$100,2,0),"")</f>
        <v/>
      </c>
      <c r="N3469" s="9" t="str">
        <f>IF(I3468&lt;&gt;"",IF(MAX(INDEX(($I$3:I3468=I3469)*($O$3:O3468),0))=0,"",MAX(INDEX(($I$3:I3468=I3469)*($O$3:O3468),0))),"")</f>
        <v/>
      </c>
      <c r="P3469" s="9" t="str">
        <f t="shared" si="164"/>
        <v/>
      </c>
      <c r="Q3469" s="2" t="str">
        <f>IFERROR(IF(AND(O3469&lt;&gt;"",N3469&lt;&gt;"",VLOOKUP(I3469,[1]data!$A$2:$C$100,3,0)&gt;=1),VLOOKUP(I3469,[1]data!$A$2:$C$100,3,0),P3469/M3469),"")</f>
        <v/>
      </c>
      <c r="R3469" s="9" t="str">
        <f>IFERROR(IF(AND(O3469&lt;&gt;"",VLOOKUP(I3469,[1]data!$A$2:$C$100,3,0)&gt;=1),VLOOKUP(I3469,[1]data!$A$2:$C$100,3,0)+O3469,""),"")</f>
        <v/>
      </c>
      <c r="S3469" t="e">
        <f>MAX(INDEX(($I$3:I3468=I3469)*($R$3:R3468),0))</f>
        <v>#VALUE!</v>
      </c>
    </row>
    <row r="3470" spans="2:19" x14ac:dyDescent="0.25">
      <c r="B3470" s="8" t="str">
        <f>IFERROR(VLOOKUP(A3470,[1]data!$D$2:$E$10,2,0),"")</f>
        <v/>
      </c>
      <c r="D3470" s="1" t="str">
        <f>IFERROR(VLOOKUP(C3470,[1]data!$F$2:$G$10,2,0),"")</f>
        <v/>
      </c>
      <c r="F3470" s="9" t="str">
        <f t="shared" si="162"/>
        <v/>
      </c>
      <c r="G3470" s="9" t="str">
        <f t="shared" si="163"/>
        <v/>
      </c>
      <c r="J3470" s="8" t="str">
        <f>IFERROR(VLOOKUP(I3470,[1]data!$A$2:$B$100,2,0),"")</f>
        <v/>
      </c>
      <c r="N3470" s="9" t="str">
        <f>IF(I3469&lt;&gt;"",IF(MAX(INDEX(($I$3:I3469=I3470)*($O$3:O3469),0))=0,"",MAX(INDEX(($I$3:I3469=I3470)*($O$3:O3469),0))),"")</f>
        <v/>
      </c>
      <c r="P3470" s="9" t="str">
        <f t="shared" si="164"/>
        <v/>
      </c>
      <c r="Q3470" s="2" t="str">
        <f>IFERROR(IF(AND(O3470&lt;&gt;"",N3470&lt;&gt;"",VLOOKUP(I3470,[1]data!$A$2:$C$100,3,0)&gt;=1),VLOOKUP(I3470,[1]data!$A$2:$C$100,3,0),P3470/M3470),"")</f>
        <v/>
      </c>
      <c r="R3470" s="9" t="str">
        <f>IFERROR(IF(AND(O3470&lt;&gt;"",VLOOKUP(I3470,[1]data!$A$2:$C$100,3,0)&gt;=1),VLOOKUP(I3470,[1]data!$A$2:$C$100,3,0)+O3470,""),"")</f>
        <v/>
      </c>
      <c r="S3470" t="e">
        <f>MAX(INDEX(($I$3:I3469=I3470)*($R$3:R3469),0))</f>
        <v>#VALUE!</v>
      </c>
    </row>
    <row r="3471" spans="2:19" x14ac:dyDescent="0.25">
      <c r="B3471" s="8" t="str">
        <f>IFERROR(VLOOKUP(A3471,[1]data!$D$2:$E$10,2,0),"")</f>
        <v/>
      </c>
      <c r="D3471" s="1" t="str">
        <f>IFERROR(VLOOKUP(C3471,[1]data!$F$2:$G$10,2,0),"")</f>
        <v/>
      </c>
      <c r="F3471" s="9" t="str">
        <f t="shared" si="162"/>
        <v/>
      </c>
      <c r="G3471" s="9" t="str">
        <f t="shared" si="163"/>
        <v/>
      </c>
      <c r="J3471" s="8" t="str">
        <f>IFERROR(VLOOKUP(I3471,[1]data!$A$2:$B$100,2,0),"")</f>
        <v/>
      </c>
      <c r="N3471" s="9" t="str">
        <f>IF(I3470&lt;&gt;"",IF(MAX(INDEX(($I$3:I3470=I3471)*($O$3:O3470),0))=0,"",MAX(INDEX(($I$3:I3470=I3471)*($O$3:O3470),0))),"")</f>
        <v/>
      </c>
      <c r="P3471" s="9" t="str">
        <f t="shared" si="164"/>
        <v/>
      </c>
      <c r="Q3471" s="2" t="str">
        <f>IFERROR(IF(AND(O3471&lt;&gt;"",N3471&lt;&gt;"",VLOOKUP(I3471,[1]data!$A$2:$C$100,3,0)&gt;=1),VLOOKUP(I3471,[1]data!$A$2:$C$100,3,0),P3471/M3471),"")</f>
        <v/>
      </c>
      <c r="R3471" s="9" t="str">
        <f>IFERROR(IF(AND(O3471&lt;&gt;"",VLOOKUP(I3471,[1]data!$A$2:$C$100,3,0)&gt;=1),VLOOKUP(I3471,[1]data!$A$2:$C$100,3,0)+O3471,""),"")</f>
        <v/>
      </c>
      <c r="S3471" t="e">
        <f>MAX(INDEX(($I$3:I3470=I3471)*($R$3:R3470),0))</f>
        <v>#VALUE!</v>
      </c>
    </row>
    <row r="3472" spans="2:19" x14ac:dyDescent="0.25">
      <c r="B3472" s="8" t="str">
        <f>IFERROR(VLOOKUP(A3472,[1]data!$D$2:$E$10,2,0),"")</f>
        <v/>
      </c>
      <c r="D3472" s="1" t="str">
        <f>IFERROR(VLOOKUP(C3472,[1]data!$F$2:$G$10,2,0),"")</f>
        <v/>
      </c>
      <c r="F3472" s="9" t="str">
        <f t="shared" si="162"/>
        <v/>
      </c>
      <c r="G3472" s="9" t="str">
        <f t="shared" si="163"/>
        <v/>
      </c>
      <c r="J3472" s="8" t="str">
        <f>IFERROR(VLOOKUP(I3472,[1]data!$A$2:$B$100,2,0),"")</f>
        <v/>
      </c>
      <c r="N3472" s="9" t="str">
        <f>IF(I3471&lt;&gt;"",IF(MAX(INDEX(($I$3:I3471=I3472)*($O$3:O3471),0))=0,"",MAX(INDEX(($I$3:I3471=I3472)*($O$3:O3471),0))),"")</f>
        <v/>
      </c>
      <c r="P3472" s="9" t="str">
        <f t="shared" si="164"/>
        <v/>
      </c>
      <c r="Q3472" s="2" t="str">
        <f>IFERROR(IF(AND(O3472&lt;&gt;"",N3472&lt;&gt;"",VLOOKUP(I3472,[1]data!$A$2:$C$100,3,0)&gt;=1),VLOOKUP(I3472,[1]data!$A$2:$C$100,3,0),P3472/M3472),"")</f>
        <v/>
      </c>
      <c r="R3472" s="9" t="str">
        <f>IFERROR(IF(AND(O3472&lt;&gt;"",VLOOKUP(I3472,[1]data!$A$2:$C$100,3,0)&gt;=1),VLOOKUP(I3472,[1]data!$A$2:$C$100,3,0)+O3472,""),"")</f>
        <v/>
      </c>
      <c r="S3472" t="e">
        <f>MAX(INDEX(($I$3:I3471=I3472)*($R$3:R3471),0))</f>
        <v>#VALUE!</v>
      </c>
    </row>
    <row r="3473" spans="2:19" x14ac:dyDescent="0.25">
      <c r="B3473" s="8" t="str">
        <f>IFERROR(VLOOKUP(A3473,[1]data!$D$2:$E$10,2,0),"")</f>
        <v/>
      </c>
      <c r="D3473" s="1" t="str">
        <f>IFERROR(VLOOKUP(C3473,[1]data!$F$2:$G$10,2,0),"")</f>
        <v/>
      </c>
      <c r="F3473" s="9" t="str">
        <f t="shared" si="162"/>
        <v/>
      </c>
      <c r="G3473" s="9" t="str">
        <f t="shared" si="163"/>
        <v/>
      </c>
      <c r="J3473" s="8" t="str">
        <f>IFERROR(VLOOKUP(I3473,[1]data!$A$2:$B$100,2,0),"")</f>
        <v/>
      </c>
      <c r="N3473" s="9" t="str">
        <f>IF(I3472&lt;&gt;"",IF(MAX(INDEX(($I$3:I3472=I3473)*($O$3:O3472),0))=0,"",MAX(INDEX(($I$3:I3472=I3473)*($O$3:O3472),0))),"")</f>
        <v/>
      </c>
      <c r="P3473" s="9" t="str">
        <f t="shared" si="164"/>
        <v/>
      </c>
      <c r="Q3473" s="2" t="str">
        <f>IFERROR(IF(AND(O3473&lt;&gt;"",N3473&lt;&gt;"",VLOOKUP(I3473,[1]data!$A$2:$C$100,3,0)&gt;=1),VLOOKUP(I3473,[1]data!$A$2:$C$100,3,0),P3473/M3473),"")</f>
        <v/>
      </c>
      <c r="R3473" s="9" t="str">
        <f>IFERROR(IF(AND(O3473&lt;&gt;"",VLOOKUP(I3473,[1]data!$A$2:$C$100,3,0)&gt;=1),VLOOKUP(I3473,[1]data!$A$2:$C$100,3,0)+O3473,""),"")</f>
        <v/>
      </c>
      <c r="S3473" t="e">
        <f>MAX(INDEX(($I$3:I3472=I3473)*($R$3:R3472),0))</f>
        <v>#VALUE!</v>
      </c>
    </row>
    <row r="3474" spans="2:19" x14ac:dyDescent="0.25">
      <c r="B3474" s="8" t="str">
        <f>IFERROR(VLOOKUP(A3474,[1]data!$D$2:$E$10,2,0),"")</f>
        <v/>
      </c>
      <c r="D3474" s="1" t="str">
        <f>IFERROR(VLOOKUP(C3474,[1]data!$F$2:$G$10,2,0),"")</f>
        <v/>
      </c>
      <c r="F3474" s="9" t="str">
        <f t="shared" si="162"/>
        <v/>
      </c>
      <c r="G3474" s="9" t="str">
        <f t="shared" si="163"/>
        <v/>
      </c>
      <c r="J3474" s="8" t="str">
        <f>IFERROR(VLOOKUP(I3474,[1]data!$A$2:$B$100,2,0),"")</f>
        <v/>
      </c>
      <c r="N3474" s="9" t="str">
        <f>IF(I3473&lt;&gt;"",IF(MAX(INDEX(($I$3:I3473=I3474)*($O$3:O3473),0))=0,"",MAX(INDEX(($I$3:I3473=I3474)*($O$3:O3473),0))),"")</f>
        <v/>
      </c>
      <c r="P3474" s="9" t="str">
        <f t="shared" si="164"/>
        <v/>
      </c>
      <c r="Q3474" s="2" t="str">
        <f>IFERROR(IF(AND(O3474&lt;&gt;"",N3474&lt;&gt;"",VLOOKUP(I3474,[1]data!$A$2:$C$100,3,0)&gt;=1),VLOOKUP(I3474,[1]data!$A$2:$C$100,3,0),P3474/M3474),"")</f>
        <v/>
      </c>
      <c r="R3474" s="9" t="str">
        <f>IFERROR(IF(AND(O3474&lt;&gt;"",VLOOKUP(I3474,[1]data!$A$2:$C$100,3,0)&gt;=1),VLOOKUP(I3474,[1]data!$A$2:$C$100,3,0)+O3474,""),"")</f>
        <v/>
      </c>
      <c r="S3474" t="e">
        <f>MAX(INDEX(($I$3:I3473=I3474)*($R$3:R3473),0))</f>
        <v>#VALUE!</v>
      </c>
    </row>
    <row r="3475" spans="2:19" x14ac:dyDescent="0.25">
      <c r="B3475" s="8" t="str">
        <f>IFERROR(VLOOKUP(A3475,[1]data!$D$2:$E$10,2,0),"")</f>
        <v/>
      </c>
      <c r="D3475" s="1" t="str">
        <f>IFERROR(VLOOKUP(C3475,[1]data!$F$2:$G$10,2,0),"")</f>
        <v/>
      </c>
      <c r="F3475" s="9" t="str">
        <f t="shared" si="162"/>
        <v/>
      </c>
      <c r="G3475" s="9" t="str">
        <f t="shared" si="163"/>
        <v/>
      </c>
      <c r="J3475" s="8" t="str">
        <f>IFERROR(VLOOKUP(I3475,[1]data!$A$2:$B$100,2,0),"")</f>
        <v/>
      </c>
      <c r="N3475" s="9" t="str">
        <f>IF(I3474&lt;&gt;"",IF(MAX(INDEX(($I$3:I3474=I3475)*($O$3:O3474),0))=0,"",MAX(INDEX(($I$3:I3474=I3475)*($O$3:O3474),0))),"")</f>
        <v/>
      </c>
      <c r="P3475" s="9" t="str">
        <f t="shared" si="164"/>
        <v/>
      </c>
      <c r="Q3475" s="2" t="str">
        <f>IFERROR(IF(AND(O3475&lt;&gt;"",N3475&lt;&gt;"",VLOOKUP(I3475,[1]data!$A$2:$C$100,3,0)&gt;=1),VLOOKUP(I3475,[1]data!$A$2:$C$100,3,0),P3475/M3475),"")</f>
        <v/>
      </c>
      <c r="R3475" s="9" t="str">
        <f>IFERROR(IF(AND(O3475&lt;&gt;"",VLOOKUP(I3475,[1]data!$A$2:$C$100,3,0)&gt;=1),VLOOKUP(I3475,[1]data!$A$2:$C$100,3,0)+O3475,""),"")</f>
        <v/>
      </c>
      <c r="S3475" t="e">
        <f>MAX(INDEX(($I$3:I3474=I3475)*($R$3:R3474),0))</f>
        <v>#VALUE!</v>
      </c>
    </row>
    <row r="3476" spans="2:19" x14ac:dyDescent="0.25">
      <c r="B3476" s="8" t="str">
        <f>IFERROR(VLOOKUP(A3476,[1]data!$D$2:$E$10,2,0),"")</f>
        <v/>
      </c>
      <c r="D3476" s="1" t="str">
        <f>IFERROR(VLOOKUP(C3476,[1]data!$F$2:$G$10,2,0),"")</f>
        <v/>
      </c>
      <c r="F3476" s="9" t="str">
        <f t="shared" si="162"/>
        <v/>
      </c>
      <c r="G3476" s="9" t="str">
        <f t="shared" si="163"/>
        <v/>
      </c>
      <c r="J3476" s="8" t="str">
        <f>IFERROR(VLOOKUP(I3476,[1]data!$A$2:$B$100,2,0),"")</f>
        <v/>
      </c>
      <c r="N3476" s="9" t="str">
        <f>IF(I3475&lt;&gt;"",IF(MAX(INDEX(($I$3:I3475=I3476)*($O$3:O3475),0))=0,"",MAX(INDEX(($I$3:I3475=I3476)*($O$3:O3475),0))),"")</f>
        <v/>
      </c>
      <c r="P3476" s="9" t="str">
        <f t="shared" si="164"/>
        <v/>
      </c>
      <c r="Q3476" s="2" t="str">
        <f>IFERROR(IF(AND(O3476&lt;&gt;"",N3476&lt;&gt;"",VLOOKUP(I3476,[1]data!$A$2:$C$100,3,0)&gt;=1),VLOOKUP(I3476,[1]data!$A$2:$C$100,3,0),P3476/M3476),"")</f>
        <v/>
      </c>
      <c r="R3476" s="9" t="str">
        <f>IFERROR(IF(AND(O3476&lt;&gt;"",VLOOKUP(I3476,[1]data!$A$2:$C$100,3,0)&gt;=1),VLOOKUP(I3476,[1]data!$A$2:$C$100,3,0)+O3476,""),"")</f>
        <v/>
      </c>
      <c r="S3476" t="e">
        <f>MAX(INDEX(($I$3:I3475=I3476)*($R$3:R3475),0))</f>
        <v>#VALUE!</v>
      </c>
    </row>
    <row r="3477" spans="2:19" x14ac:dyDescent="0.25">
      <c r="B3477" s="8" t="str">
        <f>IFERROR(VLOOKUP(A3477,[1]data!$D$2:$E$10,2,0),"")</f>
        <v/>
      </c>
      <c r="D3477" s="1" t="str">
        <f>IFERROR(VLOOKUP(C3477,[1]data!$F$2:$G$10,2,0),"")</f>
        <v/>
      </c>
      <c r="F3477" s="9" t="str">
        <f t="shared" si="162"/>
        <v/>
      </c>
      <c r="G3477" s="9" t="str">
        <f t="shared" si="163"/>
        <v/>
      </c>
      <c r="J3477" s="8" t="str">
        <f>IFERROR(VLOOKUP(I3477,[1]data!$A$2:$B$100,2,0),"")</f>
        <v/>
      </c>
      <c r="N3477" s="9" t="str">
        <f>IF(I3476&lt;&gt;"",IF(MAX(INDEX(($I$3:I3476=I3477)*($O$3:O3476),0))=0,"",MAX(INDEX(($I$3:I3476=I3477)*($O$3:O3476),0))),"")</f>
        <v/>
      </c>
      <c r="P3477" s="9" t="str">
        <f t="shared" si="164"/>
        <v/>
      </c>
      <c r="Q3477" s="2" t="str">
        <f>IFERROR(IF(AND(O3477&lt;&gt;"",N3477&lt;&gt;"",VLOOKUP(I3477,[1]data!$A$2:$C$100,3,0)&gt;=1),VLOOKUP(I3477,[1]data!$A$2:$C$100,3,0),P3477/M3477),"")</f>
        <v/>
      </c>
      <c r="R3477" s="9" t="str">
        <f>IFERROR(IF(AND(O3477&lt;&gt;"",VLOOKUP(I3477,[1]data!$A$2:$C$100,3,0)&gt;=1),VLOOKUP(I3477,[1]data!$A$2:$C$100,3,0)+O3477,""),"")</f>
        <v/>
      </c>
      <c r="S3477" t="e">
        <f>MAX(INDEX(($I$3:I3476=I3477)*($R$3:R3476),0))</f>
        <v>#VALUE!</v>
      </c>
    </row>
    <row r="3478" spans="2:19" x14ac:dyDescent="0.25">
      <c r="B3478" s="8" t="str">
        <f>IFERROR(VLOOKUP(A3478,[1]data!$D$2:$E$10,2,0),"")</f>
        <v/>
      </c>
      <c r="D3478" s="1" t="str">
        <f>IFERROR(VLOOKUP(C3478,[1]data!$F$2:$G$10,2,0),"")</f>
        <v/>
      </c>
      <c r="F3478" s="9" t="str">
        <f t="shared" si="162"/>
        <v/>
      </c>
      <c r="G3478" s="9" t="str">
        <f t="shared" si="163"/>
        <v/>
      </c>
      <c r="J3478" s="8" t="str">
        <f>IFERROR(VLOOKUP(I3478,[1]data!$A$2:$B$100,2,0),"")</f>
        <v/>
      </c>
      <c r="N3478" s="9" t="str">
        <f>IF(I3477&lt;&gt;"",IF(MAX(INDEX(($I$3:I3477=I3478)*($O$3:O3477),0))=0,"",MAX(INDEX(($I$3:I3477=I3478)*($O$3:O3477),0))),"")</f>
        <v/>
      </c>
      <c r="P3478" s="9" t="str">
        <f t="shared" si="164"/>
        <v/>
      </c>
      <c r="Q3478" s="2" t="str">
        <f>IFERROR(IF(AND(O3478&lt;&gt;"",N3478&lt;&gt;"",VLOOKUP(I3478,[1]data!$A$2:$C$100,3,0)&gt;=1),VLOOKUP(I3478,[1]data!$A$2:$C$100,3,0),P3478/M3478),"")</f>
        <v/>
      </c>
      <c r="R3478" s="9" t="str">
        <f>IFERROR(IF(AND(O3478&lt;&gt;"",VLOOKUP(I3478,[1]data!$A$2:$C$100,3,0)&gt;=1),VLOOKUP(I3478,[1]data!$A$2:$C$100,3,0)+O3478,""),"")</f>
        <v/>
      </c>
      <c r="S3478" t="e">
        <f>MAX(INDEX(($I$3:I3477=I3478)*($R$3:R3477),0))</f>
        <v>#VALUE!</v>
      </c>
    </row>
    <row r="3479" spans="2:19" x14ac:dyDescent="0.25">
      <c r="B3479" s="8" t="str">
        <f>IFERROR(VLOOKUP(A3479,[1]data!$D$2:$E$10,2,0),"")</f>
        <v/>
      </c>
      <c r="D3479" s="1" t="str">
        <f>IFERROR(VLOOKUP(C3479,[1]data!$F$2:$G$10,2,0),"")</f>
        <v/>
      </c>
      <c r="F3479" s="9" t="str">
        <f t="shared" si="162"/>
        <v/>
      </c>
      <c r="G3479" s="9" t="str">
        <f t="shared" si="163"/>
        <v/>
      </c>
      <c r="J3479" s="8" t="str">
        <f>IFERROR(VLOOKUP(I3479,[1]data!$A$2:$B$100,2,0),"")</f>
        <v/>
      </c>
      <c r="N3479" s="9" t="str">
        <f>IF(I3478&lt;&gt;"",IF(MAX(INDEX(($I$3:I3478=I3479)*($O$3:O3478),0))=0,"",MAX(INDEX(($I$3:I3478=I3479)*($O$3:O3478),0))),"")</f>
        <v/>
      </c>
      <c r="P3479" s="9" t="str">
        <f t="shared" si="164"/>
        <v/>
      </c>
      <c r="Q3479" s="2" t="str">
        <f>IFERROR(IF(AND(O3479&lt;&gt;"",N3479&lt;&gt;"",VLOOKUP(I3479,[1]data!$A$2:$C$100,3,0)&gt;=1),VLOOKUP(I3479,[1]data!$A$2:$C$100,3,0),P3479/M3479),"")</f>
        <v/>
      </c>
      <c r="R3479" s="9" t="str">
        <f>IFERROR(IF(AND(O3479&lt;&gt;"",VLOOKUP(I3479,[1]data!$A$2:$C$100,3,0)&gt;=1),VLOOKUP(I3479,[1]data!$A$2:$C$100,3,0)+O3479,""),"")</f>
        <v/>
      </c>
      <c r="S3479" t="e">
        <f>MAX(INDEX(($I$3:I3478=I3479)*($R$3:R3478),0))</f>
        <v>#VALUE!</v>
      </c>
    </row>
    <row r="3480" spans="2:19" x14ac:dyDescent="0.25">
      <c r="B3480" s="8" t="str">
        <f>IFERROR(VLOOKUP(A3480,[1]data!$D$2:$E$10,2,0),"")</f>
        <v/>
      </c>
      <c r="D3480" s="1" t="str">
        <f>IFERROR(VLOOKUP(C3480,[1]data!$F$2:$G$10,2,0),"")</f>
        <v/>
      </c>
      <c r="F3480" s="9" t="str">
        <f t="shared" si="162"/>
        <v/>
      </c>
      <c r="G3480" s="9" t="str">
        <f t="shared" si="163"/>
        <v/>
      </c>
      <c r="J3480" s="8" t="str">
        <f>IFERROR(VLOOKUP(I3480,[1]data!$A$2:$B$100,2,0),"")</f>
        <v/>
      </c>
      <c r="N3480" s="9" t="str">
        <f>IF(I3479&lt;&gt;"",IF(MAX(INDEX(($I$3:I3479=I3480)*($O$3:O3479),0))=0,"",MAX(INDEX(($I$3:I3479=I3480)*($O$3:O3479),0))),"")</f>
        <v/>
      </c>
      <c r="P3480" s="9" t="str">
        <f t="shared" si="164"/>
        <v/>
      </c>
      <c r="Q3480" s="2" t="str">
        <f>IFERROR(IF(AND(O3480&lt;&gt;"",N3480&lt;&gt;"",VLOOKUP(I3480,[1]data!$A$2:$C$100,3,0)&gt;=1),VLOOKUP(I3480,[1]data!$A$2:$C$100,3,0),P3480/M3480),"")</f>
        <v/>
      </c>
      <c r="R3480" s="9" t="str">
        <f>IFERROR(IF(AND(O3480&lt;&gt;"",VLOOKUP(I3480,[1]data!$A$2:$C$100,3,0)&gt;=1),VLOOKUP(I3480,[1]data!$A$2:$C$100,3,0)+O3480,""),"")</f>
        <v/>
      </c>
      <c r="S3480" t="e">
        <f>MAX(INDEX(($I$3:I3479=I3480)*($R$3:R3479),0))</f>
        <v>#VALUE!</v>
      </c>
    </row>
    <row r="3481" spans="2:19" x14ac:dyDescent="0.25">
      <c r="B3481" s="8" t="str">
        <f>IFERROR(VLOOKUP(A3481,[1]data!$D$2:$E$10,2,0),"")</f>
        <v/>
      </c>
      <c r="D3481" s="1" t="str">
        <f>IFERROR(VLOOKUP(C3481,[1]data!$F$2:$G$10,2,0),"")</f>
        <v/>
      </c>
      <c r="F3481" s="9" t="str">
        <f t="shared" si="162"/>
        <v/>
      </c>
      <c r="G3481" s="9" t="str">
        <f t="shared" si="163"/>
        <v/>
      </c>
      <c r="J3481" s="8" t="str">
        <f>IFERROR(VLOOKUP(I3481,[1]data!$A$2:$B$100,2,0),"")</f>
        <v/>
      </c>
      <c r="N3481" s="9" t="str">
        <f>IF(I3480&lt;&gt;"",IF(MAX(INDEX(($I$3:I3480=I3481)*($O$3:O3480),0))=0,"",MAX(INDEX(($I$3:I3480=I3481)*($O$3:O3480),0))),"")</f>
        <v/>
      </c>
      <c r="P3481" s="9" t="str">
        <f t="shared" si="164"/>
        <v/>
      </c>
      <c r="Q3481" s="2" t="str">
        <f>IFERROR(IF(AND(O3481&lt;&gt;"",N3481&lt;&gt;"",VLOOKUP(I3481,[1]data!$A$2:$C$100,3,0)&gt;=1),VLOOKUP(I3481,[1]data!$A$2:$C$100,3,0),P3481/M3481),"")</f>
        <v/>
      </c>
      <c r="R3481" s="9" t="str">
        <f>IFERROR(IF(AND(O3481&lt;&gt;"",VLOOKUP(I3481,[1]data!$A$2:$C$100,3,0)&gt;=1),VLOOKUP(I3481,[1]data!$A$2:$C$100,3,0)+O3481,""),"")</f>
        <v/>
      </c>
      <c r="S3481" t="e">
        <f>MAX(INDEX(($I$3:I3480=I3481)*($R$3:R3480),0))</f>
        <v>#VALUE!</v>
      </c>
    </row>
    <row r="3482" spans="2:19" x14ac:dyDescent="0.25">
      <c r="B3482" s="8" t="str">
        <f>IFERROR(VLOOKUP(A3482,[1]data!$D$2:$E$10,2,0),"")</f>
        <v/>
      </c>
      <c r="D3482" s="1" t="str">
        <f>IFERROR(VLOOKUP(C3482,[1]data!$F$2:$G$10,2,0),"")</f>
        <v/>
      </c>
      <c r="F3482" s="9" t="str">
        <f t="shared" si="162"/>
        <v/>
      </c>
      <c r="G3482" s="9" t="str">
        <f t="shared" si="163"/>
        <v/>
      </c>
      <c r="J3482" s="8" t="str">
        <f>IFERROR(VLOOKUP(I3482,[1]data!$A$2:$B$100,2,0),"")</f>
        <v/>
      </c>
      <c r="N3482" s="9" t="str">
        <f>IF(I3481&lt;&gt;"",IF(MAX(INDEX(($I$3:I3481=I3482)*($O$3:O3481),0))=0,"",MAX(INDEX(($I$3:I3481=I3482)*($O$3:O3481),0))),"")</f>
        <v/>
      </c>
      <c r="P3482" s="9" t="str">
        <f t="shared" si="164"/>
        <v/>
      </c>
      <c r="Q3482" s="2" t="str">
        <f>IFERROR(IF(AND(O3482&lt;&gt;"",N3482&lt;&gt;"",VLOOKUP(I3482,[1]data!$A$2:$C$100,3,0)&gt;=1),VLOOKUP(I3482,[1]data!$A$2:$C$100,3,0),P3482/M3482),"")</f>
        <v/>
      </c>
      <c r="R3482" s="9" t="str">
        <f>IFERROR(IF(AND(O3482&lt;&gt;"",VLOOKUP(I3482,[1]data!$A$2:$C$100,3,0)&gt;=1),VLOOKUP(I3482,[1]data!$A$2:$C$100,3,0)+O3482,""),"")</f>
        <v/>
      </c>
      <c r="S3482" t="e">
        <f>MAX(INDEX(($I$3:I3481=I3482)*($R$3:R3481),0))</f>
        <v>#VALUE!</v>
      </c>
    </row>
    <row r="3483" spans="2:19" x14ac:dyDescent="0.25">
      <c r="B3483" s="8" t="str">
        <f>IFERROR(VLOOKUP(A3483,[1]data!$D$2:$E$10,2,0),"")</f>
        <v/>
      </c>
      <c r="D3483" s="1" t="str">
        <f>IFERROR(VLOOKUP(C3483,[1]data!$F$2:$G$10,2,0),"")</f>
        <v/>
      </c>
      <c r="F3483" s="9" t="str">
        <f t="shared" si="162"/>
        <v/>
      </c>
      <c r="G3483" s="9" t="str">
        <f t="shared" si="163"/>
        <v/>
      </c>
      <c r="J3483" s="8" t="str">
        <f>IFERROR(VLOOKUP(I3483,[1]data!$A$2:$B$100,2,0),"")</f>
        <v/>
      </c>
      <c r="N3483" s="9" t="str">
        <f>IF(I3482&lt;&gt;"",IF(MAX(INDEX(($I$3:I3482=I3483)*($O$3:O3482),0))=0,"",MAX(INDEX(($I$3:I3482=I3483)*($O$3:O3482),0))),"")</f>
        <v/>
      </c>
      <c r="P3483" s="9" t="str">
        <f t="shared" si="164"/>
        <v/>
      </c>
      <c r="Q3483" s="2" t="str">
        <f>IFERROR(IF(AND(O3483&lt;&gt;"",N3483&lt;&gt;"",VLOOKUP(I3483,[1]data!$A$2:$C$100,3,0)&gt;=1),VLOOKUP(I3483,[1]data!$A$2:$C$100,3,0),P3483/M3483),"")</f>
        <v/>
      </c>
      <c r="R3483" s="9" t="str">
        <f>IFERROR(IF(AND(O3483&lt;&gt;"",VLOOKUP(I3483,[1]data!$A$2:$C$100,3,0)&gt;=1),VLOOKUP(I3483,[1]data!$A$2:$C$100,3,0)+O3483,""),"")</f>
        <v/>
      </c>
      <c r="S3483" t="e">
        <f>MAX(INDEX(($I$3:I3482=I3483)*($R$3:R3482),0))</f>
        <v>#VALUE!</v>
      </c>
    </row>
    <row r="3484" spans="2:19" x14ac:dyDescent="0.25">
      <c r="B3484" s="8" t="str">
        <f>IFERROR(VLOOKUP(A3484,[1]data!$D$2:$E$10,2,0),"")</f>
        <v/>
      </c>
      <c r="D3484" s="1" t="str">
        <f>IFERROR(VLOOKUP(C3484,[1]data!$F$2:$G$10,2,0),"")</f>
        <v/>
      </c>
      <c r="F3484" s="9" t="str">
        <f t="shared" si="162"/>
        <v/>
      </c>
      <c r="G3484" s="9" t="str">
        <f t="shared" si="163"/>
        <v/>
      </c>
      <c r="J3484" s="8" t="str">
        <f>IFERROR(VLOOKUP(I3484,[1]data!$A$2:$B$100,2,0),"")</f>
        <v/>
      </c>
      <c r="N3484" s="9" t="str">
        <f>IF(I3483&lt;&gt;"",IF(MAX(INDEX(($I$3:I3483=I3484)*($O$3:O3483),0))=0,"",MAX(INDEX(($I$3:I3483=I3484)*($O$3:O3483),0))),"")</f>
        <v/>
      </c>
      <c r="P3484" s="9" t="str">
        <f t="shared" si="164"/>
        <v/>
      </c>
      <c r="Q3484" s="2" t="str">
        <f>IFERROR(IF(AND(O3484&lt;&gt;"",N3484&lt;&gt;"",VLOOKUP(I3484,[1]data!$A$2:$C$100,3,0)&gt;=1),VLOOKUP(I3484,[1]data!$A$2:$C$100,3,0),P3484/M3484),"")</f>
        <v/>
      </c>
      <c r="R3484" s="9" t="str">
        <f>IFERROR(IF(AND(O3484&lt;&gt;"",VLOOKUP(I3484,[1]data!$A$2:$C$100,3,0)&gt;=1),VLOOKUP(I3484,[1]data!$A$2:$C$100,3,0)+O3484,""),"")</f>
        <v/>
      </c>
      <c r="S3484" t="e">
        <f>MAX(INDEX(($I$3:I3483=I3484)*($R$3:R3483),0))</f>
        <v>#VALUE!</v>
      </c>
    </row>
    <row r="3485" spans="2:19" x14ac:dyDescent="0.25">
      <c r="B3485" s="8" t="str">
        <f>IFERROR(VLOOKUP(A3485,[1]data!$D$2:$E$10,2,0),"")</f>
        <v/>
      </c>
      <c r="D3485" s="1" t="str">
        <f>IFERROR(VLOOKUP(C3485,[1]data!$F$2:$G$10,2,0),"")</f>
        <v/>
      </c>
      <c r="F3485" s="9" t="str">
        <f t="shared" si="162"/>
        <v/>
      </c>
      <c r="G3485" s="9" t="str">
        <f t="shared" si="163"/>
        <v/>
      </c>
      <c r="J3485" s="8" t="str">
        <f>IFERROR(VLOOKUP(I3485,[1]data!$A$2:$B$100,2,0),"")</f>
        <v/>
      </c>
      <c r="N3485" s="9" t="str">
        <f>IF(I3484&lt;&gt;"",IF(MAX(INDEX(($I$3:I3484=I3485)*($O$3:O3484),0))=0,"",MAX(INDEX(($I$3:I3484=I3485)*($O$3:O3484),0))),"")</f>
        <v/>
      </c>
      <c r="P3485" s="9" t="str">
        <f t="shared" si="164"/>
        <v/>
      </c>
      <c r="Q3485" s="2" t="str">
        <f>IFERROR(IF(AND(O3485&lt;&gt;"",N3485&lt;&gt;"",VLOOKUP(I3485,[1]data!$A$2:$C$100,3,0)&gt;=1),VLOOKUP(I3485,[1]data!$A$2:$C$100,3,0),P3485/M3485),"")</f>
        <v/>
      </c>
      <c r="R3485" s="9" t="str">
        <f>IFERROR(IF(AND(O3485&lt;&gt;"",VLOOKUP(I3485,[1]data!$A$2:$C$100,3,0)&gt;=1),VLOOKUP(I3485,[1]data!$A$2:$C$100,3,0)+O3485,""),"")</f>
        <v/>
      </c>
      <c r="S3485" t="e">
        <f>MAX(INDEX(($I$3:I3484=I3485)*($R$3:R3484),0))</f>
        <v>#VALUE!</v>
      </c>
    </row>
    <row r="3486" spans="2:19" x14ac:dyDescent="0.25">
      <c r="B3486" s="8" t="str">
        <f>IFERROR(VLOOKUP(A3486,[1]data!$D$2:$E$10,2,0),"")</f>
        <v/>
      </c>
      <c r="D3486" s="1" t="str">
        <f>IFERROR(VLOOKUP(C3486,[1]data!$F$2:$G$10,2,0),"")</f>
        <v/>
      </c>
      <c r="F3486" s="9" t="str">
        <f t="shared" si="162"/>
        <v/>
      </c>
      <c r="G3486" s="9" t="str">
        <f t="shared" si="163"/>
        <v/>
      </c>
      <c r="J3486" s="8" t="str">
        <f>IFERROR(VLOOKUP(I3486,[1]data!$A$2:$B$100,2,0),"")</f>
        <v/>
      </c>
      <c r="N3486" s="9" t="str">
        <f>IF(I3485&lt;&gt;"",IF(MAX(INDEX(($I$3:I3485=I3486)*($O$3:O3485),0))=0,"",MAX(INDEX(($I$3:I3485=I3486)*($O$3:O3485),0))),"")</f>
        <v/>
      </c>
      <c r="P3486" s="9" t="str">
        <f t="shared" si="164"/>
        <v/>
      </c>
      <c r="Q3486" s="2" t="str">
        <f>IFERROR(IF(AND(O3486&lt;&gt;"",N3486&lt;&gt;"",VLOOKUP(I3486,[1]data!$A$2:$C$100,3,0)&gt;=1),VLOOKUP(I3486,[1]data!$A$2:$C$100,3,0),P3486/M3486),"")</f>
        <v/>
      </c>
      <c r="R3486" s="9" t="str">
        <f>IFERROR(IF(AND(O3486&lt;&gt;"",VLOOKUP(I3486,[1]data!$A$2:$C$100,3,0)&gt;=1),VLOOKUP(I3486,[1]data!$A$2:$C$100,3,0)+O3486,""),"")</f>
        <v/>
      </c>
      <c r="S3486" t="e">
        <f>MAX(INDEX(($I$3:I3485=I3486)*($R$3:R3485),0))</f>
        <v>#VALUE!</v>
      </c>
    </row>
    <row r="3487" spans="2:19" x14ac:dyDescent="0.25">
      <c r="B3487" s="8" t="str">
        <f>IFERROR(VLOOKUP(A3487,[1]data!$D$2:$E$10,2,0),"")</f>
        <v/>
      </c>
      <c r="D3487" s="1" t="str">
        <f>IFERROR(VLOOKUP(C3487,[1]data!$F$2:$G$10,2,0),"")</f>
        <v/>
      </c>
      <c r="F3487" s="9" t="str">
        <f t="shared" si="162"/>
        <v/>
      </c>
      <c r="G3487" s="9" t="str">
        <f t="shared" si="163"/>
        <v/>
      </c>
      <c r="J3487" s="8" t="str">
        <f>IFERROR(VLOOKUP(I3487,[1]data!$A$2:$B$100,2,0),"")</f>
        <v/>
      </c>
      <c r="N3487" s="9" t="str">
        <f>IF(I3486&lt;&gt;"",IF(MAX(INDEX(($I$3:I3486=I3487)*($O$3:O3486),0))=0,"",MAX(INDEX(($I$3:I3486=I3487)*($O$3:O3486),0))),"")</f>
        <v/>
      </c>
      <c r="P3487" s="9" t="str">
        <f t="shared" si="164"/>
        <v/>
      </c>
      <c r="Q3487" s="2" t="str">
        <f>IFERROR(IF(AND(O3487&lt;&gt;"",N3487&lt;&gt;"",VLOOKUP(I3487,[1]data!$A$2:$C$100,3,0)&gt;=1),VLOOKUP(I3487,[1]data!$A$2:$C$100,3,0),P3487/M3487),"")</f>
        <v/>
      </c>
      <c r="R3487" s="9" t="str">
        <f>IFERROR(IF(AND(O3487&lt;&gt;"",VLOOKUP(I3487,[1]data!$A$2:$C$100,3,0)&gt;=1),VLOOKUP(I3487,[1]data!$A$2:$C$100,3,0)+O3487,""),"")</f>
        <v/>
      </c>
      <c r="S3487" t="e">
        <f>MAX(INDEX(($I$3:I3486=I3487)*($R$3:R3486),0))</f>
        <v>#VALUE!</v>
      </c>
    </row>
    <row r="3488" spans="2:19" x14ac:dyDescent="0.25">
      <c r="B3488" s="8" t="str">
        <f>IFERROR(VLOOKUP(A3488,[1]data!$D$2:$E$10,2,0),"")</f>
        <v/>
      </c>
      <c r="D3488" s="1" t="str">
        <f>IFERROR(VLOOKUP(C3488,[1]data!$F$2:$G$10,2,0),"")</f>
        <v/>
      </c>
      <c r="F3488" s="9" t="str">
        <f t="shared" si="162"/>
        <v/>
      </c>
      <c r="G3488" s="9" t="str">
        <f t="shared" si="163"/>
        <v/>
      </c>
      <c r="J3488" s="8" t="str">
        <f>IFERROR(VLOOKUP(I3488,[1]data!$A$2:$B$100,2,0),"")</f>
        <v/>
      </c>
      <c r="N3488" s="9" t="str">
        <f>IF(I3487&lt;&gt;"",IF(MAX(INDEX(($I$3:I3487=I3488)*($O$3:O3487),0))=0,"",MAX(INDEX(($I$3:I3487=I3488)*($O$3:O3487),0))),"")</f>
        <v/>
      </c>
      <c r="P3488" s="9" t="str">
        <f t="shared" si="164"/>
        <v/>
      </c>
      <c r="Q3488" s="2" t="str">
        <f>IFERROR(IF(AND(O3488&lt;&gt;"",N3488&lt;&gt;"",VLOOKUP(I3488,[1]data!$A$2:$C$100,3,0)&gt;=1),VLOOKUP(I3488,[1]data!$A$2:$C$100,3,0),P3488/M3488),"")</f>
        <v/>
      </c>
      <c r="R3488" s="9" t="str">
        <f>IFERROR(IF(AND(O3488&lt;&gt;"",VLOOKUP(I3488,[1]data!$A$2:$C$100,3,0)&gt;=1),VLOOKUP(I3488,[1]data!$A$2:$C$100,3,0)+O3488,""),"")</f>
        <v/>
      </c>
      <c r="S3488" t="e">
        <f>MAX(INDEX(($I$3:I3487=I3488)*($R$3:R3487),0))</f>
        <v>#VALUE!</v>
      </c>
    </row>
    <row r="3489" spans="2:19" x14ac:dyDescent="0.25">
      <c r="B3489" s="8" t="str">
        <f>IFERROR(VLOOKUP(A3489,[1]data!$D$2:$E$10,2,0),"")</f>
        <v/>
      </c>
      <c r="D3489" s="1" t="str">
        <f>IFERROR(VLOOKUP(C3489,[1]data!$F$2:$G$10,2,0),"")</f>
        <v/>
      </c>
      <c r="F3489" s="9" t="str">
        <f t="shared" si="162"/>
        <v/>
      </c>
      <c r="G3489" s="9" t="str">
        <f t="shared" si="163"/>
        <v/>
      </c>
      <c r="J3489" s="8" t="str">
        <f>IFERROR(VLOOKUP(I3489,[1]data!$A$2:$B$100,2,0),"")</f>
        <v/>
      </c>
      <c r="N3489" s="9" t="str">
        <f>IF(I3488&lt;&gt;"",IF(MAX(INDEX(($I$3:I3488=I3489)*($O$3:O3488),0))=0,"",MAX(INDEX(($I$3:I3488=I3489)*($O$3:O3488),0))),"")</f>
        <v/>
      </c>
      <c r="P3489" s="9" t="str">
        <f t="shared" si="164"/>
        <v/>
      </c>
      <c r="Q3489" s="2" t="str">
        <f>IFERROR(IF(AND(O3489&lt;&gt;"",N3489&lt;&gt;"",VLOOKUP(I3489,[1]data!$A$2:$C$100,3,0)&gt;=1),VLOOKUP(I3489,[1]data!$A$2:$C$100,3,0),P3489/M3489),"")</f>
        <v/>
      </c>
      <c r="R3489" s="9" t="str">
        <f>IFERROR(IF(AND(O3489&lt;&gt;"",VLOOKUP(I3489,[1]data!$A$2:$C$100,3,0)&gt;=1),VLOOKUP(I3489,[1]data!$A$2:$C$100,3,0)+O3489,""),"")</f>
        <v/>
      </c>
      <c r="S3489" t="e">
        <f>MAX(INDEX(($I$3:I3488=I3489)*($R$3:R3488),0))</f>
        <v>#VALUE!</v>
      </c>
    </row>
    <row r="3490" spans="2:19" x14ac:dyDescent="0.25">
      <c r="B3490" s="8" t="str">
        <f>IFERROR(VLOOKUP(A3490,[1]data!$D$2:$E$10,2,0),"")</f>
        <v/>
      </c>
      <c r="D3490" s="1" t="str">
        <f>IFERROR(VLOOKUP(C3490,[1]data!$F$2:$G$10,2,0),"")</f>
        <v/>
      </c>
      <c r="F3490" s="9" t="str">
        <f t="shared" si="162"/>
        <v/>
      </c>
      <c r="G3490" s="9" t="str">
        <f t="shared" si="163"/>
        <v/>
      </c>
      <c r="J3490" s="8" t="str">
        <f>IFERROR(VLOOKUP(I3490,[1]data!$A$2:$B$100,2,0),"")</f>
        <v/>
      </c>
      <c r="N3490" s="9" t="str">
        <f>IF(I3489&lt;&gt;"",IF(MAX(INDEX(($I$3:I3489=I3490)*($O$3:O3489),0))=0,"",MAX(INDEX(($I$3:I3489=I3490)*($O$3:O3489),0))),"")</f>
        <v/>
      </c>
      <c r="P3490" s="9" t="str">
        <f t="shared" si="164"/>
        <v/>
      </c>
      <c r="Q3490" s="2" t="str">
        <f>IFERROR(IF(AND(O3490&lt;&gt;"",N3490&lt;&gt;"",VLOOKUP(I3490,[1]data!$A$2:$C$100,3,0)&gt;=1),VLOOKUP(I3490,[1]data!$A$2:$C$100,3,0),P3490/M3490),"")</f>
        <v/>
      </c>
      <c r="R3490" s="9" t="str">
        <f>IFERROR(IF(AND(O3490&lt;&gt;"",VLOOKUP(I3490,[1]data!$A$2:$C$100,3,0)&gt;=1),VLOOKUP(I3490,[1]data!$A$2:$C$100,3,0)+O3490,""),"")</f>
        <v/>
      </c>
      <c r="S3490" t="e">
        <f>MAX(INDEX(($I$3:I3489=I3490)*($R$3:R3489),0))</f>
        <v>#VALUE!</v>
      </c>
    </row>
    <row r="3491" spans="2:19" x14ac:dyDescent="0.25">
      <c r="B3491" s="8" t="str">
        <f>IFERROR(VLOOKUP(A3491,[1]data!$D$2:$E$10,2,0),"")</f>
        <v/>
      </c>
      <c r="D3491" s="1" t="str">
        <f>IFERROR(VLOOKUP(C3491,[1]data!$F$2:$G$10,2,0),"")</f>
        <v/>
      </c>
      <c r="F3491" s="9" t="str">
        <f t="shared" si="162"/>
        <v/>
      </c>
      <c r="G3491" s="9" t="str">
        <f t="shared" si="163"/>
        <v/>
      </c>
      <c r="J3491" s="8" t="str">
        <f>IFERROR(VLOOKUP(I3491,[1]data!$A$2:$B$100,2,0),"")</f>
        <v/>
      </c>
      <c r="N3491" s="9" t="str">
        <f>IF(I3490&lt;&gt;"",IF(MAX(INDEX(($I$3:I3490=I3491)*($O$3:O3490),0))=0,"",MAX(INDEX(($I$3:I3490=I3491)*($O$3:O3490),0))),"")</f>
        <v/>
      </c>
      <c r="P3491" s="9" t="str">
        <f t="shared" si="164"/>
        <v/>
      </c>
      <c r="Q3491" s="2" t="str">
        <f>IFERROR(IF(AND(O3491&lt;&gt;"",N3491&lt;&gt;"",VLOOKUP(I3491,[1]data!$A$2:$C$100,3,0)&gt;=1),VLOOKUP(I3491,[1]data!$A$2:$C$100,3,0),P3491/M3491),"")</f>
        <v/>
      </c>
      <c r="R3491" s="9" t="str">
        <f>IFERROR(IF(AND(O3491&lt;&gt;"",VLOOKUP(I3491,[1]data!$A$2:$C$100,3,0)&gt;=1),VLOOKUP(I3491,[1]data!$A$2:$C$100,3,0)+O3491,""),"")</f>
        <v/>
      </c>
      <c r="S3491" t="e">
        <f>MAX(INDEX(($I$3:I3490=I3491)*($R$3:R3490),0))</f>
        <v>#VALUE!</v>
      </c>
    </row>
    <row r="3492" spans="2:19" x14ac:dyDescent="0.25">
      <c r="B3492" s="8" t="str">
        <f>IFERROR(VLOOKUP(A3492,[1]data!$D$2:$E$10,2,0),"")</f>
        <v/>
      </c>
      <c r="D3492" s="1" t="str">
        <f>IFERROR(VLOOKUP(C3492,[1]data!$F$2:$G$10,2,0),"")</f>
        <v/>
      </c>
      <c r="F3492" s="9" t="str">
        <f t="shared" si="162"/>
        <v/>
      </c>
      <c r="G3492" s="9" t="str">
        <f t="shared" si="163"/>
        <v/>
      </c>
      <c r="J3492" s="8" t="str">
        <f>IFERROR(VLOOKUP(I3492,[1]data!$A$2:$B$100,2,0),"")</f>
        <v/>
      </c>
      <c r="N3492" s="9" t="str">
        <f>IF(I3491&lt;&gt;"",IF(MAX(INDEX(($I$3:I3491=I3492)*($O$3:O3491),0))=0,"",MAX(INDEX(($I$3:I3491=I3492)*($O$3:O3491),0))),"")</f>
        <v/>
      </c>
      <c r="P3492" s="9" t="str">
        <f t="shared" si="164"/>
        <v/>
      </c>
      <c r="Q3492" s="2" t="str">
        <f>IFERROR(IF(AND(O3492&lt;&gt;"",N3492&lt;&gt;"",VLOOKUP(I3492,[1]data!$A$2:$C$100,3,0)&gt;=1),VLOOKUP(I3492,[1]data!$A$2:$C$100,3,0),P3492/M3492),"")</f>
        <v/>
      </c>
      <c r="R3492" s="9" t="str">
        <f>IFERROR(IF(AND(O3492&lt;&gt;"",VLOOKUP(I3492,[1]data!$A$2:$C$100,3,0)&gt;=1),VLOOKUP(I3492,[1]data!$A$2:$C$100,3,0)+O3492,""),"")</f>
        <v/>
      </c>
      <c r="S3492" t="e">
        <f>MAX(INDEX(($I$3:I3491=I3492)*($R$3:R3491),0))</f>
        <v>#VALUE!</v>
      </c>
    </row>
    <row r="3493" spans="2:19" x14ac:dyDescent="0.25">
      <c r="B3493" s="8" t="str">
        <f>IFERROR(VLOOKUP(A3493,[1]data!$D$2:$E$10,2,0),"")</f>
        <v/>
      </c>
      <c r="D3493" s="1" t="str">
        <f>IFERROR(VLOOKUP(C3493,[1]data!$F$2:$G$10,2,0),"")</f>
        <v/>
      </c>
      <c r="F3493" s="9" t="str">
        <f t="shared" si="162"/>
        <v/>
      </c>
      <c r="G3493" s="9" t="str">
        <f t="shared" si="163"/>
        <v/>
      </c>
      <c r="J3493" s="8" t="str">
        <f>IFERROR(VLOOKUP(I3493,[1]data!$A$2:$B$100,2,0),"")</f>
        <v/>
      </c>
      <c r="N3493" s="9" t="str">
        <f>IF(I3492&lt;&gt;"",IF(MAX(INDEX(($I$3:I3492=I3493)*($O$3:O3492),0))=0,"",MAX(INDEX(($I$3:I3492=I3493)*($O$3:O3492),0))),"")</f>
        <v/>
      </c>
      <c r="P3493" s="9" t="str">
        <f t="shared" si="164"/>
        <v/>
      </c>
      <c r="Q3493" s="2" t="str">
        <f>IFERROR(IF(AND(O3493&lt;&gt;"",N3493&lt;&gt;"",VLOOKUP(I3493,[1]data!$A$2:$C$100,3,0)&gt;=1),VLOOKUP(I3493,[1]data!$A$2:$C$100,3,0),P3493/M3493),"")</f>
        <v/>
      </c>
      <c r="R3493" s="9" t="str">
        <f>IFERROR(IF(AND(O3493&lt;&gt;"",VLOOKUP(I3493,[1]data!$A$2:$C$100,3,0)&gt;=1),VLOOKUP(I3493,[1]data!$A$2:$C$100,3,0)+O3493,""),"")</f>
        <v/>
      </c>
      <c r="S3493" t="e">
        <f>MAX(INDEX(($I$3:I3492=I3493)*($R$3:R3492),0))</f>
        <v>#VALUE!</v>
      </c>
    </row>
    <row r="3494" spans="2:19" x14ac:dyDescent="0.25">
      <c r="B3494" s="8" t="str">
        <f>IFERROR(VLOOKUP(A3494,[1]data!$D$2:$E$10,2,0),"")</f>
        <v/>
      </c>
      <c r="D3494" s="1" t="str">
        <f>IFERROR(VLOOKUP(C3494,[1]data!$F$2:$G$10,2,0),"")</f>
        <v/>
      </c>
      <c r="F3494" s="9" t="str">
        <f t="shared" si="162"/>
        <v/>
      </c>
      <c r="G3494" s="9" t="str">
        <f t="shared" si="163"/>
        <v/>
      </c>
      <c r="J3494" s="8" t="str">
        <f>IFERROR(VLOOKUP(I3494,[1]data!$A$2:$B$100,2,0),"")</f>
        <v/>
      </c>
      <c r="N3494" s="9" t="str">
        <f>IF(I3493&lt;&gt;"",IF(MAX(INDEX(($I$3:I3493=I3494)*($O$3:O3493),0))=0,"",MAX(INDEX(($I$3:I3493=I3494)*($O$3:O3493),0))),"")</f>
        <v/>
      </c>
      <c r="P3494" s="9" t="str">
        <f t="shared" si="164"/>
        <v/>
      </c>
      <c r="Q3494" s="2" t="str">
        <f>IFERROR(IF(AND(O3494&lt;&gt;"",N3494&lt;&gt;"",VLOOKUP(I3494,[1]data!$A$2:$C$100,3,0)&gt;=1),VLOOKUP(I3494,[1]data!$A$2:$C$100,3,0),P3494/M3494),"")</f>
        <v/>
      </c>
      <c r="R3494" s="9" t="str">
        <f>IFERROR(IF(AND(O3494&lt;&gt;"",VLOOKUP(I3494,[1]data!$A$2:$C$100,3,0)&gt;=1),VLOOKUP(I3494,[1]data!$A$2:$C$100,3,0)+O3494,""),"")</f>
        <v/>
      </c>
      <c r="S3494" t="e">
        <f>MAX(INDEX(($I$3:I3493=I3494)*($R$3:R3493),0))</f>
        <v>#VALUE!</v>
      </c>
    </row>
    <row r="3495" spans="2:19" x14ac:dyDescent="0.25">
      <c r="B3495" s="8" t="str">
        <f>IFERROR(VLOOKUP(A3495,[1]data!$D$2:$E$10,2,0),"")</f>
        <v/>
      </c>
      <c r="D3495" s="1" t="str">
        <f>IFERROR(VLOOKUP(C3495,[1]data!$F$2:$G$10,2,0),"")</f>
        <v/>
      </c>
      <c r="F3495" s="9" t="str">
        <f t="shared" si="162"/>
        <v/>
      </c>
      <c r="G3495" s="9" t="str">
        <f t="shared" si="163"/>
        <v/>
      </c>
      <c r="J3495" s="8" t="str">
        <f>IFERROR(VLOOKUP(I3495,[1]data!$A$2:$B$100,2,0),"")</f>
        <v/>
      </c>
      <c r="N3495" s="9" t="str">
        <f>IF(I3494&lt;&gt;"",IF(MAX(INDEX(($I$3:I3494=I3495)*($O$3:O3494),0))=0,"",MAX(INDEX(($I$3:I3494=I3495)*($O$3:O3494),0))),"")</f>
        <v/>
      </c>
      <c r="P3495" s="9" t="str">
        <f t="shared" si="164"/>
        <v/>
      </c>
      <c r="Q3495" s="2" t="str">
        <f>IFERROR(IF(AND(O3495&lt;&gt;"",N3495&lt;&gt;"",VLOOKUP(I3495,[1]data!$A$2:$C$100,3,0)&gt;=1),VLOOKUP(I3495,[1]data!$A$2:$C$100,3,0),P3495/M3495),"")</f>
        <v/>
      </c>
      <c r="R3495" s="9" t="str">
        <f>IFERROR(IF(AND(O3495&lt;&gt;"",VLOOKUP(I3495,[1]data!$A$2:$C$100,3,0)&gt;=1),VLOOKUP(I3495,[1]data!$A$2:$C$100,3,0)+O3495,""),"")</f>
        <v/>
      </c>
      <c r="S3495" t="e">
        <f>MAX(INDEX(($I$3:I3494=I3495)*($R$3:R3494),0))</f>
        <v>#VALUE!</v>
      </c>
    </row>
    <row r="3496" spans="2:19" x14ac:dyDescent="0.25">
      <c r="B3496" s="8" t="str">
        <f>IFERROR(VLOOKUP(A3496,[1]data!$D$2:$E$10,2,0),"")</f>
        <v/>
      </c>
      <c r="D3496" s="1" t="str">
        <f>IFERROR(VLOOKUP(C3496,[1]data!$F$2:$G$10,2,0),"")</f>
        <v/>
      </c>
      <c r="F3496" s="9" t="str">
        <f t="shared" si="162"/>
        <v/>
      </c>
      <c r="G3496" s="9" t="str">
        <f t="shared" si="163"/>
        <v/>
      </c>
      <c r="J3496" s="8" t="str">
        <f>IFERROR(VLOOKUP(I3496,[1]data!$A$2:$B$100,2,0),"")</f>
        <v/>
      </c>
      <c r="N3496" s="9" t="str">
        <f>IF(I3495&lt;&gt;"",IF(MAX(INDEX(($I$3:I3495=I3496)*($O$3:O3495),0))=0,"",MAX(INDEX(($I$3:I3495=I3496)*($O$3:O3495),0))),"")</f>
        <v/>
      </c>
      <c r="P3496" s="9" t="str">
        <f t="shared" si="164"/>
        <v/>
      </c>
      <c r="Q3496" s="2" t="str">
        <f>IFERROR(IF(AND(O3496&lt;&gt;"",N3496&lt;&gt;"",VLOOKUP(I3496,[1]data!$A$2:$C$100,3,0)&gt;=1),VLOOKUP(I3496,[1]data!$A$2:$C$100,3,0),P3496/M3496),"")</f>
        <v/>
      </c>
      <c r="R3496" s="9" t="str">
        <f>IFERROR(IF(AND(O3496&lt;&gt;"",VLOOKUP(I3496,[1]data!$A$2:$C$100,3,0)&gt;=1),VLOOKUP(I3496,[1]data!$A$2:$C$100,3,0)+O3496,""),"")</f>
        <v/>
      </c>
      <c r="S3496" t="e">
        <f>MAX(INDEX(($I$3:I3495=I3496)*($R$3:R3495),0))</f>
        <v>#VALUE!</v>
      </c>
    </row>
    <row r="3497" spans="2:19" x14ac:dyDescent="0.25">
      <c r="B3497" s="8" t="str">
        <f>IFERROR(VLOOKUP(A3497,[1]data!$D$2:$E$10,2,0),"")</f>
        <v/>
      </c>
      <c r="D3497" s="1" t="str">
        <f>IFERROR(VLOOKUP(C3497,[1]data!$F$2:$G$10,2,0),"")</f>
        <v/>
      </c>
      <c r="F3497" s="9" t="str">
        <f t="shared" si="162"/>
        <v/>
      </c>
      <c r="G3497" s="9" t="str">
        <f t="shared" si="163"/>
        <v/>
      </c>
      <c r="J3497" s="8" t="str">
        <f>IFERROR(VLOOKUP(I3497,[1]data!$A$2:$B$100,2,0),"")</f>
        <v/>
      </c>
      <c r="N3497" s="9" t="str">
        <f>IF(I3496&lt;&gt;"",IF(MAX(INDEX(($I$3:I3496=I3497)*($O$3:O3496),0))=0,"",MAX(INDEX(($I$3:I3496=I3497)*($O$3:O3496),0))),"")</f>
        <v/>
      </c>
      <c r="P3497" s="9" t="str">
        <f t="shared" si="164"/>
        <v/>
      </c>
      <c r="Q3497" s="2" t="str">
        <f>IFERROR(IF(AND(O3497&lt;&gt;"",N3497&lt;&gt;"",VLOOKUP(I3497,[1]data!$A$2:$C$100,3,0)&gt;=1),VLOOKUP(I3497,[1]data!$A$2:$C$100,3,0),P3497/M3497),"")</f>
        <v/>
      </c>
      <c r="R3497" s="9" t="str">
        <f>IFERROR(IF(AND(O3497&lt;&gt;"",VLOOKUP(I3497,[1]data!$A$2:$C$100,3,0)&gt;=1),VLOOKUP(I3497,[1]data!$A$2:$C$100,3,0)+O3497,""),"")</f>
        <v/>
      </c>
      <c r="S3497" t="e">
        <f>MAX(INDEX(($I$3:I3496=I3497)*($R$3:R3496),0))</f>
        <v>#VALUE!</v>
      </c>
    </row>
    <row r="3498" spans="2:19" x14ac:dyDescent="0.25">
      <c r="B3498" s="8" t="str">
        <f>IFERROR(VLOOKUP(A3498,[1]data!$D$2:$E$10,2,0),"")</f>
        <v/>
      </c>
      <c r="D3498" s="1" t="str">
        <f>IFERROR(VLOOKUP(C3498,[1]data!$F$2:$G$10,2,0),"")</f>
        <v/>
      </c>
      <c r="F3498" s="9" t="str">
        <f t="shared" si="162"/>
        <v/>
      </c>
      <c r="G3498" s="9" t="str">
        <f t="shared" si="163"/>
        <v/>
      </c>
      <c r="J3498" s="8" t="str">
        <f>IFERROR(VLOOKUP(I3498,[1]data!$A$2:$B$100,2,0),"")</f>
        <v/>
      </c>
      <c r="N3498" s="9" t="str">
        <f>IF(I3497&lt;&gt;"",IF(MAX(INDEX(($I$3:I3497=I3498)*($O$3:O3497),0))=0,"",MAX(INDEX(($I$3:I3497=I3498)*($O$3:O3497),0))),"")</f>
        <v/>
      </c>
      <c r="P3498" s="9" t="str">
        <f t="shared" si="164"/>
        <v/>
      </c>
      <c r="Q3498" s="2" t="str">
        <f>IFERROR(IF(AND(O3498&lt;&gt;"",N3498&lt;&gt;"",VLOOKUP(I3498,[1]data!$A$2:$C$100,3,0)&gt;=1),VLOOKUP(I3498,[1]data!$A$2:$C$100,3,0),P3498/M3498),"")</f>
        <v/>
      </c>
      <c r="R3498" s="9" t="str">
        <f>IFERROR(IF(AND(O3498&lt;&gt;"",VLOOKUP(I3498,[1]data!$A$2:$C$100,3,0)&gt;=1),VLOOKUP(I3498,[1]data!$A$2:$C$100,3,0)+O3498,""),"")</f>
        <v/>
      </c>
      <c r="S3498" t="e">
        <f>MAX(INDEX(($I$3:I3497=I3498)*($R$3:R3497),0))</f>
        <v>#VALUE!</v>
      </c>
    </row>
    <row r="3499" spans="2:19" x14ac:dyDescent="0.25">
      <c r="B3499" s="8" t="str">
        <f>IFERROR(VLOOKUP(A3499,[1]data!$D$2:$E$10,2,0),"")</f>
        <v/>
      </c>
      <c r="D3499" s="1" t="str">
        <f>IFERROR(VLOOKUP(C3499,[1]data!$F$2:$G$10,2,0),"")</f>
        <v/>
      </c>
      <c r="F3499" s="9" t="str">
        <f t="shared" si="162"/>
        <v/>
      </c>
      <c r="G3499" s="9" t="str">
        <f t="shared" si="163"/>
        <v/>
      </c>
      <c r="J3499" s="8" t="str">
        <f>IFERROR(VLOOKUP(I3499,[1]data!$A$2:$B$100,2,0),"")</f>
        <v/>
      </c>
      <c r="N3499" s="9" t="str">
        <f>IF(I3498&lt;&gt;"",IF(MAX(INDEX(($I$3:I3498=I3499)*($O$3:O3498),0))=0,"",MAX(INDEX(($I$3:I3498=I3499)*($O$3:O3498),0))),"")</f>
        <v/>
      </c>
      <c r="P3499" s="9" t="str">
        <f t="shared" si="164"/>
        <v/>
      </c>
      <c r="Q3499" s="2" t="str">
        <f>IFERROR(IF(AND(O3499&lt;&gt;"",N3499&lt;&gt;"",VLOOKUP(I3499,[1]data!$A$2:$C$100,3,0)&gt;=1),VLOOKUP(I3499,[1]data!$A$2:$C$100,3,0),P3499/M3499),"")</f>
        <v/>
      </c>
      <c r="R3499" s="9" t="str">
        <f>IFERROR(IF(AND(O3499&lt;&gt;"",VLOOKUP(I3499,[1]data!$A$2:$C$100,3,0)&gt;=1),VLOOKUP(I3499,[1]data!$A$2:$C$100,3,0)+O3499,""),"")</f>
        <v/>
      </c>
      <c r="S3499" t="e">
        <f>MAX(INDEX(($I$3:I3498=I3499)*($R$3:R3498),0))</f>
        <v>#VALUE!</v>
      </c>
    </row>
    <row r="3500" spans="2:19" x14ac:dyDescent="0.25">
      <c r="B3500" s="8" t="str">
        <f>IFERROR(VLOOKUP(A3500,[1]data!$D$2:$E$10,2,0),"")</f>
        <v/>
      </c>
      <c r="D3500" s="1" t="str">
        <f>IFERROR(VLOOKUP(C3500,[1]data!$F$2:$G$10,2,0),"")</f>
        <v/>
      </c>
      <c r="F3500" s="9" t="str">
        <f t="shared" si="162"/>
        <v/>
      </c>
      <c r="G3500" s="9" t="str">
        <f t="shared" si="163"/>
        <v/>
      </c>
      <c r="J3500" s="8" t="str">
        <f>IFERROR(VLOOKUP(I3500,[1]data!$A$2:$B$100,2,0),"")</f>
        <v/>
      </c>
      <c r="N3500" s="9" t="str">
        <f>IF(I3499&lt;&gt;"",IF(MAX(INDEX(($I$3:I3499=I3500)*($O$3:O3499),0))=0,"",MAX(INDEX(($I$3:I3499=I3500)*($O$3:O3499),0))),"")</f>
        <v/>
      </c>
      <c r="P3500" s="9" t="str">
        <f t="shared" si="164"/>
        <v/>
      </c>
      <c r="Q3500" s="2" t="str">
        <f>IFERROR(IF(AND(O3500&lt;&gt;"",N3500&lt;&gt;"",VLOOKUP(I3500,[1]data!$A$2:$C$100,3,0)&gt;=1),VLOOKUP(I3500,[1]data!$A$2:$C$100,3,0),P3500/M3500),"")</f>
        <v/>
      </c>
      <c r="R3500" s="9" t="str">
        <f>IFERROR(IF(AND(O3500&lt;&gt;"",VLOOKUP(I3500,[1]data!$A$2:$C$100,3,0)&gt;=1),VLOOKUP(I3500,[1]data!$A$2:$C$100,3,0)+O3500,""),"")</f>
        <v/>
      </c>
      <c r="S3500" t="e">
        <f>MAX(INDEX(($I$3:I3499=I3500)*($R$3:R3499),0))</f>
        <v>#VALUE!</v>
      </c>
    </row>
    <row r="3501" spans="2:19" x14ac:dyDescent="0.25">
      <c r="B3501" s="8" t="str">
        <f>IFERROR(VLOOKUP(A3501,[1]data!$D$2:$E$10,2,0),"")</f>
        <v/>
      </c>
      <c r="D3501" s="1" t="str">
        <f>IFERROR(VLOOKUP(C3501,[1]data!$F$2:$G$10,2,0),"")</f>
        <v/>
      </c>
      <c r="F3501" s="9" t="str">
        <f t="shared" si="162"/>
        <v/>
      </c>
      <c r="G3501" s="9" t="str">
        <f t="shared" si="163"/>
        <v/>
      </c>
      <c r="J3501" s="8" t="str">
        <f>IFERROR(VLOOKUP(I3501,[1]data!$A$2:$B$100,2,0),"")</f>
        <v/>
      </c>
      <c r="N3501" s="9" t="str">
        <f>IF(I3500&lt;&gt;"",IF(MAX(INDEX(($I$3:I3500=I3501)*($O$3:O3500),0))=0,"",MAX(INDEX(($I$3:I3500=I3501)*($O$3:O3500),0))),"")</f>
        <v/>
      </c>
      <c r="P3501" s="9" t="str">
        <f t="shared" si="164"/>
        <v/>
      </c>
      <c r="Q3501" s="2" t="str">
        <f>IFERROR(IF(AND(O3501&lt;&gt;"",N3501&lt;&gt;"",VLOOKUP(I3501,[1]data!$A$2:$C$100,3,0)&gt;=1),VLOOKUP(I3501,[1]data!$A$2:$C$100,3,0),P3501/M3501),"")</f>
        <v/>
      </c>
      <c r="R3501" s="9" t="str">
        <f>IFERROR(IF(AND(O3501&lt;&gt;"",VLOOKUP(I3501,[1]data!$A$2:$C$100,3,0)&gt;=1),VLOOKUP(I3501,[1]data!$A$2:$C$100,3,0)+O3501,""),"")</f>
        <v/>
      </c>
      <c r="S3501" t="e">
        <f>MAX(INDEX(($I$3:I3500=I3501)*($R$3:R3500),0))</f>
        <v>#VALUE!</v>
      </c>
    </row>
    <row r="3502" spans="2:19" x14ac:dyDescent="0.25">
      <c r="B3502" s="8" t="str">
        <f>IFERROR(VLOOKUP(A3502,[1]data!$D$2:$E$10,2,0),"")</f>
        <v/>
      </c>
      <c r="D3502" s="1" t="str">
        <f>IFERROR(VLOOKUP(C3502,[1]data!$F$2:$G$10,2,0),"")</f>
        <v/>
      </c>
      <c r="F3502" s="9" t="str">
        <f t="shared" si="162"/>
        <v/>
      </c>
      <c r="G3502" s="9" t="str">
        <f t="shared" si="163"/>
        <v/>
      </c>
      <c r="J3502" s="8" t="str">
        <f>IFERROR(VLOOKUP(I3502,[1]data!$A$2:$B$100,2,0),"")</f>
        <v/>
      </c>
      <c r="N3502" s="9" t="str">
        <f>IF(I3501&lt;&gt;"",IF(MAX(INDEX(($I$3:I3501=I3502)*($O$3:O3501),0))=0,"",MAX(INDEX(($I$3:I3501=I3502)*($O$3:O3501),0))),"")</f>
        <v/>
      </c>
      <c r="P3502" s="9" t="str">
        <f t="shared" si="164"/>
        <v/>
      </c>
      <c r="Q3502" s="2" t="str">
        <f>IFERROR(IF(AND(O3502&lt;&gt;"",N3502&lt;&gt;"",VLOOKUP(I3502,[1]data!$A$2:$C$100,3,0)&gt;=1),VLOOKUP(I3502,[1]data!$A$2:$C$100,3,0),P3502/M3502),"")</f>
        <v/>
      </c>
      <c r="R3502" s="9" t="str">
        <f>IFERROR(IF(AND(O3502&lt;&gt;"",VLOOKUP(I3502,[1]data!$A$2:$C$100,3,0)&gt;=1),VLOOKUP(I3502,[1]data!$A$2:$C$100,3,0)+O3502,""),"")</f>
        <v/>
      </c>
      <c r="S3502" t="e">
        <f>MAX(INDEX(($I$3:I3501=I3502)*($R$3:R3501),0))</f>
        <v>#VALUE!</v>
      </c>
    </row>
    <row r="3503" spans="2:19" x14ac:dyDescent="0.25">
      <c r="B3503" s="8" t="str">
        <f>IFERROR(VLOOKUP(A3503,[1]data!$D$2:$E$10,2,0),"")</f>
        <v/>
      </c>
      <c r="D3503" s="1" t="str">
        <f>IFERROR(VLOOKUP(C3503,[1]data!$F$2:$G$10,2,0),"")</f>
        <v/>
      </c>
      <c r="F3503" s="9" t="str">
        <f t="shared" si="162"/>
        <v/>
      </c>
      <c r="G3503" s="9" t="str">
        <f t="shared" si="163"/>
        <v/>
      </c>
      <c r="J3503" s="8" t="str">
        <f>IFERROR(VLOOKUP(I3503,[1]data!$A$2:$B$100,2,0),"")</f>
        <v/>
      </c>
      <c r="N3503" s="9" t="str">
        <f>IF(I3502&lt;&gt;"",IF(MAX(INDEX(($I$3:I3502=I3503)*($O$3:O3502),0))=0,"",MAX(INDEX(($I$3:I3502=I3503)*($O$3:O3502),0))),"")</f>
        <v/>
      </c>
      <c r="P3503" s="9" t="str">
        <f t="shared" si="164"/>
        <v/>
      </c>
      <c r="Q3503" s="2" t="str">
        <f>IFERROR(IF(AND(O3503&lt;&gt;"",N3503&lt;&gt;"",VLOOKUP(I3503,[1]data!$A$2:$C$100,3,0)&gt;=1),VLOOKUP(I3503,[1]data!$A$2:$C$100,3,0),P3503/M3503),"")</f>
        <v/>
      </c>
      <c r="R3503" s="9" t="str">
        <f>IFERROR(IF(AND(O3503&lt;&gt;"",VLOOKUP(I3503,[1]data!$A$2:$C$100,3,0)&gt;=1),VLOOKUP(I3503,[1]data!$A$2:$C$100,3,0)+O3503,""),"")</f>
        <v/>
      </c>
      <c r="S3503" t="e">
        <f>MAX(INDEX(($I$3:I3502=I3503)*($R$3:R3502),0))</f>
        <v>#VALUE!</v>
      </c>
    </row>
    <row r="3504" spans="2:19" x14ac:dyDescent="0.25">
      <c r="B3504" s="8" t="str">
        <f>IFERROR(VLOOKUP(A3504,[1]data!$D$2:$E$10,2,0),"")</f>
        <v/>
      </c>
      <c r="D3504" s="1" t="str">
        <f>IFERROR(VLOOKUP(C3504,[1]data!$F$2:$G$10,2,0),"")</f>
        <v/>
      </c>
      <c r="F3504" s="9" t="str">
        <f t="shared" si="162"/>
        <v/>
      </c>
      <c r="G3504" s="9" t="str">
        <f t="shared" si="163"/>
        <v/>
      </c>
      <c r="J3504" s="8" t="str">
        <f>IFERROR(VLOOKUP(I3504,[1]data!$A$2:$B$100,2,0),"")</f>
        <v/>
      </c>
      <c r="N3504" s="9" t="str">
        <f>IF(I3503&lt;&gt;"",IF(MAX(INDEX(($I$3:I3503=I3504)*($O$3:O3503),0))=0,"",MAX(INDEX(($I$3:I3503=I3504)*($O$3:O3503),0))),"")</f>
        <v/>
      </c>
      <c r="P3504" s="9" t="str">
        <f t="shared" si="164"/>
        <v/>
      </c>
      <c r="Q3504" s="2" t="str">
        <f>IFERROR(IF(AND(O3504&lt;&gt;"",N3504&lt;&gt;"",VLOOKUP(I3504,[1]data!$A$2:$C$100,3,0)&gt;=1),VLOOKUP(I3504,[1]data!$A$2:$C$100,3,0),P3504/M3504),"")</f>
        <v/>
      </c>
      <c r="R3504" s="9" t="str">
        <f>IFERROR(IF(AND(O3504&lt;&gt;"",VLOOKUP(I3504,[1]data!$A$2:$C$100,3,0)&gt;=1),VLOOKUP(I3504,[1]data!$A$2:$C$100,3,0)+O3504,""),"")</f>
        <v/>
      </c>
      <c r="S3504" t="e">
        <f>MAX(INDEX(($I$3:I3503=I3504)*($R$3:R3503),0))</f>
        <v>#VALUE!</v>
      </c>
    </row>
    <row r="3505" spans="2:19" x14ac:dyDescent="0.25">
      <c r="B3505" s="8" t="str">
        <f>IFERROR(VLOOKUP(A3505,[1]data!$D$2:$E$10,2,0),"")</f>
        <v/>
      </c>
      <c r="D3505" s="1" t="str">
        <f>IFERROR(VLOOKUP(C3505,[1]data!$F$2:$G$10,2,0),"")</f>
        <v/>
      </c>
      <c r="F3505" s="9" t="str">
        <f t="shared" si="162"/>
        <v/>
      </c>
      <c r="G3505" s="9" t="str">
        <f t="shared" si="163"/>
        <v/>
      </c>
      <c r="J3505" s="8" t="str">
        <f>IFERROR(VLOOKUP(I3505,[1]data!$A$2:$B$100,2,0),"")</f>
        <v/>
      </c>
      <c r="N3505" s="9" t="str">
        <f>IF(I3504&lt;&gt;"",IF(MAX(INDEX(($I$3:I3504=I3505)*($O$3:O3504),0))=0,"",MAX(INDEX(($I$3:I3504=I3505)*($O$3:O3504),0))),"")</f>
        <v/>
      </c>
      <c r="P3505" s="9" t="str">
        <f t="shared" si="164"/>
        <v/>
      </c>
      <c r="Q3505" s="2" t="str">
        <f>IFERROR(IF(AND(O3505&lt;&gt;"",N3505&lt;&gt;"",VLOOKUP(I3505,[1]data!$A$2:$C$100,3,0)&gt;=1),VLOOKUP(I3505,[1]data!$A$2:$C$100,3,0),P3505/M3505),"")</f>
        <v/>
      </c>
      <c r="R3505" s="9" t="str">
        <f>IFERROR(IF(AND(O3505&lt;&gt;"",VLOOKUP(I3505,[1]data!$A$2:$C$100,3,0)&gt;=1),VLOOKUP(I3505,[1]data!$A$2:$C$100,3,0)+O3505,""),"")</f>
        <v/>
      </c>
      <c r="S3505" t="e">
        <f>MAX(INDEX(($I$3:I3504=I3505)*($R$3:R3504),0))</f>
        <v>#VALUE!</v>
      </c>
    </row>
    <row r="3506" spans="2:19" x14ac:dyDescent="0.25">
      <c r="B3506" s="8" t="str">
        <f>IFERROR(VLOOKUP(A3506,[1]data!$D$2:$E$10,2,0),"")</f>
        <v/>
      </c>
      <c r="D3506" s="1" t="str">
        <f>IFERROR(VLOOKUP(C3506,[1]data!$F$2:$G$10,2,0),"")</f>
        <v/>
      </c>
      <c r="F3506" s="9" t="str">
        <f t="shared" si="162"/>
        <v/>
      </c>
      <c r="G3506" s="9" t="str">
        <f t="shared" si="163"/>
        <v/>
      </c>
      <c r="J3506" s="8" t="str">
        <f>IFERROR(VLOOKUP(I3506,[1]data!$A$2:$B$100,2,0),"")</f>
        <v/>
      </c>
      <c r="N3506" s="9" t="str">
        <f>IF(I3505&lt;&gt;"",IF(MAX(INDEX(($I$3:I3505=I3506)*($O$3:O3505),0))=0,"",MAX(INDEX(($I$3:I3505=I3506)*($O$3:O3505),0))),"")</f>
        <v/>
      </c>
      <c r="P3506" s="9" t="str">
        <f t="shared" si="164"/>
        <v/>
      </c>
      <c r="Q3506" s="2" t="str">
        <f>IFERROR(IF(AND(O3506&lt;&gt;"",N3506&lt;&gt;"",VLOOKUP(I3506,[1]data!$A$2:$C$100,3,0)&gt;=1),VLOOKUP(I3506,[1]data!$A$2:$C$100,3,0),P3506/M3506),"")</f>
        <v/>
      </c>
      <c r="R3506" s="9" t="str">
        <f>IFERROR(IF(AND(O3506&lt;&gt;"",VLOOKUP(I3506,[1]data!$A$2:$C$100,3,0)&gt;=1),VLOOKUP(I3506,[1]data!$A$2:$C$100,3,0)+O3506,""),"")</f>
        <v/>
      </c>
      <c r="S3506" t="e">
        <f>MAX(INDEX(($I$3:I3505=I3506)*($R$3:R3505),0))</f>
        <v>#VALUE!</v>
      </c>
    </row>
    <row r="3507" spans="2:19" x14ac:dyDescent="0.25">
      <c r="B3507" s="8" t="str">
        <f>IFERROR(VLOOKUP(A3507,[1]data!$D$2:$E$10,2,0),"")</f>
        <v/>
      </c>
      <c r="D3507" s="1" t="str">
        <f>IFERROR(VLOOKUP(C3507,[1]data!$F$2:$G$10,2,0),"")</f>
        <v/>
      </c>
      <c r="F3507" s="9" t="str">
        <f t="shared" si="162"/>
        <v/>
      </c>
      <c r="G3507" s="9" t="str">
        <f t="shared" si="163"/>
        <v/>
      </c>
      <c r="J3507" s="8" t="str">
        <f>IFERROR(VLOOKUP(I3507,[1]data!$A$2:$B$100,2,0),"")</f>
        <v/>
      </c>
      <c r="N3507" s="9" t="str">
        <f>IF(I3506&lt;&gt;"",IF(MAX(INDEX(($I$3:I3506=I3507)*($O$3:O3506),0))=0,"",MAX(INDEX(($I$3:I3506=I3507)*($O$3:O3506),0))),"")</f>
        <v/>
      </c>
      <c r="P3507" s="9" t="str">
        <f t="shared" si="164"/>
        <v/>
      </c>
      <c r="Q3507" s="2" t="str">
        <f>IFERROR(IF(AND(O3507&lt;&gt;"",N3507&lt;&gt;"",VLOOKUP(I3507,[1]data!$A$2:$C$100,3,0)&gt;=1),VLOOKUP(I3507,[1]data!$A$2:$C$100,3,0),P3507/M3507),"")</f>
        <v/>
      </c>
      <c r="R3507" s="9" t="str">
        <f>IFERROR(IF(AND(O3507&lt;&gt;"",VLOOKUP(I3507,[1]data!$A$2:$C$100,3,0)&gt;=1),VLOOKUP(I3507,[1]data!$A$2:$C$100,3,0)+O3507,""),"")</f>
        <v/>
      </c>
      <c r="S3507" t="e">
        <f>MAX(INDEX(($I$3:I3506=I3507)*($R$3:R3506),0))</f>
        <v>#VALUE!</v>
      </c>
    </row>
    <row r="3508" spans="2:19" x14ac:dyDescent="0.25">
      <c r="B3508" s="8" t="str">
        <f>IFERROR(VLOOKUP(A3508,[1]data!$D$2:$E$10,2,0),"")</f>
        <v/>
      </c>
      <c r="D3508" s="1" t="str">
        <f>IFERROR(VLOOKUP(C3508,[1]data!$F$2:$G$10,2,0),"")</f>
        <v/>
      </c>
      <c r="F3508" s="9" t="str">
        <f t="shared" si="162"/>
        <v/>
      </c>
      <c r="G3508" s="9" t="str">
        <f t="shared" si="163"/>
        <v/>
      </c>
      <c r="J3508" s="8" t="str">
        <f>IFERROR(VLOOKUP(I3508,[1]data!$A$2:$B$100,2,0),"")</f>
        <v/>
      </c>
      <c r="N3508" s="9" t="str">
        <f>IF(I3507&lt;&gt;"",IF(MAX(INDEX(($I$3:I3507=I3508)*($O$3:O3507),0))=0,"",MAX(INDEX(($I$3:I3507=I3508)*($O$3:O3507),0))),"")</f>
        <v/>
      </c>
      <c r="P3508" s="9" t="str">
        <f t="shared" si="164"/>
        <v/>
      </c>
      <c r="Q3508" s="2" t="str">
        <f>IFERROR(IF(AND(O3508&lt;&gt;"",N3508&lt;&gt;"",VLOOKUP(I3508,[1]data!$A$2:$C$100,3,0)&gt;=1),VLOOKUP(I3508,[1]data!$A$2:$C$100,3,0),P3508/M3508),"")</f>
        <v/>
      </c>
      <c r="R3508" s="9" t="str">
        <f>IFERROR(IF(AND(O3508&lt;&gt;"",VLOOKUP(I3508,[1]data!$A$2:$C$100,3,0)&gt;=1),VLOOKUP(I3508,[1]data!$A$2:$C$100,3,0)+O3508,""),"")</f>
        <v/>
      </c>
      <c r="S3508" t="e">
        <f>MAX(INDEX(($I$3:I3507=I3508)*($R$3:R3507),0))</f>
        <v>#VALUE!</v>
      </c>
    </row>
    <row r="3509" spans="2:19" x14ac:dyDescent="0.25">
      <c r="B3509" s="8" t="str">
        <f>IFERROR(VLOOKUP(A3509,[1]data!$D$2:$E$10,2,0),"")</f>
        <v/>
      </c>
      <c r="D3509" s="1" t="str">
        <f>IFERROR(VLOOKUP(C3509,[1]data!$F$2:$G$10,2,0),"")</f>
        <v/>
      </c>
      <c r="F3509" s="9" t="str">
        <f t="shared" si="162"/>
        <v/>
      </c>
      <c r="G3509" s="9" t="str">
        <f t="shared" si="163"/>
        <v/>
      </c>
      <c r="J3509" s="8" t="str">
        <f>IFERROR(VLOOKUP(I3509,[1]data!$A$2:$B$100,2,0),"")</f>
        <v/>
      </c>
      <c r="N3509" s="9" t="str">
        <f>IF(I3508&lt;&gt;"",IF(MAX(INDEX(($I$3:I3508=I3509)*($O$3:O3508),0))=0,"",MAX(INDEX(($I$3:I3508=I3509)*($O$3:O3508),0))),"")</f>
        <v/>
      </c>
      <c r="P3509" s="9" t="str">
        <f t="shared" si="164"/>
        <v/>
      </c>
      <c r="Q3509" s="2" t="str">
        <f>IFERROR(IF(AND(O3509&lt;&gt;"",N3509&lt;&gt;"",VLOOKUP(I3509,[1]data!$A$2:$C$100,3,0)&gt;=1),VLOOKUP(I3509,[1]data!$A$2:$C$100,3,0),P3509/M3509),"")</f>
        <v/>
      </c>
      <c r="R3509" s="9" t="str">
        <f>IFERROR(IF(AND(O3509&lt;&gt;"",VLOOKUP(I3509,[1]data!$A$2:$C$100,3,0)&gt;=1),VLOOKUP(I3509,[1]data!$A$2:$C$100,3,0)+O3509,""),"")</f>
        <v/>
      </c>
      <c r="S3509" t="e">
        <f>MAX(INDEX(($I$3:I3508=I3509)*($R$3:R3508),0))</f>
        <v>#VALUE!</v>
      </c>
    </row>
    <row r="3510" spans="2:19" x14ac:dyDescent="0.25">
      <c r="B3510" s="8" t="str">
        <f>IFERROR(VLOOKUP(A3510,[1]data!$D$2:$E$10,2,0),"")</f>
        <v/>
      </c>
      <c r="D3510" s="1" t="str">
        <f>IFERROR(VLOOKUP(C3510,[1]data!$F$2:$G$10,2,0),"")</f>
        <v/>
      </c>
      <c r="F3510" s="9" t="str">
        <f t="shared" si="162"/>
        <v/>
      </c>
      <c r="G3510" s="9" t="str">
        <f t="shared" si="163"/>
        <v/>
      </c>
      <c r="J3510" s="8" t="str">
        <f>IFERROR(VLOOKUP(I3510,[1]data!$A$2:$B$100,2,0),"")</f>
        <v/>
      </c>
      <c r="N3510" s="9" t="str">
        <f>IF(I3509&lt;&gt;"",IF(MAX(INDEX(($I$3:I3509=I3510)*($O$3:O3509),0))=0,"",MAX(INDEX(($I$3:I3509=I3510)*($O$3:O3509),0))),"")</f>
        <v/>
      </c>
      <c r="P3510" s="9" t="str">
        <f t="shared" si="164"/>
        <v/>
      </c>
      <c r="Q3510" s="2" t="str">
        <f>IFERROR(IF(AND(O3510&lt;&gt;"",N3510&lt;&gt;"",VLOOKUP(I3510,[1]data!$A$2:$C$100,3,0)&gt;=1),VLOOKUP(I3510,[1]data!$A$2:$C$100,3,0),P3510/M3510),"")</f>
        <v/>
      </c>
      <c r="R3510" s="9" t="str">
        <f>IFERROR(IF(AND(O3510&lt;&gt;"",VLOOKUP(I3510,[1]data!$A$2:$C$100,3,0)&gt;=1),VLOOKUP(I3510,[1]data!$A$2:$C$100,3,0)+O3510,""),"")</f>
        <v/>
      </c>
      <c r="S3510" t="e">
        <f>MAX(INDEX(($I$3:I3509=I3510)*($R$3:R3509),0))</f>
        <v>#VALUE!</v>
      </c>
    </row>
    <row r="3511" spans="2:19" x14ac:dyDescent="0.25">
      <c r="B3511" s="8" t="str">
        <f>IFERROR(VLOOKUP(A3511,[1]data!$D$2:$E$10,2,0),"")</f>
        <v/>
      </c>
      <c r="D3511" s="1" t="str">
        <f>IFERROR(VLOOKUP(C3511,[1]data!$F$2:$G$10,2,0),"")</f>
        <v/>
      </c>
      <c r="F3511" s="9" t="str">
        <f t="shared" si="162"/>
        <v/>
      </c>
      <c r="G3511" s="9" t="str">
        <f t="shared" si="163"/>
        <v/>
      </c>
      <c r="J3511" s="8" t="str">
        <f>IFERROR(VLOOKUP(I3511,[1]data!$A$2:$B$100,2,0),"")</f>
        <v/>
      </c>
      <c r="N3511" s="9" t="str">
        <f>IF(I3510&lt;&gt;"",IF(MAX(INDEX(($I$3:I3510=I3511)*($O$3:O3510),0))=0,"",MAX(INDEX(($I$3:I3510=I3511)*($O$3:O3510),0))),"")</f>
        <v/>
      </c>
      <c r="P3511" s="9" t="str">
        <f t="shared" si="164"/>
        <v/>
      </c>
      <c r="Q3511" s="2" t="str">
        <f>IFERROR(IF(AND(O3511&lt;&gt;"",N3511&lt;&gt;"",VLOOKUP(I3511,[1]data!$A$2:$C$100,3,0)&gt;=1),VLOOKUP(I3511,[1]data!$A$2:$C$100,3,0),P3511/M3511),"")</f>
        <v/>
      </c>
      <c r="R3511" s="9" t="str">
        <f>IFERROR(IF(AND(O3511&lt;&gt;"",VLOOKUP(I3511,[1]data!$A$2:$C$100,3,0)&gt;=1),VLOOKUP(I3511,[1]data!$A$2:$C$100,3,0)+O3511,""),"")</f>
        <v/>
      </c>
      <c r="S3511" t="e">
        <f>MAX(INDEX(($I$3:I3510=I3511)*($R$3:R3510),0))</f>
        <v>#VALUE!</v>
      </c>
    </row>
    <row r="3512" spans="2:19" x14ac:dyDescent="0.25">
      <c r="B3512" s="8" t="str">
        <f>IFERROR(VLOOKUP(A3512,[1]data!$D$2:$E$10,2,0),"")</f>
        <v/>
      </c>
      <c r="D3512" s="1" t="str">
        <f>IFERROR(VLOOKUP(C3512,[1]data!$F$2:$G$10,2,0),"")</f>
        <v/>
      </c>
      <c r="F3512" s="9" t="str">
        <f t="shared" si="162"/>
        <v/>
      </c>
      <c r="G3512" s="9" t="str">
        <f t="shared" si="163"/>
        <v/>
      </c>
      <c r="J3512" s="8" t="str">
        <f>IFERROR(VLOOKUP(I3512,[1]data!$A$2:$B$100,2,0),"")</f>
        <v/>
      </c>
      <c r="N3512" s="9" t="str">
        <f>IF(I3511&lt;&gt;"",IF(MAX(INDEX(($I$3:I3511=I3512)*($O$3:O3511),0))=0,"",MAX(INDEX(($I$3:I3511=I3512)*($O$3:O3511),0))),"")</f>
        <v/>
      </c>
      <c r="P3512" s="9" t="str">
        <f t="shared" si="164"/>
        <v/>
      </c>
      <c r="Q3512" s="2" t="str">
        <f>IFERROR(IF(AND(O3512&lt;&gt;"",N3512&lt;&gt;"",VLOOKUP(I3512,[1]data!$A$2:$C$100,3,0)&gt;=1),VLOOKUP(I3512,[1]data!$A$2:$C$100,3,0),P3512/M3512),"")</f>
        <v/>
      </c>
      <c r="R3512" s="9" t="str">
        <f>IFERROR(IF(AND(O3512&lt;&gt;"",VLOOKUP(I3512,[1]data!$A$2:$C$100,3,0)&gt;=1),VLOOKUP(I3512,[1]data!$A$2:$C$100,3,0)+O3512,""),"")</f>
        <v/>
      </c>
      <c r="S3512" t="e">
        <f>MAX(INDEX(($I$3:I3511=I3512)*($R$3:R3511),0))</f>
        <v>#VALUE!</v>
      </c>
    </row>
    <row r="3513" spans="2:19" x14ac:dyDescent="0.25">
      <c r="B3513" s="8" t="str">
        <f>IFERROR(VLOOKUP(A3513,[1]data!$D$2:$E$10,2,0),"")</f>
        <v/>
      </c>
      <c r="D3513" s="1" t="str">
        <f>IFERROR(VLOOKUP(C3513,[1]data!$F$2:$G$10,2,0),"")</f>
        <v/>
      </c>
      <c r="F3513" s="9" t="str">
        <f t="shared" si="162"/>
        <v/>
      </c>
      <c r="G3513" s="9" t="str">
        <f t="shared" si="163"/>
        <v/>
      </c>
      <c r="J3513" s="8" t="str">
        <f>IFERROR(VLOOKUP(I3513,[1]data!$A$2:$B$100,2,0),"")</f>
        <v/>
      </c>
      <c r="N3513" s="9" t="str">
        <f>IF(I3512&lt;&gt;"",IF(MAX(INDEX(($I$3:I3512=I3513)*($O$3:O3512),0))=0,"",MAX(INDEX(($I$3:I3512=I3513)*($O$3:O3512),0))),"")</f>
        <v/>
      </c>
      <c r="P3513" s="9" t="str">
        <f t="shared" si="164"/>
        <v/>
      </c>
      <c r="Q3513" s="2" t="str">
        <f>IFERROR(IF(AND(O3513&lt;&gt;"",N3513&lt;&gt;"",VLOOKUP(I3513,[1]data!$A$2:$C$100,3,0)&gt;=1),VLOOKUP(I3513,[1]data!$A$2:$C$100,3,0),P3513/M3513),"")</f>
        <v/>
      </c>
      <c r="R3513" s="9" t="str">
        <f>IFERROR(IF(AND(O3513&lt;&gt;"",VLOOKUP(I3513,[1]data!$A$2:$C$100,3,0)&gt;=1),VLOOKUP(I3513,[1]data!$A$2:$C$100,3,0)+O3513,""),"")</f>
        <v/>
      </c>
      <c r="S3513" t="e">
        <f>MAX(INDEX(($I$3:I3512=I3513)*($R$3:R3512),0))</f>
        <v>#VALUE!</v>
      </c>
    </row>
    <row r="3514" spans="2:19" x14ac:dyDescent="0.25">
      <c r="B3514" s="8" t="str">
        <f>IFERROR(VLOOKUP(A3514,[1]data!$D$2:$E$10,2,0),"")</f>
        <v/>
      </c>
      <c r="D3514" s="1" t="str">
        <f>IFERROR(VLOOKUP(C3514,[1]data!$F$2:$G$10,2,0),"")</f>
        <v/>
      </c>
      <c r="F3514" s="9" t="str">
        <f t="shared" si="162"/>
        <v/>
      </c>
      <c r="G3514" s="9" t="str">
        <f t="shared" si="163"/>
        <v/>
      </c>
      <c r="J3514" s="8" t="str">
        <f>IFERROR(VLOOKUP(I3514,[1]data!$A$2:$B$100,2,0),"")</f>
        <v/>
      </c>
      <c r="N3514" s="9" t="str">
        <f>IF(I3513&lt;&gt;"",IF(MAX(INDEX(($I$3:I3513=I3514)*($O$3:O3513),0))=0,"",MAX(INDEX(($I$3:I3513=I3514)*($O$3:O3513),0))),"")</f>
        <v/>
      </c>
      <c r="P3514" s="9" t="str">
        <f t="shared" si="164"/>
        <v/>
      </c>
      <c r="Q3514" s="2" t="str">
        <f>IFERROR(IF(AND(O3514&lt;&gt;"",N3514&lt;&gt;"",VLOOKUP(I3514,[1]data!$A$2:$C$100,3,0)&gt;=1),VLOOKUP(I3514,[1]data!$A$2:$C$100,3,0),P3514/M3514),"")</f>
        <v/>
      </c>
      <c r="R3514" s="9" t="str">
        <f>IFERROR(IF(AND(O3514&lt;&gt;"",VLOOKUP(I3514,[1]data!$A$2:$C$100,3,0)&gt;=1),VLOOKUP(I3514,[1]data!$A$2:$C$100,3,0)+O3514,""),"")</f>
        <v/>
      </c>
      <c r="S3514" t="e">
        <f>MAX(INDEX(($I$3:I3513=I3514)*($R$3:R3513),0))</f>
        <v>#VALUE!</v>
      </c>
    </row>
    <row r="3515" spans="2:19" x14ac:dyDescent="0.25">
      <c r="B3515" s="8" t="str">
        <f>IFERROR(VLOOKUP(A3515,[1]data!$D$2:$E$10,2,0),"")</f>
        <v/>
      </c>
      <c r="D3515" s="1" t="str">
        <f>IFERROR(VLOOKUP(C3515,[1]data!$F$2:$G$10,2,0),"")</f>
        <v/>
      </c>
      <c r="F3515" s="9" t="str">
        <f t="shared" si="162"/>
        <v/>
      </c>
      <c r="G3515" s="9" t="str">
        <f t="shared" si="163"/>
        <v/>
      </c>
      <c r="J3515" s="8" t="str">
        <f>IFERROR(VLOOKUP(I3515,[1]data!$A$2:$B$100,2,0),"")</f>
        <v/>
      </c>
      <c r="N3515" s="9" t="str">
        <f>IF(I3514&lt;&gt;"",IF(MAX(INDEX(($I$3:I3514=I3515)*($O$3:O3514),0))=0,"",MAX(INDEX(($I$3:I3514=I3515)*($O$3:O3514),0))),"")</f>
        <v/>
      </c>
      <c r="P3515" s="9" t="str">
        <f t="shared" si="164"/>
        <v/>
      </c>
      <c r="Q3515" s="2" t="str">
        <f>IFERROR(IF(AND(O3515&lt;&gt;"",N3515&lt;&gt;"",VLOOKUP(I3515,[1]data!$A$2:$C$100,3,0)&gt;=1),VLOOKUP(I3515,[1]data!$A$2:$C$100,3,0),P3515/M3515),"")</f>
        <v/>
      </c>
      <c r="R3515" s="9" t="str">
        <f>IFERROR(IF(AND(O3515&lt;&gt;"",VLOOKUP(I3515,[1]data!$A$2:$C$100,3,0)&gt;=1),VLOOKUP(I3515,[1]data!$A$2:$C$100,3,0)+O3515,""),"")</f>
        <v/>
      </c>
      <c r="S3515" t="e">
        <f>MAX(INDEX(($I$3:I3514=I3515)*($R$3:R3514),0))</f>
        <v>#VALUE!</v>
      </c>
    </row>
    <row r="3516" spans="2:19" x14ac:dyDescent="0.25">
      <c r="B3516" s="8" t="str">
        <f>IFERROR(VLOOKUP(A3516,[1]data!$D$2:$E$10,2,0),"")</f>
        <v/>
      </c>
      <c r="D3516" s="1" t="str">
        <f>IFERROR(VLOOKUP(C3516,[1]data!$F$2:$G$10,2,0),"")</f>
        <v/>
      </c>
      <c r="F3516" s="9" t="str">
        <f t="shared" si="162"/>
        <v/>
      </c>
      <c r="G3516" s="9" t="str">
        <f t="shared" si="163"/>
        <v/>
      </c>
      <c r="J3516" s="8" t="str">
        <f>IFERROR(VLOOKUP(I3516,[1]data!$A$2:$B$100,2,0),"")</f>
        <v/>
      </c>
      <c r="N3516" s="9" t="str">
        <f>IF(I3515&lt;&gt;"",IF(MAX(INDEX(($I$3:I3515=I3516)*($O$3:O3515),0))=0,"",MAX(INDEX(($I$3:I3515=I3516)*($O$3:O3515),0))),"")</f>
        <v/>
      </c>
      <c r="P3516" s="9" t="str">
        <f t="shared" si="164"/>
        <v/>
      </c>
      <c r="Q3516" s="2" t="str">
        <f>IFERROR(IF(AND(O3516&lt;&gt;"",N3516&lt;&gt;"",VLOOKUP(I3516,[1]data!$A$2:$C$100,3,0)&gt;=1),VLOOKUP(I3516,[1]data!$A$2:$C$100,3,0),P3516/M3516),"")</f>
        <v/>
      </c>
      <c r="R3516" s="9" t="str">
        <f>IFERROR(IF(AND(O3516&lt;&gt;"",VLOOKUP(I3516,[1]data!$A$2:$C$100,3,0)&gt;=1),VLOOKUP(I3516,[1]data!$A$2:$C$100,3,0)+O3516,""),"")</f>
        <v/>
      </c>
      <c r="S3516" t="e">
        <f>MAX(INDEX(($I$3:I3515=I3516)*($R$3:R3515),0))</f>
        <v>#VALUE!</v>
      </c>
    </row>
    <row r="3517" spans="2:19" x14ac:dyDescent="0.25">
      <c r="B3517" s="8" t="str">
        <f>IFERROR(VLOOKUP(A3517,[1]data!$D$2:$E$10,2,0),"")</f>
        <v/>
      </c>
      <c r="D3517" s="1" t="str">
        <f>IFERROR(VLOOKUP(C3517,[1]data!$F$2:$G$10,2,0),"")</f>
        <v/>
      </c>
      <c r="F3517" s="9" t="str">
        <f t="shared" si="162"/>
        <v/>
      </c>
      <c r="G3517" s="9" t="str">
        <f t="shared" si="163"/>
        <v/>
      </c>
      <c r="J3517" s="8" t="str">
        <f>IFERROR(VLOOKUP(I3517,[1]data!$A$2:$B$100,2,0),"")</f>
        <v/>
      </c>
      <c r="N3517" s="9" t="str">
        <f>IF(I3516&lt;&gt;"",IF(MAX(INDEX(($I$3:I3516=I3517)*($O$3:O3516),0))=0,"",MAX(INDEX(($I$3:I3516=I3517)*($O$3:O3516),0))),"")</f>
        <v/>
      </c>
      <c r="P3517" s="9" t="str">
        <f t="shared" si="164"/>
        <v/>
      </c>
      <c r="Q3517" s="2" t="str">
        <f>IFERROR(IF(AND(O3517&lt;&gt;"",N3517&lt;&gt;"",VLOOKUP(I3517,[1]data!$A$2:$C$100,3,0)&gt;=1),VLOOKUP(I3517,[1]data!$A$2:$C$100,3,0),P3517/M3517),"")</f>
        <v/>
      </c>
      <c r="R3517" s="9" t="str">
        <f>IFERROR(IF(AND(O3517&lt;&gt;"",VLOOKUP(I3517,[1]data!$A$2:$C$100,3,0)&gt;=1),VLOOKUP(I3517,[1]data!$A$2:$C$100,3,0)+O3517,""),"")</f>
        <v/>
      </c>
      <c r="S3517" t="e">
        <f>MAX(INDEX(($I$3:I3516=I3517)*($R$3:R3516),0))</f>
        <v>#VALUE!</v>
      </c>
    </row>
    <row r="3518" spans="2:19" x14ac:dyDescent="0.25">
      <c r="B3518" s="8" t="str">
        <f>IFERROR(VLOOKUP(A3518,[1]data!$D$2:$E$10,2,0),"")</f>
        <v/>
      </c>
      <c r="D3518" s="1" t="str">
        <f>IFERROR(VLOOKUP(C3518,[1]data!$F$2:$G$10,2,0),"")</f>
        <v/>
      </c>
      <c r="F3518" s="9" t="str">
        <f t="shared" si="162"/>
        <v/>
      </c>
      <c r="G3518" s="9" t="str">
        <f t="shared" si="163"/>
        <v/>
      </c>
      <c r="J3518" s="8" t="str">
        <f>IFERROR(VLOOKUP(I3518,[1]data!$A$2:$B$100,2,0),"")</f>
        <v/>
      </c>
      <c r="N3518" s="9" t="str">
        <f>IF(I3517&lt;&gt;"",IF(MAX(INDEX(($I$3:I3517=I3518)*($O$3:O3517),0))=0,"",MAX(INDEX(($I$3:I3517=I3518)*($O$3:O3517),0))),"")</f>
        <v/>
      </c>
      <c r="P3518" s="9" t="str">
        <f t="shared" si="164"/>
        <v/>
      </c>
      <c r="Q3518" s="2" t="str">
        <f>IFERROR(IF(AND(O3518&lt;&gt;"",N3518&lt;&gt;"",VLOOKUP(I3518,[1]data!$A$2:$C$100,3,0)&gt;=1),VLOOKUP(I3518,[1]data!$A$2:$C$100,3,0),P3518/M3518),"")</f>
        <v/>
      </c>
      <c r="R3518" s="9" t="str">
        <f>IFERROR(IF(AND(O3518&lt;&gt;"",VLOOKUP(I3518,[1]data!$A$2:$C$100,3,0)&gt;=1),VLOOKUP(I3518,[1]data!$A$2:$C$100,3,0)+O3518,""),"")</f>
        <v/>
      </c>
      <c r="S3518" t="e">
        <f>MAX(INDEX(($I$3:I3517=I3518)*($R$3:R3517),0))</f>
        <v>#VALUE!</v>
      </c>
    </row>
    <row r="3519" spans="2:19" x14ac:dyDescent="0.25">
      <c r="B3519" s="8" t="str">
        <f>IFERROR(VLOOKUP(A3519,[1]data!$D$2:$E$10,2,0),"")</f>
        <v/>
      </c>
      <c r="D3519" s="1" t="str">
        <f>IFERROR(VLOOKUP(C3519,[1]data!$F$2:$G$10,2,0),"")</f>
        <v/>
      </c>
      <c r="F3519" s="9" t="str">
        <f t="shared" si="162"/>
        <v/>
      </c>
      <c r="G3519" s="9" t="str">
        <f t="shared" si="163"/>
        <v/>
      </c>
      <c r="J3519" s="8" t="str">
        <f>IFERROR(VLOOKUP(I3519,[1]data!$A$2:$B$100,2,0),"")</f>
        <v/>
      </c>
      <c r="N3519" s="9" t="str">
        <f>IF(I3518&lt;&gt;"",IF(MAX(INDEX(($I$3:I3518=I3519)*($O$3:O3518),0))=0,"",MAX(INDEX(($I$3:I3518=I3519)*($O$3:O3518),0))),"")</f>
        <v/>
      </c>
      <c r="P3519" s="9" t="str">
        <f t="shared" si="164"/>
        <v/>
      </c>
      <c r="Q3519" s="2" t="str">
        <f>IFERROR(IF(AND(O3519&lt;&gt;"",N3519&lt;&gt;"",VLOOKUP(I3519,[1]data!$A$2:$C$100,3,0)&gt;=1),VLOOKUP(I3519,[1]data!$A$2:$C$100,3,0),P3519/M3519),"")</f>
        <v/>
      </c>
      <c r="R3519" s="9" t="str">
        <f>IFERROR(IF(AND(O3519&lt;&gt;"",VLOOKUP(I3519,[1]data!$A$2:$C$100,3,0)&gt;=1),VLOOKUP(I3519,[1]data!$A$2:$C$100,3,0)+O3519,""),"")</f>
        <v/>
      </c>
      <c r="S3519" t="e">
        <f>MAX(INDEX(($I$3:I3518=I3519)*($R$3:R3518),0))</f>
        <v>#VALUE!</v>
      </c>
    </row>
    <row r="3520" spans="2:19" x14ac:dyDescent="0.25">
      <c r="B3520" s="8" t="str">
        <f>IFERROR(VLOOKUP(A3520,[1]data!$D$2:$E$10,2,0),"")</f>
        <v/>
      </c>
      <c r="D3520" s="1" t="str">
        <f>IFERROR(VLOOKUP(C3520,[1]data!$F$2:$G$10,2,0),"")</f>
        <v/>
      </c>
      <c r="F3520" s="9" t="str">
        <f t="shared" si="162"/>
        <v/>
      </c>
      <c r="G3520" s="9" t="str">
        <f t="shared" si="163"/>
        <v/>
      </c>
      <c r="J3520" s="8" t="str">
        <f>IFERROR(VLOOKUP(I3520,[1]data!$A$2:$B$100,2,0),"")</f>
        <v/>
      </c>
      <c r="N3520" s="9" t="str">
        <f>IF(I3519&lt;&gt;"",IF(MAX(INDEX(($I$3:I3519=I3520)*($O$3:O3519),0))=0,"",MAX(INDEX(($I$3:I3519=I3520)*($O$3:O3519),0))),"")</f>
        <v/>
      </c>
      <c r="P3520" s="9" t="str">
        <f t="shared" si="164"/>
        <v/>
      </c>
      <c r="Q3520" s="2" t="str">
        <f>IFERROR(IF(AND(O3520&lt;&gt;"",N3520&lt;&gt;"",VLOOKUP(I3520,[1]data!$A$2:$C$100,3,0)&gt;=1),VLOOKUP(I3520,[1]data!$A$2:$C$100,3,0),P3520/M3520),"")</f>
        <v/>
      </c>
      <c r="R3520" s="9" t="str">
        <f>IFERROR(IF(AND(O3520&lt;&gt;"",VLOOKUP(I3520,[1]data!$A$2:$C$100,3,0)&gt;=1),VLOOKUP(I3520,[1]data!$A$2:$C$100,3,0)+O3520,""),"")</f>
        <v/>
      </c>
      <c r="S3520" t="e">
        <f>MAX(INDEX(($I$3:I3519=I3520)*($R$3:R3519),0))</f>
        <v>#VALUE!</v>
      </c>
    </row>
    <row r="3521" spans="2:19" x14ac:dyDescent="0.25">
      <c r="B3521" s="8" t="str">
        <f>IFERROR(VLOOKUP(A3521,[1]data!$D$2:$E$10,2,0),"")</f>
        <v/>
      </c>
      <c r="D3521" s="1" t="str">
        <f>IFERROR(VLOOKUP(C3521,[1]data!$F$2:$G$10,2,0),"")</f>
        <v/>
      </c>
      <c r="F3521" s="9" t="str">
        <f t="shared" si="162"/>
        <v/>
      </c>
      <c r="G3521" s="9" t="str">
        <f t="shared" si="163"/>
        <v/>
      </c>
      <c r="J3521" s="8" t="str">
        <f>IFERROR(VLOOKUP(I3521,[1]data!$A$2:$B$100,2,0),"")</f>
        <v/>
      </c>
      <c r="N3521" s="9" t="str">
        <f>IF(I3520&lt;&gt;"",IF(MAX(INDEX(($I$3:I3520=I3521)*($O$3:O3520),0))=0,"",MAX(INDEX(($I$3:I3520=I3521)*($O$3:O3520),0))),"")</f>
        <v/>
      </c>
      <c r="P3521" s="9" t="str">
        <f t="shared" si="164"/>
        <v/>
      </c>
      <c r="Q3521" s="2" t="str">
        <f>IFERROR(IF(AND(O3521&lt;&gt;"",N3521&lt;&gt;"",VLOOKUP(I3521,[1]data!$A$2:$C$100,3,0)&gt;=1),VLOOKUP(I3521,[1]data!$A$2:$C$100,3,0),P3521/M3521),"")</f>
        <v/>
      </c>
      <c r="R3521" s="9" t="str">
        <f>IFERROR(IF(AND(O3521&lt;&gt;"",VLOOKUP(I3521,[1]data!$A$2:$C$100,3,0)&gt;=1),VLOOKUP(I3521,[1]data!$A$2:$C$100,3,0)+O3521,""),"")</f>
        <v/>
      </c>
      <c r="S3521" t="e">
        <f>MAX(INDEX(($I$3:I3520=I3521)*($R$3:R3520),0))</f>
        <v>#VALUE!</v>
      </c>
    </row>
    <row r="3522" spans="2:19" x14ac:dyDescent="0.25">
      <c r="B3522" s="8" t="str">
        <f>IFERROR(VLOOKUP(A3522,[1]data!$D$2:$E$10,2,0),"")</f>
        <v/>
      </c>
      <c r="D3522" s="1" t="str">
        <f>IFERROR(VLOOKUP(C3522,[1]data!$F$2:$G$10,2,0),"")</f>
        <v/>
      </c>
      <c r="F3522" s="9" t="str">
        <f t="shared" si="162"/>
        <v/>
      </c>
      <c r="G3522" s="9" t="str">
        <f t="shared" si="163"/>
        <v/>
      </c>
      <c r="J3522" s="8" t="str">
        <f>IFERROR(VLOOKUP(I3522,[1]data!$A$2:$B$100,2,0),"")</f>
        <v/>
      </c>
      <c r="N3522" s="9" t="str">
        <f>IF(I3521&lt;&gt;"",IF(MAX(INDEX(($I$3:I3521=I3522)*($O$3:O3521),0))=0,"",MAX(INDEX(($I$3:I3521=I3522)*($O$3:O3521),0))),"")</f>
        <v/>
      </c>
      <c r="P3522" s="9" t="str">
        <f t="shared" si="164"/>
        <v/>
      </c>
      <c r="Q3522" s="2" t="str">
        <f>IFERROR(IF(AND(O3522&lt;&gt;"",N3522&lt;&gt;"",VLOOKUP(I3522,[1]data!$A$2:$C$100,3,0)&gt;=1),VLOOKUP(I3522,[1]data!$A$2:$C$100,3,0),P3522/M3522),"")</f>
        <v/>
      </c>
      <c r="R3522" s="9" t="str">
        <f>IFERROR(IF(AND(O3522&lt;&gt;"",VLOOKUP(I3522,[1]data!$A$2:$C$100,3,0)&gt;=1),VLOOKUP(I3522,[1]data!$A$2:$C$100,3,0)+O3522,""),"")</f>
        <v/>
      </c>
      <c r="S3522" t="e">
        <f>MAX(INDEX(($I$3:I3521=I3522)*($R$3:R3521),0))</f>
        <v>#VALUE!</v>
      </c>
    </row>
    <row r="3523" spans="2:19" x14ac:dyDescent="0.25">
      <c r="B3523" s="8" t="str">
        <f>IFERROR(VLOOKUP(A3523,[1]data!$D$2:$E$10,2,0),"")</f>
        <v/>
      </c>
      <c r="D3523" s="1" t="str">
        <f>IFERROR(VLOOKUP(C3523,[1]data!$F$2:$G$10,2,0),"")</f>
        <v/>
      </c>
      <c r="F3523" s="9" t="str">
        <f t="shared" ref="F3523:F3586" si="165">IF(H3523="","",H3523)</f>
        <v/>
      </c>
      <c r="G3523" s="9" t="str">
        <f t="shared" ref="G3523:G3586" si="166">IF(I3523=1,H3523*1.8,"")</f>
        <v/>
      </c>
      <c r="J3523" s="8" t="str">
        <f>IFERROR(VLOOKUP(I3523,[1]data!$A$2:$B$100,2,0),"")</f>
        <v/>
      </c>
      <c r="N3523" s="9" t="str">
        <f>IF(I3522&lt;&gt;"",IF(MAX(INDEX(($I$3:I3522=I3523)*($O$3:O3522),0))=0,"",MAX(INDEX(($I$3:I3522=I3523)*($O$3:O3522),0))),"")</f>
        <v/>
      </c>
      <c r="P3523" s="9" t="str">
        <f t="shared" si="164"/>
        <v/>
      </c>
      <c r="Q3523" s="2" t="str">
        <f>IFERROR(IF(AND(O3523&lt;&gt;"",N3523&lt;&gt;"",VLOOKUP(I3523,[1]data!$A$2:$C$100,3,0)&gt;=1),VLOOKUP(I3523,[1]data!$A$2:$C$100,3,0),P3523/M3523),"")</f>
        <v/>
      </c>
      <c r="R3523" s="9" t="str">
        <f>IFERROR(IF(AND(O3523&lt;&gt;"",VLOOKUP(I3523,[1]data!$A$2:$C$100,3,0)&gt;=1),VLOOKUP(I3523,[1]data!$A$2:$C$100,3,0)+O3523,""),"")</f>
        <v/>
      </c>
      <c r="S3523" t="e">
        <f>MAX(INDEX(($I$3:I3522=I3523)*($R$3:R3522),0))</f>
        <v>#VALUE!</v>
      </c>
    </row>
    <row r="3524" spans="2:19" x14ac:dyDescent="0.25">
      <c r="B3524" s="8" t="str">
        <f>IFERROR(VLOOKUP(A3524,[1]data!$D$2:$E$10,2,0),"")</f>
        <v/>
      </c>
      <c r="D3524" s="1" t="str">
        <f>IFERROR(VLOOKUP(C3524,[1]data!$F$2:$G$10,2,0),"")</f>
        <v/>
      </c>
      <c r="F3524" s="9" t="str">
        <f t="shared" si="165"/>
        <v/>
      </c>
      <c r="G3524" s="9" t="str">
        <f t="shared" si="166"/>
        <v/>
      </c>
      <c r="J3524" s="8" t="str">
        <f>IFERROR(VLOOKUP(I3524,[1]data!$A$2:$B$100,2,0),"")</f>
        <v/>
      </c>
      <c r="N3524" s="9" t="str">
        <f>IF(I3523&lt;&gt;"",IF(MAX(INDEX(($I$3:I3523=I3524)*($O$3:O3523),0))=0,"",MAX(INDEX(($I$3:I3523=I3524)*($O$3:O3523),0))),"")</f>
        <v/>
      </c>
      <c r="P3524" s="9" t="str">
        <f t="shared" ref="P3524:P3587" si="167">IF(OR(O3524="",N3524=""),"",O3524-N3524)</f>
        <v/>
      </c>
      <c r="Q3524" s="2" t="str">
        <f>IFERROR(IF(AND(O3524&lt;&gt;"",N3524&lt;&gt;"",VLOOKUP(I3524,[1]data!$A$2:$C$100,3,0)&gt;=1),VLOOKUP(I3524,[1]data!$A$2:$C$100,3,0),P3524/M3524),"")</f>
        <v/>
      </c>
      <c r="R3524" s="9" t="str">
        <f>IFERROR(IF(AND(O3524&lt;&gt;"",VLOOKUP(I3524,[1]data!$A$2:$C$100,3,0)&gt;=1),VLOOKUP(I3524,[1]data!$A$2:$C$100,3,0)+O3524,""),"")</f>
        <v/>
      </c>
      <c r="S3524" t="e">
        <f>MAX(INDEX(($I$3:I3523=I3524)*($R$3:R3523),0))</f>
        <v>#VALUE!</v>
      </c>
    </row>
    <row r="3525" spans="2:19" x14ac:dyDescent="0.25">
      <c r="B3525" s="8" t="str">
        <f>IFERROR(VLOOKUP(A3525,[1]data!$D$2:$E$10,2,0),"")</f>
        <v/>
      </c>
      <c r="D3525" s="1" t="str">
        <f>IFERROR(VLOOKUP(C3525,[1]data!$F$2:$G$10,2,0),"")</f>
        <v/>
      </c>
      <c r="F3525" s="9" t="str">
        <f t="shared" si="165"/>
        <v/>
      </c>
      <c r="G3525" s="9" t="str">
        <f t="shared" si="166"/>
        <v/>
      </c>
      <c r="J3525" s="8" t="str">
        <f>IFERROR(VLOOKUP(I3525,[1]data!$A$2:$B$100,2,0),"")</f>
        <v/>
      </c>
      <c r="N3525" s="9" t="str">
        <f>IF(I3524&lt;&gt;"",IF(MAX(INDEX(($I$3:I3524=I3525)*($O$3:O3524),0))=0,"",MAX(INDEX(($I$3:I3524=I3525)*($O$3:O3524),0))),"")</f>
        <v/>
      </c>
      <c r="P3525" s="9" t="str">
        <f t="shared" si="167"/>
        <v/>
      </c>
      <c r="Q3525" s="2" t="str">
        <f>IFERROR(IF(AND(O3525&lt;&gt;"",N3525&lt;&gt;"",VLOOKUP(I3525,[1]data!$A$2:$C$100,3,0)&gt;=1),VLOOKUP(I3525,[1]data!$A$2:$C$100,3,0),P3525/M3525),"")</f>
        <v/>
      </c>
      <c r="R3525" s="9" t="str">
        <f>IFERROR(IF(AND(O3525&lt;&gt;"",VLOOKUP(I3525,[1]data!$A$2:$C$100,3,0)&gt;=1),VLOOKUP(I3525,[1]data!$A$2:$C$100,3,0)+O3525,""),"")</f>
        <v/>
      </c>
      <c r="S3525" t="e">
        <f>MAX(INDEX(($I$3:I3524=I3525)*($R$3:R3524),0))</f>
        <v>#VALUE!</v>
      </c>
    </row>
    <row r="3526" spans="2:19" x14ac:dyDescent="0.25">
      <c r="B3526" s="8" t="str">
        <f>IFERROR(VLOOKUP(A3526,[1]data!$D$2:$E$10,2,0),"")</f>
        <v/>
      </c>
      <c r="D3526" s="1" t="str">
        <f>IFERROR(VLOOKUP(C3526,[1]data!$F$2:$G$10,2,0),"")</f>
        <v/>
      </c>
      <c r="F3526" s="9" t="str">
        <f t="shared" si="165"/>
        <v/>
      </c>
      <c r="G3526" s="9" t="str">
        <f t="shared" si="166"/>
        <v/>
      </c>
      <c r="J3526" s="8" t="str">
        <f>IFERROR(VLOOKUP(I3526,[1]data!$A$2:$B$100,2,0),"")</f>
        <v/>
      </c>
      <c r="N3526" s="9" t="str">
        <f>IF(I3525&lt;&gt;"",IF(MAX(INDEX(($I$3:I3525=I3526)*($O$3:O3525),0))=0,"",MAX(INDEX(($I$3:I3525=I3526)*($O$3:O3525),0))),"")</f>
        <v/>
      </c>
      <c r="P3526" s="9" t="str">
        <f t="shared" si="167"/>
        <v/>
      </c>
      <c r="Q3526" s="2" t="str">
        <f>IFERROR(IF(AND(O3526&lt;&gt;"",N3526&lt;&gt;"",VLOOKUP(I3526,[1]data!$A$2:$C$100,3,0)&gt;=1),VLOOKUP(I3526,[1]data!$A$2:$C$100,3,0),P3526/M3526),"")</f>
        <v/>
      </c>
      <c r="R3526" s="9" t="str">
        <f>IFERROR(IF(AND(O3526&lt;&gt;"",VLOOKUP(I3526,[1]data!$A$2:$C$100,3,0)&gt;=1),VLOOKUP(I3526,[1]data!$A$2:$C$100,3,0)+O3526,""),"")</f>
        <v/>
      </c>
      <c r="S3526" t="e">
        <f>MAX(INDEX(($I$3:I3525=I3526)*($R$3:R3525),0))</f>
        <v>#VALUE!</v>
      </c>
    </row>
    <row r="3527" spans="2:19" x14ac:dyDescent="0.25">
      <c r="B3527" s="8" t="str">
        <f>IFERROR(VLOOKUP(A3527,[1]data!$D$2:$E$10,2,0),"")</f>
        <v/>
      </c>
      <c r="D3527" s="1" t="str">
        <f>IFERROR(VLOOKUP(C3527,[1]data!$F$2:$G$10,2,0),"")</f>
        <v/>
      </c>
      <c r="F3527" s="9" t="str">
        <f t="shared" si="165"/>
        <v/>
      </c>
      <c r="G3527" s="9" t="str">
        <f t="shared" si="166"/>
        <v/>
      </c>
      <c r="J3527" s="8" t="str">
        <f>IFERROR(VLOOKUP(I3527,[1]data!$A$2:$B$100,2,0),"")</f>
        <v/>
      </c>
      <c r="N3527" s="9" t="str">
        <f>IF(I3526&lt;&gt;"",IF(MAX(INDEX(($I$3:I3526=I3527)*($O$3:O3526),0))=0,"",MAX(INDEX(($I$3:I3526=I3527)*($O$3:O3526),0))),"")</f>
        <v/>
      </c>
      <c r="P3527" s="9" t="str">
        <f t="shared" si="167"/>
        <v/>
      </c>
      <c r="Q3527" s="2" t="str">
        <f>IFERROR(IF(AND(O3527&lt;&gt;"",N3527&lt;&gt;"",VLOOKUP(I3527,[1]data!$A$2:$C$100,3,0)&gt;=1),VLOOKUP(I3527,[1]data!$A$2:$C$100,3,0),P3527/M3527),"")</f>
        <v/>
      </c>
      <c r="R3527" s="9" t="str">
        <f>IFERROR(IF(AND(O3527&lt;&gt;"",VLOOKUP(I3527,[1]data!$A$2:$C$100,3,0)&gt;=1),VLOOKUP(I3527,[1]data!$A$2:$C$100,3,0)+O3527,""),"")</f>
        <v/>
      </c>
      <c r="S3527" t="e">
        <f>MAX(INDEX(($I$3:I3526=I3527)*($R$3:R3526),0))</f>
        <v>#VALUE!</v>
      </c>
    </row>
    <row r="3528" spans="2:19" x14ac:dyDescent="0.25">
      <c r="B3528" s="8" t="str">
        <f>IFERROR(VLOOKUP(A3528,[1]data!$D$2:$E$10,2,0),"")</f>
        <v/>
      </c>
      <c r="D3528" s="1" t="str">
        <f>IFERROR(VLOOKUP(C3528,[1]data!$F$2:$G$10,2,0),"")</f>
        <v/>
      </c>
      <c r="F3528" s="9" t="str">
        <f t="shared" si="165"/>
        <v/>
      </c>
      <c r="G3528" s="9" t="str">
        <f t="shared" si="166"/>
        <v/>
      </c>
      <c r="J3528" s="8" t="str">
        <f>IFERROR(VLOOKUP(I3528,[1]data!$A$2:$B$100,2,0),"")</f>
        <v/>
      </c>
      <c r="N3528" s="9" t="str">
        <f>IF(I3527&lt;&gt;"",IF(MAX(INDEX(($I$3:I3527=I3528)*($O$3:O3527),0))=0,"",MAX(INDEX(($I$3:I3527=I3528)*($O$3:O3527),0))),"")</f>
        <v/>
      </c>
      <c r="P3528" s="9" t="str">
        <f t="shared" si="167"/>
        <v/>
      </c>
      <c r="Q3528" s="2" t="str">
        <f>IFERROR(IF(AND(O3528&lt;&gt;"",N3528&lt;&gt;"",VLOOKUP(I3528,[1]data!$A$2:$C$100,3,0)&gt;=1),VLOOKUP(I3528,[1]data!$A$2:$C$100,3,0),P3528/M3528),"")</f>
        <v/>
      </c>
      <c r="R3528" s="9" t="str">
        <f>IFERROR(IF(AND(O3528&lt;&gt;"",VLOOKUP(I3528,[1]data!$A$2:$C$100,3,0)&gt;=1),VLOOKUP(I3528,[1]data!$A$2:$C$100,3,0)+O3528,""),"")</f>
        <v/>
      </c>
      <c r="S3528" t="e">
        <f>MAX(INDEX(($I$3:I3527=I3528)*($R$3:R3527),0))</f>
        <v>#VALUE!</v>
      </c>
    </row>
    <row r="3529" spans="2:19" x14ac:dyDescent="0.25">
      <c r="B3529" s="8" t="str">
        <f>IFERROR(VLOOKUP(A3529,[1]data!$D$2:$E$10,2,0),"")</f>
        <v/>
      </c>
      <c r="D3529" s="1" t="str">
        <f>IFERROR(VLOOKUP(C3529,[1]data!$F$2:$G$10,2,0),"")</f>
        <v/>
      </c>
      <c r="F3529" s="9" t="str">
        <f t="shared" si="165"/>
        <v/>
      </c>
      <c r="G3529" s="9" t="str">
        <f t="shared" si="166"/>
        <v/>
      </c>
      <c r="J3529" s="8" t="str">
        <f>IFERROR(VLOOKUP(I3529,[1]data!$A$2:$B$100,2,0),"")</f>
        <v/>
      </c>
      <c r="N3529" s="9" t="str">
        <f>IF(I3528&lt;&gt;"",IF(MAX(INDEX(($I$3:I3528=I3529)*($O$3:O3528),0))=0,"",MAX(INDEX(($I$3:I3528=I3529)*($O$3:O3528),0))),"")</f>
        <v/>
      </c>
      <c r="P3529" s="9" t="str">
        <f t="shared" si="167"/>
        <v/>
      </c>
      <c r="Q3529" s="2" t="str">
        <f>IFERROR(IF(AND(O3529&lt;&gt;"",N3529&lt;&gt;"",VLOOKUP(I3529,[1]data!$A$2:$C$100,3,0)&gt;=1),VLOOKUP(I3529,[1]data!$A$2:$C$100,3,0),P3529/M3529),"")</f>
        <v/>
      </c>
      <c r="R3529" s="9" t="str">
        <f>IFERROR(IF(AND(O3529&lt;&gt;"",VLOOKUP(I3529,[1]data!$A$2:$C$100,3,0)&gt;=1),VLOOKUP(I3529,[1]data!$A$2:$C$100,3,0)+O3529,""),"")</f>
        <v/>
      </c>
      <c r="S3529" t="e">
        <f>MAX(INDEX(($I$3:I3528=I3529)*($R$3:R3528),0))</f>
        <v>#VALUE!</v>
      </c>
    </row>
    <row r="3530" spans="2:19" x14ac:dyDescent="0.25">
      <c r="B3530" s="8" t="str">
        <f>IFERROR(VLOOKUP(A3530,[1]data!$D$2:$E$10,2,0),"")</f>
        <v/>
      </c>
      <c r="D3530" s="1" t="str">
        <f>IFERROR(VLOOKUP(C3530,[1]data!$F$2:$G$10,2,0),"")</f>
        <v/>
      </c>
      <c r="F3530" s="9" t="str">
        <f t="shared" si="165"/>
        <v/>
      </c>
      <c r="G3530" s="9" t="str">
        <f t="shared" si="166"/>
        <v/>
      </c>
      <c r="J3530" s="8" t="str">
        <f>IFERROR(VLOOKUP(I3530,[1]data!$A$2:$B$100,2,0),"")</f>
        <v/>
      </c>
      <c r="N3530" s="9" t="str">
        <f>IF(I3529&lt;&gt;"",IF(MAX(INDEX(($I$3:I3529=I3530)*($O$3:O3529),0))=0,"",MAX(INDEX(($I$3:I3529=I3530)*($O$3:O3529),0))),"")</f>
        <v/>
      </c>
      <c r="P3530" s="9" t="str">
        <f t="shared" si="167"/>
        <v/>
      </c>
      <c r="Q3530" s="2" t="str">
        <f>IFERROR(IF(AND(O3530&lt;&gt;"",N3530&lt;&gt;"",VLOOKUP(I3530,[1]data!$A$2:$C$100,3,0)&gt;=1),VLOOKUP(I3530,[1]data!$A$2:$C$100,3,0),P3530/M3530),"")</f>
        <v/>
      </c>
      <c r="R3530" s="9" t="str">
        <f>IFERROR(IF(AND(O3530&lt;&gt;"",VLOOKUP(I3530,[1]data!$A$2:$C$100,3,0)&gt;=1),VLOOKUP(I3530,[1]data!$A$2:$C$100,3,0)+O3530,""),"")</f>
        <v/>
      </c>
      <c r="S3530" t="e">
        <f>MAX(INDEX(($I$3:I3529=I3530)*($R$3:R3529),0))</f>
        <v>#VALUE!</v>
      </c>
    </row>
    <row r="3531" spans="2:19" x14ac:dyDescent="0.25">
      <c r="B3531" s="8" t="str">
        <f>IFERROR(VLOOKUP(A3531,[1]data!$D$2:$E$10,2,0),"")</f>
        <v/>
      </c>
      <c r="D3531" s="1" t="str">
        <f>IFERROR(VLOOKUP(C3531,[1]data!$F$2:$G$10,2,0),"")</f>
        <v/>
      </c>
      <c r="F3531" s="9" t="str">
        <f t="shared" si="165"/>
        <v/>
      </c>
      <c r="G3531" s="9" t="str">
        <f t="shared" si="166"/>
        <v/>
      </c>
      <c r="J3531" s="8" t="str">
        <f>IFERROR(VLOOKUP(I3531,[1]data!$A$2:$B$100,2,0),"")</f>
        <v/>
      </c>
      <c r="N3531" s="9" t="str">
        <f>IF(I3530&lt;&gt;"",IF(MAX(INDEX(($I$3:I3530=I3531)*($O$3:O3530),0))=0,"",MAX(INDEX(($I$3:I3530=I3531)*($O$3:O3530),0))),"")</f>
        <v/>
      </c>
      <c r="P3531" s="9" t="str">
        <f t="shared" si="167"/>
        <v/>
      </c>
      <c r="Q3531" s="2" t="str">
        <f>IFERROR(IF(AND(O3531&lt;&gt;"",N3531&lt;&gt;"",VLOOKUP(I3531,[1]data!$A$2:$C$100,3,0)&gt;=1),VLOOKUP(I3531,[1]data!$A$2:$C$100,3,0),P3531/M3531),"")</f>
        <v/>
      </c>
      <c r="R3531" s="9" t="str">
        <f>IFERROR(IF(AND(O3531&lt;&gt;"",VLOOKUP(I3531,[1]data!$A$2:$C$100,3,0)&gt;=1),VLOOKUP(I3531,[1]data!$A$2:$C$100,3,0)+O3531,""),"")</f>
        <v/>
      </c>
      <c r="S3531" t="e">
        <f>MAX(INDEX(($I$3:I3530=I3531)*($R$3:R3530),0))</f>
        <v>#VALUE!</v>
      </c>
    </row>
    <row r="3532" spans="2:19" x14ac:dyDescent="0.25">
      <c r="B3532" s="8" t="str">
        <f>IFERROR(VLOOKUP(A3532,[1]data!$D$2:$E$10,2,0),"")</f>
        <v/>
      </c>
      <c r="D3532" s="1" t="str">
        <f>IFERROR(VLOOKUP(C3532,[1]data!$F$2:$G$10,2,0),"")</f>
        <v/>
      </c>
      <c r="F3532" s="9" t="str">
        <f t="shared" si="165"/>
        <v/>
      </c>
      <c r="G3532" s="9" t="str">
        <f t="shared" si="166"/>
        <v/>
      </c>
      <c r="J3532" s="8" t="str">
        <f>IFERROR(VLOOKUP(I3532,[1]data!$A$2:$B$100,2,0),"")</f>
        <v/>
      </c>
      <c r="N3532" s="9" t="str">
        <f>IF(I3531&lt;&gt;"",IF(MAX(INDEX(($I$3:I3531=I3532)*($O$3:O3531),0))=0,"",MAX(INDEX(($I$3:I3531=I3532)*($O$3:O3531),0))),"")</f>
        <v/>
      </c>
      <c r="P3532" s="9" t="str">
        <f t="shared" si="167"/>
        <v/>
      </c>
      <c r="Q3532" s="2" t="str">
        <f>IFERROR(IF(AND(O3532&lt;&gt;"",N3532&lt;&gt;"",VLOOKUP(I3532,[1]data!$A$2:$C$100,3,0)&gt;=1),VLOOKUP(I3532,[1]data!$A$2:$C$100,3,0),P3532/M3532),"")</f>
        <v/>
      </c>
      <c r="R3532" s="9" t="str">
        <f>IFERROR(IF(AND(O3532&lt;&gt;"",VLOOKUP(I3532,[1]data!$A$2:$C$100,3,0)&gt;=1),VLOOKUP(I3532,[1]data!$A$2:$C$100,3,0)+O3532,""),"")</f>
        <v/>
      </c>
      <c r="S3532" t="e">
        <f>MAX(INDEX(($I$3:I3531=I3532)*($R$3:R3531),0))</f>
        <v>#VALUE!</v>
      </c>
    </row>
    <row r="3533" spans="2:19" x14ac:dyDescent="0.25">
      <c r="B3533" s="8" t="str">
        <f>IFERROR(VLOOKUP(A3533,[1]data!$D$2:$E$10,2,0),"")</f>
        <v/>
      </c>
      <c r="D3533" s="1" t="str">
        <f>IFERROR(VLOOKUP(C3533,[1]data!$F$2:$G$10,2,0),"")</f>
        <v/>
      </c>
      <c r="F3533" s="9" t="str">
        <f t="shared" si="165"/>
        <v/>
      </c>
      <c r="G3533" s="9" t="str">
        <f t="shared" si="166"/>
        <v/>
      </c>
      <c r="J3533" s="8" t="str">
        <f>IFERROR(VLOOKUP(I3533,[1]data!$A$2:$B$100,2,0),"")</f>
        <v/>
      </c>
      <c r="N3533" s="9" t="str">
        <f>IF(I3532&lt;&gt;"",IF(MAX(INDEX(($I$3:I3532=I3533)*($O$3:O3532),0))=0,"",MAX(INDEX(($I$3:I3532=I3533)*($O$3:O3532),0))),"")</f>
        <v/>
      </c>
      <c r="P3533" s="9" t="str">
        <f t="shared" si="167"/>
        <v/>
      </c>
      <c r="Q3533" s="2" t="str">
        <f>IFERROR(IF(AND(O3533&lt;&gt;"",N3533&lt;&gt;"",VLOOKUP(I3533,[1]data!$A$2:$C$100,3,0)&gt;=1),VLOOKUP(I3533,[1]data!$A$2:$C$100,3,0),P3533/M3533),"")</f>
        <v/>
      </c>
      <c r="R3533" s="9" t="str">
        <f>IFERROR(IF(AND(O3533&lt;&gt;"",VLOOKUP(I3533,[1]data!$A$2:$C$100,3,0)&gt;=1),VLOOKUP(I3533,[1]data!$A$2:$C$100,3,0)+O3533,""),"")</f>
        <v/>
      </c>
      <c r="S3533" t="e">
        <f>MAX(INDEX(($I$3:I3532=I3533)*($R$3:R3532),0))</f>
        <v>#VALUE!</v>
      </c>
    </row>
    <row r="3534" spans="2:19" x14ac:dyDescent="0.25">
      <c r="B3534" s="8" t="str">
        <f>IFERROR(VLOOKUP(A3534,[1]data!$D$2:$E$10,2,0),"")</f>
        <v/>
      </c>
      <c r="D3534" s="1" t="str">
        <f>IFERROR(VLOOKUP(C3534,[1]data!$F$2:$G$10,2,0),"")</f>
        <v/>
      </c>
      <c r="F3534" s="9" t="str">
        <f t="shared" si="165"/>
        <v/>
      </c>
      <c r="G3534" s="9" t="str">
        <f t="shared" si="166"/>
        <v/>
      </c>
      <c r="J3534" s="8" t="str">
        <f>IFERROR(VLOOKUP(I3534,[1]data!$A$2:$B$100,2,0),"")</f>
        <v/>
      </c>
      <c r="N3534" s="9" t="str">
        <f>IF(I3533&lt;&gt;"",IF(MAX(INDEX(($I$3:I3533=I3534)*($O$3:O3533),0))=0,"",MAX(INDEX(($I$3:I3533=I3534)*($O$3:O3533),0))),"")</f>
        <v/>
      </c>
      <c r="P3534" s="9" t="str">
        <f t="shared" si="167"/>
        <v/>
      </c>
      <c r="Q3534" s="2" t="str">
        <f>IFERROR(IF(AND(O3534&lt;&gt;"",N3534&lt;&gt;"",VLOOKUP(I3534,[1]data!$A$2:$C$100,3,0)&gt;=1),VLOOKUP(I3534,[1]data!$A$2:$C$100,3,0),P3534/M3534),"")</f>
        <v/>
      </c>
      <c r="R3534" s="9" t="str">
        <f>IFERROR(IF(AND(O3534&lt;&gt;"",VLOOKUP(I3534,[1]data!$A$2:$C$100,3,0)&gt;=1),VLOOKUP(I3534,[1]data!$A$2:$C$100,3,0)+O3534,""),"")</f>
        <v/>
      </c>
      <c r="S3534" t="e">
        <f>MAX(INDEX(($I$3:I3533=I3534)*($R$3:R3533),0))</f>
        <v>#VALUE!</v>
      </c>
    </row>
    <row r="3535" spans="2:19" x14ac:dyDescent="0.25">
      <c r="B3535" s="8" t="str">
        <f>IFERROR(VLOOKUP(A3535,[1]data!$D$2:$E$10,2,0),"")</f>
        <v/>
      </c>
      <c r="D3535" s="1" t="str">
        <f>IFERROR(VLOOKUP(C3535,[1]data!$F$2:$G$10,2,0),"")</f>
        <v/>
      </c>
      <c r="F3535" s="9" t="str">
        <f t="shared" si="165"/>
        <v/>
      </c>
      <c r="G3535" s="9" t="str">
        <f t="shared" si="166"/>
        <v/>
      </c>
      <c r="J3535" s="8" t="str">
        <f>IFERROR(VLOOKUP(I3535,[1]data!$A$2:$B$100,2,0),"")</f>
        <v/>
      </c>
      <c r="N3535" s="9" t="str">
        <f>IF(I3534&lt;&gt;"",IF(MAX(INDEX(($I$3:I3534=I3535)*($O$3:O3534),0))=0,"",MAX(INDEX(($I$3:I3534=I3535)*($O$3:O3534),0))),"")</f>
        <v/>
      </c>
      <c r="P3535" s="9" t="str">
        <f t="shared" si="167"/>
        <v/>
      </c>
      <c r="Q3535" s="2" t="str">
        <f>IFERROR(IF(AND(O3535&lt;&gt;"",N3535&lt;&gt;"",VLOOKUP(I3535,[1]data!$A$2:$C$100,3,0)&gt;=1),VLOOKUP(I3535,[1]data!$A$2:$C$100,3,0),P3535/M3535),"")</f>
        <v/>
      </c>
      <c r="R3535" s="9" t="str">
        <f>IFERROR(IF(AND(O3535&lt;&gt;"",VLOOKUP(I3535,[1]data!$A$2:$C$100,3,0)&gt;=1),VLOOKUP(I3535,[1]data!$A$2:$C$100,3,0)+O3535,""),"")</f>
        <v/>
      </c>
      <c r="S3535" t="e">
        <f>MAX(INDEX(($I$3:I3534=I3535)*($R$3:R3534),0))</f>
        <v>#VALUE!</v>
      </c>
    </row>
    <row r="3536" spans="2:19" x14ac:dyDescent="0.25">
      <c r="B3536" s="8" t="str">
        <f>IFERROR(VLOOKUP(A3536,[1]data!$D$2:$E$10,2,0),"")</f>
        <v/>
      </c>
      <c r="D3536" s="1" t="str">
        <f>IFERROR(VLOOKUP(C3536,[1]data!$F$2:$G$10,2,0),"")</f>
        <v/>
      </c>
      <c r="F3536" s="9" t="str">
        <f t="shared" si="165"/>
        <v/>
      </c>
      <c r="G3536" s="9" t="str">
        <f t="shared" si="166"/>
        <v/>
      </c>
      <c r="J3536" s="8" t="str">
        <f>IFERROR(VLOOKUP(I3536,[1]data!$A$2:$B$100,2,0),"")</f>
        <v/>
      </c>
      <c r="N3536" s="9" t="str">
        <f>IF(I3535&lt;&gt;"",IF(MAX(INDEX(($I$3:I3535=I3536)*($O$3:O3535),0))=0,"",MAX(INDEX(($I$3:I3535=I3536)*($O$3:O3535),0))),"")</f>
        <v/>
      </c>
      <c r="P3536" s="9" t="str">
        <f t="shared" si="167"/>
        <v/>
      </c>
      <c r="Q3536" s="2" t="str">
        <f>IFERROR(IF(AND(O3536&lt;&gt;"",N3536&lt;&gt;"",VLOOKUP(I3536,[1]data!$A$2:$C$100,3,0)&gt;=1),VLOOKUP(I3536,[1]data!$A$2:$C$100,3,0),P3536/M3536),"")</f>
        <v/>
      </c>
      <c r="R3536" s="9" t="str">
        <f>IFERROR(IF(AND(O3536&lt;&gt;"",VLOOKUP(I3536,[1]data!$A$2:$C$100,3,0)&gt;=1),VLOOKUP(I3536,[1]data!$A$2:$C$100,3,0)+O3536,""),"")</f>
        <v/>
      </c>
      <c r="S3536" t="e">
        <f>MAX(INDEX(($I$3:I3535=I3536)*($R$3:R3535),0))</f>
        <v>#VALUE!</v>
      </c>
    </row>
    <row r="3537" spans="2:19" x14ac:dyDescent="0.25">
      <c r="B3537" s="8" t="str">
        <f>IFERROR(VLOOKUP(A3537,[1]data!$D$2:$E$10,2,0),"")</f>
        <v/>
      </c>
      <c r="D3537" s="1" t="str">
        <f>IFERROR(VLOOKUP(C3537,[1]data!$F$2:$G$10,2,0),"")</f>
        <v/>
      </c>
      <c r="F3537" s="9" t="str">
        <f t="shared" si="165"/>
        <v/>
      </c>
      <c r="G3537" s="9" t="str">
        <f t="shared" si="166"/>
        <v/>
      </c>
      <c r="J3537" s="8" t="str">
        <f>IFERROR(VLOOKUP(I3537,[1]data!$A$2:$B$100,2,0),"")</f>
        <v/>
      </c>
      <c r="N3537" s="9" t="str">
        <f>IF(I3536&lt;&gt;"",IF(MAX(INDEX(($I$3:I3536=I3537)*($O$3:O3536),0))=0,"",MAX(INDEX(($I$3:I3536=I3537)*($O$3:O3536),0))),"")</f>
        <v/>
      </c>
      <c r="P3537" s="9" t="str">
        <f t="shared" si="167"/>
        <v/>
      </c>
      <c r="Q3537" s="2" t="str">
        <f>IFERROR(IF(AND(O3537&lt;&gt;"",N3537&lt;&gt;"",VLOOKUP(I3537,[1]data!$A$2:$C$100,3,0)&gt;=1),VLOOKUP(I3537,[1]data!$A$2:$C$100,3,0),P3537/M3537),"")</f>
        <v/>
      </c>
      <c r="R3537" s="9" t="str">
        <f>IFERROR(IF(AND(O3537&lt;&gt;"",VLOOKUP(I3537,[1]data!$A$2:$C$100,3,0)&gt;=1),VLOOKUP(I3537,[1]data!$A$2:$C$100,3,0)+O3537,""),"")</f>
        <v/>
      </c>
      <c r="S3537" t="e">
        <f>MAX(INDEX(($I$3:I3536=I3537)*($R$3:R3536),0))</f>
        <v>#VALUE!</v>
      </c>
    </row>
    <row r="3538" spans="2:19" x14ac:dyDescent="0.25">
      <c r="B3538" s="8" t="str">
        <f>IFERROR(VLOOKUP(A3538,[1]data!$D$2:$E$10,2,0),"")</f>
        <v/>
      </c>
      <c r="D3538" s="1" t="str">
        <f>IFERROR(VLOOKUP(C3538,[1]data!$F$2:$G$10,2,0),"")</f>
        <v/>
      </c>
      <c r="F3538" s="9" t="str">
        <f t="shared" si="165"/>
        <v/>
      </c>
      <c r="G3538" s="9" t="str">
        <f t="shared" si="166"/>
        <v/>
      </c>
      <c r="J3538" s="8" t="str">
        <f>IFERROR(VLOOKUP(I3538,[1]data!$A$2:$B$100,2,0),"")</f>
        <v/>
      </c>
      <c r="N3538" s="9" t="str">
        <f>IF(I3537&lt;&gt;"",IF(MAX(INDEX(($I$3:I3537=I3538)*($O$3:O3537),0))=0,"",MAX(INDEX(($I$3:I3537=I3538)*($O$3:O3537),0))),"")</f>
        <v/>
      </c>
      <c r="P3538" s="9" t="str">
        <f t="shared" si="167"/>
        <v/>
      </c>
      <c r="Q3538" s="2" t="str">
        <f>IFERROR(IF(AND(O3538&lt;&gt;"",N3538&lt;&gt;"",VLOOKUP(I3538,[1]data!$A$2:$C$100,3,0)&gt;=1),VLOOKUP(I3538,[1]data!$A$2:$C$100,3,0),P3538/M3538),"")</f>
        <v/>
      </c>
      <c r="R3538" s="9" t="str">
        <f>IFERROR(IF(AND(O3538&lt;&gt;"",VLOOKUP(I3538,[1]data!$A$2:$C$100,3,0)&gt;=1),VLOOKUP(I3538,[1]data!$A$2:$C$100,3,0)+O3538,""),"")</f>
        <v/>
      </c>
      <c r="S3538" t="e">
        <f>MAX(INDEX(($I$3:I3537=I3538)*($R$3:R3537),0))</f>
        <v>#VALUE!</v>
      </c>
    </row>
    <row r="3539" spans="2:19" x14ac:dyDescent="0.25">
      <c r="B3539" s="8" t="str">
        <f>IFERROR(VLOOKUP(A3539,[1]data!$D$2:$E$10,2,0),"")</f>
        <v/>
      </c>
      <c r="D3539" s="1" t="str">
        <f>IFERROR(VLOOKUP(C3539,[1]data!$F$2:$G$10,2,0),"")</f>
        <v/>
      </c>
      <c r="F3539" s="9" t="str">
        <f t="shared" si="165"/>
        <v/>
      </c>
      <c r="G3539" s="9" t="str">
        <f t="shared" si="166"/>
        <v/>
      </c>
      <c r="J3539" s="8" t="str">
        <f>IFERROR(VLOOKUP(I3539,[1]data!$A$2:$B$100,2,0),"")</f>
        <v/>
      </c>
      <c r="N3539" s="9" t="str">
        <f>IF(I3538&lt;&gt;"",IF(MAX(INDEX(($I$3:I3538=I3539)*($O$3:O3538),0))=0,"",MAX(INDEX(($I$3:I3538=I3539)*($O$3:O3538),0))),"")</f>
        <v/>
      </c>
      <c r="P3539" s="9" t="str">
        <f t="shared" si="167"/>
        <v/>
      </c>
      <c r="Q3539" s="2" t="str">
        <f>IFERROR(IF(AND(O3539&lt;&gt;"",N3539&lt;&gt;"",VLOOKUP(I3539,[1]data!$A$2:$C$100,3,0)&gt;=1),VLOOKUP(I3539,[1]data!$A$2:$C$100,3,0),P3539/M3539),"")</f>
        <v/>
      </c>
      <c r="R3539" s="9" t="str">
        <f>IFERROR(IF(AND(O3539&lt;&gt;"",VLOOKUP(I3539,[1]data!$A$2:$C$100,3,0)&gt;=1),VLOOKUP(I3539,[1]data!$A$2:$C$100,3,0)+O3539,""),"")</f>
        <v/>
      </c>
      <c r="S3539" t="e">
        <f>MAX(INDEX(($I$3:I3538=I3539)*($R$3:R3538),0))</f>
        <v>#VALUE!</v>
      </c>
    </row>
    <row r="3540" spans="2:19" x14ac:dyDescent="0.25">
      <c r="B3540" s="8" t="str">
        <f>IFERROR(VLOOKUP(A3540,[1]data!$D$2:$E$10,2,0),"")</f>
        <v/>
      </c>
      <c r="D3540" s="1" t="str">
        <f>IFERROR(VLOOKUP(C3540,[1]data!$F$2:$G$10,2,0),"")</f>
        <v/>
      </c>
      <c r="F3540" s="9" t="str">
        <f t="shared" si="165"/>
        <v/>
      </c>
      <c r="G3540" s="9" t="str">
        <f t="shared" si="166"/>
        <v/>
      </c>
      <c r="J3540" s="8" t="str">
        <f>IFERROR(VLOOKUP(I3540,[1]data!$A$2:$B$100,2,0),"")</f>
        <v/>
      </c>
      <c r="N3540" s="9" t="str">
        <f>IF(I3539&lt;&gt;"",IF(MAX(INDEX(($I$3:I3539=I3540)*($O$3:O3539),0))=0,"",MAX(INDEX(($I$3:I3539=I3540)*($O$3:O3539),0))),"")</f>
        <v/>
      </c>
      <c r="P3540" s="9" t="str">
        <f t="shared" si="167"/>
        <v/>
      </c>
      <c r="Q3540" s="2" t="str">
        <f>IFERROR(IF(AND(O3540&lt;&gt;"",N3540&lt;&gt;"",VLOOKUP(I3540,[1]data!$A$2:$C$100,3,0)&gt;=1),VLOOKUP(I3540,[1]data!$A$2:$C$100,3,0),P3540/M3540),"")</f>
        <v/>
      </c>
      <c r="R3540" s="9" t="str">
        <f>IFERROR(IF(AND(O3540&lt;&gt;"",VLOOKUP(I3540,[1]data!$A$2:$C$100,3,0)&gt;=1),VLOOKUP(I3540,[1]data!$A$2:$C$100,3,0)+O3540,""),"")</f>
        <v/>
      </c>
      <c r="S3540" t="e">
        <f>MAX(INDEX(($I$3:I3539=I3540)*($R$3:R3539),0))</f>
        <v>#VALUE!</v>
      </c>
    </row>
    <row r="3541" spans="2:19" x14ac:dyDescent="0.25">
      <c r="B3541" s="8" t="str">
        <f>IFERROR(VLOOKUP(A3541,[1]data!$D$2:$E$10,2,0),"")</f>
        <v/>
      </c>
      <c r="D3541" s="1" t="str">
        <f>IFERROR(VLOOKUP(C3541,[1]data!$F$2:$G$10,2,0),"")</f>
        <v/>
      </c>
      <c r="F3541" s="9" t="str">
        <f t="shared" si="165"/>
        <v/>
      </c>
      <c r="G3541" s="9" t="str">
        <f t="shared" si="166"/>
        <v/>
      </c>
      <c r="J3541" s="8" t="str">
        <f>IFERROR(VLOOKUP(I3541,[1]data!$A$2:$B$100,2,0),"")</f>
        <v/>
      </c>
      <c r="N3541" s="9" t="str">
        <f>IF(I3540&lt;&gt;"",IF(MAX(INDEX(($I$3:I3540=I3541)*($O$3:O3540),0))=0,"",MAX(INDEX(($I$3:I3540=I3541)*($O$3:O3540),0))),"")</f>
        <v/>
      </c>
      <c r="P3541" s="9" t="str">
        <f t="shared" si="167"/>
        <v/>
      </c>
      <c r="Q3541" s="2" t="str">
        <f>IFERROR(IF(AND(O3541&lt;&gt;"",N3541&lt;&gt;"",VLOOKUP(I3541,[1]data!$A$2:$C$100,3,0)&gt;=1),VLOOKUP(I3541,[1]data!$A$2:$C$100,3,0),P3541/M3541),"")</f>
        <v/>
      </c>
      <c r="R3541" s="9" t="str">
        <f>IFERROR(IF(AND(O3541&lt;&gt;"",VLOOKUP(I3541,[1]data!$A$2:$C$100,3,0)&gt;=1),VLOOKUP(I3541,[1]data!$A$2:$C$100,3,0)+O3541,""),"")</f>
        <v/>
      </c>
      <c r="S3541" t="e">
        <f>MAX(INDEX(($I$3:I3540=I3541)*($R$3:R3540),0))</f>
        <v>#VALUE!</v>
      </c>
    </row>
    <row r="3542" spans="2:19" x14ac:dyDescent="0.25">
      <c r="B3542" s="8" t="str">
        <f>IFERROR(VLOOKUP(A3542,[1]data!$D$2:$E$10,2,0),"")</f>
        <v/>
      </c>
      <c r="D3542" s="1" t="str">
        <f>IFERROR(VLOOKUP(C3542,[1]data!$F$2:$G$10,2,0),"")</f>
        <v/>
      </c>
      <c r="F3542" s="9" t="str">
        <f t="shared" si="165"/>
        <v/>
      </c>
      <c r="G3542" s="9" t="str">
        <f t="shared" si="166"/>
        <v/>
      </c>
      <c r="J3542" s="8" t="str">
        <f>IFERROR(VLOOKUP(I3542,[1]data!$A$2:$B$100,2,0),"")</f>
        <v/>
      </c>
      <c r="N3542" s="9" t="str">
        <f>IF(I3541&lt;&gt;"",IF(MAX(INDEX(($I$3:I3541=I3542)*($O$3:O3541),0))=0,"",MAX(INDEX(($I$3:I3541=I3542)*($O$3:O3541),0))),"")</f>
        <v/>
      </c>
      <c r="P3542" s="9" t="str">
        <f t="shared" si="167"/>
        <v/>
      </c>
      <c r="Q3542" s="2" t="str">
        <f>IFERROR(IF(AND(O3542&lt;&gt;"",N3542&lt;&gt;"",VLOOKUP(I3542,[1]data!$A$2:$C$100,3,0)&gt;=1),VLOOKUP(I3542,[1]data!$A$2:$C$100,3,0),P3542/M3542),"")</f>
        <v/>
      </c>
      <c r="R3542" s="9" t="str">
        <f>IFERROR(IF(AND(O3542&lt;&gt;"",VLOOKUP(I3542,[1]data!$A$2:$C$100,3,0)&gt;=1),VLOOKUP(I3542,[1]data!$A$2:$C$100,3,0)+O3542,""),"")</f>
        <v/>
      </c>
      <c r="S3542" t="e">
        <f>MAX(INDEX(($I$3:I3541=I3542)*($R$3:R3541),0))</f>
        <v>#VALUE!</v>
      </c>
    </row>
    <row r="3543" spans="2:19" x14ac:dyDescent="0.25">
      <c r="B3543" s="8" t="str">
        <f>IFERROR(VLOOKUP(A3543,[1]data!$D$2:$E$10,2,0),"")</f>
        <v/>
      </c>
      <c r="D3543" s="1" t="str">
        <f>IFERROR(VLOOKUP(C3543,[1]data!$F$2:$G$10,2,0),"")</f>
        <v/>
      </c>
      <c r="F3543" s="9" t="str">
        <f t="shared" si="165"/>
        <v/>
      </c>
      <c r="G3543" s="9" t="str">
        <f t="shared" si="166"/>
        <v/>
      </c>
      <c r="J3543" s="8" t="str">
        <f>IFERROR(VLOOKUP(I3543,[1]data!$A$2:$B$100,2,0),"")</f>
        <v/>
      </c>
      <c r="N3543" s="9" t="str">
        <f>IF(I3542&lt;&gt;"",IF(MAX(INDEX(($I$3:I3542=I3543)*($O$3:O3542),0))=0,"",MAX(INDEX(($I$3:I3542=I3543)*($O$3:O3542),0))),"")</f>
        <v/>
      </c>
      <c r="P3543" s="9" t="str">
        <f t="shared" si="167"/>
        <v/>
      </c>
      <c r="Q3543" s="2" t="str">
        <f>IFERROR(IF(AND(O3543&lt;&gt;"",N3543&lt;&gt;"",VLOOKUP(I3543,[1]data!$A$2:$C$100,3,0)&gt;=1),VLOOKUP(I3543,[1]data!$A$2:$C$100,3,0),P3543/M3543),"")</f>
        <v/>
      </c>
      <c r="R3543" s="9" t="str">
        <f>IFERROR(IF(AND(O3543&lt;&gt;"",VLOOKUP(I3543,[1]data!$A$2:$C$100,3,0)&gt;=1),VLOOKUP(I3543,[1]data!$A$2:$C$100,3,0)+O3543,""),"")</f>
        <v/>
      </c>
      <c r="S3543" t="e">
        <f>MAX(INDEX(($I$3:I3542=I3543)*($R$3:R3542),0))</f>
        <v>#VALUE!</v>
      </c>
    </row>
    <row r="3544" spans="2:19" x14ac:dyDescent="0.25">
      <c r="B3544" s="8" t="str">
        <f>IFERROR(VLOOKUP(A3544,[1]data!$D$2:$E$10,2,0),"")</f>
        <v/>
      </c>
      <c r="D3544" s="1" t="str">
        <f>IFERROR(VLOOKUP(C3544,[1]data!$F$2:$G$10,2,0),"")</f>
        <v/>
      </c>
      <c r="F3544" s="9" t="str">
        <f t="shared" si="165"/>
        <v/>
      </c>
      <c r="G3544" s="9" t="str">
        <f t="shared" si="166"/>
        <v/>
      </c>
      <c r="J3544" s="8" t="str">
        <f>IFERROR(VLOOKUP(I3544,[1]data!$A$2:$B$100,2,0),"")</f>
        <v/>
      </c>
      <c r="N3544" s="9" t="str">
        <f>IF(I3543&lt;&gt;"",IF(MAX(INDEX(($I$3:I3543=I3544)*($O$3:O3543),0))=0,"",MAX(INDEX(($I$3:I3543=I3544)*($O$3:O3543),0))),"")</f>
        <v/>
      </c>
      <c r="P3544" s="9" t="str">
        <f t="shared" si="167"/>
        <v/>
      </c>
      <c r="Q3544" s="2" t="str">
        <f>IFERROR(IF(AND(O3544&lt;&gt;"",N3544&lt;&gt;"",VLOOKUP(I3544,[1]data!$A$2:$C$100,3,0)&gt;=1),VLOOKUP(I3544,[1]data!$A$2:$C$100,3,0),P3544/M3544),"")</f>
        <v/>
      </c>
      <c r="R3544" s="9" t="str">
        <f>IFERROR(IF(AND(O3544&lt;&gt;"",VLOOKUP(I3544,[1]data!$A$2:$C$100,3,0)&gt;=1),VLOOKUP(I3544,[1]data!$A$2:$C$100,3,0)+O3544,""),"")</f>
        <v/>
      </c>
      <c r="S3544" t="e">
        <f>MAX(INDEX(($I$3:I3543=I3544)*($R$3:R3543),0))</f>
        <v>#VALUE!</v>
      </c>
    </row>
    <row r="3545" spans="2:19" x14ac:dyDescent="0.25">
      <c r="B3545" s="8" t="str">
        <f>IFERROR(VLOOKUP(A3545,[1]data!$D$2:$E$10,2,0),"")</f>
        <v/>
      </c>
      <c r="D3545" s="1" t="str">
        <f>IFERROR(VLOOKUP(C3545,[1]data!$F$2:$G$10,2,0),"")</f>
        <v/>
      </c>
      <c r="F3545" s="9" t="str">
        <f t="shared" si="165"/>
        <v/>
      </c>
      <c r="G3545" s="9" t="str">
        <f t="shared" si="166"/>
        <v/>
      </c>
      <c r="J3545" s="8" t="str">
        <f>IFERROR(VLOOKUP(I3545,[1]data!$A$2:$B$100,2,0),"")</f>
        <v/>
      </c>
      <c r="N3545" s="9" t="str">
        <f>IF(I3544&lt;&gt;"",IF(MAX(INDEX(($I$3:I3544=I3545)*($O$3:O3544),0))=0,"",MAX(INDEX(($I$3:I3544=I3545)*($O$3:O3544),0))),"")</f>
        <v/>
      </c>
      <c r="P3545" s="9" t="str">
        <f t="shared" si="167"/>
        <v/>
      </c>
      <c r="Q3545" s="2" t="str">
        <f>IFERROR(IF(AND(O3545&lt;&gt;"",N3545&lt;&gt;"",VLOOKUP(I3545,[1]data!$A$2:$C$100,3,0)&gt;=1),VLOOKUP(I3545,[1]data!$A$2:$C$100,3,0),P3545/M3545),"")</f>
        <v/>
      </c>
      <c r="R3545" s="9" t="str">
        <f>IFERROR(IF(AND(O3545&lt;&gt;"",VLOOKUP(I3545,[1]data!$A$2:$C$100,3,0)&gt;=1),VLOOKUP(I3545,[1]data!$A$2:$C$100,3,0)+O3545,""),"")</f>
        <v/>
      </c>
      <c r="S3545" t="e">
        <f>MAX(INDEX(($I$3:I3544=I3545)*($R$3:R3544),0))</f>
        <v>#VALUE!</v>
      </c>
    </row>
    <row r="3546" spans="2:19" x14ac:dyDescent="0.25">
      <c r="B3546" s="8" t="str">
        <f>IFERROR(VLOOKUP(A3546,[1]data!$D$2:$E$10,2,0),"")</f>
        <v/>
      </c>
      <c r="D3546" s="1" t="str">
        <f>IFERROR(VLOOKUP(C3546,[1]data!$F$2:$G$10,2,0),"")</f>
        <v/>
      </c>
      <c r="F3546" s="9" t="str">
        <f t="shared" si="165"/>
        <v/>
      </c>
      <c r="G3546" s="9" t="str">
        <f t="shared" si="166"/>
        <v/>
      </c>
      <c r="J3546" s="8" t="str">
        <f>IFERROR(VLOOKUP(I3546,[1]data!$A$2:$B$100,2,0),"")</f>
        <v/>
      </c>
      <c r="N3546" s="9" t="str">
        <f>IF(I3545&lt;&gt;"",IF(MAX(INDEX(($I$3:I3545=I3546)*($O$3:O3545),0))=0,"",MAX(INDEX(($I$3:I3545=I3546)*($O$3:O3545),0))),"")</f>
        <v/>
      </c>
      <c r="P3546" s="9" t="str">
        <f t="shared" si="167"/>
        <v/>
      </c>
      <c r="Q3546" s="2" t="str">
        <f>IFERROR(IF(AND(O3546&lt;&gt;"",N3546&lt;&gt;"",VLOOKUP(I3546,[1]data!$A$2:$C$100,3,0)&gt;=1),VLOOKUP(I3546,[1]data!$A$2:$C$100,3,0),P3546/M3546),"")</f>
        <v/>
      </c>
      <c r="R3546" s="9" t="str">
        <f>IFERROR(IF(AND(O3546&lt;&gt;"",VLOOKUP(I3546,[1]data!$A$2:$C$100,3,0)&gt;=1),VLOOKUP(I3546,[1]data!$A$2:$C$100,3,0)+O3546,""),"")</f>
        <v/>
      </c>
      <c r="S3546" t="e">
        <f>MAX(INDEX(($I$3:I3545=I3546)*($R$3:R3545),0))</f>
        <v>#VALUE!</v>
      </c>
    </row>
    <row r="3547" spans="2:19" x14ac:dyDescent="0.25">
      <c r="B3547" s="8" t="str">
        <f>IFERROR(VLOOKUP(A3547,[1]data!$D$2:$E$10,2,0),"")</f>
        <v/>
      </c>
      <c r="D3547" s="1" t="str">
        <f>IFERROR(VLOOKUP(C3547,[1]data!$F$2:$G$10,2,0),"")</f>
        <v/>
      </c>
      <c r="F3547" s="9" t="str">
        <f t="shared" si="165"/>
        <v/>
      </c>
      <c r="G3547" s="9" t="str">
        <f t="shared" si="166"/>
        <v/>
      </c>
      <c r="J3547" s="8" t="str">
        <f>IFERROR(VLOOKUP(I3547,[1]data!$A$2:$B$100,2,0),"")</f>
        <v/>
      </c>
      <c r="N3547" s="9" t="str">
        <f>IF(I3546&lt;&gt;"",IF(MAX(INDEX(($I$3:I3546=I3547)*($O$3:O3546),0))=0,"",MAX(INDEX(($I$3:I3546=I3547)*($O$3:O3546),0))),"")</f>
        <v/>
      </c>
      <c r="P3547" s="9" t="str">
        <f t="shared" si="167"/>
        <v/>
      </c>
      <c r="Q3547" s="2" t="str">
        <f>IFERROR(IF(AND(O3547&lt;&gt;"",N3547&lt;&gt;"",VLOOKUP(I3547,[1]data!$A$2:$C$100,3,0)&gt;=1),VLOOKUP(I3547,[1]data!$A$2:$C$100,3,0),P3547/M3547),"")</f>
        <v/>
      </c>
      <c r="R3547" s="9" t="str">
        <f>IFERROR(IF(AND(O3547&lt;&gt;"",VLOOKUP(I3547,[1]data!$A$2:$C$100,3,0)&gt;=1),VLOOKUP(I3547,[1]data!$A$2:$C$100,3,0)+O3547,""),"")</f>
        <v/>
      </c>
      <c r="S3547" t="e">
        <f>MAX(INDEX(($I$3:I3546=I3547)*($R$3:R3546),0))</f>
        <v>#VALUE!</v>
      </c>
    </row>
    <row r="3548" spans="2:19" x14ac:dyDescent="0.25">
      <c r="B3548" s="8" t="str">
        <f>IFERROR(VLOOKUP(A3548,[1]data!$D$2:$E$10,2,0),"")</f>
        <v/>
      </c>
      <c r="D3548" s="1" t="str">
        <f>IFERROR(VLOOKUP(C3548,[1]data!$F$2:$G$10,2,0),"")</f>
        <v/>
      </c>
      <c r="F3548" s="9" t="str">
        <f t="shared" si="165"/>
        <v/>
      </c>
      <c r="G3548" s="9" t="str">
        <f t="shared" si="166"/>
        <v/>
      </c>
      <c r="J3548" s="8" t="str">
        <f>IFERROR(VLOOKUP(I3548,[1]data!$A$2:$B$100,2,0),"")</f>
        <v/>
      </c>
      <c r="N3548" s="9" t="str">
        <f>IF(I3547&lt;&gt;"",IF(MAX(INDEX(($I$3:I3547=I3548)*($O$3:O3547),0))=0,"",MAX(INDEX(($I$3:I3547=I3548)*($O$3:O3547),0))),"")</f>
        <v/>
      </c>
      <c r="P3548" s="9" t="str">
        <f t="shared" si="167"/>
        <v/>
      </c>
      <c r="Q3548" s="2" t="str">
        <f>IFERROR(IF(AND(O3548&lt;&gt;"",N3548&lt;&gt;"",VLOOKUP(I3548,[1]data!$A$2:$C$100,3,0)&gt;=1),VLOOKUP(I3548,[1]data!$A$2:$C$100,3,0),P3548/M3548),"")</f>
        <v/>
      </c>
      <c r="R3548" s="9" t="str">
        <f>IFERROR(IF(AND(O3548&lt;&gt;"",VLOOKUP(I3548,[1]data!$A$2:$C$100,3,0)&gt;=1),VLOOKUP(I3548,[1]data!$A$2:$C$100,3,0)+O3548,""),"")</f>
        <v/>
      </c>
      <c r="S3548" t="e">
        <f>MAX(INDEX(($I$3:I3547=I3548)*($R$3:R3547),0))</f>
        <v>#VALUE!</v>
      </c>
    </row>
    <row r="3549" spans="2:19" x14ac:dyDescent="0.25">
      <c r="B3549" s="8" t="str">
        <f>IFERROR(VLOOKUP(A3549,[1]data!$D$2:$E$10,2,0),"")</f>
        <v/>
      </c>
      <c r="D3549" s="1" t="str">
        <f>IFERROR(VLOOKUP(C3549,[1]data!$F$2:$G$10,2,0),"")</f>
        <v/>
      </c>
      <c r="F3549" s="9" t="str">
        <f t="shared" si="165"/>
        <v/>
      </c>
      <c r="G3549" s="9" t="str">
        <f t="shared" si="166"/>
        <v/>
      </c>
      <c r="J3549" s="8" t="str">
        <f>IFERROR(VLOOKUP(I3549,[1]data!$A$2:$B$100,2,0),"")</f>
        <v/>
      </c>
      <c r="N3549" s="9" t="str">
        <f>IF(I3548&lt;&gt;"",IF(MAX(INDEX(($I$3:I3548=I3549)*($O$3:O3548),0))=0,"",MAX(INDEX(($I$3:I3548=I3549)*($O$3:O3548),0))),"")</f>
        <v/>
      </c>
      <c r="P3549" s="9" t="str">
        <f t="shared" si="167"/>
        <v/>
      </c>
      <c r="Q3549" s="2" t="str">
        <f>IFERROR(IF(AND(O3549&lt;&gt;"",N3549&lt;&gt;"",VLOOKUP(I3549,[1]data!$A$2:$C$100,3,0)&gt;=1),VLOOKUP(I3549,[1]data!$A$2:$C$100,3,0),P3549/M3549),"")</f>
        <v/>
      </c>
      <c r="R3549" s="9" t="str">
        <f>IFERROR(IF(AND(O3549&lt;&gt;"",VLOOKUP(I3549,[1]data!$A$2:$C$100,3,0)&gt;=1),VLOOKUP(I3549,[1]data!$A$2:$C$100,3,0)+O3549,""),"")</f>
        <v/>
      </c>
      <c r="S3549" t="e">
        <f>MAX(INDEX(($I$3:I3548=I3549)*($R$3:R3548),0))</f>
        <v>#VALUE!</v>
      </c>
    </row>
    <row r="3550" spans="2:19" x14ac:dyDescent="0.25">
      <c r="B3550" s="8" t="str">
        <f>IFERROR(VLOOKUP(A3550,[1]data!$D$2:$E$10,2,0),"")</f>
        <v/>
      </c>
      <c r="D3550" s="1" t="str">
        <f>IFERROR(VLOOKUP(C3550,[1]data!$F$2:$G$10,2,0),"")</f>
        <v/>
      </c>
      <c r="F3550" s="9" t="str">
        <f t="shared" si="165"/>
        <v/>
      </c>
      <c r="G3550" s="9" t="str">
        <f t="shared" si="166"/>
        <v/>
      </c>
      <c r="J3550" s="8" t="str">
        <f>IFERROR(VLOOKUP(I3550,[1]data!$A$2:$B$100,2,0),"")</f>
        <v/>
      </c>
      <c r="N3550" s="9" t="str">
        <f>IF(I3549&lt;&gt;"",IF(MAX(INDEX(($I$3:I3549=I3550)*($O$3:O3549),0))=0,"",MAX(INDEX(($I$3:I3549=I3550)*($O$3:O3549),0))),"")</f>
        <v/>
      </c>
      <c r="P3550" s="9" t="str">
        <f t="shared" si="167"/>
        <v/>
      </c>
      <c r="Q3550" s="2" t="str">
        <f>IFERROR(IF(AND(O3550&lt;&gt;"",N3550&lt;&gt;"",VLOOKUP(I3550,[1]data!$A$2:$C$100,3,0)&gt;=1),VLOOKUP(I3550,[1]data!$A$2:$C$100,3,0),P3550/M3550),"")</f>
        <v/>
      </c>
      <c r="R3550" s="9" t="str">
        <f>IFERROR(IF(AND(O3550&lt;&gt;"",VLOOKUP(I3550,[1]data!$A$2:$C$100,3,0)&gt;=1),VLOOKUP(I3550,[1]data!$A$2:$C$100,3,0)+O3550,""),"")</f>
        <v/>
      </c>
      <c r="S3550" t="e">
        <f>MAX(INDEX(($I$3:I3549=I3550)*($R$3:R3549),0))</f>
        <v>#VALUE!</v>
      </c>
    </row>
    <row r="3551" spans="2:19" x14ac:dyDescent="0.25">
      <c r="B3551" s="8" t="str">
        <f>IFERROR(VLOOKUP(A3551,[1]data!$D$2:$E$10,2,0),"")</f>
        <v/>
      </c>
      <c r="D3551" s="1" t="str">
        <f>IFERROR(VLOOKUP(C3551,[1]data!$F$2:$G$10,2,0),"")</f>
        <v/>
      </c>
      <c r="F3551" s="9" t="str">
        <f t="shared" si="165"/>
        <v/>
      </c>
      <c r="G3551" s="9" t="str">
        <f t="shared" si="166"/>
        <v/>
      </c>
      <c r="J3551" s="8" t="str">
        <f>IFERROR(VLOOKUP(I3551,[1]data!$A$2:$B$100,2,0),"")</f>
        <v/>
      </c>
      <c r="N3551" s="9" t="str">
        <f>IF(I3550&lt;&gt;"",IF(MAX(INDEX(($I$3:I3550=I3551)*($O$3:O3550),0))=0,"",MAX(INDEX(($I$3:I3550=I3551)*($O$3:O3550),0))),"")</f>
        <v/>
      </c>
      <c r="P3551" s="9" t="str">
        <f t="shared" si="167"/>
        <v/>
      </c>
      <c r="Q3551" s="2" t="str">
        <f>IFERROR(IF(AND(O3551&lt;&gt;"",N3551&lt;&gt;"",VLOOKUP(I3551,[1]data!$A$2:$C$100,3,0)&gt;=1),VLOOKUP(I3551,[1]data!$A$2:$C$100,3,0),P3551/M3551),"")</f>
        <v/>
      </c>
      <c r="R3551" s="9" t="str">
        <f>IFERROR(IF(AND(O3551&lt;&gt;"",VLOOKUP(I3551,[1]data!$A$2:$C$100,3,0)&gt;=1),VLOOKUP(I3551,[1]data!$A$2:$C$100,3,0)+O3551,""),"")</f>
        <v/>
      </c>
      <c r="S3551" t="e">
        <f>MAX(INDEX(($I$3:I3550=I3551)*($R$3:R3550),0))</f>
        <v>#VALUE!</v>
      </c>
    </row>
    <row r="3552" spans="2:19" x14ac:dyDescent="0.25">
      <c r="B3552" s="8" t="str">
        <f>IFERROR(VLOOKUP(A3552,[1]data!$D$2:$E$10,2,0),"")</f>
        <v/>
      </c>
      <c r="D3552" s="1" t="str">
        <f>IFERROR(VLOOKUP(C3552,[1]data!$F$2:$G$10,2,0),"")</f>
        <v/>
      </c>
      <c r="F3552" s="9" t="str">
        <f t="shared" si="165"/>
        <v/>
      </c>
      <c r="G3552" s="9" t="str">
        <f t="shared" si="166"/>
        <v/>
      </c>
      <c r="J3552" s="8" t="str">
        <f>IFERROR(VLOOKUP(I3552,[1]data!$A$2:$B$100,2,0),"")</f>
        <v/>
      </c>
      <c r="N3552" s="9" t="str">
        <f>IF(I3551&lt;&gt;"",IF(MAX(INDEX(($I$3:I3551=I3552)*($O$3:O3551),0))=0,"",MAX(INDEX(($I$3:I3551=I3552)*($O$3:O3551),0))),"")</f>
        <v/>
      </c>
      <c r="P3552" s="9" t="str">
        <f t="shared" si="167"/>
        <v/>
      </c>
      <c r="Q3552" s="2" t="str">
        <f>IFERROR(IF(AND(O3552&lt;&gt;"",N3552&lt;&gt;"",VLOOKUP(I3552,[1]data!$A$2:$C$100,3,0)&gt;=1),VLOOKUP(I3552,[1]data!$A$2:$C$100,3,0),P3552/M3552),"")</f>
        <v/>
      </c>
      <c r="R3552" s="9" t="str">
        <f>IFERROR(IF(AND(O3552&lt;&gt;"",VLOOKUP(I3552,[1]data!$A$2:$C$100,3,0)&gt;=1),VLOOKUP(I3552,[1]data!$A$2:$C$100,3,0)+O3552,""),"")</f>
        <v/>
      </c>
      <c r="S3552" t="e">
        <f>MAX(INDEX(($I$3:I3551=I3552)*($R$3:R3551),0))</f>
        <v>#VALUE!</v>
      </c>
    </row>
    <row r="3553" spans="2:19" x14ac:dyDescent="0.25">
      <c r="B3553" s="8" t="str">
        <f>IFERROR(VLOOKUP(A3553,[1]data!$D$2:$E$10,2,0),"")</f>
        <v/>
      </c>
      <c r="D3553" s="1" t="str">
        <f>IFERROR(VLOOKUP(C3553,[1]data!$F$2:$G$10,2,0),"")</f>
        <v/>
      </c>
      <c r="F3553" s="9" t="str">
        <f t="shared" si="165"/>
        <v/>
      </c>
      <c r="G3553" s="9" t="str">
        <f t="shared" si="166"/>
        <v/>
      </c>
      <c r="J3553" s="8" t="str">
        <f>IFERROR(VLOOKUP(I3553,[1]data!$A$2:$B$100,2,0),"")</f>
        <v/>
      </c>
      <c r="N3553" s="9" t="str">
        <f>IF(I3552&lt;&gt;"",IF(MAX(INDEX(($I$3:I3552=I3553)*($O$3:O3552),0))=0,"",MAX(INDEX(($I$3:I3552=I3553)*($O$3:O3552),0))),"")</f>
        <v/>
      </c>
      <c r="P3553" s="9" t="str">
        <f t="shared" si="167"/>
        <v/>
      </c>
      <c r="Q3553" s="2" t="str">
        <f>IFERROR(IF(AND(O3553&lt;&gt;"",N3553&lt;&gt;"",VLOOKUP(I3553,[1]data!$A$2:$C$100,3,0)&gt;=1),VLOOKUP(I3553,[1]data!$A$2:$C$100,3,0),P3553/M3553),"")</f>
        <v/>
      </c>
      <c r="R3553" s="9" t="str">
        <f>IFERROR(IF(AND(O3553&lt;&gt;"",VLOOKUP(I3553,[1]data!$A$2:$C$100,3,0)&gt;=1),VLOOKUP(I3553,[1]data!$A$2:$C$100,3,0)+O3553,""),"")</f>
        <v/>
      </c>
      <c r="S3553" t="e">
        <f>MAX(INDEX(($I$3:I3552=I3553)*($R$3:R3552),0))</f>
        <v>#VALUE!</v>
      </c>
    </row>
    <row r="3554" spans="2:19" x14ac:dyDescent="0.25">
      <c r="B3554" s="8" t="str">
        <f>IFERROR(VLOOKUP(A3554,[1]data!$D$2:$E$10,2,0),"")</f>
        <v/>
      </c>
      <c r="D3554" s="1" t="str">
        <f>IFERROR(VLOOKUP(C3554,[1]data!$F$2:$G$10,2,0),"")</f>
        <v/>
      </c>
      <c r="F3554" s="9" t="str">
        <f t="shared" si="165"/>
        <v/>
      </c>
      <c r="G3554" s="9" t="str">
        <f t="shared" si="166"/>
        <v/>
      </c>
      <c r="J3554" s="8" t="str">
        <f>IFERROR(VLOOKUP(I3554,[1]data!$A$2:$B$100,2,0),"")</f>
        <v/>
      </c>
      <c r="N3554" s="9" t="str">
        <f>IF(I3553&lt;&gt;"",IF(MAX(INDEX(($I$3:I3553=I3554)*($O$3:O3553),0))=0,"",MAX(INDEX(($I$3:I3553=I3554)*($O$3:O3553),0))),"")</f>
        <v/>
      </c>
      <c r="P3554" s="9" t="str">
        <f t="shared" si="167"/>
        <v/>
      </c>
      <c r="Q3554" s="2" t="str">
        <f>IFERROR(IF(AND(O3554&lt;&gt;"",N3554&lt;&gt;"",VLOOKUP(I3554,[1]data!$A$2:$C$100,3,0)&gt;=1),VLOOKUP(I3554,[1]data!$A$2:$C$100,3,0),P3554/M3554),"")</f>
        <v/>
      </c>
      <c r="R3554" s="9" t="str">
        <f>IFERROR(IF(AND(O3554&lt;&gt;"",VLOOKUP(I3554,[1]data!$A$2:$C$100,3,0)&gt;=1),VLOOKUP(I3554,[1]data!$A$2:$C$100,3,0)+O3554,""),"")</f>
        <v/>
      </c>
      <c r="S3554" t="e">
        <f>MAX(INDEX(($I$3:I3553=I3554)*($R$3:R3553),0))</f>
        <v>#VALUE!</v>
      </c>
    </row>
    <row r="3555" spans="2:19" x14ac:dyDescent="0.25">
      <c r="B3555" s="8" t="str">
        <f>IFERROR(VLOOKUP(A3555,[1]data!$D$2:$E$10,2,0),"")</f>
        <v/>
      </c>
      <c r="D3555" s="1" t="str">
        <f>IFERROR(VLOOKUP(C3555,[1]data!$F$2:$G$10,2,0),"")</f>
        <v/>
      </c>
      <c r="F3555" s="9" t="str">
        <f t="shared" si="165"/>
        <v/>
      </c>
      <c r="G3555" s="9" t="str">
        <f t="shared" si="166"/>
        <v/>
      </c>
      <c r="J3555" s="8" t="str">
        <f>IFERROR(VLOOKUP(I3555,[1]data!$A$2:$B$100,2,0),"")</f>
        <v/>
      </c>
      <c r="N3555" s="9" t="str">
        <f>IF(I3554&lt;&gt;"",IF(MAX(INDEX(($I$3:I3554=I3555)*($O$3:O3554),0))=0,"",MAX(INDEX(($I$3:I3554=I3555)*($O$3:O3554),0))),"")</f>
        <v/>
      </c>
      <c r="P3555" s="9" t="str">
        <f t="shared" si="167"/>
        <v/>
      </c>
      <c r="Q3555" s="2" t="str">
        <f>IFERROR(IF(AND(O3555&lt;&gt;"",N3555&lt;&gt;"",VLOOKUP(I3555,[1]data!$A$2:$C$100,3,0)&gt;=1),VLOOKUP(I3555,[1]data!$A$2:$C$100,3,0),P3555/M3555),"")</f>
        <v/>
      </c>
      <c r="R3555" s="9" t="str">
        <f>IFERROR(IF(AND(O3555&lt;&gt;"",VLOOKUP(I3555,[1]data!$A$2:$C$100,3,0)&gt;=1),VLOOKUP(I3555,[1]data!$A$2:$C$100,3,0)+O3555,""),"")</f>
        <v/>
      </c>
      <c r="S3555" t="e">
        <f>MAX(INDEX(($I$3:I3554=I3555)*($R$3:R3554),0))</f>
        <v>#VALUE!</v>
      </c>
    </row>
    <row r="3556" spans="2:19" x14ac:dyDescent="0.25">
      <c r="B3556" s="8" t="str">
        <f>IFERROR(VLOOKUP(A3556,[1]data!$D$2:$E$10,2,0),"")</f>
        <v/>
      </c>
      <c r="D3556" s="1" t="str">
        <f>IFERROR(VLOOKUP(C3556,[1]data!$F$2:$G$10,2,0),"")</f>
        <v/>
      </c>
      <c r="F3556" s="9" t="str">
        <f t="shared" si="165"/>
        <v/>
      </c>
      <c r="G3556" s="9" t="str">
        <f t="shared" si="166"/>
        <v/>
      </c>
      <c r="J3556" s="8" t="str">
        <f>IFERROR(VLOOKUP(I3556,[1]data!$A$2:$B$100,2,0),"")</f>
        <v/>
      </c>
      <c r="N3556" s="9" t="str">
        <f>IF(I3555&lt;&gt;"",IF(MAX(INDEX(($I$3:I3555=I3556)*($O$3:O3555),0))=0,"",MAX(INDEX(($I$3:I3555=I3556)*($O$3:O3555),0))),"")</f>
        <v/>
      </c>
      <c r="P3556" s="9" t="str">
        <f t="shared" si="167"/>
        <v/>
      </c>
      <c r="Q3556" s="2" t="str">
        <f>IFERROR(IF(AND(O3556&lt;&gt;"",N3556&lt;&gt;"",VLOOKUP(I3556,[1]data!$A$2:$C$100,3,0)&gt;=1),VLOOKUP(I3556,[1]data!$A$2:$C$100,3,0),P3556/M3556),"")</f>
        <v/>
      </c>
      <c r="R3556" s="9" t="str">
        <f>IFERROR(IF(AND(O3556&lt;&gt;"",VLOOKUP(I3556,[1]data!$A$2:$C$100,3,0)&gt;=1),VLOOKUP(I3556,[1]data!$A$2:$C$100,3,0)+O3556,""),"")</f>
        <v/>
      </c>
      <c r="S3556" t="e">
        <f>MAX(INDEX(($I$3:I3555=I3556)*($R$3:R3555),0))</f>
        <v>#VALUE!</v>
      </c>
    </row>
    <row r="3557" spans="2:19" x14ac:dyDescent="0.25">
      <c r="B3557" s="8" t="str">
        <f>IFERROR(VLOOKUP(A3557,[1]data!$D$2:$E$10,2,0),"")</f>
        <v/>
      </c>
      <c r="D3557" s="1" t="str">
        <f>IFERROR(VLOOKUP(C3557,[1]data!$F$2:$G$10,2,0),"")</f>
        <v/>
      </c>
      <c r="F3557" s="9" t="str">
        <f t="shared" si="165"/>
        <v/>
      </c>
      <c r="G3557" s="9" t="str">
        <f t="shared" si="166"/>
        <v/>
      </c>
      <c r="J3557" s="8" t="str">
        <f>IFERROR(VLOOKUP(I3557,[1]data!$A$2:$B$100,2,0),"")</f>
        <v/>
      </c>
      <c r="N3557" s="9" t="str">
        <f>IF(I3556&lt;&gt;"",IF(MAX(INDEX(($I$3:I3556=I3557)*($O$3:O3556),0))=0,"",MAX(INDEX(($I$3:I3556=I3557)*($O$3:O3556),0))),"")</f>
        <v/>
      </c>
      <c r="P3557" s="9" t="str">
        <f t="shared" si="167"/>
        <v/>
      </c>
      <c r="Q3557" s="2" t="str">
        <f>IFERROR(IF(AND(O3557&lt;&gt;"",N3557&lt;&gt;"",VLOOKUP(I3557,[1]data!$A$2:$C$100,3,0)&gt;=1),VLOOKUP(I3557,[1]data!$A$2:$C$100,3,0),P3557/M3557),"")</f>
        <v/>
      </c>
      <c r="R3557" s="9" t="str">
        <f>IFERROR(IF(AND(O3557&lt;&gt;"",VLOOKUP(I3557,[1]data!$A$2:$C$100,3,0)&gt;=1),VLOOKUP(I3557,[1]data!$A$2:$C$100,3,0)+O3557,""),"")</f>
        <v/>
      </c>
      <c r="S3557" t="e">
        <f>MAX(INDEX(($I$3:I3556=I3557)*($R$3:R3556),0))</f>
        <v>#VALUE!</v>
      </c>
    </row>
    <row r="3558" spans="2:19" x14ac:dyDescent="0.25">
      <c r="B3558" s="8" t="str">
        <f>IFERROR(VLOOKUP(A3558,[1]data!$D$2:$E$10,2,0),"")</f>
        <v/>
      </c>
      <c r="D3558" s="1" t="str">
        <f>IFERROR(VLOOKUP(C3558,[1]data!$F$2:$G$10,2,0),"")</f>
        <v/>
      </c>
      <c r="F3558" s="9" t="str">
        <f t="shared" si="165"/>
        <v/>
      </c>
      <c r="G3558" s="9" t="str">
        <f t="shared" si="166"/>
        <v/>
      </c>
      <c r="J3558" s="8" t="str">
        <f>IFERROR(VLOOKUP(I3558,[1]data!$A$2:$B$100,2,0),"")</f>
        <v/>
      </c>
      <c r="N3558" s="9" t="str">
        <f>IF(I3557&lt;&gt;"",IF(MAX(INDEX(($I$3:I3557=I3558)*($O$3:O3557),0))=0,"",MAX(INDEX(($I$3:I3557=I3558)*($O$3:O3557),0))),"")</f>
        <v/>
      </c>
      <c r="P3558" s="9" t="str">
        <f t="shared" si="167"/>
        <v/>
      </c>
      <c r="Q3558" s="2" t="str">
        <f>IFERROR(IF(AND(O3558&lt;&gt;"",N3558&lt;&gt;"",VLOOKUP(I3558,[1]data!$A$2:$C$100,3,0)&gt;=1),VLOOKUP(I3558,[1]data!$A$2:$C$100,3,0),P3558/M3558),"")</f>
        <v/>
      </c>
      <c r="R3558" s="9" t="str">
        <f>IFERROR(IF(AND(O3558&lt;&gt;"",VLOOKUP(I3558,[1]data!$A$2:$C$100,3,0)&gt;=1),VLOOKUP(I3558,[1]data!$A$2:$C$100,3,0)+O3558,""),"")</f>
        <v/>
      </c>
      <c r="S3558" t="e">
        <f>MAX(INDEX(($I$3:I3557=I3558)*($R$3:R3557),0))</f>
        <v>#VALUE!</v>
      </c>
    </row>
    <row r="3559" spans="2:19" x14ac:dyDescent="0.25">
      <c r="B3559" s="8" t="str">
        <f>IFERROR(VLOOKUP(A3559,[1]data!$D$2:$E$10,2,0),"")</f>
        <v/>
      </c>
      <c r="D3559" s="1" t="str">
        <f>IFERROR(VLOOKUP(C3559,[1]data!$F$2:$G$10,2,0),"")</f>
        <v/>
      </c>
      <c r="F3559" s="9" t="str">
        <f t="shared" si="165"/>
        <v/>
      </c>
      <c r="G3559" s="9" t="str">
        <f t="shared" si="166"/>
        <v/>
      </c>
      <c r="J3559" s="8" t="str">
        <f>IFERROR(VLOOKUP(I3559,[1]data!$A$2:$B$100,2,0),"")</f>
        <v/>
      </c>
      <c r="N3559" s="9" t="str">
        <f>IF(I3558&lt;&gt;"",IF(MAX(INDEX(($I$3:I3558=I3559)*($O$3:O3558),0))=0,"",MAX(INDEX(($I$3:I3558=I3559)*($O$3:O3558),0))),"")</f>
        <v/>
      </c>
      <c r="P3559" s="9" t="str">
        <f t="shared" si="167"/>
        <v/>
      </c>
      <c r="Q3559" s="2" t="str">
        <f>IFERROR(IF(AND(O3559&lt;&gt;"",N3559&lt;&gt;"",VLOOKUP(I3559,[1]data!$A$2:$C$100,3,0)&gt;=1),VLOOKUP(I3559,[1]data!$A$2:$C$100,3,0),P3559/M3559),"")</f>
        <v/>
      </c>
      <c r="R3559" s="9" t="str">
        <f>IFERROR(IF(AND(O3559&lt;&gt;"",VLOOKUP(I3559,[1]data!$A$2:$C$100,3,0)&gt;=1),VLOOKUP(I3559,[1]data!$A$2:$C$100,3,0)+O3559,""),"")</f>
        <v/>
      </c>
      <c r="S3559" t="e">
        <f>MAX(INDEX(($I$3:I3558=I3559)*($R$3:R3558),0))</f>
        <v>#VALUE!</v>
      </c>
    </row>
    <row r="3560" spans="2:19" x14ac:dyDescent="0.25">
      <c r="B3560" s="8" t="str">
        <f>IFERROR(VLOOKUP(A3560,[1]data!$D$2:$E$10,2,0),"")</f>
        <v/>
      </c>
      <c r="D3560" s="1" t="str">
        <f>IFERROR(VLOOKUP(C3560,[1]data!$F$2:$G$10,2,0),"")</f>
        <v/>
      </c>
      <c r="F3560" s="9" t="str">
        <f t="shared" si="165"/>
        <v/>
      </c>
      <c r="G3560" s="9" t="str">
        <f t="shared" si="166"/>
        <v/>
      </c>
      <c r="J3560" s="8" t="str">
        <f>IFERROR(VLOOKUP(I3560,[1]data!$A$2:$B$100,2,0),"")</f>
        <v/>
      </c>
      <c r="N3560" s="9" t="str">
        <f>IF(I3559&lt;&gt;"",IF(MAX(INDEX(($I$3:I3559=I3560)*($O$3:O3559),0))=0,"",MAX(INDEX(($I$3:I3559=I3560)*($O$3:O3559),0))),"")</f>
        <v/>
      </c>
      <c r="P3560" s="9" t="str">
        <f t="shared" si="167"/>
        <v/>
      </c>
      <c r="Q3560" s="2" t="str">
        <f>IFERROR(IF(AND(O3560&lt;&gt;"",N3560&lt;&gt;"",VLOOKUP(I3560,[1]data!$A$2:$C$100,3,0)&gt;=1),VLOOKUP(I3560,[1]data!$A$2:$C$100,3,0),P3560/M3560),"")</f>
        <v/>
      </c>
      <c r="R3560" s="9" t="str">
        <f>IFERROR(IF(AND(O3560&lt;&gt;"",VLOOKUP(I3560,[1]data!$A$2:$C$100,3,0)&gt;=1),VLOOKUP(I3560,[1]data!$A$2:$C$100,3,0)+O3560,""),"")</f>
        <v/>
      </c>
      <c r="S3560" t="e">
        <f>MAX(INDEX(($I$3:I3559=I3560)*($R$3:R3559),0))</f>
        <v>#VALUE!</v>
      </c>
    </row>
    <row r="3561" spans="2:19" x14ac:dyDescent="0.25">
      <c r="B3561" s="8" t="str">
        <f>IFERROR(VLOOKUP(A3561,[1]data!$D$2:$E$10,2,0),"")</f>
        <v/>
      </c>
      <c r="D3561" s="1" t="str">
        <f>IFERROR(VLOOKUP(C3561,[1]data!$F$2:$G$10,2,0),"")</f>
        <v/>
      </c>
      <c r="F3561" s="9" t="str">
        <f t="shared" si="165"/>
        <v/>
      </c>
      <c r="G3561" s="9" t="str">
        <f t="shared" si="166"/>
        <v/>
      </c>
      <c r="J3561" s="8" t="str">
        <f>IFERROR(VLOOKUP(I3561,[1]data!$A$2:$B$100,2,0),"")</f>
        <v/>
      </c>
      <c r="N3561" s="9" t="str">
        <f>IF(I3560&lt;&gt;"",IF(MAX(INDEX(($I$3:I3560=I3561)*($O$3:O3560),0))=0,"",MAX(INDEX(($I$3:I3560=I3561)*($O$3:O3560),0))),"")</f>
        <v/>
      </c>
      <c r="P3561" s="9" t="str">
        <f t="shared" si="167"/>
        <v/>
      </c>
      <c r="Q3561" s="2" t="str">
        <f>IFERROR(IF(AND(O3561&lt;&gt;"",N3561&lt;&gt;"",VLOOKUP(I3561,[1]data!$A$2:$C$100,3,0)&gt;=1),VLOOKUP(I3561,[1]data!$A$2:$C$100,3,0),P3561/M3561),"")</f>
        <v/>
      </c>
      <c r="R3561" s="9" t="str">
        <f>IFERROR(IF(AND(O3561&lt;&gt;"",VLOOKUP(I3561,[1]data!$A$2:$C$100,3,0)&gt;=1),VLOOKUP(I3561,[1]data!$A$2:$C$100,3,0)+O3561,""),"")</f>
        <v/>
      </c>
      <c r="S3561" t="e">
        <f>MAX(INDEX(($I$3:I3560=I3561)*($R$3:R3560),0))</f>
        <v>#VALUE!</v>
      </c>
    </row>
    <row r="3562" spans="2:19" x14ac:dyDescent="0.25">
      <c r="B3562" s="8" t="str">
        <f>IFERROR(VLOOKUP(A3562,[1]data!$D$2:$E$10,2,0),"")</f>
        <v/>
      </c>
      <c r="D3562" s="1" t="str">
        <f>IFERROR(VLOOKUP(C3562,[1]data!$F$2:$G$10,2,0),"")</f>
        <v/>
      </c>
      <c r="F3562" s="9" t="str">
        <f t="shared" si="165"/>
        <v/>
      </c>
      <c r="G3562" s="9" t="str">
        <f t="shared" si="166"/>
        <v/>
      </c>
      <c r="J3562" s="8" t="str">
        <f>IFERROR(VLOOKUP(I3562,[1]data!$A$2:$B$100,2,0),"")</f>
        <v/>
      </c>
      <c r="N3562" s="9" t="str">
        <f>IF(I3561&lt;&gt;"",IF(MAX(INDEX(($I$3:I3561=I3562)*($O$3:O3561),0))=0,"",MAX(INDEX(($I$3:I3561=I3562)*($O$3:O3561),0))),"")</f>
        <v/>
      </c>
      <c r="P3562" s="9" t="str">
        <f t="shared" si="167"/>
        <v/>
      </c>
      <c r="Q3562" s="2" t="str">
        <f>IFERROR(IF(AND(O3562&lt;&gt;"",N3562&lt;&gt;"",VLOOKUP(I3562,[1]data!$A$2:$C$100,3,0)&gt;=1),VLOOKUP(I3562,[1]data!$A$2:$C$100,3,0),P3562/M3562),"")</f>
        <v/>
      </c>
      <c r="R3562" s="9" t="str">
        <f>IFERROR(IF(AND(O3562&lt;&gt;"",VLOOKUP(I3562,[1]data!$A$2:$C$100,3,0)&gt;=1),VLOOKUP(I3562,[1]data!$A$2:$C$100,3,0)+O3562,""),"")</f>
        <v/>
      </c>
      <c r="S3562" t="e">
        <f>MAX(INDEX(($I$3:I3561=I3562)*($R$3:R3561),0))</f>
        <v>#VALUE!</v>
      </c>
    </row>
    <row r="3563" spans="2:19" x14ac:dyDescent="0.25">
      <c r="B3563" s="8" t="str">
        <f>IFERROR(VLOOKUP(A3563,[1]data!$D$2:$E$10,2,0),"")</f>
        <v/>
      </c>
      <c r="D3563" s="1" t="str">
        <f>IFERROR(VLOOKUP(C3563,[1]data!$F$2:$G$10,2,0),"")</f>
        <v/>
      </c>
      <c r="F3563" s="9" t="str">
        <f t="shared" si="165"/>
        <v/>
      </c>
      <c r="G3563" s="9" t="str">
        <f t="shared" si="166"/>
        <v/>
      </c>
      <c r="J3563" s="8" t="str">
        <f>IFERROR(VLOOKUP(I3563,[1]data!$A$2:$B$100,2,0),"")</f>
        <v/>
      </c>
      <c r="N3563" s="9" t="str">
        <f>IF(I3562&lt;&gt;"",IF(MAX(INDEX(($I$3:I3562=I3563)*($O$3:O3562),0))=0,"",MAX(INDEX(($I$3:I3562=I3563)*($O$3:O3562),0))),"")</f>
        <v/>
      </c>
      <c r="P3563" s="9" t="str">
        <f t="shared" si="167"/>
        <v/>
      </c>
      <c r="Q3563" s="2" t="str">
        <f>IFERROR(IF(AND(O3563&lt;&gt;"",N3563&lt;&gt;"",VLOOKUP(I3563,[1]data!$A$2:$C$100,3,0)&gt;=1),VLOOKUP(I3563,[1]data!$A$2:$C$100,3,0),P3563/M3563),"")</f>
        <v/>
      </c>
      <c r="R3563" s="9" t="str">
        <f>IFERROR(IF(AND(O3563&lt;&gt;"",VLOOKUP(I3563,[1]data!$A$2:$C$100,3,0)&gt;=1),VLOOKUP(I3563,[1]data!$A$2:$C$100,3,0)+O3563,""),"")</f>
        <v/>
      </c>
      <c r="S3563" t="e">
        <f>MAX(INDEX(($I$3:I3562=I3563)*($R$3:R3562),0))</f>
        <v>#VALUE!</v>
      </c>
    </row>
    <row r="3564" spans="2:19" x14ac:dyDescent="0.25">
      <c r="B3564" s="8" t="str">
        <f>IFERROR(VLOOKUP(A3564,[1]data!$D$2:$E$10,2,0),"")</f>
        <v/>
      </c>
      <c r="D3564" s="1" t="str">
        <f>IFERROR(VLOOKUP(C3564,[1]data!$F$2:$G$10,2,0),"")</f>
        <v/>
      </c>
      <c r="F3564" s="9" t="str">
        <f t="shared" si="165"/>
        <v/>
      </c>
      <c r="G3564" s="9" t="str">
        <f t="shared" si="166"/>
        <v/>
      </c>
      <c r="J3564" s="8" t="str">
        <f>IFERROR(VLOOKUP(I3564,[1]data!$A$2:$B$100,2,0),"")</f>
        <v/>
      </c>
      <c r="N3564" s="9" t="str">
        <f>IF(I3563&lt;&gt;"",IF(MAX(INDEX(($I$3:I3563=I3564)*($O$3:O3563),0))=0,"",MAX(INDEX(($I$3:I3563=I3564)*($O$3:O3563),0))),"")</f>
        <v/>
      </c>
      <c r="P3564" s="9" t="str">
        <f t="shared" si="167"/>
        <v/>
      </c>
      <c r="Q3564" s="2" t="str">
        <f>IFERROR(IF(AND(O3564&lt;&gt;"",N3564&lt;&gt;"",VLOOKUP(I3564,[1]data!$A$2:$C$100,3,0)&gt;=1),VLOOKUP(I3564,[1]data!$A$2:$C$100,3,0),P3564/M3564),"")</f>
        <v/>
      </c>
      <c r="R3564" s="9" t="str">
        <f>IFERROR(IF(AND(O3564&lt;&gt;"",VLOOKUP(I3564,[1]data!$A$2:$C$100,3,0)&gt;=1),VLOOKUP(I3564,[1]data!$A$2:$C$100,3,0)+O3564,""),"")</f>
        <v/>
      </c>
      <c r="S3564" t="e">
        <f>MAX(INDEX(($I$3:I3563=I3564)*($R$3:R3563),0))</f>
        <v>#VALUE!</v>
      </c>
    </row>
    <row r="3565" spans="2:19" x14ac:dyDescent="0.25">
      <c r="B3565" s="8" t="str">
        <f>IFERROR(VLOOKUP(A3565,[1]data!$D$2:$E$10,2,0),"")</f>
        <v/>
      </c>
      <c r="D3565" s="1" t="str">
        <f>IFERROR(VLOOKUP(C3565,[1]data!$F$2:$G$10,2,0),"")</f>
        <v/>
      </c>
      <c r="F3565" s="9" t="str">
        <f t="shared" si="165"/>
        <v/>
      </c>
      <c r="G3565" s="9" t="str">
        <f t="shared" si="166"/>
        <v/>
      </c>
      <c r="J3565" s="8" t="str">
        <f>IFERROR(VLOOKUP(I3565,[1]data!$A$2:$B$100,2,0),"")</f>
        <v/>
      </c>
      <c r="N3565" s="9" t="str">
        <f>IF(I3564&lt;&gt;"",IF(MAX(INDEX(($I$3:I3564=I3565)*($O$3:O3564),0))=0,"",MAX(INDEX(($I$3:I3564=I3565)*($O$3:O3564),0))),"")</f>
        <v/>
      </c>
      <c r="P3565" s="9" t="str">
        <f t="shared" si="167"/>
        <v/>
      </c>
      <c r="Q3565" s="2" t="str">
        <f>IFERROR(IF(AND(O3565&lt;&gt;"",N3565&lt;&gt;"",VLOOKUP(I3565,[1]data!$A$2:$C$100,3,0)&gt;=1),VLOOKUP(I3565,[1]data!$A$2:$C$100,3,0),P3565/M3565),"")</f>
        <v/>
      </c>
      <c r="R3565" s="9" t="str">
        <f>IFERROR(IF(AND(O3565&lt;&gt;"",VLOOKUP(I3565,[1]data!$A$2:$C$100,3,0)&gt;=1),VLOOKUP(I3565,[1]data!$A$2:$C$100,3,0)+O3565,""),"")</f>
        <v/>
      </c>
      <c r="S3565" t="e">
        <f>MAX(INDEX(($I$3:I3564=I3565)*($R$3:R3564),0))</f>
        <v>#VALUE!</v>
      </c>
    </row>
    <row r="3566" spans="2:19" x14ac:dyDescent="0.25">
      <c r="B3566" s="8" t="str">
        <f>IFERROR(VLOOKUP(A3566,[1]data!$D$2:$E$10,2,0),"")</f>
        <v/>
      </c>
      <c r="D3566" s="1" t="str">
        <f>IFERROR(VLOOKUP(C3566,[1]data!$F$2:$G$10,2,0),"")</f>
        <v/>
      </c>
      <c r="F3566" s="9" t="str">
        <f t="shared" si="165"/>
        <v/>
      </c>
      <c r="G3566" s="9" t="str">
        <f t="shared" si="166"/>
        <v/>
      </c>
      <c r="J3566" s="8" t="str">
        <f>IFERROR(VLOOKUP(I3566,[1]data!$A$2:$B$100,2,0),"")</f>
        <v/>
      </c>
      <c r="N3566" s="9" t="str">
        <f>IF(I3565&lt;&gt;"",IF(MAX(INDEX(($I$3:I3565=I3566)*($O$3:O3565),0))=0,"",MAX(INDEX(($I$3:I3565=I3566)*($O$3:O3565),0))),"")</f>
        <v/>
      </c>
      <c r="P3566" s="9" t="str">
        <f t="shared" si="167"/>
        <v/>
      </c>
      <c r="Q3566" s="2" t="str">
        <f>IFERROR(IF(AND(O3566&lt;&gt;"",N3566&lt;&gt;"",VLOOKUP(I3566,[1]data!$A$2:$C$100,3,0)&gt;=1),VLOOKUP(I3566,[1]data!$A$2:$C$100,3,0),P3566/M3566),"")</f>
        <v/>
      </c>
      <c r="R3566" s="9" t="str">
        <f>IFERROR(IF(AND(O3566&lt;&gt;"",VLOOKUP(I3566,[1]data!$A$2:$C$100,3,0)&gt;=1),VLOOKUP(I3566,[1]data!$A$2:$C$100,3,0)+O3566,""),"")</f>
        <v/>
      </c>
      <c r="S3566" t="e">
        <f>MAX(INDEX(($I$3:I3565=I3566)*($R$3:R3565),0))</f>
        <v>#VALUE!</v>
      </c>
    </row>
    <row r="3567" spans="2:19" x14ac:dyDescent="0.25">
      <c r="B3567" s="8" t="str">
        <f>IFERROR(VLOOKUP(A3567,[1]data!$D$2:$E$10,2,0),"")</f>
        <v/>
      </c>
      <c r="D3567" s="1" t="str">
        <f>IFERROR(VLOOKUP(C3567,[1]data!$F$2:$G$10,2,0),"")</f>
        <v/>
      </c>
      <c r="F3567" s="9" t="str">
        <f t="shared" si="165"/>
        <v/>
      </c>
      <c r="G3567" s="9" t="str">
        <f t="shared" si="166"/>
        <v/>
      </c>
      <c r="J3567" s="8" t="str">
        <f>IFERROR(VLOOKUP(I3567,[1]data!$A$2:$B$100,2,0),"")</f>
        <v/>
      </c>
      <c r="N3567" s="9" t="str">
        <f>IF(I3566&lt;&gt;"",IF(MAX(INDEX(($I$3:I3566=I3567)*($O$3:O3566),0))=0,"",MAX(INDEX(($I$3:I3566=I3567)*($O$3:O3566),0))),"")</f>
        <v/>
      </c>
      <c r="P3567" s="9" t="str">
        <f t="shared" si="167"/>
        <v/>
      </c>
      <c r="Q3567" s="2" t="str">
        <f>IFERROR(IF(AND(O3567&lt;&gt;"",N3567&lt;&gt;"",VLOOKUP(I3567,[1]data!$A$2:$C$100,3,0)&gt;=1),VLOOKUP(I3567,[1]data!$A$2:$C$100,3,0),P3567/M3567),"")</f>
        <v/>
      </c>
      <c r="R3567" s="9" t="str">
        <f>IFERROR(IF(AND(O3567&lt;&gt;"",VLOOKUP(I3567,[1]data!$A$2:$C$100,3,0)&gt;=1),VLOOKUP(I3567,[1]data!$A$2:$C$100,3,0)+O3567,""),"")</f>
        <v/>
      </c>
      <c r="S3567" t="e">
        <f>MAX(INDEX(($I$3:I3566=I3567)*($R$3:R3566),0))</f>
        <v>#VALUE!</v>
      </c>
    </row>
    <row r="3568" spans="2:19" x14ac:dyDescent="0.25">
      <c r="B3568" s="8" t="str">
        <f>IFERROR(VLOOKUP(A3568,[1]data!$D$2:$E$10,2,0),"")</f>
        <v/>
      </c>
      <c r="D3568" s="1" t="str">
        <f>IFERROR(VLOOKUP(C3568,[1]data!$F$2:$G$10,2,0),"")</f>
        <v/>
      </c>
      <c r="F3568" s="9" t="str">
        <f t="shared" si="165"/>
        <v/>
      </c>
      <c r="G3568" s="9" t="str">
        <f t="shared" si="166"/>
        <v/>
      </c>
      <c r="J3568" s="8" t="str">
        <f>IFERROR(VLOOKUP(I3568,[1]data!$A$2:$B$100,2,0),"")</f>
        <v/>
      </c>
      <c r="N3568" s="9" t="str">
        <f>IF(I3567&lt;&gt;"",IF(MAX(INDEX(($I$3:I3567=I3568)*($O$3:O3567),0))=0,"",MAX(INDEX(($I$3:I3567=I3568)*($O$3:O3567),0))),"")</f>
        <v/>
      </c>
      <c r="P3568" s="9" t="str">
        <f t="shared" si="167"/>
        <v/>
      </c>
      <c r="Q3568" s="2" t="str">
        <f>IFERROR(IF(AND(O3568&lt;&gt;"",N3568&lt;&gt;"",VLOOKUP(I3568,[1]data!$A$2:$C$100,3,0)&gt;=1),VLOOKUP(I3568,[1]data!$A$2:$C$100,3,0),P3568/M3568),"")</f>
        <v/>
      </c>
      <c r="R3568" s="9" t="str">
        <f>IFERROR(IF(AND(O3568&lt;&gt;"",VLOOKUP(I3568,[1]data!$A$2:$C$100,3,0)&gt;=1),VLOOKUP(I3568,[1]data!$A$2:$C$100,3,0)+O3568,""),"")</f>
        <v/>
      </c>
      <c r="S3568" t="e">
        <f>MAX(INDEX(($I$3:I3567=I3568)*($R$3:R3567),0))</f>
        <v>#VALUE!</v>
      </c>
    </row>
    <row r="3569" spans="2:19" x14ac:dyDescent="0.25">
      <c r="B3569" s="8" t="str">
        <f>IFERROR(VLOOKUP(A3569,[1]data!$D$2:$E$10,2,0),"")</f>
        <v/>
      </c>
      <c r="D3569" s="1" t="str">
        <f>IFERROR(VLOOKUP(C3569,[1]data!$F$2:$G$10,2,0),"")</f>
        <v/>
      </c>
      <c r="F3569" s="9" t="str">
        <f t="shared" si="165"/>
        <v/>
      </c>
      <c r="G3569" s="9" t="str">
        <f t="shared" si="166"/>
        <v/>
      </c>
      <c r="J3569" s="8" t="str">
        <f>IFERROR(VLOOKUP(I3569,[1]data!$A$2:$B$100,2,0),"")</f>
        <v/>
      </c>
      <c r="N3569" s="9" t="str">
        <f>IF(I3568&lt;&gt;"",IF(MAX(INDEX(($I$3:I3568=I3569)*($O$3:O3568),0))=0,"",MAX(INDEX(($I$3:I3568=I3569)*($O$3:O3568),0))),"")</f>
        <v/>
      </c>
      <c r="P3569" s="9" t="str">
        <f t="shared" si="167"/>
        <v/>
      </c>
      <c r="Q3569" s="2" t="str">
        <f>IFERROR(IF(AND(O3569&lt;&gt;"",N3569&lt;&gt;"",VLOOKUP(I3569,[1]data!$A$2:$C$100,3,0)&gt;=1),VLOOKUP(I3569,[1]data!$A$2:$C$100,3,0),P3569/M3569),"")</f>
        <v/>
      </c>
      <c r="R3569" s="9" t="str">
        <f>IFERROR(IF(AND(O3569&lt;&gt;"",VLOOKUP(I3569,[1]data!$A$2:$C$100,3,0)&gt;=1),VLOOKUP(I3569,[1]data!$A$2:$C$100,3,0)+O3569,""),"")</f>
        <v/>
      </c>
      <c r="S3569" t="e">
        <f>MAX(INDEX(($I$3:I3568=I3569)*($R$3:R3568),0))</f>
        <v>#VALUE!</v>
      </c>
    </row>
    <row r="3570" spans="2:19" x14ac:dyDescent="0.25">
      <c r="B3570" s="8" t="str">
        <f>IFERROR(VLOOKUP(A3570,[1]data!$D$2:$E$10,2,0),"")</f>
        <v/>
      </c>
      <c r="D3570" s="1" t="str">
        <f>IFERROR(VLOOKUP(C3570,[1]data!$F$2:$G$10,2,0),"")</f>
        <v/>
      </c>
      <c r="F3570" s="9" t="str">
        <f t="shared" si="165"/>
        <v/>
      </c>
      <c r="G3570" s="9" t="str">
        <f t="shared" si="166"/>
        <v/>
      </c>
      <c r="J3570" s="8" t="str">
        <f>IFERROR(VLOOKUP(I3570,[1]data!$A$2:$B$100,2,0),"")</f>
        <v/>
      </c>
      <c r="N3570" s="9" t="str">
        <f>IF(I3569&lt;&gt;"",IF(MAX(INDEX(($I$3:I3569=I3570)*($O$3:O3569),0))=0,"",MAX(INDEX(($I$3:I3569=I3570)*($O$3:O3569),0))),"")</f>
        <v/>
      </c>
      <c r="P3570" s="9" t="str">
        <f t="shared" si="167"/>
        <v/>
      </c>
      <c r="Q3570" s="2" t="str">
        <f>IFERROR(IF(AND(O3570&lt;&gt;"",N3570&lt;&gt;"",VLOOKUP(I3570,[1]data!$A$2:$C$100,3,0)&gt;=1),VLOOKUP(I3570,[1]data!$A$2:$C$100,3,0),P3570/M3570),"")</f>
        <v/>
      </c>
      <c r="R3570" s="9" t="str">
        <f>IFERROR(IF(AND(O3570&lt;&gt;"",VLOOKUP(I3570,[1]data!$A$2:$C$100,3,0)&gt;=1),VLOOKUP(I3570,[1]data!$A$2:$C$100,3,0)+O3570,""),"")</f>
        <v/>
      </c>
      <c r="S3570" t="e">
        <f>MAX(INDEX(($I$3:I3569=I3570)*($R$3:R3569),0))</f>
        <v>#VALUE!</v>
      </c>
    </row>
    <row r="3571" spans="2:19" x14ac:dyDescent="0.25">
      <c r="B3571" s="8" t="str">
        <f>IFERROR(VLOOKUP(A3571,[1]data!$D$2:$E$10,2,0),"")</f>
        <v/>
      </c>
      <c r="D3571" s="1" t="str">
        <f>IFERROR(VLOOKUP(C3571,[1]data!$F$2:$G$10,2,0),"")</f>
        <v/>
      </c>
      <c r="F3571" s="9" t="str">
        <f t="shared" si="165"/>
        <v/>
      </c>
      <c r="G3571" s="9" t="str">
        <f t="shared" si="166"/>
        <v/>
      </c>
      <c r="J3571" s="8" t="str">
        <f>IFERROR(VLOOKUP(I3571,[1]data!$A$2:$B$100,2,0),"")</f>
        <v/>
      </c>
      <c r="N3571" s="9" t="str">
        <f>IF(I3570&lt;&gt;"",IF(MAX(INDEX(($I$3:I3570=I3571)*($O$3:O3570),0))=0,"",MAX(INDEX(($I$3:I3570=I3571)*($O$3:O3570),0))),"")</f>
        <v/>
      </c>
      <c r="P3571" s="9" t="str">
        <f t="shared" si="167"/>
        <v/>
      </c>
      <c r="Q3571" s="2" t="str">
        <f>IFERROR(IF(AND(O3571&lt;&gt;"",N3571&lt;&gt;"",VLOOKUP(I3571,[1]data!$A$2:$C$100,3,0)&gt;=1),VLOOKUP(I3571,[1]data!$A$2:$C$100,3,0),P3571/M3571),"")</f>
        <v/>
      </c>
      <c r="R3571" s="9" t="str">
        <f>IFERROR(IF(AND(O3571&lt;&gt;"",VLOOKUP(I3571,[1]data!$A$2:$C$100,3,0)&gt;=1),VLOOKUP(I3571,[1]data!$A$2:$C$100,3,0)+O3571,""),"")</f>
        <v/>
      </c>
      <c r="S3571" t="e">
        <f>MAX(INDEX(($I$3:I3570=I3571)*($R$3:R3570),0))</f>
        <v>#VALUE!</v>
      </c>
    </row>
    <row r="3572" spans="2:19" x14ac:dyDescent="0.25">
      <c r="B3572" s="8" t="str">
        <f>IFERROR(VLOOKUP(A3572,[1]data!$D$2:$E$10,2,0),"")</f>
        <v/>
      </c>
      <c r="D3572" s="1" t="str">
        <f>IFERROR(VLOOKUP(C3572,[1]data!$F$2:$G$10,2,0),"")</f>
        <v/>
      </c>
      <c r="F3572" s="9" t="str">
        <f t="shared" si="165"/>
        <v/>
      </c>
      <c r="G3572" s="9" t="str">
        <f t="shared" si="166"/>
        <v/>
      </c>
      <c r="J3572" s="8" t="str">
        <f>IFERROR(VLOOKUP(I3572,[1]data!$A$2:$B$100,2,0),"")</f>
        <v/>
      </c>
      <c r="N3572" s="9" t="str">
        <f>IF(I3571&lt;&gt;"",IF(MAX(INDEX(($I$3:I3571=I3572)*($O$3:O3571),0))=0,"",MAX(INDEX(($I$3:I3571=I3572)*($O$3:O3571),0))),"")</f>
        <v/>
      </c>
      <c r="P3572" s="9" t="str">
        <f t="shared" si="167"/>
        <v/>
      </c>
      <c r="Q3572" s="2" t="str">
        <f>IFERROR(IF(AND(O3572&lt;&gt;"",N3572&lt;&gt;"",VLOOKUP(I3572,[1]data!$A$2:$C$100,3,0)&gt;=1),VLOOKUP(I3572,[1]data!$A$2:$C$100,3,0),P3572/M3572),"")</f>
        <v/>
      </c>
      <c r="R3572" s="9" t="str">
        <f>IFERROR(IF(AND(O3572&lt;&gt;"",VLOOKUP(I3572,[1]data!$A$2:$C$100,3,0)&gt;=1),VLOOKUP(I3572,[1]data!$A$2:$C$100,3,0)+O3572,""),"")</f>
        <v/>
      </c>
      <c r="S3572" t="e">
        <f>MAX(INDEX(($I$3:I3571=I3572)*($R$3:R3571),0))</f>
        <v>#VALUE!</v>
      </c>
    </row>
    <row r="3573" spans="2:19" x14ac:dyDescent="0.25">
      <c r="B3573" s="8" t="str">
        <f>IFERROR(VLOOKUP(A3573,[1]data!$D$2:$E$10,2,0),"")</f>
        <v/>
      </c>
      <c r="D3573" s="1" t="str">
        <f>IFERROR(VLOOKUP(C3573,[1]data!$F$2:$G$10,2,0),"")</f>
        <v/>
      </c>
      <c r="F3573" s="9" t="str">
        <f t="shared" si="165"/>
        <v/>
      </c>
      <c r="G3573" s="9" t="str">
        <f t="shared" si="166"/>
        <v/>
      </c>
      <c r="J3573" s="8" t="str">
        <f>IFERROR(VLOOKUP(I3573,[1]data!$A$2:$B$100,2,0),"")</f>
        <v/>
      </c>
      <c r="N3573" s="9" t="str">
        <f>IF(I3572&lt;&gt;"",IF(MAX(INDEX(($I$3:I3572=I3573)*($O$3:O3572),0))=0,"",MAX(INDEX(($I$3:I3572=I3573)*($O$3:O3572),0))),"")</f>
        <v/>
      </c>
      <c r="P3573" s="9" t="str">
        <f t="shared" si="167"/>
        <v/>
      </c>
      <c r="Q3573" s="2" t="str">
        <f>IFERROR(IF(AND(O3573&lt;&gt;"",N3573&lt;&gt;"",VLOOKUP(I3573,[1]data!$A$2:$C$100,3,0)&gt;=1),VLOOKUP(I3573,[1]data!$A$2:$C$100,3,0),P3573/M3573),"")</f>
        <v/>
      </c>
      <c r="R3573" s="9" t="str">
        <f>IFERROR(IF(AND(O3573&lt;&gt;"",VLOOKUP(I3573,[1]data!$A$2:$C$100,3,0)&gt;=1),VLOOKUP(I3573,[1]data!$A$2:$C$100,3,0)+O3573,""),"")</f>
        <v/>
      </c>
      <c r="S3573" t="e">
        <f>MAX(INDEX(($I$3:I3572=I3573)*($R$3:R3572),0))</f>
        <v>#VALUE!</v>
      </c>
    </row>
    <row r="3574" spans="2:19" x14ac:dyDescent="0.25">
      <c r="B3574" s="8" t="str">
        <f>IFERROR(VLOOKUP(A3574,[1]data!$D$2:$E$10,2,0),"")</f>
        <v/>
      </c>
      <c r="D3574" s="1" t="str">
        <f>IFERROR(VLOOKUP(C3574,[1]data!$F$2:$G$10,2,0),"")</f>
        <v/>
      </c>
      <c r="F3574" s="9" t="str">
        <f t="shared" si="165"/>
        <v/>
      </c>
      <c r="G3574" s="9" t="str">
        <f t="shared" si="166"/>
        <v/>
      </c>
      <c r="J3574" s="8" t="str">
        <f>IFERROR(VLOOKUP(I3574,[1]data!$A$2:$B$100,2,0),"")</f>
        <v/>
      </c>
      <c r="N3574" s="9" t="str">
        <f>IF(I3573&lt;&gt;"",IF(MAX(INDEX(($I$3:I3573=I3574)*($O$3:O3573),0))=0,"",MAX(INDEX(($I$3:I3573=I3574)*($O$3:O3573),0))),"")</f>
        <v/>
      </c>
      <c r="P3574" s="9" t="str">
        <f t="shared" si="167"/>
        <v/>
      </c>
      <c r="Q3574" s="2" t="str">
        <f>IFERROR(IF(AND(O3574&lt;&gt;"",N3574&lt;&gt;"",VLOOKUP(I3574,[1]data!$A$2:$C$100,3,0)&gt;=1),VLOOKUP(I3574,[1]data!$A$2:$C$100,3,0),P3574/M3574),"")</f>
        <v/>
      </c>
      <c r="R3574" s="9" t="str">
        <f>IFERROR(IF(AND(O3574&lt;&gt;"",VLOOKUP(I3574,[1]data!$A$2:$C$100,3,0)&gt;=1),VLOOKUP(I3574,[1]data!$A$2:$C$100,3,0)+O3574,""),"")</f>
        <v/>
      </c>
      <c r="S3574" t="e">
        <f>MAX(INDEX(($I$3:I3573=I3574)*($R$3:R3573),0))</f>
        <v>#VALUE!</v>
      </c>
    </row>
    <row r="3575" spans="2:19" x14ac:dyDescent="0.25">
      <c r="B3575" s="8" t="str">
        <f>IFERROR(VLOOKUP(A3575,[1]data!$D$2:$E$10,2,0),"")</f>
        <v/>
      </c>
      <c r="D3575" s="1" t="str">
        <f>IFERROR(VLOOKUP(C3575,[1]data!$F$2:$G$10,2,0),"")</f>
        <v/>
      </c>
      <c r="F3575" s="9" t="str">
        <f t="shared" si="165"/>
        <v/>
      </c>
      <c r="G3575" s="9" t="str">
        <f t="shared" si="166"/>
        <v/>
      </c>
      <c r="J3575" s="8" t="str">
        <f>IFERROR(VLOOKUP(I3575,[1]data!$A$2:$B$100,2,0),"")</f>
        <v/>
      </c>
      <c r="N3575" s="9" t="str">
        <f>IF(I3574&lt;&gt;"",IF(MAX(INDEX(($I$3:I3574=I3575)*($O$3:O3574),0))=0,"",MAX(INDEX(($I$3:I3574=I3575)*($O$3:O3574),0))),"")</f>
        <v/>
      </c>
      <c r="P3575" s="9" t="str">
        <f t="shared" si="167"/>
        <v/>
      </c>
      <c r="Q3575" s="2" t="str">
        <f>IFERROR(IF(AND(O3575&lt;&gt;"",N3575&lt;&gt;"",VLOOKUP(I3575,[1]data!$A$2:$C$100,3,0)&gt;=1),VLOOKUP(I3575,[1]data!$A$2:$C$100,3,0),P3575/M3575),"")</f>
        <v/>
      </c>
      <c r="R3575" s="9" t="str">
        <f>IFERROR(IF(AND(O3575&lt;&gt;"",VLOOKUP(I3575,[1]data!$A$2:$C$100,3,0)&gt;=1),VLOOKUP(I3575,[1]data!$A$2:$C$100,3,0)+O3575,""),"")</f>
        <v/>
      </c>
      <c r="S3575" t="e">
        <f>MAX(INDEX(($I$3:I3574=I3575)*($R$3:R3574),0))</f>
        <v>#VALUE!</v>
      </c>
    </row>
    <row r="3576" spans="2:19" x14ac:dyDescent="0.25">
      <c r="B3576" s="8" t="str">
        <f>IFERROR(VLOOKUP(A3576,[1]data!$D$2:$E$10,2,0),"")</f>
        <v/>
      </c>
      <c r="D3576" s="1" t="str">
        <f>IFERROR(VLOOKUP(C3576,[1]data!$F$2:$G$10,2,0),"")</f>
        <v/>
      </c>
      <c r="F3576" s="9" t="str">
        <f t="shared" si="165"/>
        <v/>
      </c>
      <c r="G3576" s="9" t="str">
        <f t="shared" si="166"/>
        <v/>
      </c>
      <c r="J3576" s="8" t="str">
        <f>IFERROR(VLOOKUP(I3576,[1]data!$A$2:$B$100,2,0),"")</f>
        <v/>
      </c>
      <c r="N3576" s="9" t="str">
        <f>IF(I3575&lt;&gt;"",IF(MAX(INDEX(($I$3:I3575=I3576)*($O$3:O3575),0))=0,"",MAX(INDEX(($I$3:I3575=I3576)*($O$3:O3575),0))),"")</f>
        <v/>
      </c>
      <c r="P3576" s="9" t="str">
        <f t="shared" si="167"/>
        <v/>
      </c>
      <c r="Q3576" s="2" t="str">
        <f>IFERROR(IF(AND(O3576&lt;&gt;"",N3576&lt;&gt;"",VLOOKUP(I3576,[1]data!$A$2:$C$100,3,0)&gt;=1),VLOOKUP(I3576,[1]data!$A$2:$C$100,3,0),P3576/M3576),"")</f>
        <v/>
      </c>
      <c r="R3576" s="9" t="str">
        <f>IFERROR(IF(AND(O3576&lt;&gt;"",VLOOKUP(I3576,[1]data!$A$2:$C$100,3,0)&gt;=1),VLOOKUP(I3576,[1]data!$A$2:$C$100,3,0)+O3576,""),"")</f>
        <v/>
      </c>
      <c r="S3576" t="e">
        <f>MAX(INDEX(($I$3:I3575=I3576)*($R$3:R3575),0))</f>
        <v>#VALUE!</v>
      </c>
    </row>
    <row r="3577" spans="2:19" x14ac:dyDescent="0.25">
      <c r="B3577" s="8" t="str">
        <f>IFERROR(VLOOKUP(A3577,[1]data!$D$2:$E$10,2,0),"")</f>
        <v/>
      </c>
      <c r="D3577" s="1" t="str">
        <f>IFERROR(VLOOKUP(C3577,[1]data!$F$2:$G$10,2,0),"")</f>
        <v/>
      </c>
      <c r="F3577" s="9" t="str">
        <f t="shared" si="165"/>
        <v/>
      </c>
      <c r="G3577" s="9" t="str">
        <f t="shared" si="166"/>
        <v/>
      </c>
      <c r="J3577" s="8" t="str">
        <f>IFERROR(VLOOKUP(I3577,[1]data!$A$2:$B$100,2,0),"")</f>
        <v/>
      </c>
      <c r="N3577" s="9" t="str">
        <f>IF(I3576&lt;&gt;"",IF(MAX(INDEX(($I$3:I3576=I3577)*($O$3:O3576),0))=0,"",MAX(INDEX(($I$3:I3576=I3577)*($O$3:O3576),0))),"")</f>
        <v/>
      </c>
      <c r="P3577" s="9" t="str">
        <f t="shared" si="167"/>
        <v/>
      </c>
      <c r="Q3577" s="2" t="str">
        <f>IFERROR(IF(AND(O3577&lt;&gt;"",N3577&lt;&gt;"",VLOOKUP(I3577,[1]data!$A$2:$C$100,3,0)&gt;=1),VLOOKUP(I3577,[1]data!$A$2:$C$100,3,0),P3577/M3577),"")</f>
        <v/>
      </c>
      <c r="R3577" s="9" t="str">
        <f>IFERROR(IF(AND(O3577&lt;&gt;"",VLOOKUP(I3577,[1]data!$A$2:$C$100,3,0)&gt;=1),VLOOKUP(I3577,[1]data!$A$2:$C$100,3,0)+O3577,""),"")</f>
        <v/>
      </c>
      <c r="S3577" t="e">
        <f>MAX(INDEX(($I$3:I3576=I3577)*($R$3:R3576),0))</f>
        <v>#VALUE!</v>
      </c>
    </row>
    <row r="3578" spans="2:19" x14ac:dyDescent="0.25">
      <c r="B3578" s="8" t="str">
        <f>IFERROR(VLOOKUP(A3578,[1]data!$D$2:$E$10,2,0),"")</f>
        <v/>
      </c>
      <c r="D3578" s="1" t="str">
        <f>IFERROR(VLOOKUP(C3578,[1]data!$F$2:$G$10,2,0),"")</f>
        <v/>
      </c>
      <c r="F3578" s="9" t="str">
        <f t="shared" si="165"/>
        <v/>
      </c>
      <c r="G3578" s="9" t="str">
        <f t="shared" si="166"/>
        <v/>
      </c>
      <c r="J3578" s="8" t="str">
        <f>IFERROR(VLOOKUP(I3578,[1]data!$A$2:$B$100,2,0),"")</f>
        <v/>
      </c>
      <c r="N3578" s="9" t="str">
        <f>IF(I3577&lt;&gt;"",IF(MAX(INDEX(($I$3:I3577=I3578)*($O$3:O3577),0))=0,"",MAX(INDEX(($I$3:I3577=I3578)*($O$3:O3577),0))),"")</f>
        <v/>
      </c>
      <c r="P3578" s="9" t="str">
        <f t="shared" si="167"/>
        <v/>
      </c>
      <c r="Q3578" s="2" t="str">
        <f>IFERROR(IF(AND(O3578&lt;&gt;"",N3578&lt;&gt;"",VLOOKUP(I3578,[1]data!$A$2:$C$100,3,0)&gt;=1),VLOOKUP(I3578,[1]data!$A$2:$C$100,3,0),P3578/M3578),"")</f>
        <v/>
      </c>
      <c r="R3578" s="9" t="str">
        <f>IFERROR(IF(AND(O3578&lt;&gt;"",VLOOKUP(I3578,[1]data!$A$2:$C$100,3,0)&gt;=1),VLOOKUP(I3578,[1]data!$A$2:$C$100,3,0)+O3578,""),"")</f>
        <v/>
      </c>
      <c r="S3578" t="e">
        <f>MAX(INDEX(($I$3:I3577=I3578)*($R$3:R3577),0))</f>
        <v>#VALUE!</v>
      </c>
    </row>
    <row r="3579" spans="2:19" x14ac:dyDescent="0.25">
      <c r="B3579" s="8" t="str">
        <f>IFERROR(VLOOKUP(A3579,[1]data!$D$2:$E$10,2,0),"")</f>
        <v/>
      </c>
      <c r="D3579" s="1" t="str">
        <f>IFERROR(VLOOKUP(C3579,[1]data!$F$2:$G$10,2,0),"")</f>
        <v/>
      </c>
      <c r="F3579" s="9" t="str">
        <f t="shared" si="165"/>
        <v/>
      </c>
      <c r="G3579" s="9" t="str">
        <f t="shared" si="166"/>
        <v/>
      </c>
      <c r="J3579" s="8" t="str">
        <f>IFERROR(VLOOKUP(I3579,[1]data!$A$2:$B$100,2,0),"")</f>
        <v/>
      </c>
      <c r="N3579" s="9" t="str">
        <f>IF(I3578&lt;&gt;"",IF(MAX(INDEX(($I$3:I3578=I3579)*($O$3:O3578),0))=0,"",MAX(INDEX(($I$3:I3578=I3579)*($O$3:O3578),0))),"")</f>
        <v/>
      </c>
      <c r="P3579" s="9" t="str">
        <f t="shared" si="167"/>
        <v/>
      </c>
      <c r="Q3579" s="2" t="str">
        <f>IFERROR(IF(AND(O3579&lt;&gt;"",N3579&lt;&gt;"",VLOOKUP(I3579,[1]data!$A$2:$C$100,3,0)&gt;=1),VLOOKUP(I3579,[1]data!$A$2:$C$100,3,0),P3579/M3579),"")</f>
        <v/>
      </c>
      <c r="R3579" s="9" t="str">
        <f>IFERROR(IF(AND(O3579&lt;&gt;"",VLOOKUP(I3579,[1]data!$A$2:$C$100,3,0)&gt;=1),VLOOKUP(I3579,[1]data!$A$2:$C$100,3,0)+O3579,""),"")</f>
        <v/>
      </c>
      <c r="S3579" t="e">
        <f>MAX(INDEX(($I$3:I3578=I3579)*($R$3:R3578),0))</f>
        <v>#VALUE!</v>
      </c>
    </row>
    <row r="3580" spans="2:19" x14ac:dyDescent="0.25">
      <c r="B3580" s="8" t="str">
        <f>IFERROR(VLOOKUP(A3580,[1]data!$D$2:$E$10,2,0),"")</f>
        <v/>
      </c>
      <c r="D3580" s="1" t="str">
        <f>IFERROR(VLOOKUP(C3580,[1]data!$F$2:$G$10,2,0),"")</f>
        <v/>
      </c>
      <c r="F3580" s="9" t="str">
        <f t="shared" si="165"/>
        <v/>
      </c>
      <c r="G3580" s="9" t="str">
        <f t="shared" si="166"/>
        <v/>
      </c>
      <c r="J3580" s="8" t="str">
        <f>IFERROR(VLOOKUP(I3580,[1]data!$A$2:$B$100,2,0),"")</f>
        <v/>
      </c>
      <c r="N3580" s="9" t="str">
        <f>IF(I3579&lt;&gt;"",IF(MAX(INDEX(($I$3:I3579=I3580)*($O$3:O3579),0))=0,"",MAX(INDEX(($I$3:I3579=I3580)*($O$3:O3579),0))),"")</f>
        <v/>
      </c>
      <c r="P3580" s="9" t="str">
        <f t="shared" si="167"/>
        <v/>
      </c>
      <c r="Q3580" s="2" t="str">
        <f>IFERROR(IF(AND(O3580&lt;&gt;"",N3580&lt;&gt;"",VLOOKUP(I3580,[1]data!$A$2:$C$100,3,0)&gt;=1),VLOOKUP(I3580,[1]data!$A$2:$C$100,3,0),P3580/M3580),"")</f>
        <v/>
      </c>
      <c r="R3580" s="9" t="str">
        <f>IFERROR(IF(AND(O3580&lt;&gt;"",VLOOKUP(I3580,[1]data!$A$2:$C$100,3,0)&gt;=1),VLOOKUP(I3580,[1]data!$A$2:$C$100,3,0)+O3580,""),"")</f>
        <v/>
      </c>
      <c r="S3580" t="e">
        <f>MAX(INDEX(($I$3:I3579=I3580)*($R$3:R3579),0))</f>
        <v>#VALUE!</v>
      </c>
    </row>
    <row r="3581" spans="2:19" x14ac:dyDescent="0.25">
      <c r="B3581" s="8" t="str">
        <f>IFERROR(VLOOKUP(A3581,[1]data!$D$2:$E$10,2,0),"")</f>
        <v/>
      </c>
      <c r="D3581" s="1" t="str">
        <f>IFERROR(VLOOKUP(C3581,[1]data!$F$2:$G$10,2,0),"")</f>
        <v/>
      </c>
      <c r="F3581" s="9" t="str">
        <f t="shared" si="165"/>
        <v/>
      </c>
      <c r="G3581" s="9" t="str">
        <f t="shared" si="166"/>
        <v/>
      </c>
      <c r="J3581" s="8" t="str">
        <f>IFERROR(VLOOKUP(I3581,[1]data!$A$2:$B$100,2,0),"")</f>
        <v/>
      </c>
      <c r="N3581" s="9" t="str">
        <f>IF(I3580&lt;&gt;"",IF(MAX(INDEX(($I$3:I3580=I3581)*($O$3:O3580),0))=0,"",MAX(INDEX(($I$3:I3580=I3581)*($O$3:O3580),0))),"")</f>
        <v/>
      </c>
      <c r="P3581" s="9" t="str">
        <f t="shared" si="167"/>
        <v/>
      </c>
      <c r="Q3581" s="2" t="str">
        <f>IFERROR(IF(AND(O3581&lt;&gt;"",N3581&lt;&gt;"",VLOOKUP(I3581,[1]data!$A$2:$C$100,3,0)&gt;=1),VLOOKUP(I3581,[1]data!$A$2:$C$100,3,0),P3581/M3581),"")</f>
        <v/>
      </c>
      <c r="R3581" s="9" t="str">
        <f>IFERROR(IF(AND(O3581&lt;&gt;"",VLOOKUP(I3581,[1]data!$A$2:$C$100,3,0)&gt;=1),VLOOKUP(I3581,[1]data!$A$2:$C$100,3,0)+O3581,""),"")</f>
        <v/>
      </c>
      <c r="S3581" t="e">
        <f>MAX(INDEX(($I$3:I3580=I3581)*($R$3:R3580),0))</f>
        <v>#VALUE!</v>
      </c>
    </row>
    <row r="3582" spans="2:19" x14ac:dyDescent="0.25">
      <c r="B3582" s="8" t="str">
        <f>IFERROR(VLOOKUP(A3582,[1]data!$D$2:$E$10,2,0),"")</f>
        <v/>
      </c>
      <c r="D3582" s="1" t="str">
        <f>IFERROR(VLOOKUP(C3582,[1]data!$F$2:$G$10,2,0),"")</f>
        <v/>
      </c>
      <c r="F3582" s="9" t="str">
        <f t="shared" si="165"/>
        <v/>
      </c>
      <c r="G3582" s="9" t="str">
        <f t="shared" si="166"/>
        <v/>
      </c>
      <c r="J3582" s="8" t="str">
        <f>IFERROR(VLOOKUP(I3582,[1]data!$A$2:$B$100,2,0),"")</f>
        <v/>
      </c>
      <c r="N3582" s="9" t="str">
        <f>IF(I3581&lt;&gt;"",IF(MAX(INDEX(($I$3:I3581=I3582)*($O$3:O3581),0))=0,"",MAX(INDEX(($I$3:I3581=I3582)*($O$3:O3581),0))),"")</f>
        <v/>
      </c>
      <c r="P3582" s="9" t="str">
        <f t="shared" si="167"/>
        <v/>
      </c>
      <c r="Q3582" s="2" t="str">
        <f>IFERROR(IF(AND(O3582&lt;&gt;"",N3582&lt;&gt;"",VLOOKUP(I3582,[1]data!$A$2:$C$100,3,0)&gt;=1),VLOOKUP(I3582,[1]data!$A$2:$C$100,3,0),P3582/M3582),"")</f>
        <v/>
      </c>
      <c r="R3582" s="9" t="str">
        <f>IFERROR(IF(AND(O3582&lt;&gt;"",VLOOKUP(I3582,[1]data!$A$2:$C$100,3,0)&gt;=1),VLOOKUP(I3582,[1]data!$A$2:$C$100,3,0)+O3582,""),"")</f>
        <v/>
      </c>
      <c r="S3582" t="e">
        <f>MAX(INDEX(($I$3:I3581=I3582)*($R$3:R3581),0))</f>
        <v>#VALUE!</v>
      </c>
    </row>
    <row r="3583" spans="2:19" x14ac:dyDescent="0.25">
      <c r="B3583" s="8" t="str">
        <f>IFERROR(VLOOKUP(A3583,[1]data!$D$2:$E$10,2,0),"")</f>
        <v/>
      </c>
      <c r="D3583" s="1" t="str">
        <f>IFERROR(VLOOKUP(C3583,[1]data!$F$2:$G$10,2,0),"")</f>
        <v/>
      </c>
      <c r="F3583" s="9" t="str">
        <f t="shared" si="165"/>
        <v/>
      </c>
      <c r="G3583" s="9" t="str">
        <f t="shared" si="166"/>
        <v/>
      </c>
      <c r="J3583" s="8" t="str">
        <f>IFERROR(VLOOKUP(I3583,[1]data!$A$2:$B$100,2,0),"")</f>
        <v/>
      </c>
      <c r="N3583" s="9" t="str">
        <f>IF(I3582&lt;&gt;"",IF(MAX(INDEX(($I$3:I3582=I3583)*($O$3:O3582),0))=0,"",MAX(INDEX(($I$3:I3582=I3583)*($O$3:O3582),0))),"")</f>
        <v/>
      </c>
      <c r="P3583" s="9" t="str">
        <f t="shared" si="167"/>
        <v/>
      </c>
      <c r="Q3583" s="2" t="str">
        <f>IFERROR(IF(AND(O3583&lt;&gt;"",N3583&lt;&gt;"",VLOOKUP(I3583,[1]data!$A$2:$C$100,3,0)&gt;=1),VLOOKUP(I3583,[1]data!$A$2:$C$100,3,0),P3583/M3583),"")</f>
        <v/>
      </c>
      <c r="R3583" s="9" t="str">
        <f>IFERROR(IF(AND(O3583&lt;&gt;"",VLOOKUP(I3583,[1]data!$A$2:$C$100,3,0)&gt;=1),VLOOKUP(I3583,[1]data!$A$2:$C$100,3,0)+O3583,""),"")</f>
        <v/>
      </c>
      <c r="S3583" t="e">
        <f>MAX(INDEX(($I$3:I3582=I3583)*($R$3:R3582),0))</f>
        <v>#VALUE!</v>
      </c>
    </row>
    <row r="3584" spans="2:19" x14ac:dyDescent="0.25">
      <c r="B3584" s="8" t="str">
        <f>IFERROR(VLOOKUP(A3584,[1]data!$D$2:$E$10,2,0),"")</f>
        <v/>
      </c>
      <c r="D3584" s="1" t="str">
        <f>IFERROR(VLOOKUP(C3584,[1]data!$F$2:$G$10,2,0),"")</f>
        <v/>
      </c>
      <c r="F3584" s="9" t="str">
        <f t="shared" si="165"/>
        <v/>
      </c>
      <c r="G3584" s="9" t="str">
        <f t="shared" si="166"/>
        <v/>
      </c>
      <c r="J3584" s="8" t="str">
        <f>IFERROR(VLOOKUP(I3584,[1]data!$A$2:$B$100,2,0),"")</f>
        <v/>
      </c>
      <c r="N3584" s="9" t="str">
        <f>IF(I3583&lt;&gt;"",IF(MAX(INDEX(($I$3:I3583=I3584)*($O$3:O3583),0))=0,"",MAX(INDEX(($I$3:I3583=I3584)*($O$3:O3583),0))),"")</f>
        <v/>
      </c>
      <c r="P3584" s="9" t="str">
        <f t="shared" si="167"/>
        <v/>
      </c>
      <c r="Q3584" s="2" t="str">
        <f>IFERROR(IF(AND(O3584&lt;&gt;"",N3584&lt;&gt;"",VLOOKUP(I3584,[1]data!$A$2:$C$100,3,0)&gt;=1),VLOOKUP(I3584,[1]data!$A$2:$C$100,3,0),P3584/M3584),"")</f>
        <v/>
      </c>
      <c r="R3584" s="9" t="str">
        <f>IFERROR(IF(AND(O3584&lt;&gt;"",VLOOKUP(I3584,[1]data!$A$2:$C$100,3,0)&gt;=1),VLOOKUP(I3584,[1]data!$A$2:$C$100,3,0)+O3584,""),"")</f>
        <v/>
      </c>
      <c r="S3584" t="e">
        <f>MAX(INDEX(($I$3:I3583=I3584)*($R$3:R3583),0))</f>
        <v>#VALUE!</v>
      </c>
    </row>
    <row r="3585" spans="2:19" x14ac:dyDescent="0.25">
      <c r="B3585" s="8" t="str">
        <f>IFERROR(VLOOKUP(A3585,[1]data!$D$2:$E$10,2,0),"")</f>
        <v/>
      </c>
      <c r="D3585" s="1" t="str">
        <f>IFERROR(VLOOKUP(C3585,[1]data!$F$2:$G$10,2,0),"")</f>
        <v/>
      </c>
      <c r="F3585" s="9" t="str">
        <f t="shared" si="165"/>
        <v/>
      </c>
      <c r="G3585" s="9" t="str">
        <f t="shared" si="166"/>
        <v/>
      </c>
      <c r="J3585" s="8" t="str">
        <f>IFERROR(VLOOKUP(I3585,[1]data!$A$2:$B$100,2,0),"")</f>
        <v/>
      </c>
      <c r="N3585" s="9" t="str">
        <f>IF(I3584&lt;&gt;"",IF(MAX(INDEX(($I$3:I3584=I3585)*($O$3:O3584),0))=0,"",MAX(INDEX(($I$3:I3584=I3585)*($O$3:O3584),0))),"")</f>
        <v/>
      </c>
      <c r="P3585" s="9" t="str">
        <f t="shared" si="167"/>
        <v/>
      </c>
      <c r="Q3585" s="2" t="str">
        <f>IFERROR(IF(AND(O3585&lt;&gt;"",N3585&lt;&gt;"",VLOOKUP(I3585,[1]data!$A$2:$C$100,3,0)&gt;=1),VLOOKUP(I3585,[1]data!$A$2:$C$100,3,0),P3585/M3585),"")</f>
        <v/>
      </c>
      <c r="R3585" s="9" t="str">
        <f>IFERROR(IF(AND(O3585&lt;&gt;"",VLOOKUP(I3585,[1]data!$A$2:$C$100,3,0)&gt;=1),VLOOKUP(I3585,[1]data!$A$2:$C$100,3,0)+O3585,""),"")</f>
        <v/>
      </c>
      <c r="S3585" t="e">
        <f>MAX(INDEX(($I$3:I3584=I3585)*($R$3:R3584),0))</f>
        <v>#VALUE!</v>
      </c>
    </row>
    <row r="3586" spans="2:19" x14ac:dyDescent="0.25">
      <c r="B3586" s="8" t="str">
        <f>IFERROR(VLOOKUP(A3586,[1]data!$D$2:$E$10,2,0),"")</f>
        <v/>
      </c>
      <c r="D3586" s="1" t="str">
        <f>IFERROR(VLOOKUP(C3586,[1]data!$F$2:$G$10,2,0),"")</f>
        <v/>
      </c>
      <c r="F3586" s="9" t="str">
        <f t="shared" si="165"/>
        <v/>
      </c>
      <c r="G3586" s="9" t="str">
        <f t="shared" si="166"/>
        <v/>
      </c>
      <c r="J3586" s="8" t="str">
        <f>IFERROR(VLOOKUP(I3586,[1]data!$A$2:$B$100,2,0),"")</f>
        <v/>
      </c>
      <c r="N3586" s="9" t="str">
        <f>IF(I3585&lt;&gt;"",IF(MAX(INDEX(($I$3:I3585=I3586)*($O$3:O3585),0))=0,"",MAX(INDEX(($I$3:I3585=I3586)*($O$3:O3585),0))),"")</f>
        <v/>
      </c>
      <c r="P3586" s="9" t="str">
        <f t="shared" si="167"/>
        <v/>
      </c>
      <c r="Q3586" s="2" t="str">
        <f>IFERROR(IF(AND(O3586&lt;&gt;"",N3586&lt;&gt;"",VLOOKUP(I3586,[1]data!$A$2:$C$100,3,0)&gt;=1),VLOOKUP(I3586,[1]data!$A$2:$C$100,3,0),P3586/M3586),"")</f>
        <v/>
      </c>
      <c r="R3586" s="9" t="str">
        <f>IFERROR(IF(AND(O3586&lt;&gt;"",VLOOKUP(I3586,[1]data!$A$2:$C$100,3,0)&gt;=1),VLOOKUP(I3586,[1]data!$A$2:$C$100,3,0)+O3586,""),"")</f>
        <v/>
      </c>
      <c r="S3586" t="e">
        <f>MAX(INDEX(($I$3:I3585=I3586)*($R$3:R3585),0))</f>
        <v>#VALUE!</v>
      </c>
    </row>
    <row r="3587" spans="2:19" x14ac:dyDescent="0.25">
      <c r="B3587" s="8" t="str">
        <f>IFERROR(VLOOKUP(A3587,[1]data!$D$2:$E$10,2,0),"")</f>
        <v/>
      </c>
      <c r="D3587" s="1" t="str">
        <f>IFERROR(VLOOKUP(C3587,[1]data!$F$2:$G$10,2,0),"")</f>
        <v/>
      </c>
      <c r="F3587" s="9" t="str">
        <f t="shared" ref="F3587:F3650" si="168">IF(H3587="","",H3587)</f>
        <v/>
      </c>
      <c r="G3587" s="9" t="str">
        <f t="shared" ref="G3587:G3650" si="169">IF(I3587=1,H3587*1.8,"")</f>
        <v/>
      </c>
      <c r="J3587" s="8" t="str">
        <f>IFERROR(VLOOKUP(I3587,[1]data!$A$2:$B$100,2,0),"")</f>
        <v/>
      </c>
      <c r="N3587" s="9" t="str">
        <f>IF(I3586&lt;&gt;"",IF(MAX(INDEX(($I$3:I3586=I3587)*($O$3:O3586),0))=0,"",MAX(INDEX(($I$3:I3586=I3587)*($O$3:O3586),0))),"")</f>
        <v/>
      </c>
      <c r="P3587" s="9" t="str">
        <f t="shared" si="167"/>
        <v/>
      </c>
      <c r="Q3587" s="2" t="str">
        <f>IFERROR(IF(AND(O3587&lt;&gt;"",N3587&lt;&gt;"",VLOOKUP(I3587,[1]data!$A$2:$C$100,3,0)&gt;=1),VLOOKUP(I3587,[1]data!$A$2:$C$100,3,0),P3587/M3587),"")</f>
        <v/>
      </c>
      <c r="R3587" s="9" t="str">
        <f>IFERROR(IF(AND(O3587&lt;&gt;"",VLOOKUP(I3587,[1]data!$A$2:$C$100,3,0)&gt;=1),VLOOKUP(I3587,[1]data!$A$2:$C$100,3,0)+O3587,""),"")</f>
        <v/>
      </c>
      <c r="S3587" t="e">
        <f>MAX(INDEX(($I$3:I3586=I3587)*($R$3:R3586),0))</f>
        <v>#VALUE!</v>
      </c>
    </row>
    <row r="3588" spans="2:19" x14ac:dyDescent="0.25">
      <c r="B3588" s="8" t="str">
        <f>IFERROR(VLOOKUP(A3588,[1]data!$D$2:$E$10,2,0),"")</f>
        <v/>
      </c>
      <c r="D3588" s="1" t="str">
        <f>IFERROR(VLOOKUP(C3588,[1]data!$F$2:$G$10,2,0),"")</f>
        <v/>
      </c>
      <c r="F3588" s="9" t="str">
        <f t="shared" si="168"/>
        <v/>
      </c>
      <c r="G3588" s="9" t="str">
        <f t="shared" si="169"/>
        <v/>
      </c>
      <c r="J3588" s="8" t="str">
        <f>IFERROR(VLOOKUP(I3588,[1]data!$A$2:$B$100,2,0),"")</f>
        <v/>
      </c>
      <c r="N3588" s="9" t="str">
        <f>IF(I3587&lt;&gt;"",IF(MAX(INDEX(($I$3:I3587=I3588)*($O$3:O3587),0))=0,"",MAX(INDEX(($I$3:I3587=I3588)*($O$3:O3587),0))),"")</f>
        <v/>
      </c>
      <c r="P3588" s="9" t="str">
        <f t="shared" ref="P3588:P3651" si="170">IF(OR(O3588="",N3588=""),"",O3588-N3588)</f>
        <v/>
      </c>
      <c r="Q3588" s="2" t="str">
        <f>IFERROR(IF(AND(O3588&lt;&gt;"",N3588&lt;&gt;"",VLOOKUP(I3588,[1]data!$A$2:$C$100,3,0)&gt;=1),VLOOKUP(I3588,[1]data!$A$2:$C$100,3,0),P3588/M3588),"")</f>
        <v/>
      </c>
      <c r="R3588" s="9" t="str">
        <f>IFERROR(IF(AND(O3588&lt;&gt;"",VLOOKUP(I3588,[1]data!$A$2:$C$100,3,0)&gt;=1),VLOOKUP(I3588,[1]data!$A$2:$C$100,3,0)+O3588,""),"")</f>
        <v/>
      </c>
      <c r="S3588" t="e">
        <f>MAX(INDEX(($I$3:I3587=I3588)*($R$3:R3587),0))</f>
        <v>#VALUE!</v>
      </c>
    </row>
    <row r="3589" spans="2:19" x14ac:dyDescent="0.25">
      <c r="B3589" s="8" t="str">
        <f>IFERROR(VLOOKUP(A3589,[1]data!$D$2:$E$10,2,0),"")</f>
        <v/>
      </c>
      <c r="D3589" s="1" t="str">
        <f>IFERROR(VLOOKUP(C3589,[1]data!$F$2:$G$10,2,0),"")</f>
        <v/>
      </c>
      <c r="F3589" s="9" t="str">
        <f t="shared" si="168"/>
        <v/>
      </c>
      <c r="G3589" s="9" t="str">
        <f t="shared" si="169"/>
        <v/>
      </c>
      <c r="J3589" s="8" t="str">
        <f>IFERROR(VLOOKUP(I3589,[1]data!$A$2:$B$100,2,0),"")</f>
        <v/>
      </c>
      <c r="N3589" s="9" t="str">
        <f>IF(I3588&lt;&gt;"",IF(MAX(INDEX(($I$3:I3588=I3589)*($O$3:O3588),0))=0,"",MAX(INDEX(($I$3:I3588=I3589)*($O$3:O3588),0))),"")</f>
        <v/>
      </c>
      <c r="P3589" s="9" t="str">
        <f t="shared" si="170"/>
        <v/>
      </c>
      <c r="Q3589" s="2" t="str">
        <f>IFERROR(IF(AND(O3589&lt;&gt;"",N3589&lt;&gt;"",VLOOKUP(I3589,[1]data!$A$2:$C$100,3,0)&gt;=1),VLOOKUP(I3589,[1]data!$A$2:$C$100,3,0),P3589/M3589),"")</f>
        <v/>
      </c>
      <c r="R3589" s="9" t="str">
        <f>IFERROR(IF(AND(O3589&lt;&gt;"",VLOOKUP(I3589,[1]data!$A$2:$C$100,3,0)&gt;=1),VLOOKUP(I3589,[1]data!$A$2:$C$100,3,0)+O3589,""),"")</f>
        <v/>
      </c>
      <c r="S3589" t="e">
        <f>MAX(INDEX(($I$3:I3588=I3589)*($R$3:R3588),0))</f>
        <v>#VALUE!</v>
      </c>
    </row>
    <row r="3590" spans="2:19" x14ac:dyDescent="0.25">
      <c r="B3590" s="8" t="str">
        <f>IFERROR(VLOOKUP(A3590,[1]data!$D$2:$E$10,2,0),"")</f>
        <v/>
      </c>
      <c r="D3590" s="1" t="str">
        <f>IFERROR(VLOOKUP(C3590,[1]data!$F$2:$G$10,2,0),"")</f>
        <v/>
      </c>
      <c r="F3590" s="9" t="str">
        <f t="shared" si="168"/>
        <v/>
      </c>
      <c r="G3590" s="9" t="str">
        <f t="shared" si="169"/>
        <v/>
      </c>
      <c r="J3590" s="8" t="str">
        <f>IFERROR(VLOOKUP(I3590,[1]data!$A$2:$B$100,2,0),"")</f>
        <v/>
      </c>
      <c r="N3590" s="9" t="str">
        <f>IF(I3589&lt;&gt;"",IF(MAX(INDEX(($I$3:I3589=I3590)*($O$3:O3589),0))=0,"",MAX(INDEX(($I$3:I3589=I3590)*($O$3:O3589),0))),"")</f>
        <v/>
      </c>
      <c r="P3590" s="9" t="str">
        <f t="shared" si="170"/>
        <v/>
      </c>
      <c r="Q3590" s="2" t="str">
        <f>IFERROR(IF(AND(O3590&lt;&gt;"",N3590&lt;&gt;"",VLOOKUP(I3590,[1]data!$A$2:$C$100,3,0)&gt;=1),VLOOKUP(I3590,[1]data!$A$2:$C$100,3,0),P3590/M3590),"")</f>
        <v/>
      </c>
      <c r="R3590" s="9" t="str">
        <f>IFERROR(IF(AND(O3590&lt;&gt;"",VLOOKUP(I3590,[1]data!$A$2:$C$100,3,0)&gt;=1),VLOOKUP(I3590,[1]data!$A$2:$C$100,3,0)+O3590,""),"")</f>
        <v/>
      </c>
      <c r="S3590" t="e">
        <f>MAX(INDEX(($I$3:I3589=I3590)*($R$3:R3589),0))</f>
        <v>#VALUE!</v>
      </c>
    </row>
    <row r="3591" spans="2:19" x14ac:dyDescent="0.25">
      <c r="B3591" s="8" t="str">
        <f>IFERROR(VLOOKUP(A3591,[1]data!$D$2:$E$10,2,0),"")</f>
        <v/>
      </c>
      <c r="D3591" s="1" t="str">
        <f>IFERROR(VLOOKUP(C3591,[1]data!$F$2:$G$10,2,0),"")</f>
        <v/>
      </c>
      <c r="F3591" s="9" t="str">
        <f t="shared" si="168"/>
        <v/>
      </c>
      <c r="G3591" s="9" t="str">
        <f t="shared" si="169"/>
        <v/>
      </c>
      <c r="J3591" s="8" t="str">
        <f>IFERROR(VLOOKUP(I3591,[1]data!$A$2:$B$100,2,0),"")</f>
        <v/>
      </c>
      <c r="N3591" s="9" t="str">
        <f>IF(I3590&lt;&gt;"",IF(MAX(INDEX(($I$3:I3590=I3591)*($O$3:O3590),0))=0,"",MAX(INDEX(($I$3:I3590=I3591)*($O$3:O3590),0))),"")</f>
        <v/>
      </c>
      <c r="P3591" s="9" t="str">
        <f t="shared" si="170"/>
        <v/>
      </c>
      <c r="Q3591" s="2" t="str">
        <f>IFERROR(IF(AND(O3591&lt;&gt;"",N3591&lt;&gt;"",VLOOKUP(I3591,[1]data!$A$2:$C$100,3,0)&gt;=1),VLOOKUP(I3591,[1]data!$A$2:$C$100,3,0),P3591/M3591),"")</f>
        <v/>
      </c>
      <c r="R3591" s="9" t="str">
        <f>IFERROR(IF(AND(O3591&lt;&gt;"",VLOOKUP(I3591,[1]data!$A$2:$C$100,3,0)&gt;=1),VLOOKUP(I3591,[1]data!$A$2:$C$100,3,0)+O3591,""),"")</f>
        <v/>
      </c>
      <c r="S3591" t="e">
        <f>MAX(INDEX(($I$3:I3590=I3591)*($R$3:R3590),0))</f>
        <v>#VALUE!</v>
      </c>
    </row>
    <row r="3592" spans="2:19" x14ac:dyDescent="0.25">
      <c r="B3592" s="8" t="str">
        <f>IFERROR(VLOOKUP(A3592,[1]data!$D$2:$E$10,2,0),"")</f>
        <v/>
      </c>
      <c r="D3592" s="1" t="str">
        <f>IFERROR(VLOOKUP(C3592,[1]data!$F$2:$G$10,2,0),"")</f>
        <v/>
      </c>
      <c r="F3592" s="9" t="str">
        <f t="shared" si="168"/>
        <v/>
      </c>
      <c r="G3592" s="9" t="str">
        <f t="shared" si="169"/>
        <v/>
      </c>
      <c r="J3592" s="8" t="str">
        <f>IFERROR(VLOOKUP(I3592,[1]data!$A$2:$B$100,2,0),"")</f>
        <v/>
      </c>
      <c r="N3592" s="9" t="str">
        <f>IF(I3591&lt;&gt;"",IF(MAX(INDEX(($I$3:I3591=I3592)*($O$3:O3591),0))=0,"",MAX(INDEX(($I$3:I3591=I3592)*($O$3:O3591),0))),"")</f>
        <v/>
      </c>
      <c r="P3592" s="9" t="str">
        <f t="shared" si="170"/>
        <v/>
      </c>
      <c r="Q3592" s="2" t="str">
        <f>IFERROR(IF(AND(O3592&lt;&gt;"",N3592&lt;&gt;"",VLOOKUP(I3592,[1]data!$A$2:$C$100,3,0)&gt;=1),VLOOKUP(I3592,[1]data!$A$2:$C$100,3,0),P3592/M3592),"")</f>
        <v/>
      </c>
      <c r="R3592" s="9" t="str">
        <f>IFERROR(IF(AND(O3592&lt;&gt;"",VLOOKUP(I3592,[1]data!$A$2:$C$100,3,0)&gt;=1),VLOOKUP(I3592,[1]data!$A$2:$C$100,3,0)+O3592,""),"")</f>
        <v/>
      </c>
      <c r="S3592" t="e">
        <f>MAX(INDEX(($I$3:I3591=I3592)*($R$3:R3591),0))</f>
        <v>#VALUE!</v>
      </c>
    </row>
    <row r="3593" spans="2:19" x14ac:dyDescent="0.25">
      <c r="B3593" s="8" t="str">
        <f>IFERROR(VLOOKUP(A3593,[1]data!$D$2:$E$10,2,0),"")</f>
        <v/>
      </c>
      <c r="D3593" s="1" t="str">
        <f>IFERROR(VLOOKUP(C3593,[1]data!$F$2:$G$10,2,0),"")</f>
        <v/>
      </c>
      <c r="F3593" s="9" t="str">
        <f t="shared" si="168"/>
        <v/>
      </c>
      <c r="G3593" s="9" t="str">
        <f t="shared" si="169"/>
        <v/>
      </c>
      <c r="J3593" s="8" t="str">
        <f>IFERROR(VLOOKUP(I3593,[1]data!$A$2:$B$100,2,0),"")</f>
        <v/>
      </c>
      <c r="N3593" s="9" t="str">
        <f>IF(I3592&lt;&gt;"",IF(MAX(INDEX(($I$3:I3592=I3593)*($O$3:O3592),0))=0,"",MAX(INDEX(($I$3:I3592=I3593)*($O$3:O3592),0))),"")</f>
        <v/>
      </c>
      <c r="P3593" s="9" t="str">
        <f t="shared" si="170"/>
        <v/>
      </c>
      <c r="Q3593" s="2" t="str">
        <f>IFERROR(IF(AND(O3593&lt;&gt;"",N3593&lt;&gt;"",VLOOKUP(I3593,[1]data!$A$2:$C$100,3,0)&gt;=1),VLOOKUP(I3593,[1]data!$A$2:$C$100,3,0),P3593/M3593),"")</f>
        <v/>
      </c>
      <c r="R3593" s="9" t="str">
        <f>IFERROR(IF(AND(O3593&lt;&gt;"",VLOOKUP(I3593,[1]data!$A$2:$C$100,3,0)&gt;=1),VLOOKUP(I3593,[1]data!$A$2:$C$100,3,0)+O3593,""),"")</f>
        <v/>
      </c>
      <c r="S3593" t="e">
        <f>MAX(INDEX(($I$3:I3592=I3593)*($R$3:R3592),0))</f>
        <v>#VALUE!</v>
      </c>
    </row>
    <row r="3594" spans="2:19" x14ac:dyDescent="0.25">
      <c r="B3594" s="8" t="str">
        <f>IFERROR(VLOOKUP(A3594,[1]data!$D$2:$E$10,2,0),"")</f>
        <v/>
      </c>
      <c r="D3594" s="1" t="str">
        <f>IFERROR(VLOOKUP(C3594,[1]data!$F$2:$G$10,2,0),"")</f>
        <v/>
      </c>
      <c r="F3594" s="9" t="str">
        <f t="shared" si="168"/>
        <v/>
      </c>
      <c r="G3594" s="9" t="str">
        <f t="shared" si="169"/>
        <v/>
      </c>
      <c r="J3594" s="8" t="str">
        <f>IFERROR(VLOOKUP(I3594,[1]data!$A$2:$B$100,2,0),"")</f>
        <v/>
      </c>
      <c r="N3594" s="9" t="str">
        <f>IF(I3593&lt;&gt;"",IF(MAX(INDEX(($I$3:I3593=I3594)*($O$3:O3593),0))=0,"",MAX(INDEX(($I$3:I3593=I3594)*($O$3:O3593),0))),"")</f>
        <v/>
      </c>
      <c r="P3594" s="9" t="str">
        <f t="shared" si="170"/>
        <v/>
      </c>
      <c r="Q3594" s="2" t="str">
        <f>IFERROR(IF(AND(O3594&lt;&gt;"",N3594&lt;&gt;"",VLOOKUP(I3594,[1]data!$A$2:$C$100,3,0)&gt;=1),VLOOKUP(I3594,[1]data!$A$2:$C$100,3,0),P3594/M3594),"")</f>
        <v/>
      </c>
      <c r="R3594" s="9" t="str">
        <f>IFERROR(IF(AND(O3594&lt;&gt;"",VLOOKUP(I3594,[1]data!$A$2:$C$100,3,0)&gt;=1),VLOOKUP(I3594,[1]data!$A$2:$C$100,3,0)+O3594,""),"")</f>
        <v/>
      </c>
      <c r="S3594" t="e">
        <f>MAX(INDEX(($I$3:I3593=I3594)*($R$3:R3593),0))</f>
        <v>#VALUE!</v>
      </c>
    </row>
    <row r="3595" spans="2:19" x14ac:dyDescent="0.25">
      <c r="B3595" s="8" t="str">
        <f>IFERROR(VLOOKUP(A3595,[1]data!$D$2:$E$10,2,0),"")</f>
        <v/>
      </c>
      <c r="D3595" s="1" t="str">
        <f>IFERROR(VLOOKUP(C3595,[1]data!$F$2:$G$10,2,0),"")</f>
        <v/>
      </c>
      <c r="F3595" s="9" t="str">
        <f t="shared" si="168"/>
        <v/>
      </c>
      <c r="G3595" s="9" t="str">
        <f t="shared" si="169"/>
        <v/>
      </c>
      <c r="J3595" s="8" t="str">
        <f>IFERROR(VLOOKUP(I3595,[1]data!$A$2:$B$100,2,0),"")</f>
        <v/>
      </c>
      <c r="N3595" s="9" t="str">
        <f>IF(I3594&lt;&gt;"",IF(MAX(INDEX(($I$3:I3594=I3595)*($O$3:O3594),0))=0,"",MAX(INDEX(($I$3:I3594=I3595)*($O$3:O3594),0))),"")</f>
        <v/>
      </c>
      <c r="P3595" s="9" t="str">
        <f t="shared" si="170"/>
        <v/>
      </c>
      <c r="Q3595" s="2" t="str">
        <f>IFERROR(IF(AND(O3595&lt;&gt;"",N3595&lt;&gt;"",VLOOKUP(I3595,[1]data!$A$2:$C$100,3,0)&gt;=1),VLOOKUP(I3595,[1]data!$A$2:$C$100,3,0),P3595/M3595),"")</f>
        <v/>
      </c>
      <c r="R3595" s="9" t="str">
        <f>IFERROR(IF(AND(O3595&lt;&gt;"",VLOOKUP(I3595,[1]data!$A$2:$C$100,3,0)&gt;=1),VLOOKUP(I3595,[1]data!$A$2:$C$100,3,0)+O3595,""),"")</f>
        <v/>
      </c>
      <c r="S3595" t="e">
        <f>MAX(INDEX(($I$3:I3594=I3595)*($R$3:R3594),0))</f>
        <v>#VALUE!</v>
      </c>
    </row>
    <row r="3596" spans="2:19" x14ac:dyDescent="0.25">
      <c r="B3596" s="8" t="str">
        <f>IFERROR(VLOOKUP(A3596,[1]data!$D$2:$E$10,2,0),"")</f>
        <v/>
      </c>
      <c r="D3596" s="1" t="str">
        <f>IFERROR(VLOOKUP(C3596,[1]data!$F$2:$G$10,2,0),"")</f>
        <v/>
      </c>
      <c r="F3596" s="9" t="str">
        <f t="shared" si="168"/>
        <v/>
      </c>
      <c r="G3596" s="9" t="str">
        <f t="shared" si="169"/>
        <v/>
      </c>
      <c r="J3596" s="8" t="str">
        <f>IFERROR(VLOOKUP(I3596,[1]data!$A$2:$B$100,2,0),"")</f>
        <v/>
      </c>
      <c r="N3596" s="9" t="str">
        <f>IF(I3595&lt;&gt;"",IF(MAX(INDEX(($I$3:I3595=I3596)*($O$3:O3595),0))=0,"",MAX(INDEX(($I$3:I3595=I3596)*($O$3:O3595),0))),"")</f>
        <v/>
      </c>
      <c r="P3596" s="9" t="str">
        <f t="shared" si="170"/>
        <v/>
      </c>
      <c r="Q3596" s="2" t="str">
        <f>IFERROR(IF(AND(O3596&lt;&gt;"",N3596&lt;&gt;"",VLOOKUP(I3596,[1]data!$A$2:$C$100,3,0)&gt;=1),VLOOKUP(I3596,[1]data!$A$2:$C$100,3,0),P3596/M3596),"")</f>
        <v/>
      </c>
      <c r="R3596" s="9" t="str">
        <f>IFERROR(IF(AND(O3596&lt;&gt;"",VLOOKUP(I3596,[1]data!$A$2:$C$100,3,0)&gt;=1),VLOOKUP(I3596,[1]data!$A$2:$C$100,3,0)+O3596,""),"")</f>
        <v/>
      </c>
      <c r="S3596" t="e">
        <f>MAX(INDEX(($I$3:I3595=I3596)*($R$3:R3595),0))</f>
        <v>#VALUE!</v>
      </c>
    </row>
    <row r="3597" spans="2:19" x14ac:dyDescent="0.25">
      <c r="B3597" s="8" t="str">
        <f>IFERROR(VLOOKUP(A3597,[1]data!$D$2:$E$10,2,0),"")</f>
        <v/>
      </c>
      <c r="D3597" s="1" t="str">
        <f>IFERROR(VLOOKUP(C3597,[1]data!$F$2:$G$10,2,0),"")</f>
        <v/>
      </c>
      <c r="F3597" s="9" t="str">
        <f t="shared" si="168"/>
        <v/>
      </c>
      <c r="G3597" s="9" t="str">
        <f t="shared" si="169"/>
        <v/>
      </c>
      <c r="J3597" s="8" t="str">
        <f>IFERROR(VLOOKUP(I3597,[1]data!$A$2:$B$100,2,0),"")</f>
        <v/>
      </c>
      <c r="N3597" s="9" t="str">
        <f>IF(I3596&lt;&gt;"",IF(MAX(INDEX(($I$3:I3596=I3597)*($O$3:O3596),0))=0,"",MAX(INDEX(($I$3:I3596=I3597)*($O$3:O3596),0))),"")</f>
        <v/>
      </c>
      <c r="P3597" s="9" t="str">
        <f t="shared" si="170"/>
        <v/>
      </c>
      <c r="Q3597" s="2" t="str">
        <f>IFERROR(IF(AND(O3597&lt;&gt;"",N3597&lt;&gt;"",VLOOKUP(I3597,[1]data!$A$2:$C$100,3,0)&gt;=1),VLOOKUP(I3597,[1]data!$A$2:$C$100,3,0),P3597/M3597),"")</f>
        <v/>
      </c>
      <c r="R3597" s="9" t="str">
        <f>IFERROR(IF(AND(O3597&lt;&gt;"",VLOOKUP(I3597,[1]data!$A$2:$C$100,3,0)&gt;=1),VLOOKUP(I3597,[1]data!$A$2:$C$100,3,0)+O3597,""),"")</f>
        <v/>
      </c>
      <c r="S3597" t="e">
        <f>MAX(INDEX(($I$3:I3596=I3597)*($R$3:R3596),0))</f>
        <v>#VALUE!</v>
      </c>
    </row>
    <row r="3598" spans="2:19" x14ac:dyDescent="0.25">
      <c r="B3598" s="8" t="str">
        <f>IFERROR(VLOOKUP(A3598,[1]data!$D$2:$E$10,2,0),"")</f>
        <v/>
      </c>
      <c r="D3598" s="1" t="str">
        <f>IFERROR(VLOOKUP(C3598,[1]data!$F$2:$G$10,2,0),"")</f>
        <v/>
      </c>
      <c r="F3598" s="9" t="str">
        <f t="shared" si="168"/>
        <v/>
      </c>
      <c r="G3598" s="9" t="str">
        <f t="shared" si="169"/>
        <v/>
      </c>
      <c r="J3598" s="8" t="str">
        <f>IFERROR(VLOOKUP(I3598,[1]data!$A$2:$B$100,2,0),"")</f>
        <v/>
      </c>
      <c r="N3598" s="9" t="str">
        <f>IF(I3597&lt;&gt;"",IF(MAX(INDEX(($I$3:I3597=I3598)*($O$3:O3597),0))=0,"",MAX(INDEX(($I$3:I3597=I3598)*($O$3:O3597),0))),"")</f>
        <v/>
      </c>
      <c r="P3598" s="9" t="str">
        <f t="shared" si="170"/>
        <v/>
      </c>
      <c r="Q3598" s="2" t="str">
        <f>IFERROR(IF(AND(O3598&lt;&gt;"",N3598&lt;&gt;"",VLOOKUP(I3598,[1]data!$A$2:$C$100,3,0)&gt;=1),VLOOKUP(I3598,[1]data!$A$2:$C$100,3,0),P3598/M3598),"")</f>
        <v/>
      </c>
      <c r="R3598" s="9" t="str">
        <f>IFERROR(IF(AND(O3598&lt;&gt;"",VLOOKUP(I3598,[1]data!$A$2:$C$100,3,0)&gt;=1),VLOOKUP(I3598,[1]data!$A$2:$C$100,3,0)+O3598,""),"")</f>
        <v/>
      </c>
      <c r="S3598" t="e">
        <f>MAX(INDEX(($I$3:I3597=I3598)*($R$3:R3597),0))</f>
        <v>#VALUE!</v>
      </c>
    </row>
    <row r="3599" spans="2:19" x14ac:dyDescent="0.25">
      <c r="B3599" s="8" t="str">
        <f>IFERROR(VLOOKUP(A3599,[1]data!$D$2:$E$10,2,0),"")</f>
        <v/>
      </c>
      <c r="D3599" s="1" t="str">
        <f>IFERROR(VLOOKUP(C3599,[1]data!$F$2:$G$10,2,0),"")</f>
        <v/>
      </c>
      <c r="F3599" s="9" t="str">
        <f t="shared" si="168"/>
        <v/>
      </c>
      <c r="G3599" s="9" t="str">
        <f t="shared" si="169"/>
        <v/>
      </c>
      <c r="J3599" s="8" t="str">
        <f>IFERROR(VLOOKUP(I3599,[1]data!$A$2:$B$100,2,0),"")</f>
        <v/>
      </c>
      <c r="N3599" s="9" t="str">
        <f>IF(I3598&lt;&gt;"",IF(MAX(INDEX(($I$3:I3598=I3599)*($O$3:O3598),0))=0,"",MAX(INDEX(($I$3:I3598=I3599)*($O$3:O3598),0))),"")</f>
        <v/>
      </c>
      <c r="P3599" s="9" t="str">
        <f t="shared" si="170"/>
        <v/>
      </c>
      <c r="Q3599" s="2" t="str">
        <f>IFERROR(IF(AND(O3599&lt;&gt;"",N3599&lt;&gt;"",VLOOKUP(I3599,[1]data!$A$2:$C$100,3,0)&gt;=1),VLOOKUP(I3599,[1]data!$A$2:$C$100,3,0),P3599/M3599),"")</f>
        <v/>
      </c>
      <c r="R3599" s="9" t="str">
        <f>IFERROR(IF(AND(O3599&lt;&gt;"",VLOOKUP(I3599,[1]data!$A$2:$C$100,3,0)&gt;=1),VLOOKUP(I3599,[1]data!$A$2:$C$100,3,0)+O3599,""),"")</f>
        <v/>
      </c>
      <c r="S3599" t="e">
        <f>MAX(INDEX(($I$3:I3598=I3599)*($R$3:R3598),0))</f>
        <v>#VALUE!</v>
      </c>
    </row>
    <row r="3600" spans="2:19" x14ac:dyDescent="0.25">
      <c r="B3600" s="8" t="str">
        <f>IFERROR(VLOOKUP(A3600,[1]data!$D$2:$E$10,2,0),"")</f>
        <v/>
      </c>
      <c r="D3600" s="1" t="str">
        <f>IFERROR(VLOOKUP(C3600,[1]data!$F$2:$G$10,2,0),"")</f>
        <v/>
      </c>
      <c r="F3600" s="9" t="str">
        <f t="shared" si="168"/>
        <v/>
      </c>
      <c r="G3600" s="9" t="str">
        <f t="shared" si="169"/>
        <v/>
      </c>
      <c r="J3600" s="8" t="str">
        <f>IFERROR(VLOOKUP(I3600,[1]data!$A$2:$B$100,2,0),"")</f>
        <v/>
      </c>
      <c r="N3600" s="9" t="str">
        <f>IF(I3599&lt;&gt;"",IF(MAX(INDEX(($I$3:I3599=I3600)*($O$3:O3599),0))=0,"",MAX(INDEX(($I$3:I3599=I3600)*($O$3:O3599),0))),"")</f>
        <v/>
      </c>
      <c r="P3600" s="9" t="str">
        <f t="shared" si="170"/>
        <v/>
      </c>
      <c r="Q3600" s="2" t="str">
        <f>IFERROR(IF(AND(O3600&lt;&gt;"",N3600&lt;&gt;"",VLOOKUP(I3600,[1]data!$A$2:$C$100,3,0)&gt;=1),VLOOKUP(I3600,[1]data!$A$2:$C$100,3,0),P3600/M3600),"")</f>
        <v/>
      </c>
      <c r="R3600" s="9" t="str">
        <f>IFERROR(IF(AND(O3600&lt;&gt;"",VLOOKUP(I3600,[1]data!$A$2:$C$100,3,0)&gt;=1),VLOOKUP(I3600,[1]data!$A$2:$C$100,3,0)+O3600,""),"")</f>
        <v/>
      </c>
      <c r="S3600" t="e">
        <f>MAX(INDEX(($I$3:I3599=I3600)*($R$3:R3599),0))</f>
        <v>#VALUE!</v>
      </c>
    </row>
    <row r="3601" spans="2:19" x14ac:dyDescent="0.25">
      <c r="B3601" s="8" t="str">
        <f>IFERROR(VLOOKUP(A3601,[1]data!$D$2:$E$10,2,0),"")</f>
        <v/>
      </c>
      <c r="D3601" s="1" t="str">
        <f>IFERROR(VLOOKUP(C3601,[1]data!$F$2:$G$10,2,0),"")</f>
        <v/>
      </c>
      <c r="F3601" s="9" t="str">
        <f t="shared" si="168"/>
        <v/>
      </c>
      <c r="G3601" s="9" t="str">
        <f t="shared" si="169"/>
        <v/>
      </c>
      <c r="J3601" s="8" t="str">
        <f>IFERROR(VLOOKUP(I3601,[1]data!$A$2:$B$100,2,0),"")</f>
        <v/>
      </c>
      <c r="N3601" s="9" t="str">
        <f>IF(I3600&lt;&gt;"",IF(MAX(INDEX(($I$3:I3600=I3601)*($O$3:O3600),0))=0,"",MAX(INDEX(($I$3:I3600=I3601)*($O$3:O3600),0))),"")</f>
        <v/>
      </c>
      <c r="P3601" s="9" t="str">
        <f t="shared" si="170"/>
        <v/>
      </c>
      <c r="Q3601" s="2" t="str">
        <f>IFERROR(IF(AND(O3601&lt;&gt;"",N3601&lt;&gt;"",VLOOKUP(I3601,[1]data!$A$2:$C$100,3,0)&gt;=1),VLOOKUP(I3601,[1]data!$A$2:$C$100,3,0),P3601/M3601),"")</f>
        <v/>
      </c>
      <c r="R3601" s="9" t="str">
        <f>IFERROR(IF(AND(O3601&lt;&gt;"",VLOOKUP(I3601,[1]data!$A$2:$C$100,3,0)&gt;=1),VLOOKUP(I3601,[1]data!$A$2:$C$100,3,0)+O3601,""),"")</f>
        <v/>
      </c>
      <c r="S3601" t="e">
        <f>MAX(INDEX(($I$3:I3600=I3601)*($R$3:R3600),0))</f>
        <v>#VALUE!</v>
      </c>
    </row>
    <row r="3602" spans="2:19" x14ac:dyDescent="0.25">
      <c r="B3602" s="8" t="str">
        <f>IFERROR(VLOOKUP(A3602,[1]data!$D$2:$E$10,2,0),"")</f>
        <v/>
      </c>
      <c r="D3602" s="1" t="str">
        <f>IFERROR(VLOOKUP(C3602,[1]data!$F$2:$G$10,2,0),"")</f>
        <v/>
      </c>
      <c r="F3602" s="9" t="str">
        <f t="shared" si="168"/>
        <v/>
      </c>
      <c r="G3602" s="9" t="str">
        <f t="shared" si="169"/>
        <v/>
      </c>
      <c r="J3602" s="8" t="str">
        <f>IFERROR(VLOOKUP(I3602,[1]data!$A$2:$B$100,2,0),"")</f>
        <v/>
      </c>
      <c r="N3602" s="9" t="str">
        <f>IF(I3601&lt;&gt;"",IF(MAX(INDEX(($I$3:I3601=I3602)*($O$3:O3601),0))=0,"",MAX(INDEX(($I$3:I3601=I3602)*($O$3:O3601),0))),"")</f>
        <v/>
      </c>
      <c r="P3602" s="9" t="str">
        <f t="shared" si="170"/>
        <v/>
      </c>
      <c r="Q3602" s="2" t="str">
        <f>IFERROR(IF(AND(O3602&lt;&gt;"",N3602&lt;&gt;"",VLOOKUP(I3602,[1]data!$A$2:$C$100,3,0)&gt;=1),VLOOKUP(I3602,[1]data!$A$2:$C$100,3,0),P3602/M3602),"")</f>
        <v/>
      </c>
      <c r="R3602" s="9" t="str">
        <f>IFERROR(IF(AND(O3602&lt;&gt;"",VLOOKUP(I3602,[1]data!$A$2:$C$100,3,0)&gt;=1),VLOOKUP(I3602,[1]data!$A$2:$C$100,3,0)+O3602,""),"")</f>
        <v/>
      </c>
      <c r="S3602" t="e">
        <f>MAX(INDEX(($I$3:I3601=I3602)*($R$3:R3601),0))</f>
        <v>#VALUE!</v>
      </c>
    </row>
    <row r="3603" spans="2:19" x14ac:dyDescent="0.25">
      <c r="B3603" s="8" t="str">
        <f>IFERROR(VLOOKUP(A3603,[1]data!$D$2:$E$10,2,0),"")</f>
        <v/>
      </c>
      <c r="D3603" s="1" t="str">
        <f>IFERROR(VLOOKUP(C3603,[1]data!$F$2:$G$10,2,0),"")</f>
        <v/>
      </c>
      <c r="F3603" s="9" t="str">
        <f t="shared" si="168"/>
        <v/>
      </c>
      <c r="G3603" s="9" t="str">
        <f t="shared" si="169"/>
        <v/>
      </c>
      <c r="J3603" s="8" t="str">
        <f>IFERROR(VLOOKUP(I3603,[1]data!$A$2:$B$100,2,0),"")</f>
        <v/>
      </c>
      <c r="N3603" s="9" t="str">
        <f>IF(I3602&lt;&gt;"",IF(MAX(INDEX(($I$3:I3602=I3603)*($O$3:O3602),0))=0,"",MAX(INDEX(($I$3:I3602=I3603)*($O$3:O3602),0))),"")</f>
        <v/>
      </c>
      <c r="P3603" s="9" t="str">
        <f t="shared" si="170"/>
        <v/>
      </c>
      <c r="Q3603" s="2" t="str">
        <f>IFERROR(IF(AND(O3603&lt;&gt;"",N3603&lt;&gt;"",VLOOKUP(I3603,[1]data!$A$2:$C$100,3,0)&gt;=1),VLOOKUP(I3603,[1]data!$A$2:$C$100,3,0),P3603/M3603),"")</f>
        <v/>
      </c>
      <c r="R3603" s="9" t="str">
        <f>IFERROR(IF(AND(O3603&lt;&gt;"",VLOOKUP(I3603,[1]data!$A$2:$C$100,3,0)&gt;=1),VLOOKUP(I3603,[1]data!$A$2:$C$100,3,0)+O3603,""),"")</f>
        <v/>
      </c>
      <c r="S3603" t="e">
        <f>MAX(INDEX(($I$3:I3602=I3603)*($R$3:R3602),0))</f>
        <v>#VALUE!</v>
      </c>
    </row>
    <row r="3604" spans="2:19" x14ac:dyDescent="0.25">
      <c r="B3604" s="8" t="str">
        <f>IFERROR(VLOOKUP(A3604,[1]data!$D$2:$E$10,2,0),"")</f>
        <v/>
      </c>
      <c r="D3604" s="1" t="str">
        <f>IFERROR(VLOOKUP(C3604,[1]data!$F$2:$G$10,2,0),"")</f>
        <v/>
      </c>
      <c r="F3604" s="9" t="str">
        <f t="shared" si="168"/>
        <v/>
      </c>
      <c r="G3604" s="9" t="str">
        <f t="shared" si="169"/>
        <v/>
      </c>
      <c r="J3604" s="8" t="str">
        <f>IFERROR(VLOOKUP(I3604,[1]data!$A$2:$B$100,2,0),"")</f>
        <v/>
      </c>
      <c r="N3604" s="9" t="str">
        <f>IF(I3603&lt;&gt;"",IF(MAX(INDEX(($I$3:I3603=I3604)*($O$3:O3603),0))=0,"",MAX(INDEX(($I$3:I3603=I3604)*($O$3:O3603),0))),"")</f>
        <v/>
      </c>
      <c r="P3604" s="9" t="str">
        <f t="shared" si="170"/>
        <v/>
      </c>
      <c r="Q3604" s="2" t="str">
        <f>IFERROR(IF(AND(O3604&lt;&gt;"",N3604&lt;&gt;"",VLOOKUP(I3604,[1]data!$A$2:$C$100,3,0)&gt;=1),VLOOKUP(I3604,[1]data!$A$2:$C$100,3,0),P3604/M3604),"")</f>
        <v/>
      </c>
      <c r="R3604" s="9" t="str">
        <f>IFERROR(IF(AND(O3604&lt;&gt;"",VLOOKUP(I3604,[1]data!$A$2:$C$100,3,0)&gt;=1),VLOOKUP(I3604,[1]data!$A$2:$C$100,3,0)+O3604,""),"")</f>
        <v/>
      </c>
      <c r="S3604" t="e">
        <f>MAX(INDEX(($I$3:I3603=I3604)*($R$3:R3603),0))</f>
        <v>#VALUE!</v>
      </c>
    </row>
    <row r="3605" spans="2:19" x14ac:dyDescent="0.25">
      <c r="B3605" s="8" t="str">
        <f>IFERROR(VLOOKUP(A3605,[1]data!$D$2:$E$10,2,0),"")</f>
        <v/>
      </c>
      <c r="D3605" s="1" t="str">
        <f>IFERROR(VLOOKUP(C3605,[1]data!$F$2:$G$10,2,0),"")</f>
        <v/>
      </c>
      <c r="F3605" s="9" t="str">
        <f t="shared" si="168"/>
        <v/>
      </c>
      <c r="G3605" s="9" t="str">
        <f t="shared" si="169"/>
        <v/>
      </c>
      <c r="J3605" s="8" t="str">
        <f>IFERROR(VLOOKUP(I3605,[1]data!$A$2:$B$100,2,0),"")</f>
        <v/>
      </c>
      <c r="N3605" s="9" t="str">
        <f>IF(I3604&lt;&gt;"",IF(MAX(INDEX(($I$3:I3604=I3605)*($O$3:O3604),0))=0,"",MAX(INDEX(($I$3:I3604=I3605)*($O$3:O3604),0))),"")</f>
        <v/>
      </c>
      <c r="P3605" s="9" t="str">
        <f t="shared" si="170"/>
        <v/>
      </c>
      <c r="Q3605" s="2" t="str">
        <f>IFERROR(IF(AND(O3605&lt;&gt;"",N3605&lt;&gt;"",VLOOKUP(I3605,[1]data!$A$2:$C$100,3,0)&gt;=1),VLOOKUP(I3605,[1]data!$A$2:$C$100,3,0),P3605/M3605),"")</f>
        <v/>
      </c>
      <c r="R3605" s="9" t="str">
        <f>IFERROR(IF(AND(O3605&lt;&gt;"",VLOOKUP(I3605,[1]data!$A$2:$C$100,3,0)&gt;=1),VLOOKUP(I3605,[1]data!$A$2:$C$100,3,0)+O3605,""),"")</f>
        <v/>
      </c>
      <c r="S3605" t="e">
        <f>MAX(INDEX(($I$3:I3604=I3605)*($R$3:R3604),0))</f>
        <v>#VALUE!</v>
      </c>
    </row>
    <row r="3606" spans="2:19" x14ac:dyDescent="0.25">
      <c r="B3606" s="8" t="str">
        <f>IFERROR(VLOOKUP(A3606,[1]data!$D$2:$E$10,2,0),"")</f>
        <v/>
      </c>
      <c r="D3606" s="1" t="str">
        <f>IFERROR(VLOOKUP(C3606,[1]data!$F$2:$G$10,2,0),"")</f>
        <v/>
      </c>
      <c r="F3606" s="9" t="str">
        <f t="shared" si="168"/>
        <v/>
      </c>
      <c r="G3606" s="9" t="str">
        <f t="shared" si="169"/>
        <v/>
      </c>
      <c r="J3606" s="8" t="str">
        <f>IFERROR(VLOOKUP(I3606,[1]data!$A$2:$B$100,2,0),"")</f>
        <v/>
      </c>
      <c r="N3606" s="9" t="str">
        <f>IF(I3605&lt;&gt;"",IF(MAX(INDEX(($I$3:I3605=I3606)*($O$3:O3605),0))=0,"",MAX(INDEX(($I$3:I3605=I3606)*($O$3:O3605),0))),"")</f>
        <v/>
      </c>
      <c r="P3606" s="9" t="str">
        <f t="shared" si="170"/>
        <v/>
      </c>
      <c r="Q3606" s="2" t="str">
        <f>IFERROR(IF(AND(O3606&lt;&gt;"",N3606&lt;&gt;"",VLOOKUP(I3606,[1]data!$A$2:$C$100,3,0)&gt;=1),VLOOKUP(I3606,[1]data!$A$2:$C$100,3,0),P3606/M3606),"")</f>
        <v/>
      </c>
      <c r="R3606" s="9" t="str">
        <f>IFERROR(IF(AND(O3606&lt;&gt;"",VLOOKUP(I3606,[1]data!$A$2:$C$100,3,0)&gt;=1),VLOOKUP(I3606,[1]data!$A$2:$C$100,3,0)+O3606,""),"")</f>
        <v/>
      </c>
      <c r="S3606" t="e">
        <f>MAX(INDEX(($I$3:I3605=I3606)*($R$3:R3605),0))</f>
        <v>#VALUE!</v>
      </c>
    </row>
    <row r="3607" spans="2:19" x14ac:dyDescent="0.25">
      <c r="B3607" s="8" t="str">
        <f>IFERROR(VLOOKUP(A3607,[1]data!$D$2:$E$10,2,0),"")</f>
        <v/>
      </c>
      <c r="D3607" s="1" t="str">
        <f>IFERROR(VLOOKUP(C3607,[1]data!$F$2:$G$10,2,0),"")</f>
        <v/>
      </c>
      <c r="F3607" s="9" t="str">
        <f t="shared" si="168"/>
        <v/>
      </c>
      <c r="G3607" s="9" t="str">
        <f t="shared" si="169"/>
        <v/>
      </c>
      <c r="J3607" s="8" t="str">
        <f>IFERROR(VLOOKUP(I3607,[1]data!$A$2:$B$100,2,0),"")</f>
        <v/>
      </c>
      <c r="N3607" s="9" t="str">
        <f>IF(I3606&lt;&gt;"",IF(MAX(INDEX(($I$3:I3606=I3607)*($O$3:O3606),0))=0,"",MAX(INDEX(($I$3:I3606=I3607)*($O$3:O3606),0))),"")</f>
        <v/>
      </c>
      <c r="P3607" s="9" t="str">
        <f t="shared" si="170"/>
        <v/>
      </c>
      <c r="Q3607" s="2" t="str">
        <f>IFERROR(IF(AND(O3607&lt;&gt;"",N3607&lt;&gt;"",VLOOKUP(I3607,[1]data!$A$2:$C$100,3,0)&gt;=1),VLOOKUP(I3607,[1]data!$A$2:$C$100,3,0),P3607/M3607),"")</f>
        <v/>
      </c>
      <c r="R3607" s="9" t="str">
        <f>IFERROR(IF(AND(O3607&lt;&gt;"",VLOOKUP(I3607,[1]data!$A$2:$C$100,3,0)&gt;=1),VLOOKUP(I3607,[1]data!$A$2:$C$100,3,0)+O3607,""),"")</f>
        <v/>
      </c>
      <c r="S3607" t="e">
        <f>MAX(INDEX(($I$3:I3606=I3607)*($R$3:R3606),0))</f>
        <v>#VALUE!</v>
      </c>
    </row>
    <row r="3608" spans="2:19" x14ac:dyDescent="0.25">
      <c r="B3608" s="8" t="str">
        <f>IFERROR(VLOOKUP(A3608,[1]data!$D$2:$E$10,2,0),"")</f>
        <v/>
      </c>
      <c r="D3608" s="1" t="str">
        <f>IFERROR(VLOOKUP(C3608,[1]data!$F$2:$G$10,2,0),"")</f>
        <v/>
      </c>
      <c r="F3608" s="9" t="str">
        <f t="shared" si="168"/>
        <v/>
      </c>
      <c r="G3608" s="9" t="str">
        <f t="shared" si="169"/>
        <v/>
      </c>
      <c r="J3608" s="8" t="str">
        <f>IFERROR(VLOOKUP(I3608,[1]data!$A$2:$B$100,2,0),"")</f>
        <v/>
      </c>
      <c r="N3608" s="9" t="str">
        <f>IF(I3607&lt;&gt;"",IF(MAX(INDEX(($I$3:I3607=I3608)*($O$3:O3607),0))=0,"",MAX(INDEX(($I$3:I3607=I3608)*($O$3:O3607),0))),"")</f>
        <v/>
      </c>
      <c r="P3608" s="9" t="str">
        <f t="shared" si="170"/>
        <v/>
      </c>
      <c r="Q3608" s="2" t="str">
        <f>IFERROR(IF(AND(O3608&lt;&gt;"",N3608&lt;&gt;"",VLOOKUP(I3608,[1]data!$A$2:$C$100,3,0)&gt;=1),VLOOKUP(I3608,[1]data!$A$2:$C$100,3,0),P3608/M3608),"")</f>
        <v/>
      </c>
      <c r="R3608" s="9" t="str">
        <f>IFERROR(IF(AND(O3608&lt;&gt;"",VLOOKUP(I3608,[1]data!$A$2:$C$100,3,0)&gt;=1),VLOOKUP(I3608,[1]data!$A$2:$C$100,3,0)+O3608,""),"")</f>
        <v/>
      </c>
      <c r="S3608" t="e">
        <f>MAX(INDEX(($I$3:I3607=I3608)*($R$3:R3607),0))</f>
        <v>#VALUE!</v>
      </c>
    </row>
    <row r="3609" spans="2:19" x14ac:dyDescent="0.25">
      <c r="B3609" s="8" t="str">
        <f>IFERROR(VLOOKUP(A3609,[1]data!$D$2:$E$10,2,0),"")</f>
        <v/>
      </c>
      <c r="D3609" s="1" t="str">
        <f>IFERROR(VLOOKUP(C3609,[1]data!$F$2:$G$10,2,0),"")</f>
        <v/>
      </c>
      <c r="F3609" s="9" t="str">
        <f t="shared" si="168"/>
        <v/>
      </c>
      <c r="G3609" s="9" t="str">
        <f t="shared" si="169"/>
        <v/>
      </c>
      <c r="J3609" s="8" t="str">
        <f>IFERROR(VLOOKUP(I3609,[1]data!$A$2:$B$100,2,0),"")</f>
        <v/>
      </c>
      <c r="N3609" s="9" t="str">
        <f>IF(I3608&lt;&gt;"",IF(MAX(INDEX(($I$3:I3608=I3609)*($O$3:O3608),0))=0,"",MAX(INDEX(($I$3:I3608=I3609)*($O$3:O3608),0))),"")</f>
        <v/>
      </c>
      <c r="P3609" s="9" t="str">
        <f t="shared" si="170"/>
        <v/>
      </c>
      <c r="Q3609" s="2" t="str">
        <f>IFERROR(IF(AND(O3609&lt;&gt;"",N3609&lt;&gt;"",VLOOKUP(I3609,[1]data!$A$2:$C$100,3,0)&gt;=1),VLOOKUP(I3609,[1]data!$A$2:$C$100,3,0),P3609/M3609),"")</f>
        <v/>
      </c>
      <c r="R3609" s="9" t="str">
        <f>IFERROR(IF(AND(O3609&lt;&gt;"",VLOOKUP(I3609,[1]data!$A$2:$C$100,3,0)&gt;=1),VLOOKUP(I3609,[1]data!$A$2:$C$100,3,0)+O3609,""),"")</f>
        <v/>
      </c>
      <c r="S3609" t="e">
        <f>MAX(INDEX(($I$3:I3608=I3609)*($R$3:R3608),0))</f>
        <v>#VALUE!</v>
      </c>
    </row>
    <row r="3610" spans="2:19" x14ac:dyDescent="0.25">
      <c r="B3610" s="8" t="str">
        <f>IFERROR(VLOOKUP(A3610,[1]data!$D$2:$E$10,2,0),"")</f>
        <v/>
      </c>
      <c r="D3610" s="1" t="str">
        <f>IFERROR(VLOOKUP(C3610,[1]data!$F$2:$G$10,2,0),"")</f>
        <v/>
      </c>
      <c r="F3610" s="9" t="str">
        <f t="shared" si="168"/>
        <v/>
      </c>
      <c r="G3610" s="9" t="str">
        <f t="shared" si="169"/>
        <v/>
      </c>
      <c r="J3610" s="8" t="str">
        <f>IFERROR(VLOOKUP(I3610,[1]data!$A$2:$B$100,2,0),"")</f>
        <v/>
      </c>
      <c r="N3610" s="9" t="str">
        <f>IF(I3609&lt;&gt;"",IF(MAX(INDEX(($I$3:I3609=I3610)*($O$3:O3609),0))=0,"",MAX(INDEX(($I$3:I3609=I3610)*($O$3:O3609),0))),"")</f>
        <v/>
      </c>
      <c r="P3610" s="9" t="str">
        <f t="shared" si="170"/>
        <v/>
      </c>
      <c r="Q3610" s="2" t="str">
        <f>IFERROR(IF(AND(O3610&lt;&gt;"",N3610&lt;&gt;"",VLOOKUP(I3610,[1]data!$A$2:$C$100,3,0)&gt;=1),VLOOKUP(I3610,[1]data!$A$2:$C$100,3,0),P3610/M3610),"")</f>
        <v/>
      </c>
      <c r="R3610" s="9" t="str">
        <f>IFERROR(IF(AND(O3610&lt;&gt;"",VLOOKUP(I3610,[1]data!$A$2:$C$100,3,0)&gt;=1),VLOOKUP(I3610,[1]data!$A$2:$C$100,3,0)+O3610,""),"")</f>
        <v/>
      </c>
      <c r="S3610" t="e">
        <f>MAX(INDEX(($I$3:I3609=I3610)*($R$3:R3609),0))</f>
        <v>#VALUE!</v>
      </c>
    </row>
    <row r="3611" spans="2:19" x14ac:dyDescent="0.25">
      <c r="B3611" s="8" t="str">
        <f>IFERROR(VLOOKUP(A3611,[1]data!$D$2:$E$10,2,0),"")</f>
        <v/>
      </c>
      <c r="D3611" s="1" t="str">
        <f>IFERROR(VLOOKUP(C3611,[1]data!$F$2:$G$10,2,0),"")</f>
        <v/>
      </c>
      <c r="F3611" s="9" t="str">
        <f t="shared" si="168"/>
        <v/>
      </c>
      <c r="G3611" s="9" t="str">
        <f t="shared" si="169"/>
        <v/>
      </c>
      <c r="J3611" s="8" t="str">
        <f>IFERROR(VLOOKUP(I3611,[1]data!$A$2:$B$100,2,0),"")</f>
        <v/>
      </c>
      <c r="N3611" s="9" t="str">
        <f>IF(I3610&lt;&gt;"",IF(MAX(INDEX(($I$3:I3610=I3611)*($O$3:O3610),0))=0,"",MAX(INDEX(($I$3:I3610=I3611)*($O$3:O3610),0))),"")</f>
        <v/>
      </c>
      <c r="P3611" s="9" t="str">
        <f t="shared" si="170"/>
        <v/>
      </c>
      <c r="Q3611" s="2" t="str">
        <f>IFERROR(IF(AND(O3611&lt;&gt;"",N3611&lt;&gt;"",VLOOKUP(I3611,[1]data!$A$2:$C$100,3,0)&gt;=1),VLOOKUP(I3611,[1]data!$A$2:$C$100,3,0),P3611/M3611),"")</f>
        <v/>
      </c>
      <c r="R3611" s="9" t="str">
        <f>IFERROR(IF(AND(O3611&lt;&gt;"",VLOOKUP(I3611,[1]data!$A$2:$C$100,3,0)&gt;=1),VLOOKUP(I3611,[1]data!$A$2:$C$100,3,0)+O3611,""),"")</f>
        <v/>
      </c>
      <c r="S3611" t="e">
        <f>MAX(INDEX(($I$3:I3610=I3611)*($R$3:R3610),0))</f>
        <v>#VALUE!</v>
      </c>
    </row>
    <row r="3612" spans="2:19" x14ac:dyDescent="0.25">
      <c r="B3612" s="8" t="str">
        <f>IFERROR(VLOOKUP(A3612,[1]data!$D$2:$E$10,2,0),"")</f>
        <v/>
      </c>
      <c r="D3612" s="1" t="str">
        <f>IFERROR(VLOOKUP(C3612,[1]data!$F$2:$G$10,2,0),"")</f>
        <v/>
      </c>
      <c r="F3612" s="9" t="str">
        <f t="shared" si="168"/>
        <v/>
      </c>
      <c r="G3612" s="9" t="str">
        <f t="shared" si="169"/>
        <v/>
      </c>
      <c r="J3612" s="8" t="str">
        <f>IFERROR(VLOOKUP(I3612,[1]data!$A$2:$B$100,2,0),"")</f>
        <v/>
      </c>
      <c r="N3612" s="9" t="str">
        <f>IF(I3611&lt;&gt;"",IF(MAX(INDEX(($I$3:I3611=I3612)*($O$3:O3611),0))=0,"",MAX(INDEX(($I$3:I3611=I3612)*($O$3:O3611),0))),"")</f>
        <v/>
      </c>
      <c r="P3612" s="9" t="str">
        <f t="shared" si="170"/>
        <v/>
      </c>
      <c r="Q3612" s="2" t="str">
        <f>IFERROR(IF(AND(O3612&lt;&gt;"",N3612&lt;&gt;"",VLOOKUP(I3612,[1]data!$A$2:$C$100,3,0)&gt;=1),VLOOKUP(I3612,[1]data!$A$2:$C$100,3,0),P3612/M3612),"")</f>
        <v/>
      </c>
      <c r="R3612" s="9" t="str">
        <f>IFERROR(IF(AND(O3612&lt;&gt;"",VLOOKUP(I3612,[1]data!$A$2:$C$100,3,0)&gt;=1),VLOOKUP(I3612,[1]data!$A$2:$C$100,3,0)+O3612,""),"")</f>
        <v/>
      </c>
      <c r="S3612" t="e">
        <f>MAX(INDEX(($I$3:I3611=I3612)*($R$3:R3611),0))</f>
        <v>#VALUE!</v>
      </c>
    </row>
    <row r="3613" spans="2:19" x14ac:dyDescent="0.25">
      <c r="B3613" s="8" t="str">
        <f>IFERROR(VLOOKUP(A3613,[1]data!$D$2:$E$10,2,0),"")</f>
        <v/>
      </c>
      <c r="D3613" s="1" t="str">
        <f>IFERROR(VLOOKUP(C3613,[1]data!$F$2:$G$10,2,0),"")</f>
        <v/>
      </c>
      <c r="F3613" s="9" t="str">
        <f t="shared" si="168"/>
        <v/>
      </c>
      <c r="G3613" s="9" t="str">
        <f t="shared" si="169"/>
        <v/>
      </c>
      <c r="J3613" s="8" t="str">
        <f>IFERROR(VLOOKUP(I3613,[1]data!$A$2:$B$100,2,0),"")</f>
        <v/>
      </c>
      <c r="N3613" s="9" t="str">
        <f>IF(I3612&lt;&gt;"",IF(MAX(INDEX(($I$3:I3612=I3613)*($O$3:O3612),0))=0,"",MAX(INDEX(($I$3:I3612=I3613)*($O$3:O3612),0))),"")</f>
        <v/>
      </c>
      <c r="P3613" s="9" t="str">
        <f t="shared" si="170"/>
        <v/>
      </c>
      <c r="Q3613" s="2" t="str">
        <f>IFERROR(IF(AND(O3613&lt;&gt;"",N3613&lt;&gt;"",VLOOKUP(I3613,[1]data!$A$2:$C$100,3,0)&gt;=1),VLOOKUP(I3613,[1]data!$A$2:$C$100,3,0),P3613/M3613),"")</f>
        <v/>
      </c>
      <c r="R3613" s="9" t="str">
        <f>IFERROR(IF(AND(O3613&lt;&gt;"",VLOOKUP(I3613,[1]data!$A$2:$C$100,3,0)&gt;=1),VLOOKUP(I3613,[1]data!$A$2:$C$100,3,0)+O3613,""),"")</f>
        <v/>
      </c>
      <c r="S3613" t="e">
        <f>MAX(INDEX(($I$3:I3612=I3613)*($R$3:R3612),0))</f>
        <v>#VALUE!</v>
      </c>
    </row>
    <row r="3614" spans="2:19" x14ac:dyDescent="0.25">
      <c r="B3614" s="8" t="str">
        <f>IFERROR(VLOOKUP(A3614,[1]data!$D$2:$E$10,2,0),"")</f>
        <v/>
      </c>
      <c r="D3614" s="1" t="str">
        <f>IFERROR(VLOOKUP(C3614,[1]data!$F$2:$G$10,2,0),"")</f>
        <v/>
      </c>
      <c r="F3614" s="9" t="str">
        <f t="shared" si="168"/>
        <v/>
      </c>
      <c r="G3614" s="9" t="str">
        <f t="shared" si="169"/>
        <v/>
      </c>
      <c r="J3614" s="8" t="str">
        <f>IFERROR(VLOOKUP(I3614,[1]data!$A$2:$B$100,2,0),"")</f>
        <v/>
      </c>
      <c r="N3614" s="9" t="str">
        <f>IF(I3613&lt;&gt;"",IF(MAX(INDEX(($I$3:I3613=I3614)*($O$3:O3613),0))=0,"",MAX(INDEX(($I$3:I3613=I3614)*($O$3:O3613),0))),"")</f>
        <v/>
      </c>
      <c r="P3614" s="9" t="str">
        <f t="shared" si="170"/>
        <v/>
      </c>
      <c r="Q3614" s="2" t="str">
        <f>IFERROR(IF(AND(O3614&lt;&gt;"",N3614&lt;&gt;"",VLOOKUP(I3614,[1]data!$A$2:$C$100,3,0)&gt;=1),VLOOKUP(I3614,[1]data!$A$2:$C$100,3,0),P3614/M3614),"")</f>
        <v/>
      </c>
      <c r="R3614" s="9" t="str">
        <f>IFERROR(IF(AND(O3614&lt;&gt;"",VLOOKUP(I3614,[1]data!$A$2:$C$100,3,0)&gt;=1),VLOOKUP(I3614,[1]data!$A$2:$C$100,3,0)+O3614,""),"")</f>
        <v/>
      </c>
      <c r="S3614" t="e">
        <f>MAX(INDEX(($I$3:I3613=I3614)*($R$3:R3613),0))</f>
        <v>#VALUE!</v>
      </c>
    </row>
    <row r="3615" spans="2:19" x14ac:dyDescent="0.25">
      <c r="B3615" s="8" t="str">
        <f>IFERROR(VLOOKUP(A3615,[1]data!$D$2:$E$10,2,0),"")</f>
        <v/>
      </c>
      <c r="D3615" s="1" t="str">
        <f>IFERROR(VLOOKUP(C3615,[1]data!$F$2:$G$10,2,0),"")</f>
        <v/>
      </c>
      <c r="F3615" s="9" t="str">
        <f t="shared" si="168"/>
        <v/>
      </c>
      <c r="G3615" s="9" t="str">
        <f t="shared" si="169"/>
        <v/>
      </c>
      <c r="J3615" s="8" t="str">
        <f>IFERROR(VLOOKUP(I3615,[1]data!$A$2:$B$100,2,0),"")</f>
        <v/>
      </c>
      <c r="N3615" s="9" t="str">
        <f>IF(I3614&lt;&gt;"",IF(MAX(INDEX(($I$3:I3614=I3615)*($O$3:O3614),0))=0,"",MAX(INDEX(($I$3:I3614=I3615)*($O$3:O3614),0))),"")</f>
        <v/>
      </c>
      <c r="P3615" s="9" t="str">
        <f t="shared" si="170"/>
        <v/>
      </c>
      <c r="Q3615" s="2" t="str">
        <f>IFERROR(IF(AND(O3615&lt;&gt;"",N3615&lt;&gt;"",VLOOKUP(I3615,[1]data!$A$2:$C$100,3,0)&gt;=1),VLOOKUP(I3615,[1]data!$A$2:$C$100,3,0),P3615/M3615),"")</f>
        <v/>
      </c>
      <c r="R3615" s="9" t="str">
        <f>IFERROR(IF(AND(O3615&lt;&gt;"",VLOOKUP(I3615,[1]data!$A$2:$C$100,3,0)&gt;=1),VLOOKUP(I3615,[1]data!$A$2:$C$100,3,0)+O3615,""),"")</f>
        <v/>
      </c>
      <c r="S3615" t="e">
        <f>MAX(INDEX(($I$3:I3614=I3615)*($R$3:R3614),0))</f>
        <v>#VALUE!</v>
      </c>
    </row>
    <row r="3616" spans="2:19" x14ac:dyDescent="0.25">
      <c r="B3616" s="8" t="str">
        <f>IFERROR(VLOOKUP(A3616,[1]data!$D$2:$E$10,2,0),"")</f>
        <v/>
      </c>
      <c r="D3616" s="1" t="str">
        <f>IFERROR(VLOOKUP(C3616,[1]data!$F$2:$G$10,2,0),"")</f>
        <v/>
      </c>
      <c r="F3616" s="9" t="str">
        <f t="shared" si="168"/>
        <v/>
      </c>
      <c r="G3616" s="9" t="str">
        <f t="shared" si="169"/>
        <v/>
      </c>
      <c r="J3616" s="8" t="str">
        <f>IFERROR(VLOOKUP(I3616,[1]data!$A$2:$B$100,2,0),"")</f>
        <v/>
      </c>
      <c r="N3616" s="9" t="str">
        <f>IF(I3615&lt;&gt;"",IF(MAX(INDEX(($I$3:I3615=I3616)*($O$3:O3615),0))=0,"",MAX(INDEX(($I$3:I3615=I3616)*($O$3:O3615),0))),"")</f>
        <v/>
      </c>
      <c r="P3616" s="9" t="str">
        <f t="shared" si="170"/>
        <v/>
      </c>
      <c r="Q3616" s="2" t="str">
        <f>IFERROR(IF(AND(O3616&lt;&gt;"",N3616&lt;&gt;"",VLOOKUP(I3616,[1]data!$A$2:$C$100,3,0)&gt;=1),VLOOKUP(I3616,[1]data!$A$2:$C$100,3,0),P3616/M3616),"")</f>
        <v/>
      </c>
      <c r="R3616" s="9" t="str">
        <f>IFERROR(IF(AND(O3616&lt;&gt;"",VLOOKUP(I3616,[1]data!$A$2:$C$100,3,0)&gt;=1),VLOOKUP(I3616,[1]data!$A$2:$C$100,3,0)+O3616,""),"")</f>
        <v/>
      </c>
      <c r="S3616" t="e">
        <f>MAX(INDEX(($I$3:I3615=I3616)*($R$3:R3615),0))</f>
        <v>#VALUE!</v>
      </c>
    </row>
    <row r="3617" spans="2:19" x14ac:dyDescent="0.25">
      <c r="B3617" s="8" t="str">
        <f>IFERROR(VLOOKUP(A3617,[1]data!$D$2:$E$10,2,0),"")</f>
        <v/>
      </c>
      <c r="D3617" s="1" t="str">
        <f>IFERROR(VLOOKUP(C3617,[1]data!$F$2:$G$10,2,0),"")</f>
        <v/>
      </c>
      <c r="F3617" s="9" t="str">
        <f t="shared" si="168"/>
        <v/>
      </c>
      <c r="G3617" s="9" t="str">
        <f t="shared" si="169"/>
        <v/>
      </c>
      <c r="J3617" s="8" t="str">
        <f>IFERROR(VLOOKUP(I3617,[1]data!$A$2:$B$100,2,0),"")</f>
        <v/>
      </c>
      <c r="N3617" s="9" t="str">
        <f>IF(I3616&lt;&gt;"",IF(MAX(INDEX(($I$3:I3616=I3617)*($O$3:O3616),0))=0,"",MAX(INDEX(($I$3:I3616=I3617)*($O$3:O3616),0))),"")</f>
        <v/>
      </c>
      <c r="P3617" s="9" t="str">
        <f t="shared" si="170"/>
        <v/>
      </c>
      <c r="Q3617" s="2" t="str">
        <f>IFERROR(IF(AND(O3617&lt;&gt;"",N3617&lt;&gt;"",VLOOKUP(I3617,[1]data!$A$2:$C$100,3,0)&gt;=1),VLOOKUP(I3617,[1]data!$A$2:$C$100,3,0),P3617/M3617),"")</f>
        <v/>
      </c>
      <c r="R3617" s="9" t="str">
        <f>IFERROR(IF(AND(O3617&lt;&gt;"",VLOOKUP(I3617,[1]data!$A$2:$C$100,3,0)&gt;=1),VLOOKUP(I3617,[1]data!$A$2:$C$100,3,0)+O3617,""),"")</f>
        <v/>
      </c>
      <c r="S3617" t="e">
        <f>MAX(INDEX(($I$3:I3616=I3617)*($R$3:R3616),0))</f>
        <v>#VALUE!</v>
      </c>
    </row>
    <row r="3618" spans="2:19" x14ac:dyDescent="0.25">
      <c r="B3618" s="8" t="str">
        <f>IFERROR(VLOOKUP(A3618,[1]data!$D$2:$E$10,2,0),"")</f>
        <v/>
      </c>
      <c r="D3618" s="1" t="str">
        <f>IFERROR(VLOOKUP(C3618,[1]data!$F$2:$G$10,2,0),"")</f>
        <v/>
      </c>
      <c r="F3618" s="9" t="str">
        <f t="shared" si="168"/>
        <v/>
      </c>
      <c r="G3618" s="9" t="str">
        <f t="shared" si="169"/>
        <v/>
      </c>
      <c r="J3618" s="8" t="str">
        <f>IFERROR(VLOOKUP(I3618,[1]data!$A$2:$B$100,2,0),"")</f>
        <v/>
      </c>
      <c r="N3618" s="9" t="str">
        <f>IF(I3617&lt;&gt;"",IF(MAX(INDEX(($I$3:I3617=I3618)*($O$3:O3617),0))=0,"",MAX(INDEX(($I$3:I3617=I3618)*($O$3:O3617),0))),"")</f>
        <v/>
      </c>
      <c r="P3618" s="9" t="str">
        <f t="shared" si="170"/>
        <v/>
      </c>
      <c r="Q3618" s="2" t="str">
        <f>IFERROR(IF(AND(O3618&lt;&gt;"",N3618&lt;&gt;"",VLOOKUP(I3618,[1]data!$A$2:$C$100,3,0)&gt;=1),VLOOKUP(I3618,[1]data!$A$2:$C$100,3,0),P3618/M3618),"")</f>
        <v/>
      </c>
      <c r="R3618" s="9" t="str">
        <f>IFERROR(IF(AND(O3618&lt;&gt;"",VLOOKUP(I3618,[1]data!$A$2:$C$100,3,0)&gt;=1),VLOOKUP(I3618,[1]data!$A$2:$C$100,3,0)+O3618,""),"")</f>
        <v/>
      </c>
      <c r="S3618" t="e">
        <f>MAX(INDEX(($I$3:I3617=I3618)*($R$3:R3617),0))</f>
        <v>#VALUE!</v>
      </c>
    </row>
    <row r="3619" spans="2:19" x14ac:dyDescent="0.25">
      <c r="B3619" s="8" t="str">
        <f>IFERROR(VLOOKUP(A3619,[1]data!$D$2:$E$10,2,0),"")</f>
        <v/>
      </c>
      <c r="D3619" s="1" t="str">
        <f>IFERROR(VLOOKUP(C3619,[1]data!$F$2:$G$10,2,0),"")</f>
        <v/>
      </c>
      <c r="F3619" s="9" t="str">
        <f t="shared" si="168"/>
        <v/>
      </c>
      <c r="G3619" s="9" t="str">
        <f t="shared" si="169"/>
        <v/>
      </c>
      <c r="J3619" s="8" t="str">
        <f>IFERROR(VLOOKUP(I3619,[1]data!$A$2:$B$100,2,0),"")</f>
        <v/>
      </c>
      <c r="N3619" s="9" t="str">
        <f>IF(I3618&lt;&gt;"",IF(MAX(INDEX(($I$3:I3618=I3619)*($O$3:O3618),0))=0,"",MAX(INDEX(($I$3:I3618=I3619)*($O$3:O3618),0))),"")</f>
        <v/>
      </c>
      <c r="P3619" s="9" t="str">
        <f t="shared" si="170"/>
        <v/>
      </c>
      <c r="Q3619" s="2" t="str">
        <f>IFERROR(IF(AND(O3619&lt;&gt;"",N3619&lt;&gt;"",VLOOKUP(I3619,[1]data!$A$2:$C$100,3,0)&gt;=1),VLOOKUP(I3619,[1]data!$A$2:$C$100,3,0),P3619/M3619),"")</f>
        <v/>
      </c>
      <c r="R3619" s="9" t="str">
        <f>IFERROR(IF(AND(O3619&lt;&gt;"",VLOOKUP(I3619,[1]data!$A$2:$C$100,3,0)&gt;=1),VLOOKUP(I3619,[1]data!$A$2:$C$100,3,0)+O3619,""),"")</f>
        <v/>
      </c>
      <c r="S3619" t="e">
        <f>MAX(INDEX(($I$3:I3618=I3619)*($R$3:R3618),0))</f>
        <v>#VALUE!</v>
      </c>
    </row>
    <row r="3620" spans="2:19" x14ac:dyDescent="0.25">
      <c r="B3620" s="8" t="str">
        <f>IFERROR(VLOOKUP(A3620,[1]data!$D$2:$E$10,2,0),"")</f>
        <v/>
      </c>
      <c r="D3620" s="1" t="str">
        <f>IFERROR(VLOOKUP(C3620,[1]data!$F$2:$G$10,2,0),"")</f>
        <v/>
      </c>
      <c r="F3620" s="9" t="str">
        <f t="shared" si="168"/>
        <v/>
      </c>
      <c r="G3620" s="9" t="str">
        <f t="shared" si="169"/>
        <v/>
      </c>
      <c r="J3620" s="8" t="str">
        <f>IFERROR(VLOOKUP(I3620,[1]data!$A$2:$B$100,2,0),"")</f>
        <v/>
      </c>
      <c r="N3620" s="9" t="str">
        <f>IF(I3619&lt;&gt;"",IF(MAX(INDEX(($I$3:I3619=I3620)*($O$3:O3619),0))=0,"",MAX(INDEX(($I$3:I3619=I3620)*($O$3:O3619),0))),"")</f>
        <v/>
      </c>
      <c r="P3620" s="9" t="str">
        <f t="shared" si="170"/>
        <v/>
      </c>
      <c r="Q3620" s="2" t="str">
        <f>IFERROR(IF(AND(O3620&lt;&gt;"",N3620&lt;&gt;"",VLOOKUP(I3620,[1]data!$A$2:$C$100,3,0)&gt;=1),VLOOKUP(I3620,[1]data!$A$2:$C$100,3,0),P3620/M3620),"")</f>
        <v/>
      </c>
      <c r="R3620" s="9" t="str">
        <f>IFERROR(IF(AND(O3620&lt;&gt;"",VLOOKUP(I3620,[1]data!$A$2:$C$100,3,0)&gt;=1),VLOOKUP(I3620,[1]data!$A$2:$C$100,3,0)+O3620,""),"")</f>
        <v/>
      </c>
      <c r="S3620" t="e">
        <f>MAX(INDEX(($I$3:I3619=I3620)*($R$3:R3619),0))</f>
        <v>#VALUE!</v>
      </c>
    </row>
    <row r="3621" spans="2:19" x14ac:dyDescent="0.25">
      <c r="B3621" s="8" t="str">
        <f>IFERROR(VLOOKUP(A3621,[1]data!$D$2:$E$10,2,0),"")</f>
        <v/>
      </c>
      <c r="D3621" s="1" t="str">
        <f>IFERROR(VLOOKUP(C3621,[1]data!$F$2:$G$10,2,0),"")</f>
        <v/>
      </c>
      <c r="F3621" s="9" t="str">
        <f t="shared" si="168"/>
        <v/>
      </c>
      <c r="G3621" s="9" t="str">
        <f t="shared" si="169"/>
        <v/>
      </c>
      <c r="J3621" s="8" t="str">
        <f>IFERROR(VLOOKUP(I3621,[1]data!$A$2:$B$100,2,0),"")</f>
        <v/>
      </c>
      <c r="N3621" s="9" t="str">
        <f>IF(I3620&lt;&gt;"",IF(MAX(INDEX(($I$3:I3620=I3621)*($O$3:O3620),0))=0,"",MAX(INDEX(($I$3:I3620=I3621)*($O$3:O3620),0))),"")</f>
        <v/>
      </c>
      <c r="P3621" s="9" t="str">
        <f t="shared" si="170"/>
        <v/>
      </c>
      <c r="Q3621" s="2" t="str">
        <f>IFERROR(IF(AND(O3621&lt;&gt;"",N3621&lt;&gt;"",VLOOKUP(I3621,[1]data!$A$2:$C$100,3,0)&gt;=1),VLOOKUP(I3621,[1]data!$A$2:$C$100,3,0),P3621/M3621),"")</f>
        <v/>
      </c>
      <c r="R3621" s="9" t="str">
        <f>IFERROR(IF(AND(O3621&lt;&gt;"",VLOOKUP(I3621,[1]data!$A$2:$C$100,3,0)&gt;=1),VLOOKUP(I3621,[1]data!$A$2:$C$100,3,0)+O3621,""),"")</f>
        <v/>
      </c>
      <c r="S3621" t="e">
        <f>MAX(INDEX(($I$3:I3620=I3621)*($R$3:R3620),0))</f>
        <v>#VALUE!</v>
      </c>
    </row>
    <row r="3622" spans="2:19" x14ac:dyDescent="0.25">
      <c r="B3622" s="8" t="str">
        <f>IFERROR(VLOOKUP(A3622,[1]data!$D$2:$E$10,2,0),"")</f>
        <v/>
      </c>
      <c r="D3622" s="1" t="str">
        <f>IFERROR(VLOOKUP(C3622,[1]data!$F$2:$G$10,2,0),"")</f>
        <v/>
      </c>
      <c r="F3622" s="9" t="str">
        <f t="shared" si="168"/>
        <v/>
      </c>
      <c r="G3622" s="9" t="str">
        <f t="shared" si="169"/>
        <v/>
      </c>
      <c r="J3622" s="8" t="str">
        <f>IFERROR(VLOOKUP(I3622,[1]data!$A$2:$B$100,2,0),"")</f>
        <v/>
      </c>
      <c r="N3622" s="9" t="str">
        <f>IF(I3621&lt;&gt;"",IF(MAX(INDEX(($I$3:I3621=I3622)*($O$3:O3621),0))=0,"",MAX(INDEX(($I$3:I3621=I3622)*($O$3:O3621),0))),"")</f>
        <v/>
      </c>
      <c r="P3622" s="9" t="str">
        <f t="shared" si="170"/>
        <v/>
      </c>
      <c r="Q3622" s="2" t="str">
        <f>IFERROR(IF(AND(O3622&lt;&gt;"",N3622&lt;&gt;"",VLOOKUP(I3622,[1]data!$A$2:$C$100,3,0)&gt;=1),VLOOKUP(I3622,[1]data!$A$2:$C$100,3,0),P3622/M3622),"")</f>
        <v/>
      </c>
      <c r="R3622" s="9" t="str">
        <f>IFERROR(IF(AND(O3622&lt;&gt;"",VLOOKUP(I3622,[1]data!$A$2:$C$100,3,0)&gt;=1),VLOOKUP(I3622,[1]data!$A$2:$C$100,3,0)+O3622,""),"")</f>
        <v/>
      </c>
      <c r="S3622" t="e">
        <f>MAX(INDEX(($I$3:I3621=I3622)*($R$3:R3621),0))</f>
        <v>#VALUE!</v>
      </c>
    </row>
    <row r="3623" spans="2:19" x14ac:dyDescent="0.25">
      <c r="B3623" s="8" t="str">
        <f>IFERROR(VLOOKUP(A3623,[1]data!$D$2:$E$10,2,0),"")</f>
        <v/>
      </c>
      <c r="D3623" s="1" t="str">
        <f>IFERROR(VLOOKUP(C3623,[1]data!$F$2:$G$10,2,0),"")</f>
        <v/>
      </c>
      <c r="F3623" s="9" t="str">
        <f t="shared" si="168"/>
        <v/>
      </c>
      <c r="G3623" s="9" t="str">
        <f t="shared" si="169"/>
        <v/>
      </c>
      <c r="J3623" s="8" t="str">
        <f>IFERROR(VLOOKUP(I3623,[1]data!$A$2:$B$100,2,0),"")</f>
        <v/>
      </c>
      <c r="N3623" s="9" t="str">
        <f>IF(I3622&lt;&gt;"",IF(MAX(INDEX(($I$3:I3622=I3623)*($O$3:O3622),0))=0,"",MAX(INDEX(($I$3:I3622=I3623)*($O$3:O3622),0))),"")</f>
        <v/>
      </c>
      <c r="P3623" s="9" t="str">
        <f t="shared" si="170"/>
        <v/>
      </c>
      <c r="Q3623" s="2" t="str">
        <f>IFERROR(IF(AND(O3623&lt;&gt;"",N3623&lt;&gt;"",VLOOKUP(I3623,[1]data!$A$2:$C$100,3,0)&gt;=1),VLOOKUP(I3623,[1]data!$A$2:$C$100,3,0),P3623/M3623),"")</f>
        <v/>
      </c>
      <c r="R3623" s="9" t="str">
        <f>IFERROR(IF(AND(O3623&lt;&gt;"",VLOOKUP(I3623,[1]data!$A$2:$C$100,3,0)&gt;=1),VLOOKUP(I3623,[1]data!$A$2:$C$100,3,0)+O3623,""),"")</f>
        <v/>
      </c>
      <c r="S3623" t="e">
        <f>MAX(INDEX(($I$3:I3622=I3623)*($R$3:R3622),0))</f>
        <v>#VALUE!</v>
      </c>
    </row>
    <row r="3624" spans="2:19" x14ac:dyDescent="0.25">
      <c r="B3624" s="8" t="str">
        <f>IFERROR(VLOOKUP(A3624,[1]data!$D$2:$E$10,2,0),"")</f>
        <v/>
      </c>
      <c r="D3624" s="1" t="str">
        <f>IFERROR(VLOOKUP(C3624,[1]data!$F$2:$G$10,2,0),"")</f>
        <v/>
      </c>
      <c r="F3624" s="9" t="str">
        <f t="shared" si="168"/>
        <v/>
      </c>
      <c r="G3624" s="9" t="str">
        <f t="shared" si="169"/>
        <v/>
      </c>
      <c r="J3624" s="8" t="str">
        <f>IFERROR(VLOOKUP(I3624,[1]data!$A$2:$B$100,2,0),"")</f>
        <v/>
      </c>
      <c r="N3624" s="9" t="str">
        <f>IF(I3623&lt;&gt;"",IF(MAX(INDEX(($I$3:I3623=I3624)*($O$3:O3623),0))=0,"",MAX(INDEX(($I$3:I3623=I3624)*($O$3:O3623),0))),"")</f>
        <v/>
      </c>
      <c r="P3624" s="9" t="str">
        <f t="shared" si="170"/>
        <v/>
      </c>
      <c r="Q3624" s="2" t="str">
        <f>IFERROR(IF(AND(O3624&lt;&gt;"",N3624&lt;&gt;"",VLOOKUP(I3624,[1]data!$A$2:$C$100,3,0)&gt;=1),VLOOKUP(I3624,[1]data!$A$2:$C$100,3,0),P3624/M3624),"")</f>
        <v/>
      </c>
      <c r="R3624" s="9" t="str">
        <f>IFERROR(IF(AND(O3624&lt;&gt;"",VLOOKUP(I3624,[1]data!$A$2:$C$100,3,0)&gt;=1),VLOOKUP(I3624,[1]data!$A$2:$C$100,3,0)+O3624,""),"")</f>
        <v/>
      </c>
      <c r="S3624" t="e">
        <f>MAX(INDEX(($I$3:I3623=I3624)*($R$3:R3623),0))</f>
        <v>#VALUE!</v>
      </c>
    </row>
    <row r="3625" spans="2:19" x14ac:dyDescent="0.25">
      <c r="B3625" s="8" t="str">
        <f>IFERROR(VLOOKUP(A3625,[1]data!$D$2:$E$10,2,0),"")</f>
        <v/>
      </c>
      <c r="D3625" s="1" t="str">
        <f>IFERROR(VLOOKUP(C3625,[1]data!$F$2:$G$10,2,0),"")</f>
        <v/>
      </c>
      <c r="F3625" s="9" t="str">
        <f t="shared" si="168"/>
        <v/>
      </c>
      <c r="G3625" s="9" t="str">
        <f t="shared" si="169"/>
        <v/>
      </c>
      <c r="J3625" s="8" t="str">
        <f>IFERROR(VLOOKUP(I3625,[1]data!$A$2:$B$100,2,0),"")</f>
        <v/>
      </c>
      <c r="N3625" s="9" t="str">
        <f>IF(I3624&lt;&gt;"",IF(MAX(INDEX(($I$3:I3624=I3625)*($O$3:O3624),0))=0,"",MAX(INDEX(($I$3:I3624=I3625)*($O$3:O3624),0))),"")</f>
        <v/>
      </c>
      <c r="P3625" s="9" t="str">
        <f t="shared" si="170"/>
        <v/>
      </c>
      <c r="Q3625" s="2" t="str">
        <f>IFERROR(IF(AND(O3625&lt;&gt;"",N3625&lt;&gt;"",VLOOKUP(I3625,[1]data!$A$2:$C$100,3,0)&gt;=1),VLOOKUP(I3625,[1]data!$A$2:$C$100,3,0),P3625/M3625),"")</f>
        <v/>
      </c>
      <c r="R3625" s="9" t="str">
        <f>IFERROR(IF(AND(O3625&lt;&gt;"",VLOOKUP(I3625,[1]data!$A$2:$C$100,3,0)&gt;=1),VLOOKUP(I3625,[1]data!$A$2:$C$100,3,0)+O3625,""),"")</f>
        <v/>
      </c>
      <c r="S3625" t="e">
        <f>MAX(INDEX(($I$3:I3624=I3625)*($R$3:R3624),0))</f>
        <v>#VALUE!</v>
      </c>
    </row>
    <row r="3626" spans="2:19" x14ac:dyDescent="0.25">
      <c r="B3626" s="8" t="str">
        <f>IFERROR(VLOOKUP(A3626,[1]data!$D$2:$E$10,2,0),"")</f>
        <v/>
      </c>
      <c r="D3626" s="1" t="str">
        <f>IFERROR(VLOOKUP(C3626,[1]data!$F$2:$G$10,2,0),"")</f>
        <v/>
      </c>
      <c r="F3626" s="9" t="str">
        <f t="shared" si="168"/>
        <v/>
      </c>
      <c r="G3626" s="9" t="str">
        <f t="shared" si="169"/>
        <v/>
      </c>
      <c r="J3626" s="8" t="str">
        <f>IFERROR(VLOOKUP(I3626,[1]data!$A$2:$B$100,2,0),"")</f>
        <v/>
      </c>
      <c r="N3626" s="9" t="str">
        <f>IF(I3625&lt;&gt;"",IF(MAX(INDEX(($I$3:I3625=I3626)*($O$3:O3625),0))=0,"",MAX(INDEX(($I$3:I3625=I3626)*($O$3:O3625),0))),"")</f>
        <v/>
      </c>
      <c r="P3626" s="9" t="str">
        <f t="shared" si="170"/>
        <v/>
      </c>
      <c r="Q3626" s="2" t="str">
        <f>IFERROR(IF(AND(O3626&lt;&gt;"",N3626&lt;&gt;"",VLOOKUP(I3626,[1]data!$A$2:$C$100,3,0)&gt;=1),VLOOKUP(I3626,[1]data!$A$2:$C$100,3,0),P3626/M3626),"")</f>
        <v/>
      </c>
      <c r="R3626" s="9" t="str">
        <f>IFERROR(IF(AND(O3626&lt;&gt;"",VLOOKUP(I3626,[1]data!$A$2:$C$100,3,0)&gt;=1),VLOOKUP(I3626,[1]data!$A$2:$C$100,3,0)+O3626,""),"")</f>
        <v/>
      </c>
      <c r="S3626" t="e">
        <f>MAX(INDEX(($I$3:I3625=I3626)*($R$3:R3625),0))</f>
        <v>#VALUE!</v>
      </c>
    </row>
    <row r="3627" spans="2:19" x14ac:dyDescent="0.25">
      <c r="B3627" s="8" t="str">
        <f>IFERROR(VLOOKUP(A3627,[1]data!$D$2:$E$10,2,0),"")</f>
        <v/>
      </c>
      <c r="D3627" s="1" t="str">
        <f>IFERROR(VLOOKUP(C3627,[1]data!$F$2:$G$10,2,0),"")</f>
        <v/>
      </c>
      <c r="F3627" s="9" t="str">
        <f t="shared" si="168"/>
        <v/>
      </c>
      <c r="G3627" s="9" t="str">
        <f t="shared" si="169"/>
        <v/>
      </c>
      <c r="J3627" s="8" t="str">
        <f>IFERROR(VLOOKUP(I3627,[1]data!$A$2:$B$100,2,0),"")</f>
        <v/>
      </c>
      <c r="N3627" s="9" t="str">
        <f>IF(I3626&lt;&gt;"",IF(MAX(INDEX(($I$3:I3626=I3627)*($O$3:O3626),0))=0,"",MAX(INDEX(($I$3:I3626=I3627)*($O$3:O3626),0))),"")</f>
        <v/>
      </c>
      <c r="P3627" s="9" t="str">
        <f t="shared" si="170"/>
        <v/>
      </c>
      <c r="Q3627" s="2" t="str">
        <f>IFERROR(IF(AND(O3627&lt;&gt;"",N3627&lt;&gt;"",VLOOKUP(I3627,[1]data!$A$2:$C$100,3,0)&gt;=1),VLOOKUP(I3627,[1]data!$A$2:$C$100,3,0),P3627/M3627),"")</f>
        <v/>
      </c>
      <c r="R3627" s="9" t="str">
        <f>IFERROR(IF(AND(O3627&lt;&gt;"",VLOOKUP(I3627,[1]data!$A$2:$C$100,3,0)&gt;=1),VLOOKUP(I3627,[1]data!$A$2:$C$100,3,0)+O3627,""),"")</f>
        <v/>
      </c>
      <c r="S3627" t="e">
        <f>MAX(INDEX(($I$3:I3626=I3627)*($R$3:R3626),0))</f>
        <v>#VALUE!</v>
      </c>
    </row>
    <row r="3628" spans="2:19" x14ac:dyDescent="0.25">
      <c r="B3628" s="8" t="str">
        <f>IFERROR(VLOOKUP(A3628,[1]data!$D$2:$E$10,2,0),"")</f>
        <v/>
      </c>
      <c r="D3628" s="1" t="str">
        <f>IFERROR(VLOOKUP(C3628,[1]data!$F$2:$G$10,2,0),"")</f>
        <v/>
      </c>
      <c r="F3628" s="9" t="str">
        <f t="shared" si="168"/>
        <v/>
      </c>
      <c r="G3628" s="9" t="str">
        <f t="shared" si="169"/>
        <v/>
      </c>
      <c r="J3628" s="8" t="str">
        <f>IFERROR(VLOOKUP(I3628,[1]data!$A$2:$B$100,2,0),"")</f>
        <v/>
      </c>
      <c r="N3628" s="9" t="str">
        <f>IF(I3627&lt;&gt;"",IF(MAX(INDEX(($I$3:I3627=I3628)*($O$3:O3627),0))=0,"",MAX(INDEX(($I$3:I3627=I3628)*($O$3:O3627),0))),"")</f>
        <v/>
      </c>
      <c r="P3628" s="9" t="str">
        <f t="shared" si="170"/>
        <v/>
      </c>
      <c r="Q3628" s="2" t="str">
        <f>IFERROR(IF(AND(O3628&lt;&gt;"",N3628&lt;&gt;"",VLOOKUP(I3628,[1]data!$A$2:$C$100,3,0)&gt;=1),VLOOKUP(I3628,[1]data!$A$2:$C$100,3,0),P3628/M3628),"")</f>
        <v/>
      </c>
      <c r="R3628" s="9" t="str">
        <f>IFERROR(IF(AND(O3628&lt;&gt;"",VLOOKUP(I3628,[1]data!$A$2:$C$100,3,0)&gt;=1),VLOOKUP(I3628,[1]data!$A$2:$C$100,3,0)+O3628,""),"")</f>
        <v/>
      </c>
      <c r="S3628" t="e">
        <f>MAX(INDEX(($I$3:I3627=I3628)*($R$3:R3627),0))</f>
        <v>#VALUE!</v>
      </c>
    </row>
    <row r="3629" spans="2:19" x14ac:dyDescent="0.25">
      <c r="B3629" s="8" t="str">
        <f>IFERROR(VLOOKUP(A3629,[1]data!$D$2:$E$10,2,0),"")</f>
        <v/>
      </c>
      <c r="D3629" s="1" t="str">
        <f>IFERROR(VLOOKUP(C3629,[1]data!$F$2:$G$10,2,0),"")</f>
        <v/>
      </c>
      <c r="F3629" s="9" t="str">
        <f t="shared" si="168"/>
        <v/>
      </c>
      <c r="G3629" s="9" t="str">
        <f t="shared" si="169"/>
        <v/>
      </c>
      <c r="J3629" s="8" t="str">
        <f>IFERROR(VLOOKUP(I3629,[1]data!$A$2:$B$100,2,0),"")</f>
        <v/>
      </c>
      <c r="N3629" s="9" t="str">
        <f>IF(I3628&lt;&gt;"",IF(MAX(INDEX(($I$3:I3628=I3629)*($O$3:O3628),0))=0,"",MAX(INDEX(($I$3:I3628=I3629)*($O$3:O3628),0))),"")</f>
        <v/>
      </c>
      <c r="P3629" s="9" t="str">
        <f t="shared" si="170"/>
        <v/>
      </c>
      <c r="Q3629" s="2" t="str">
        <f>IFERROR(IF(AND(O3629&lt;&gt;"",N3629&lt;&gt;"",VLOOKUP(I3629,[1]data!$A$2:$C$100,3,0)&gt;=1),VLOOKUP(I3629,[1]data!$A$2:$C$100,3,0),P3629/M3629),"")</f>
        <v/>
      </c>
      <c r="R3629" s="9" t="str">
        <f>IFERROR(IF(AND(O3629&lt;&gt;"",VLOOKUP(I3629,[1]data!$A$2:$C$100,3,0)&gt;=1),VLOOKUP(I3629,[1]data!$A$2:$C$100,3,0)+O3629,""),"")</f>
        <v/>
      </c>
      <c r="S3629" t="e">
        <f>MAX(INDEX(($I$3:I3628=I3629)*($R$3:R3628),0))</f>
        <v>#VALUE!</v>
      </c>
    </row>
    <row r="3630" spans="2:19" x14ac:dyDescent="0.25">
      <c r="B3630" s="8" t="str">
        <f>IFERROR(VLOOKUP(A3630,[1]data!$D$2:$E$10,2,0),"")</f>
        <v/>
      </c>
      <c r="D3630" s="1" t="str">
        <f>IFERROR(VLOOKUP(C3630,[1]data!$F$2:$G$10,2,0),"")</f>
        <v/>
      </c>
      <c r="F3630" s="9" t="str">
        <f t="shared" si="168"/>
        <v/>
      </c>
      <c r="G3630" s="9" t="str">
        <f t="shared" si="169"/>
        <v/>
      </c>
      <c r="J3630" s="8" t="str">
        <f>IFERROR(VLOOKUP(I3630,[1]data!$A$2:$B$100,2,0),"")</f>
        <v/>
      </c>
      <c r="N3630" s="9" t="str">
        <f>IF(I3629&lt;&gt;"",IF(MAX(INDEX(($I$3:I3629=I3630)*($O$3:O3629),0))=0,"",MAX(INDEX(($I$3:I3629=I3630)*($O$3:O3629),0))),"")</f>
        <v/>
      </c>
      <c r="P3630" s="9" t="str">
        <f t="shared" si="170"/>
        <v/>
      </c>
      <c r="Q3630" s="2" t="str">
        <f>IFERROR(IF(AND(O3630&lt;&gt;"",N3630&lt;&gt;"",VLOOKUP(I3630,[1]data!$A$2:$C$100,3,0)&gt;=1),VLOOKUP(I3630,[1]data!$A$2:$C$100,3,0),P3630/M3630),"")</f>
        <v/>
      </c>
      <c r="R3630" s="9" t="str">
        <f>IFERROR(IF(AND(O3630&lt;&gt;"",VLOOKUP(I3630,[1]data!$A$2:$C$100,3,0)&gt;=1),VLOOKUP(I3630,[1]data!$A$2:$C$100,3,0)+O3630,""),"")</f>
        <v/>
      </c>
      <c r="S3630" t="e">
        <f>MAX(INDEX(($I$3:I3629=I3630)*($R$3:R3629),0))</f>
        <v>#VALUE!</v>
      </c>
    </row>
    <row r="3631" spans="2:19" x14ac:dyDescent="0.25">
      <c r="B3631" s="8" t="str">
        <f>IFERROR(VLOOKUP(A3631,[1]data!$D$2:$E$10,2,0),"")</f>
        <v/>
      </c>
      <c r="D3631" s="1" t="str">
        <f>IFERROR(VLOOKUP(C3631,[1]data!$F$2:$G$10,2,0),"")</f>
        <v/>
      </c>
      <c r="F3631" s="9" t="str">
        <f t="shared" si="168"/>
        <v/>
      </c>
      <c r="G3631" s="9" t="str">
        <f t="shared" si="169"/>
        <v/>
      </c>
      <c r="J3631" s="8" t="str">
        <f>IFERROR(VLOOKUP(I3631,[1]data!$A$2:$B$100,2,0),"")</f>
        <v/>
      </c>
      <c r="N3631" s="9" t="str">
        <f>IF(I3630&lt;&gt;"",IF(MAX(INDEX(($I$3:I3630=I3631)*($O$3:O3630),0))=0,"",MAX(INDEX(($I$3:I3630=I3631)*($O$3:O3630),0))),"")</f>
        <v/>
      </c>
      <c r="P3631" s="9" t="str">
        <f t="shared" si="170"/>
        <v/>
      </c>
      <c r="Q3631" s="2" t="str">
        <f>IFERROR(IF(AND(O3631&lt;&gt;"",N3631&lt;&gt;"",VLOOKUP(I3631,[1]data!$A$2:$C$100,3,0)&gt;=1),VLOOKUP(I3631,[1]data!$A$2:$C$100,3,0),P3631/M3631),"")</f>
        <v/>
      </c>
      <c r="R3631" s="9" t="str">
        <f>IFERROR(IF(AND(O3631&lt;&gt;"",VLOOKUP(I3631,[1]data!$A$2:$C$100,3,0)&gt;=1),VLOOKUP(I3631,[1]data!$A$2:$C$100,3,0)+O3631,""),"")</f>
        <v/>
      </c>
      <c r="S3631" t="e">
        <f>MAX(INDEX(($I$3:I3630=I3631)*($R$3:R3630),0))</f>
        <v>#VALUE!</v>
      </c>
    </row>
    <row r="3632" spans="2:19" x14ac:dyDescent="0.25">
      <c r="B3632" s="8" t="str">
        <f>IFERROR(VLOOKUP(A3632,[1]data!$D$2:$E$10,2,0),"")</f>
        <v/>
      </c>
      <c r="D3632" s="1" t="str">
        <f>IFERROR(VLOOKUP(C3632,[1]data!$F$2:$G$10,2,0),"")</f>
        <v/>
      </c>
      <c r="F3632" s="9" t="str">
        <f t="shared" si="168"/>
        <v/>
      </c>
      <c r="G3632" s="9" t="str">
        <f t="shared" si="169"/>
        <v/>
      </c>
      <c r="J3632" s="8" t="str">
        <f>IFERROR(VLOOKUP(I3632,[1]data!$A$2:$B$100,2,0),"")</f>
        <v/>
      </c>
      <c r="N3632" s="9" t="str">
        <f>IF(I3631&lt;&gt;"",IF(MAX(INDEX(($I$3:I3631=I3632)*($O$3:O3631),0))=0,"",MAX(INDEX(($I$3:I3631=I3632)*($O$3:O3631),0))),"")</f>
        <v/>
      </c>
      <c r="P3632" s="9" t="str">
        <f t="shared" si="170"/>
        <v/>
      </c>
      <c r="Q3632" s="2" t="str">
        <f>IFERROR(IF(AND(O3632&lt;&gt;"",N3632&lt;&gt;"",VLOOKUP(I3632,[1]data!$A$2:$C$100,3,0)&gt;=1),VLOOKUP(I3632,[1]data!$A$2:$C$100,3,0),P3632/M3632),"")</f>
        <v/>
      </c>
      <c r="R3632" s="9" t="str">
        <f>IFERROR(IF(AND(O3632&lt;&gt;"",VLOOKUP(I3632,[1]data!$A$2:$C$100,3,0)&gt;=1),VLOOKUP(I3632,[1]data!$A$2:$C$100,3,0)+O3632,""),"")</f>
        <v/>
      </c>
      <c r="S3632" t="e">
        <f>MAX(INDEX(($I$3:I3631=I3632)*($R$3:R3631),0))</f>
        <v>#VALUE!</v>
      </c>
    </row>
    <row r="3633" spans="2:19" x14ac:dyDescent="0.25">
      <c r="B3633" s="8" t="str">
        <f>IFERROR(VLOOKUP(A3633,[1]data!$D$2:$E$10,2,0),"")</f>
        <v/>
      </c>
      <c r="D3633" s="1" t="str">
        <f>IFERROR(VLOOKUP(C3633,[1]data!$F$2:$G$10,2,0),"")</f>
        <v/>
      </c>
      <c r="F3633" s="9" t="str">
        <f t="shared" si="168"/>
        <v/>
      </c>
      <c r="G3633" s="9" t="str">
        <f t="shared" si="169"/>
        <v/>
      </c>
      <c r="J3633" s="8" t="str">
        <f>IFERROR(VLOOKUP(I3633,[1]data!$A$2:$B$100,2,0),"")</f>
        <v/>
      </c>
      <c r="N3633" s="9" t="str">
        <f>IF(I3632&lt;&gt;"",IF(MAX(INDEX(($I$3:I3632=I3633)*($O$3:O3632),0))=0,"",MAX(INDEX(($I$3:I3632=I3633)*($O$3:O3632),0))),"")</f>
        <v/>
      </c>
      <c r="P3633" s="9" t="str">
        <f t="shared" si="170"/>
        <v/>
      </c>
      <c r="Q3633" s="2" t="str">
        <f>IFERROR(IF(AND(O3633&lt;&gt;"",N3633&lt;&gt;"",VLOOKUP(I3633,[1]data!$A$2:$C$100,3,0)&gt;=1),VLOOKUP(I3633,[1]data!$A$2:$C$100,3,0),P3633/M3633),"")</f>
        <v/>
      </c>
      <c r="R3633" s="9" t="str">
        <f>IFERROR(IF(AND(O3633&lt;&gt;"",VLOOKUP(I3633,[1]data!$A$2:$C$100,3,0)&gt;=1),VLOOKUP(I3633,[1]data!$A$2:$C$100,3,0)+O3633,""),"")</f>
        <v/>
      </c>
      <c r="S3633" t="e">
        <f>MAX(INDEX(($I$3:I3632=I3633)*($R$3:R3632),0))</f>
        <v>#VALUE!</v>
      </c>
    </row>
    <row r="3634" spans="2:19" x14ac:dyDescent="0.25">
      <c r="B3634" s="8" t="str">
        <f>IFERROR(VLOOKUP(A3634,[1]data!$D$2:$E$10,2,0),"")</f>
        <v/>
      </c>
      <c r="D3634" s="1" t="str">
        <f>IFERROR(VLOOKUP(C3634,[1]data!$F$2:$G$10,2,0),"")</f>
        <v/>
      </c>
      <c r="F3634" s="9" t="str">
        <f t="shared" si="168"/>
        <v/>
      </c>
      <c r="G3634" s="9" t="str">
        <f t="shared" si="169"/>
        <v/>
      </c>
      <c r="J3634" s="8" t="str">
        <f>IFERROR(VLOOKUP(I3634,[1]data!$A$2:$B$100,2,0),"")</f>
        <v/>
      </c>
      <c r="N3634" s="9" t="str">
        <f>IF(I3633&lt;&gt;"",IF(MAX(INDEX(($I$3:I3633=I3634)*($O$3:O3633),0))=0,"",MAX(INDEX(($I$3:I3633=I3634)*($O$3:O3633),0))),"")</f>
        <v/>
      </c>
      <c r="P3634" s="9" t="str">
        <f t="shared" si="170"/>
        <v/>
      </c>
      <c r="Q3634" s="2" t="str">
        <f>IFERROR(IF(AND(O3634&lt;&gt;"",N3634&lt;&gt;"",VLOOKUP(I3634,[1]data!$A$2:$C$100,3,0)&gt;=1),VLOOKUP(I3634,[1]data!$A$2:$C$100,3,0),P3634/M3634),"")</f>
        <v/>
      </c>
      <c r="R3634" s="9" t="str">
        <f>IFERROR(IF(AND(O3634&lt;&gt;"",VLOOKUP(I3634,[1]data!$A$2:$C$100,3,0)&gt;=1),VLOOKUP(I3634,[1]data!$A$2:$C$100,3,0)+O3634,""),"")</f>
        <v/>
      </c>
      <c r="S3634" t="e">
        <f>MAX(INDEX(($I$3:I3633=I3634)*($R$3:R3633),0))</f>
        <v>#VALUE!</v>
      </c>
    </row>
    <row r="3635" spans="2:19" x14ac:dyDescent="0.25">
      <c r="B3635" s="8" t="str">
        <f>IFERROR(VLOOKUP(A3635,[1]data!$D$2:$E$10,2,0),"")</f>
        <v/>
      </c>
      <c r="D3635" s="1" t="str">
        <f>IFERROR(VLOOKUP(C3635,[1]data!$F$2:$G$10,2,0),"")</f>
        <v/>
      </c>
      <c r="F3635" s="9" t="str">
        <f t="shared" si="168"/>
        <v/>
      </c>
      <c r="G3635" s="9" t="str">
        <f t="shared" si="169"/>
        <v/>
      </c>
      <c r="J3635" s="8" t="str">
        <f>IFERROR(VLOOKUP(I3635,[1]data!$A$2:$B$100,2,0),"")</f>
        <v/>
      </c>
      <c r="N3635" s="9" t="str">
        <f>IF(I3634&lt;&gt;"",IF(MAX(INDEX(($I$3:I3634=I3635)*($O$3:O3634),0))=0,"",MAX(INDEX(($I$3:I3634=I3635)*($O$3:O3634),0))),"")</f>
        <v/>
      </c>
      <c r="P3635" s="9" t="str">
        <f t="shared" si="170"/>
        <v/>
      </c>
      <c r="Q3635" s="2" t="str">
        <f>IFERROR(IF(AND(O3635&lt;&gt;"",N3635&lt;&gt;"",VLOOKUP(I3635,[1]data!$A$2:$C$100,3,0)&gt;=1),VLOOKUP(I3635,[1]data!$A$2:$C$100,3,0),P3635/M3635),"")</f>
        <v/>
      </c>
      <c r="R3635" s="9" t="str">
        <f>IFERROR(IF(AND(O3635&lt;&gt;"",VLOOKUP(I3635,[1]data!$A$2:$C$100,3,0)&gt;=1),VLOOKUP(I3635,[1]data!$A$2:$C$100,3,0)+O3635,""),"")</f>
        <v/>
      </c>
      <c r="S3635" t="e">
        <f>MAX(INDEX(($I$3:I3634=I3635)*($R$3:R3634),0))</f>
        <v>#VALUE!</v>
      </c>
    </row>
    <row r="3636" spans="2:19" x14ac:dyDescent="0.25">
      <c r="B3636" s="8" t="str">
        <f>IFERROR(VLOOKUP(A3636,[1]data!$D$2:$E$10,2,0),"")</f>
        <v/>
      </c>
      <c r="D3636" s="1" t="str">
        <f>IFERROR(VLOOKUP(C3636,[1]data!$F$2:$G$10,2,0),"")</f>
        <v/>
      </c>
      <c r="F3636" s="9" t="str">
        <f t="shared" si="168"/>
        <v/>
      </c>
      <c r="G3636" s="9" t="str">
        <f t="shared" si="169"/>
        <v/>
      </c>
      <c r="J3636" s="8" t="str">
        <f>IFERROR(VLOOKUP(I3636,[1]data!$A$2:$B$100,2,0),"")</f>
        <v/>
      </c>
      <c r="N3636" s="9" t="str">
        <f>IF(I3635&lt;&gt;"",IF(MAX(INDEX(($I$3:I3635=I3636)*($O$3:O3635),0))=0,"",MAX(INDEX(($I$3:I3635=I3636)*($O$3:O3635),0))),"")</f>
        <v/>
      </c>
      <c r="P3636" s="9" t="str">
        <f t="shared" si="170"/>
        <v/>
      </c>
      <c r="Q3636" s="2" t="str">
        <f>IFERROR(IF(AND(O3636&lt;&gt;"",N3636&lt;&gt;"",VLOOKUP(I3636,[1]data!$A$2:$C$100,3,0)&gt;=1),VLOOKUP(I3636,[1]data!$A$2:$C$100,3,0),P3636/M3636),"")</f>
        <v/>
      </c>
      <c r="R3636" s="9" t="str">
        <f>IFERROR(IF(AND(O3636&lt;&gt;"",VLOOKUP(I3636,[1]data!$A$2:$C$100,3,0)&gt;=1),VLOOKUP(I3636,[1]data!$A$2:$C$100,3,0)+O3636,""),"")</f>
        <v/>
      </c>
      <c r="S3636" t="e">
        <f>MAX(INDEX(($I$3:I3635=I3636)*($R$3:R3635),0))</f>
        <v>#VALUE!</v>
      </c>
    </row>
    <row r="3637" spans="2:19" x14ac:dyDescent="0.25">
      <c r="B3637" s="8" t="str">
        <f>IFERROR(VLOOKUP(A3637,[1]data!$D$2:$E$10,2,0),"")</f>
        <v/>
      </c>
      <c r="D3637" s="1" t="str">
        <f>IFERROR(VLOOKUP(C3637,[1]data!$F$2:$G$10,2,0),"")</f>
        <v/>
      </c>
      <c r="F3637" s="9" t="str">
        <f t="shared" si="168"/>
        <v/>
      </c>
      <c r="G3637" s="9" t="str">
        <f t="shared" si="169"/>
        <v/>
      </c>
      <c r="J3637" s="8" t="str">
        <f>IFERROR(VLOOKUP(I3637,[1]data!$A$2:$B$100,2,0),"")</f>
        <v/>
      </c>
      <c r="N3637" s="9" t="str">
        <f>IF(I3636&lt;&gt;"",IF(MAX(INDEX(($I$3:I3636=I3637)*($O$3:O3636),0))=0,"",MAX(INDEX(($I$3:I3636=I3637)*($O$3:O3636),0))),"")</f>
        <v/>
      </c>
      <c r="P3637" s="9" t="str">
        <f t="shared" si="170"/>
        <v/>
      </c>
      <c r="Q3637" s="2" t="str">
        <f>IFERROR(IF(AND(O3637&lt;&gt;"",N3637&lt;&gt;"",VLOOKUP(I3637,[1]data!$A$2:$C$100,3,0)&gt;=1),VLOOKUP(I3637,[1]data!$A$2:$C$100,3,0),P3637/M3637),"")</f>
        <v/>
      </c>
      <c r="R3637" s="9" t="str">
        <f>IFERROR(IF(AND(O3637&lt;&gt;"",VLOOKUP(I3637,[1]data!$A$2:$C$100,3,0)&gt;=1),VLOOKUP(I3637,[1]data!$A$2:$C$100,3,0)+O3637,""),"")</f>
        <v/>
      </c>
      <c r="S3637" t="e">
        <f>MAX(INDEX(($I$3:I3636=I3637)*($R$3:R3636),0))</f>
        <v>#VALUE!</v>
      </c>
    </row>
    <row r="3638" spans="2:19" x14ac:dyDescent="0.25">
      <c r="B3638" s="8" t="str">
        <f>IFERROR(VLOOKUP(A3638,[1]data!$D$2:$E$10,2,0),"")</f>
        <v/>
      </c>
      <c r="D3638" s="1" t="str">
        <f>IFERROR(VLOOKUP(C3638,[1]data!$F$2:$G$10,2,0),"")</f>
        <v/>
      </c>
      <c r="F3638" s="9" t="str">
        <f t="shared" si="168"/>
        <v/>
      </c>
      <c r="G3638" s="9" t="str">
        <f t="shared" si="169"/>
        <v/>
      </c>
      <c r="J3638" s="8" t="str">
        <f>IFERROR(VLOOKUP(I3638,[1]data!$A$2:$B$100,2,0),"")</f>
        <v/>
      </c>
      <c r="N3638" s="9" t="str">
        <f>IF(I3637&lt;&gt;"",IF(MAX(INDEX(($I$3:I3637=I3638)*($O$3:O3637),0))=0,"",MAX(INDEX(($I$3:I3637=I3638)*($O$3:O3637),0))),"")</f>
        <v/>
      </c>
      <c r="P3638" s="9" t="str">
        <f t="shared" si="170"/>
        <v/>
      </c>
      <c r="Q3638" s="2" t="str">
        <f>IFERROR(IF(AND(O3638&lt;&gt;"",N3638&lt;&gt;"",VLOOKUP(I3638,[1]data!$A$2:$C$100,3,0)&gt;=1),VLOOKUP(I3638,[1]data!$A$2:$C$100,3,0),P3638/M3638),"")</f>
        <v/>
      </c>
      <c r="R3638" s="9" t="str">
        <f>IFERROR(IF(AND(O3638&lt;&gt;"",VLOOKUP(I3638,[1]data!$A$2:$C$100,3,0)&gt;=1),VLOOKUP(I3638,[1]data!$A$2:$C$100,3,0)+O3638,""),"")</f>
        <v/>
      </c>
      <c r="S3638" t="e">
        <f>MAX(INDEX(($I$3:I3637=I3638)*($R$3:R3637),0))</f>
        <v>#VALUE!</v>
      </c>
    </row>
    <row r="3639" spans="2:19" x14ac:dyDescent="0.25">
      <c r="B3639" s="8" t="str">
        <f>IFERROR(VLOOKUP(A3639,[1]data!$D$2:$E$10,2,0),"")</f>
        <v/>
      </c>
      <c r="D3639" s="1" t="str">
        <f>IFERROR(VLOOKUP(C3639,[1]data!$F$2:$G$10,2,0),"")</f>
        <v/>
      </c>
      <c r="F3639" s="9" t="str">
        <f t="shared" si="168"/>
        <v/>
      </c>
      <c r="G3639" s="9" t="str">
        <f t="shared" si="169"/>
        <v/>
      </c>
      <c r="J3639" s="8" t="str">
        <f>IFERROR(VLOOKUP(I3639,[1]data!$A$2:$B$100,2,0),"")</f>
        <v/>
      </c>
      <c r="N3639" s="9" t="str">
        <f>IF(I3638&lt;&gt;"",IF(MAX(INDEX(($I$3:I3638=I3639)*($O$3:O3638),0))=0,"",MAX(INDEX(($I$3:I3638=I3639)*($O$3:O3638),0))),"")</f>
        <v/>
      </c>
      <c r="P3639" s="9" t="str">
        <f t="shared" si="170"/>
        <v/>
      </c>
      <c r="Q3639" s="2" t="str">
        <f>IFERROR(IF(AND(O3639&lt;&gt;"",N3639&lt;&gt;"",VLOOKUP(I3639,[1]data!$A$2:$C$100,3,0)&gt;=1),VLOOKUP(I3639,[1]data!$A$2:$C$100,3,0),P3639/M3639),"")</f>
        <v/>
      </c>
      <c r="R3639" s="9" t="str">
        <f>IFERROR(IF(AND(O3639&lt;&gt;"",VLOOKUP(I3639,[1]data!$A$2:$C$100,3,0)&gt;=1),VLOOKUP(I3639,[1]data!$A$2:$C$100,3,0)+O3639,""),"")</f>
        <v/>
      </c>
      <c r="S3639" t="e">
        <f>MAX(INDEX(($I$3:I3638=I3639)*($R$3:R3638),0))</f>
        <v>#VALUE!</v>
      </c>
    </row>
    <row r="3640" spans="2:19" x14ac:dyDescent="0.25">
      <c r="B3640" s="8" t="str">
        <f>IFERROR(VLOOKUP(A3640,[1]data!$D$2:$E$10,2,0),"")</f>
        <v/>
      </c>
      <c r="D3640" s="1" t="str">
        <f>IFERROR(VLOOKUP(C3640,[1]data!$F$2:$G$10,2,0),"")</f>
        <v/>
      </c>
      <c r="F3640" s="9" t="str">
        <f t="shared" si="168"/>
        <v/>
      </c>
      <c r="G3640" s="9" t="str">
        <f t="shared" si="169"/>
        <v/>
      </c>
      <c r="J3640" s="8" t="str">
        <f>IFERROR(VLOOKUP(I3640,[1]data!$A$2:$B$100,2,0),"")</f>
        <v/>
      </c>
      <c r="N3640" s="9" t="str">
        <f>IF(I3639&lt;&gt;"",IF(MAX(INDEX(($I$3:I3639=I3640)*($O$3:O3639),0))=0,"",MAX(INDEX(($I$3:I3639=I3640)*($O$3:O3639),0))),"")</f>
        <v/>
      </c>
      <c r="P3640" s="9" t="str">
        <f t="shared" si="170"/>
        <v/>
      </c>
      <c r="Q3640" s="2" t="str">
        <f>IFERROR(IF(AND(O3640&lt;&gt;"",N3640&lt;&gt;"",VLOOKUP(I3640,[1]data!$A$2:$C$100,3,0)&gt;=1),VLOOKUP(I3640,[1]data!$A$2:$C$100,3,0),P3640/M3640),"")</f>
        <v/>
      </c>
      <c r="R3640" s="9" t="str">
        <f>IFERROR(IF(AND(O3640&lt;&gt;"",VLOOKUP(I3640,[1]data!$A$2:$C$100,3,0)&gt;=1),VLOOKUP(I3640,[1]data!$A$2:$C$100,3,0)+O3640,""),"")</f>
        <v/>
      </c>
      <c r="S3640" t="e">
        <f>MAX(INDEX(($I$3:I3639=I3640)*($R$3:R3639),0))</f>
        <v>#VALUE!</v>
      </c>
    </row>
    <row r="3641" spans="2:19" x14ac:dyDescent="0.25">
      <c r="B3641" s="8" t="str">
        <f>IFERROR(VLOOKUP(A3641,[1]data!$D$2:$E$10,2,0),"")</f>
        <v/>
      </c>
      <c r="D3641" s="1" t="str">
        <f>IFERROR(VLOOKUP(C3641,[1]data!$F$2:$G$10,2,0),"")</f>
        <v/>
      </c>
      <c r="F3641" s="9" t="str">
        <f t="shared" si="168"/>
        <v/>
      </c>
      <c r="G3641" s="9" t="str">
        <f t="shared" si="169"/>
        <v/>
      </c>
      <c r="J3641" s="8" t="str">
        <f>IFERROR(VLOOKUP(I3641,[1]data!$A$2:$B$100,2,0),"")</f>
        <v/>
      </c>
      <c r="N3641" s="9" t="str">
        <f>IF(I3640&lt;&gt;"",IF(MAX(INDEX(($I$3:I3640=I3641)*($O$3:O3640),0))=0,"",MAX(INDEX(($I$3:I3640=I3641)*($O$3:O3640),0))),"")</f>
        <v/>
      </c>
      <c r="P3641" s="9" t="str">
        <f t="shared" si="170"/>
        <v/>
      </c>
      <c r="Q3641" s="2" t="str">
        <f>IFERROR(IF(AND(O3641&lt;&gt;"",N3641&lt;&gt;"",VLOOKUP(I3641,[1]data!$A$2:$C$100,3,0)&gt;=1),VLOOKUP(I3641,[1]data!$A$2:$C$100,3,0),P3641/M3641),"")</f>
        <v/>
      </c>
      <c r="R3641" s="9" t="str">
        <f>IFERROR(IF(AND(O3641&lt;&gt;"",VLOOKUP(I3641,[1]data!$A$2:$C$100,3,0)&gt;=1),VLOOKUP(I3641,[1]data!$A$2:$C$100,3,0)+O3641,""),"")</f>
        <v/>
      </c>
      <c r="S3641" t="e">
        <f>MAX(INDEX(($I$3:I3640=I3641)*($R$3:R3640),0))</f>
        <v>#VALUE!</v>
      </c>
    </row>
    <row r="3642" spans="2:19" x14ac:dyDescent="0.25">
      <c r="B3642" s="8" t="str">
        <f>IFERROR(VLOOKUP(A3642,[1]data!$D$2:$E$10,2,0),"")</f>
        <v/>
      </c>
      <c r="D3642" s="1" t="str">
        <f>IFERROR(VLOOKUP(C3642,[1]data!$F$2:$G$10,2,0),"")</f>
        <v/>
      </c>
      <c r="F3642" s="9" t="str">
        <f t="shared" si="168"/>
        <v/>
      </c>
      <c r="G3642" s="9" t="str">
        <f t="shared" si="169"/>
        <v/>
      </c>
      <c r="J3642" s="8" t="str">
        <f>IFERROR(VLOOKUP(I3642,[1]data!$A$2:$B$100,2,0),"")</f>
        <v/>
      </c>
      <c r="N3642" s="9" t="str">
        <f>IF(I3641&lt;&gt;"",IF(MAX(INDEX(($I$3:I3641=I3642)*($O$3:O3641),0))=0,"",MAX(INDEX(($I$3:I3641=I3642)*($O$3:O3641),0))),"")</f>
        <v/>
      </c>
      <c r="P3642" s="9" t="str">
        <f t="shared" si="170"/>
        <v/>
      </c>
      <c r="Q3642" s="2" t="str">
        <f>IFERROR(IF(AND(O3642&lt;&gt;"",N3642&lt;&gt;"",VLOOKUP(I3642,[1]data!$A$2:$C$100,3,0)&gt;=1),VLOOKUP(I3642,[1]data!$A$2:$C$100,3,0),P3642/M3642),"")</f>
        <v/>
      </c>
      <c r="R3642" s="9" t="str">
        <f>IFERROR(IF(AND(O3642&lt;&gt;"",VLOOKUP(I3642,[1]data!$A$2:$C$100,3,0)&gt;=1),VLOOKUP(I3642,[1]data!$A$2:$C$100,3,0)+O3642,""),"")</f>
        <v/>
      </c>
      <c r="S3642" t="e">
        <f>MAX(INDEX(($I$3:I3641=I3642)*($R$3:R3641),0))</f>
        <v>#VALUE!</v>
      </c>
    </row>
    <row r="3643" spans="2:19" x14ac:dyDescent="0.25">
      <c r="B3643" s="8" t="str">
        <f>IFERROR(VLOOKUP(A3643,[1]data!$D$2:$E$10,2,0),"")</f>
        <v/>
      </c>
      <c r="D3643" s="1" t="str">
        <f>IFERROR(VLOOKUP(C3643,[1]data!$F$2:$G$10,2,0),"")</f>
        <v/>
      </c>
      <c r="F3643" s="9" t="str">
        <f t="shared" si="168"/>
        <v/>
      </c>
      <c r="G3643" s="9" t="str">
        <f t="shared" si="169"/>
        <v/>
      </c>
      <c r="J3643" s="8" t="str">
        <f>IFERROR(VLOOKUP(I3643,[1]data!$A$2:$B$100,2,0),"")</f>
        <v/>
      </c>
      <c r="N3643" s="9" t="str">
        <f>IF(I3642&lt;&gt;"",IF(MAX(INDEX(($I$3:I3642=I3643)*($O$3:O3642),0))=0,"",MAX(INDEX(($I$3:I3642=I3643)*($O$3:O3642),0))),"")</f>
        <v/>
      </c>
      <c r="P3643" s="9" t="str">
        <f t="shared" si="170"/>
        <v/>
      </c>
      <c r="Q3643" s="2" t="str">
        <f>IFERROR(IF(AND(O3643&lt;&gt;"",N3643&lt;&gt;"",VLOOKUP(I3643,[1]data!$A$2:$C$100,3,0)&gt;=1),VLOOKUP(I3643,[1]data!$A$2:$C$100,3,0),P3643/M3643),"")</f>
        <v/>
      </c>
      <c r="R3643" s="9" t="str">
        <f>IFERROR(IF(AND(O3643&lt;&gt;"",VLOOKUP(I3643,[1]data!$A$2:$C$100,3,0)&gt;=1),VLOOKUP(I3643,[1]data!$A$2:$C$100,3,0)+O3643,""),"")</f>
        <v/>
      </c>
      <c r="S3643" t="e">
        <f>MAX(INDEX(($I$3:I3642=I3643)*($R$3:R3642),0))</f>
        <v>#VALUE!</v>
      </c>
    </row>
    <row r="3644" spans="2:19" x14ac:dyDescent="0.25">
      <c r="B3644" s="8" t="str">
        <f>IFERROR(VLOOKUP(A3644,[1]data!$D$2:$E$10,2,0),"")</f>
        <v/>
      </c>
      <c r="D3644" s="1" t="str">
        <f>IFERROR(VLOOKUP(C3644,[1]data!$F$2:$G$10,2,0),"")</f>
        <v/>
      </c>
      <c r="F3644" s="9" t="str">
        <f t="shared" si="168"/>
        <v/>
      </c>
      <c r="G3644" s="9" t="str">
        <f t="shared" si="169"/>
        <v/>
      </c>
      <c r="J3644" s="8" t="str">
        <f>IFERROR(VLOOKUP(I3644,[1]data!$A$2:$B$100,2,0),"")</f>
        <v/>
      </c>
      <c r="N3644" s="9" t="str">
        <f>IF(I3643&lt;&gt;"",IF(MAX(INDEX(($I$3:I3643=I3644)*($O$3:O3643),0))=0,"",MAX(INDEX(($I$3:I3643=I3644)*($O$3:O3643),0))),"")</f>
        <v/>
      </c>
      <c r="P3644" s="9" t="str">
        <f t="shared" si="170"/>
        <v/>
      </c>
      <c r="Q3644" s="2" t="str">
        <f>IFERROR(IF(AND(O3644&lt;&gt;"",N3644&lt;&gt;"",VLOOKUP(I3644,[1]data!$A$2:$C$100,3,0)&gt;=1),VLOOKUP(I3644,[1]data!$A$2:$C$100,3,0),P3644/M3644),"")</f>
        <v/>
      </c>
      <c r="R3644" s="9" t="str">
        <f>IFERROR(IF(AND(O3644&lt;&gt;"",VLOOKUP(I3644,[1]data!$A$2:$C$100,3,0)&gt;=1),VLOOKUP(I3644,[1]data!$A$2:$C$100,3,0)+O3644,""),"")</f>
        <v/>
      </c>
      <c r="S3644" t="e">
        <f>MAX(INDEX(($I$3:I3643=I3644)*($R$3:R3643),0))</f>
        <v>#VALUE!</v>
      </c>
    </row>
    <row r="3645" spans="2:19" x14ac:dyDescent="0.25">
      <c r="B3645" s="8" t="str">
        <f>IFERROR(VLOOKUP(A3645,[1]data!$D$2:$E$10,2,0),"")</f>
        <v/>
      </c>
      <c r="D3645" s="1" t="str">
        <f>IFERROR(VLOOKUP(C3645,[1]data!$F$2:$G$10,2,0),"")</f>
        <v/>
      </c>
      <c r="F3645" s="9" t="str">
        <f t="shared" si="168"/>
        <v/>
      </c>
      <c r="G3645" s="9" t="str">
        <f t="shared" si="169"/>
        <v/>
      </c>
      <c r="J3645" s="8" t="str">
        <f>IFERROR(VLOOKUP(I3645,[1]data!$A$2:$B$100,2,0),"")</f>
        <v/>
      </c>
      <c r="N3645" s="9" t="str">
        <f>IF(I3644&lt;&gt;"",IF(MAX(INDEX(($I$3:I3644=I3645)*($O$3:O3644),0))=0,"",MAX(INDEX(($I$3:I3644=I3645)*($O$3:O3644),0))),"")</f>
        <v/>
      </c>
      <c r="P3645" s="9" t="str">
        <f t="shared" si="170"/>
        <v/>
      </c>
      <c r="Q3645" s="2" t="str">
        <f>IFERROR(IF(AND(O3645&lt;&gt;"",N3645&lt;&gt;"",VLOOKUP(I3645,[1]data!$A$2:$C$100,3,0)&gt;=1),VLOOKUP(I3645,[1]data!$A$2:$C$100,3,0),P3645/M3645),"")</f>
        <v/>
      </c>
      <c r="R3645" s="9" t="str">
        <f>IFERROR(IF(AND(O3645&lt;&gt;"",VLOOKUP(I3645,[1]data!$A$2:$C$100,3,0)&gt;=1),VLOOKUP(I3645,[1]data!$A$2:$C$100,3,0)+O3645,""),"")</f>
        <v/>
      </c>
      <c r="S3645" t="e">
        <f>MAX(INDEX(($I$3:I3644=I3645)*($R$3:R3644),0))</f>
        <v>#VALUE!</v>
      </c>
    </row>
    <row r="3646" spans="2:19" x14ac:dyDescent="0.25">
      <c r="B3646" s="8" t="str">
        <f>IFERROR(VLOOKUP(A3646,[1]data!$D$2:$E$10,2,0),"")</f>
        <v/>
      </c>
      <c r="D3646" s="1" t="str">
        <f>IFERROR(VLOOKUP(C3646,[1]data!$F$2:$G$10,2,0),"")</f>
        <v/>
      </c>
      <c r="F3646" s="9" t="str">
        <f t="shared" si="168"/>
        <v/>
      </c>
      <c r="G3646" s="9" t="str">
        <f t="shared" si="169"/>
        <v/>
      </c>
      <c r="J3646" s="8" t="str">
        <f>IFERROR(VLOOKUP(I3646,[1]data!$A$2:$B$100,2,0),"")</f>
        <v/>
      </c>
      <c r="N3646" s="9" t="str">
        <f>IF(I3645&lt;&gt;"",IF(MAX(INDEX(($I$3:I3645=I3646)*($O$3:O3645),0))=0,"",MAX(INDEX(($I$3:I3645=I3646)*($O$3:O3645),0))),"")</f>
        <v/>
      </c>
      <c r="P3646" s="9" t="str">
        <f t="shared" si="170"/>
        <v/>
      </c>
      <c r="Q3646" s="2" t="str">
        <f>IFERROR(IF(AND(O3646&lt;&gt;"",N3646&lt;&gt;"",VLOOKUP(I3646,[1]data!$A$2:$C$100,3,0)&gt;=1),VLOOKUP(I3646,[1]data!$A$2:$C$100,3,0),P3646/M3646),"")</f>
        <v/>
      </c>
      <c r="R3646" s="9" t="str">
        <f>IFERROR(IF(AND(O3646&lt;&gt;"",VLOOKUP(I3646,[1]data!$A$2:$C$100,3,0)&gt;=1),VLOOKUP(I3646,[1]data!$A$2:$C$100,3,0)+O3646,""),"")</f>
        <v/>
      </c>
      <c r="S3646" t="e">
        <f>MAX(INDEX(($I$3:I3645=I3646)*($R$3:R3645),0))</f>
        <v>#VALUE!</v>
      </c>
    </row>
    <row r="3647" spans="2:19" x14ac:dyDescent="0.25">
      <c r="B3647" s="8" t="str">
        <f>IFERROR(VLOOKUP(A3647,[1]data!$D$2:$E$10,2,0),"")</f>
        <v/>
      </c>
      <c r="D3647" s="1" t="str">
        <f>IFERROR(VLOOKUP(C3647,[1]data!$F$2:$G$10,2,0),"")</f>
        <v/>
      </c>
      <c r="F3647" s="9" t="str">
        <f t="shared" si="168"/>
        <v/>
      </c>
      <c r="G3647" s="9" t="str">
        <f t="shared" si="169"/>
        <v/>
      </c>
      <c r="J3647" s="8" t="str">
        <f>IFERROR(VLOOKUP(I3647,[1]data!$A$2:$B$100,2,0),"")</f>
        <v/>
      </c>
      <c r="N3647" s="9" t="str">
        <f>IF(I3646&lt;&gt;"",IF(MAX(INDEX(($I$3:I3646=I3647)*($O$3:O3646),0))=0,"",MAX(INDEX(($I$3:I3646=I3647)*($O$3:O3646),0))),"")</f>
        <v/>
      </c>
      <c r="P3647" s="9" t="str">
        <f t="shared" si="170"/>
        <v/>
      </c>
      <c r="Q3647" s="2" t="str">
        <f>IFERROR(IF(AND(O3647&lt;&gt;"",N3647&lt;&gt;"",VLOOKUP(I3647,[1]data!$A$2:$C$100,3,0)&gt;=1),VLOOKUP(I3647,[1]data!$A$2:$C$100,3,0),P3647/M3647),"")</f>
        <v/>
      </c>
      <c r="R3647" s="9" t="str">
        <f>IFERROR(IF(AND(O3647&lt;&gt;"",VLOOKUP(I3647,[1]data!$A$2:$C$100,3,0)&gt;=1),VLOOKUP(I3647,[1]data!$A$2:$C$100,3,0)+O3647,""),"")</f>
        <v/>
      </c>
      <c r="S3647" t="e">
        <f>MAX(INDEX(($I$3:I3646=I3647)*($R$3:R3646),0))</f>
        <v>#VALUE!</v>
      </c>
    </row>
    <row r="3648" spans="2:19" x14ac:dyDescent="0.25">
      <c r="B3648" s="8" t="str">
        <f>IFERROR(VLOOKUP(A3648,[1]data!$D$2:$E$10,2,0),"")</f>
        <v/>
      </c>
      <c r="D3648" s="1" t="str">
        <f>IFERROR(VLOOKUP(C3648,[1]data!$F$2:$G$10,2,0),"")</f>
        <v/>
      </c>
      <c r="F3648" s="9" t="str">
        <f t="shared" si="168"/>
        <v/>
      </c>
      <c r="G3648" s="9" t="str">
        <f t="shared" si="169"/>
        <v/>
      </c>
      <c r="J3648" s="8" t="str">
        <f>IFERROR(VLOOKUP(I3648,[1]data!$A$2:$B$100,2,0),"")</f>
        <v/>
      </c>
      <c r="N3648" s="9" t="str">
        <f>IF(I3647&lt;&gt;"",IF(MAX(INDEX(($I$3:I3647=I3648)*($O$3:O3647),0))=0,"",MAX(INDEX(($I$3:I3647=I3648)*($O$3:O3647),0))),"")</f>
        <v/>
      </c>
      <c r="P3648" s="9" t="str">
        <f t="shared" si="170"/>
        <v/>
      </c>
      <c r="Q3648" s="2" t="str">
        <f>IFERROR(IF(AND(O3648&lt;&gt;"",N3648&lt;&gt;"",VLOOKUP(I3648,[1]data!$A$2:$C$100,3,0)&gt;=1),VLOOKUP(I3648,[1]data!$A$2:$C$100,3,0),P3648/M3648),"")</f>
        <v/>
      </c>
      <c r="R3648" s="9" t="str">
        <f>IFERROR(IF(AND(O3648&lt;&gt;"",VLOOKUP(I3648,[1]data!$A$2:$C$100,3,0)&gt;=1),VLOOKUP(I3648,[1]data!$A$2:$C$100,3,0)+O3648,""),"")</f>
        <v/>
      </c>
      <c r="S3648" t="e">
        <f>MAX(INDEX(($I$3:I3647=I3648)*($R$3:R3647),0))</f>
        <v>#VALUE!</v>
      </c>
    </row>
    <row r="3649" spans="2:19" x14ac:dyDescent="0.25">
      <c r="B3649" s="8" t="str">
        <f>IFERROR(VLOOKUP(A3649,[1]data!$D$2:$E$10,2,0),"")</f>
        <v/>
      </c>
      <c r="D3649" s="1" t="str">
        <f>IFERROR(VLOOKUP(C3649,[1]data!$F$2:$G$10,2,0),"")</f>
        <v/>
      </c>
      <c r="F3649" s="9" t="str">
        <f t="shared" si="168"/>
        <v/>
      </c>
      <c r="G3649" s="9" t="str">
        <f t="shared" si="169"/>
        <v/>
      </c>
      <c r="J3649" s="8" t="str">
        <f>IFERROR(VLOOKUP(I3649,[1]data!$A$2:$B$100,2,0),"")</f>
        <v/>
      </c>
      <c r="N3649" s="9" t="str">
        <f>IF(I3648&lt;&gt;"",IF(MAX(INDEX(($I$3:I3648=I3649)*($O$3:O3648),0))=0,"",MAX(INDEX(($I$3:I3648=I3649)*($O$3:O3648),0))),"")</f>
        <v/>
      </c>
      <c r="P3649" s="9" t="str">
        <f t="shared" si="170"/>
        <v/>
      </c>
      <c r="Q3649" s="2" t="str">
        <f>IFERROR(IF(AND(O3649&lt;&gt;"",N3649&lt;&gt;"",VLOOKUP(I3649,[1]data!$A$2:$C$100,3,0)&gt;=1),VLOOKUP(I3649,[1]data!$A$2:$C$100,3,0),P3649/M3649),"")</f>
        <v/>
      </c>
      <c r="R3649" s="9" t="str">
        <f>IFERROR(IF(AND(O3649&lt;&gt;"",VLOOKUP(I3649,[1]data!$A$2:$C$100,3,0)&gt;=1),VLOOKUP(I3649,[1]data!$A$2:$C$100,3,0)+O3649,""),"")</f>
        <v/>
      </c>
      <c r="S3649" t="e">
        <f>MAX(INDEX(($I$3:I3648=I3649)*($R$3:R3648),0))</f>
        <v>#VALUE!</v>
      </c>
    </row>
    <row r="3650" spans="2:19" x14ac:dyDescent="0.25">
      <c r="B3650" s="8" t="str">
        <f>IFERROR(VLOOKUP(A3650,[1]data!$D$2:$E$10,2,0),"")</f>
        <v/>
      </c>
      <c r="D3650" s="1" t="str">
        <f>IFERROR(VLOOKUP(C3650,[1]data!$F$2:$G$10,2,0),"")</f>
        <v/>
      </c>
      <c r="F3650" s="9" t="str">
        <f t="shared" si="168"/>
        <v/>
      </c>
      <c r="G3650" s="9" t="str">
        <f t="shared" si="169"/>
        <v/>
      </c>
      <c r="J3650" s="8" t="str">
        <f>IFERROR(VLOOKUP(I3650,[1]data!$A$2:$B$100,2,0),"")</f>
        <v/>
      </c>
      <c r="N3650" s="9" t="str">
        <f>IF(I3649&lt;&gt;"",IF(MAX(INDEX(($I$3:I3649=I3650)*($O$3:O3649),0))=0,"",MAX(INDEX(($I$3:I3649=I3650)*($O$3:O3649),0))),"")</f>
        <v/>
      </c>
      <c r="P3650" s="9" t="str">
        <f t="shared" si="170"/>
        <v/>
      </c>
      <c r="Q3650" s="2" t="str">
        <f>IFERROR(IF(AND(O3650&lt;&gt;"",N3650&lt;&gt;"",VLOOKUP(I3650,[1]data!$A$2:$C$100,3,0)&gt;=1),VLOOKUP(I3650,[1]data!$A$2:$C$100,3,0),P3650/M3650),"")</f>
        <v/>
      </c>
      <c r="R3650" s="9" t="str">
        <f>IFERROR(IF(AND(O3650&lt;&gt;"",VLOOKUP(I3650,[1]data!$A$2:$C$100,3,0)&gt;=1),VLOOKUP(I3650,[1]data!$A$2:$C$100,3,0)+O3650,""),"")</f>
        <v/>
      </c>
      <c r="S3650" t="e">
        <f>MAX(INDEX(($I$3:I3649=I3650)*($R$3:R3649),0))</f>
        <v>#VALUE!</v>
      </c>
    </row>
    <row r="3651" spans="2:19" x14ac:dyDescent="0.25">
      <c r="B3651" s="8" t="str">
        <f>IFERROR(VLOOKUP(A3651,[1]data!$D$2:$E$10,2,0),"")</f>
        <v/>
      </c>
      <c r="D3651" s="1" t="str">
        <f>IFERROR(VLOOKUP(C3651,[1]data!$F$2:$G$10,2,0),"")</f>
        <v/>
      </c>
      <c r="F3651" s="9" t="str">
        <f t="shared" ref="F3651:F3714" si="171">IF(H3651="","",H3651)</f>
        <v/>
      </c>
      <c r="G3651" s="9" t="str">
        <f t="shared" ref="G3651:G3714" si="172">IF(I3651=1,H3651*1.8,"")</f>
        <v/>
      </c>
      <c r="J3651" s="8" t="str">
        <f>IFERROR(VLOOKUP(I3651,[1]data!$A$2:$B$100,2,0),"")</f>
        <v/>
      </c>
      <c r="N3651" s="9" t="str">
        <f>IF(I3650&lt;&gt;"",IF(MAX(INDEX(($I$3:I3650=I3651)*($O$3:O3650),0))=0,"",MAX(INDEX(($I$3:I3650=I3651)*($O$3:O3650),0))),"")</f>
        <v/>
      </c>
      <c r="P3651" s="9" t="str">
        <f t="shared" si="170"/>
        <v/>
      </c>
      <c r="Q3651" s="2" t="str">
        <f>IFERROR(IF(AND(O3651&lt;&gt;"",N3651&lt;&gt;"",VLOOKUP(I3651,[1]data!$A$2:$C$100,3,0)&gt;=1),VLOOKUP(I3651,[1]data!$A$2:$C$100,3,0),P3651/M3651),"")</f>
        <v/>
      </c>
      <c r="R3651" s="9" t="str">
        <f>IFERROR(IF(AND(O3651&lt;&gt;"",VLOOKUP(I3651,[1]data!$A$2:$C$100,3,0)&gt;=1),VLOOKUP(I3651,[1]data!$A$2:$C$100,3,0)+O3651,""),"")</f>
        <v/>
      </c>
      <c r="S3651" t="e">
        <f>MAX(INDEX(($I$3:I3650=I3651)*($R$3:R3650),0))</f>
        <v>#VALUE!</v>
      </c>
    </row>
    <row r="3652" spans="2:19" x14ac:dyDescent="0.25">
      <c r="B3652" s="8" t="str">
        <f>IFERROR(VLOOKUP(A3652,[1]data!$D$2:$E$10,2,0),"")</f>
        <v/>
      </c>
      <c r="D3652" s="1" t="str">
        <f>IFERROR(VLOOKUP(C3652,[1]data!$F$2:$G$10,2,0),"")</f>
        <v/>
      </c>
      <c r="F3652" s="9" t="str">
        <f t="shared" si="171"/>
        <v/>
      </c>
      <c r="G3652" s="9" t="str">
        <f t="shared" si="172"/>
        <v/>
      </c>
      <c r="J3652" s="8" t="str">
        <f>IFERROR(VLOOKUP(I3652,[1]data!$A$2:$B$100,2,0),"")</f>
        <v/>
      </c>
      <c r="N3652" s="9" t="str">
        <f>IF(I3651&lt;&gt;"",IF(MAX(INDEX(($I$3:I3651=I3652)*($O$3:O3651),0))=0,"",MAX(INDEX(($I$3:I3651=I3652)*($O$3:O3651),0))),"")</f>
        <v/>
      </c>
      <c r="P3652" s="9" t="str">
        <f t="shared" ref="P3652:P3715" si="173">IF(OR(O3652="",N3652=""),"",O3652-N3652)</f>
        <v/>
      </c>
      <c r="Q3652" s="2" t="str">
        <f>IFERROR(IF(AND(O3652&lt;&gt;"",N3652&lt;&gt;"",VLOOKUP(I3652,[1]data!$A$2:$C$100,3,0)&gt;=1),VLOOKUP(I3652,[1]data!$A$2:$C$100,3,0),P3652/M3652),"")</f>
        <v/>
      </c>
      <c r="R3652" s="9" t="str">
        <f>IFERROR(IF(AND(O3652&lt;&gt;"",VLOOKUP(I3652,[1]data!$A$2:$C$100,3,0)&gt;=1),VLOOKUP(I3652,[1]data!$A$2:$C$100,3,0)+O3652,""),"")</f>
        <v/>
      </c>
      <c r="S3652" t="e">
        <f>MAX(INDEX(($I$3:I3651=I3652)*($R$3:R3651),0))</f>
        <v>#VALUE!</v>
      </c>
    </row>
    <row r="3653" spans="2:19" x14ac:dyDescent="0.25">
      <c r="B3653" s="8" t="str">
        <f>IFERROR(VLOOKUP(A3653,[1]data!$D$2:$E$10,2,0),"")</f>
        <v/>
      </c>
      <c r="D3653" s="1" t="str">
        <f>IFERROR(VLOOKUP(C3653,[1]data!$F$2:$G$10,2,0),"")</f>
        <v/>
      </c>
      <c r="F3653" s="9" t="str">
        <f t="shared" si="171"/>
        <v/>
      </c>
      <c r="G3653" s="9" t="str">
        <f t="shared" si="172"/>
        <v/>
      </c>
      <c r="J3653" s="8" t="str">
        <f>IFERROR(VLOOKUP(I3653,[1]data!$A$2:$B$100,2,0),"")</f>
        <v/>
      </c>
      <c r="N3653" s="9" t="str">
        <f>IF(I3652&lt;&gt;"",IF(MAX(INDEX(($I$3:I3652=I3653)*($O$3:O3652),0))=0,"",MAX(INDEX(($I$3:I3652=I3653)*($O$3:O3652),0))),"")</f>
        <v/>
      </c>
      <c r="P3653" s="9" t="str">
        <f t="shared" si="173"/>
        <v/>
      </c>
      <c r="Q3653" s="2" t="str">
        <f>IFERROR(IF(AND(O3653&lt;&gt;"",N3653&lt;&gt;"",VLOOKUP(I3653,[1]data!$A$2:$C$100,3,0)&gt;=1),VLOOKUP(I3653,[1]data!$A$2:$C$100,3,0),P3653/M3653),"")</f>
        <v/>
      </c>
      <c r="R3653" s="9" t="str">
        <f>IFERROR(IF(AND(O3653&lt;&gt;"",VLOOKUP(I3653,[1]data!$A$2:$C$100,3,0)&gt;=1),VLOOKUP(I3653,[1]data!$A$2:$C$100,3,0)+O3653,""),"")</f>
        <v/>
      </c>
      <c r="S3653" t="e">
        <f>MAX(INDEX(($I$3:I3652=I3653)*($R$3:R3652),0))</f>
        <v>#VALUE!</v>
      </c>
    </row>
    <row r="3654" spans="2:19" x14ac:dyDescent="0.25">
      <c r="B3654" s="8" t="str">
        <f>IFERROR(VLOOKUP(A3654,[1]data!$D$2:$E$10,2,0),"")</f>
        <v/>
      </c>
      <c r="D3654" s="1" t="str">
        <f>IFERROR(VLOOKUP(C3654,[1]data!$F$2:$G$10,2,0),"")</f>
        <v/>
      </c>
      <c r="F3654" s="9" t="str">
        <f t="shared" si="171"/>
        <v/>
      </c>
      <c r="G3654" s="9" t="str">
        <f t="shared" si="172"/>
        <v/>
      </c>
      <c r="J3654" s="8" t="str">
        <f>IFERROR(VLOOKUP(I3654,[1]data!$A$2:$B$100,2,0),"")</f>
        <v/>
      </c>
      <c r="N3654" s="9" t="str">
        <f>IF(I3653&lt;&gt;"",IF(MAX(INDEX(($I$3:I3653=I3654)*($O$3:O3653),0))=0,"",MAX(INDEX(($I$3:I3653=I3654)*($O$3:O3653),0))),"")</f>
        <v/>
      </c>
      <c r="P3654" s="9" t="str">
        <f t="shared" si="173"/>
        <v/>
      </c>
      <c r="Q3654" s="2" t="str">
        <f>IFERROR(IF(AND(O3654&lt;&gt;"",N3654&lt;&gt;"",VLOOKUP(I3654,[1]data!$A$2:$C$100,3,0)&gt;=1),VLOOKUP(I3654,[1]data!$A$2:$C$100,3,0),P3654/M3654),"")</f>
        <v/>
      </c>
      <c r="R3654" s="9" t="str">
        <f>IFERROR(IF(AND(O3654&lt;&gt;"",VLOOKUP(I3654,[1]data!$A$2:$C$100,3,0)&gt;=1),VLOOKUP(I3654,[1]data!$A$2:$C$100,3,0)+O3654,""),"")</f>
        <v/>
      </c>
      <c r="S3654" t="e">
        <f>MAX(INDEX(($I$3:I3653=I3654)*($R$3:R3653),0))</f>
        <v>#VALUE!</v>
      </c>
    </row>
    <row r="3655" spans="2:19" x14ac:dyDescent="0.25">
      <c r="B3655" s="8" t="str">
        <f>IFERROR(VLOOKUP(A3655,[1]data!$D$2:$E$10,2,0),"")</f>
        <v/>
      </c>
      <c r="D3655" s="1" t="str">
        <f>IFERROR(VLOOKUP(C3655,[1]data!$F$2:$G$10,2,0),"")</f>
        <v/>
      </c>
      <c r="F3655" s="9" t="str">
        <f t="shared" si="171"/>
        <v/>
      </c>
      <c r="G3655" s="9" t="str">
        <f t="shared" si="172"/>
        <v/>
      </c>
      <c r="J3655" s="8" t="str">
        <f>IFERROR(VLOOKUP(I3655,[1]data!$A$2:$B$100,2,0),"")</f>
        <v/>
      </c>
      <c r="N3655" s="9" t="str">
        <f>IF(I3654&lt;&gt;"",IF(MAX(INDEX(($I$3:I3654=I3655)*($O$3:O3654),0))=0,"",MAX(INDEX(($I$3:I3654=I3655)*($O$3:O3654),0))),"")</f>
        <v/>
      </c>
      <c r="P3655" s="9" t="str">
        <f t="shared" si="173"/>
        <v/>
      </c>
      <c r="Q3655" s="2" t="str">
        <f>IFERROR(IF(AND(O3655&lt;&gt;"",N3655&lt;&gt;"",VLOOKUP(I3655,[1]data!$A$2:$C$100,3,0)&gt;=1),VLOOKUP(I3655,[1]data!$A$2:$C$100,3,0),P3655/M3655),"")</f>
        <v/>
      </c>
      <c r="R3655" s="9" t="str">
        <f>IFERROR(IF(AND(O3655&lt;&gt;"",VLOOKUP(I3655,[1]data!$A$2:$C$100,3,0)&gt;=1),VLOOKUP(I3655,[1]data!$A$2:$C$100,3,0)+O3655,""),"")</f>
        <v/>
      </c>
      <c r="S3655" t="e">
        <f>MAX(INDEX(($I$3:I3654=I3655)*($R$3:R3654),0))</f>
        <v>#VALUE!</v>
      </c>
    </row>
    <row r="3656" spans="2:19" x14ac:dyDescent="0.25">
      <c r="B3656" s="8" t="str">
        <f>IFERROR(VLOOKUP(A3656,[1]data!$D$2:$E$10,2,0),"")</f>
        <v/>
      </c>
      <c r="D3656" s="1" t="str">
        <f>IFERROR(VLOOKUP(C3656,[1]data!$F$2:$G$10,2,0),"")</f>
        <v/>
      </c>
      <c r="F3656" s="9" t="str">
        <f t="shared" si="171"/>
        <v/>
      </c>
      <c r="G3656" s="9" t="str">
        <f t="shared" si="172"/>
        <v/>
      </c>
      <c r="J3656" s="8" t="str">
        <f>IFERROR(VLOOKUP(I3656,[1]data!$A$2:$B$100,2,0),"")</f>
        <v/>
      </c>
      <c r="N3656" s="9" t="str">
        <f>IF(I3655&lt;&gt;"",IF(MAX(INDEX(($I$3:I3655=I3656)*($O$3:O3655),0))=0,"",MAX(INDEX(($I$3:I3655=I3656)*($O$3:O3655),0))),"")</f>
        <v/>
      </c>
      <c r="P3656" s="9" t="str">
        <f t="shared" si="173"/>
        <v/>
      </c>
      <c r="Q3656" s="2" t="str">
        <f>IFERROR(IF(AND(O3656&lt;&gt;"",N3656&lt;&gt;"",VLOOKUP(I3656,[1]data!$A$2:$C$100,3,0)&gt;=1),VLOOKUP(I3656,[1]data!$A$2:$C$100,3,0),P3656/M3656),"")</f>
        <v/>
      </c>
      <c r="R3656" s="9" t="str">
        <f>IFERROR(IF(AND(O3656&lt;&gt;"",VLOOKUP(I3656,[1]data!$A$2:$C$100,3,0)&gt;=1),VLOOKUP(I3656,[1]data!$A$2:$C$100,3,0)+O3656,""),"")</f>
        <v/>
      </c>
      <c r="S3656" t="e">
        <f>MAX(INDEX(($I$3:I3655=I3656)*($R$3:R3655),0))</f>
        <v>#VALUE!</v>
      </c>
    </row>
    <row r="3657" spans="2:19" x14ac:dyDescent="0.25">
      <c r="B3657" s="8" t="str">
        <f>IFERROR(VLOOKUP(A3657,[1]data!$D$2:$E$10,2,0),"")</f>
        <v/>
      </c>
      <c r="D3657" s="1" t="str">
        <f>IFERROR(VLOOKUP(C3657,[1]data!$F$2:$G$10,2,0),"")</f>
        <v/>
      </c>
      <c r="F3657" s="9" t="str">
        <f t="shared" si="171"/>
        <v/>
      </c>
      <c r="G3657" s="9" t="str">
        <f t="shared" si="172"/>
        <v/>
      </c>
      <c r="J3657" s="8" t="str">
        <f>IFERROR(VLOOKUP(I3657,[1]data!$A$2:$B$100,2,0),"")</f>
        <v/>
      </c>
      <c r="N3657" s="9" t="str">
        <f>IF(I3656&lt;&gt;"",IF(MAX(INDEX(($I$3:I3656=I3657)*($O$3:O3656),0))=0,"",MAX(INDEX(($I$3:I3656=I3657)*($O$3:O3656),0))),"")</f>
        <v/>
      </c>
      <c r="P3657" s="9" t="str">
        <f t="shared" si="173"/>
        <v/>
      </c>
      <c r="Q3657" s="2" t="str">
        <f>IFERROR(IF(AND(O3657&lt;&gt;"",N3657&lt;&gt;"",VLOOKUP(I3657,[1]data!$A$2:$C$100,3,0)&gt;=1),VLOOKUP(I3657,[1]data!$A$2:$C$100,3,0),P3657/M3657),"")</f>
        <v/>
      </c>
      <c r="R3657" s="9" t="str">
        <f>IFERROR(IF(AND(O3657&lt;&gt;"",VLOOKUP(I3657,[1]data!$A$2:$C$100,3,0)&gt;=1),VLOOKUP(I3657,[1]data!$A$2:$C$100,3,0)+O3657,""),"")</f>
        <v/>
      </c>
      <c r="S3657" t="e">
        <f>MAX(INDEX(($I$3:I3656=I3657)*($R$3:R3656),0))</f>
        <v>#VALUE!</v>
      </c>
    </row>
    <row r="3658" spans="2:19" x14ac:dyDescent="0.25">
      <c r="B3658" s="8" t="str">
        <f>IFERROR(VLOOKUP(A3658,[1]data!$D$2:$E$10,2,0),"")</f>
        <v/>
      </c>
      <c r="D3658" s="1" t="str">
        <f>IFERROR(VLOOKUP(C3658,[1]data!$F$2:$G$10,2,0),"")</f>
        <v/>
      </c>
      <c r="F3658" s="9" t="str">
        <f t="shared" si="171"/>
        <v/>
      </c>
      <c r="G3658" s="9" t="str">
        <f t="shared" si="172"/>
        <v/>
      </c>
      <c r="J3658" s="8" t="str">
        <f>IFERROR(VLOOKUP(I3658,[1]data!$A$2:$B$100,2,0),"")</f>
        <v/>
      </c>
      <c r="N3658" s="9" t="str">
        <f>IF(I3657&lt;&gt;"",IF(MAX(INDEX(($I$3:I3657=I3658)*($O$3:O3657),0))=0,"",MAX(INDEX(($I$3:I3657=I3658)*($O$3:O3657),0))),"")</f>
        <v/>
      </c>
      <c r="P3658" s="9" t="str">
        <f t="shared" si="173"/>
        <v/>
      </c>
      <c r="Q3658" s="2" t="str">
        <f>IFERROR(IF(AND(O3658&lt;&gt;"",N3658&lt;&gt;"",VLOOKUP(I3658,[1]data!$A$2:$C$100,3,0)&gt;=1),VLOOKUP(I3658,[1]data!$A$2:$C$100,3,0),P3658/M3658),"")</f>
        <v/>
      </c>
      <c r="R3658" s="9" t="str">
        <f>IFERROR(IF(AND(O3658&lt;&gt;"",VLOOKUP(I3658,[1]data!$A$2:$C$100,3,0)&gt;=1),VLOOKUP(I3658,[1]data!$A$2:$C$100,3,0)+O3658,""),"")</f>
        <v/>
      </c>
      <c r="S3658" t="e">
        <f>MAX(INDEX(($I$3:I3657=I3658)*($R$3:R3657),0))</f>
        <v>#VALUE!</v>
      </c>
    </row>
    <row r="3659" spans="2:19" x14ac:dyDescent="0.25">
      <c r="B3659" s="8" t="str">
        <f>IFERROR(VLOOKUP(A3659,[1]data!$D$2:$E$10,2,0),"")</f>
        <v/>
      </c>
      <c r="D3659" s="1" t="str">
        <f>IFERROR(VLOOKUP(C3659,[1]data!$F$2:$G$10,2,0),"")</f>
        <v/>
      </c>
      <c r="F3659" s="9" t="str">
        <f t="shared" si="171"/>
        <v/>
      </c>
      <c r="G3659" s="9" t="str">
        <f t="shared" si="172"/>
        <v/>
      </c>
      <c r="J3659" s="8" t="str">
        <f>IFERROR(VLOOKUP(I3659,[1]data!$A$2:$B$100,2,0),"")</f>
        <v/>
      </c>
      <c r="N3659" s="9" t="str">
        <f>IF(I3658&lt;&gt;"",IF(MAX(INDEX(($I$3:I3658=I3659)*($O$3:O3658),0))=0,"",MAX(INDEX(($I$3:I3658=I3659)*($O$3:O3658),0))),"")</f>
        <v/>
      </c>
      <c r="P3659" s="9" t="str">
        <f t="shared" si="173"/>
        <v/>
      </c>
      <c r="Q3659" s="2" t="str">
        <f>IFERROR(IF(AND(O3659&lt;&gt;"",N3659&lt;&gt;"",VLOOKUP(I3659,[1]data!$A$2:$C$100,3,0)&gt;=1),VLOOKUP(I3659,[1]data!$A$2:$C$100,3,0),P3659/M3659),"")</f>
        <v/>
      </c>
      <c r="R3659" s="9" t="str">
        <f>IFERROR(IF(AND(O3659&lt;&gt;"",VLOOKUP(I3659,[1]data!$A$2:$C$100,3,0)&gt;=1),VLOOKUP(I3659,[1]data!$A$2:$C$100,3,0)+O3659,""),"")</f>
        <v/>
      </c>
      <c r="S3659" t="e">
        <f>MAX(INDEX(($I$3:I3658=I3659)*($R$3:R3658),0))</f>
        <v>#VALUE!</v>
      </c>
    </row>
    <row r="3660" spans="2:19" x14ac:dyDescent="0.25">
      <c r="B3660" s="8" t="str">
        <f>IFERROR(VLOOKUP(A3660,[1]data!$D$2:$E$10,2,0),"")</f>
        <v/>
      </c>
      <c r="D3660" s="1" t="str">
        <f>IFERROR(VLOOKUP(C3660,[1]data!$F$2:$G$10,2,0),"")</f>
        <v/>
      </c>
      <c r="F3660" s="9" t="str">
        <f t="shared" si="171"/>
        <v/>
      </c>
      <c r="G3660" s="9" t="str">
        <f t="shared" si="172"/>
        <v/>
      </c>
      <c r="J3660" s="8" t="str">
        <f>IFERROR(VLOOKUP(I3660,[1]data!$A$2:$B$100,2,0),"")</f>
        <v/>
      </c>
      <c r="N3660" s="9" t="str">
        <f>IF(I3659&lt;&gt;"",IF(MAX(INDEX(($I$3:I3659=I3660)*($O$3:O3659),0))=0,"",MAX(INDEX(($I$3:I3659=I3660)*($O$3:O3659),0))),"")</f>
        <v/>
      </c>
      <c r="P3660" s="9" t="str">
        <f t="shared" si="173"/>
        <v/>
      </c>
      <c r="Q3660" s="2" t="str">
        <f>IFERROR(IF(AND(O3660&lt;&gt;"",N3660&lt;&gt;"",VLOOKUP(I3660,[1]data!$A$2:$C$100,3,0)&gt;=1),VLOOKUP(I3660,[1]data!$A$2:$C$100,3,0),P3660/M3660),"")</f>
        <v/>
      </c>
      <c r="R3660" s="9" t="str">
        <f>IFERROR(IF(AND(O3660&lt;&gt;"",VLOOKUP(I3660,[1]data!$A$2:$C$100,3,0)&gt;=1),VLOOKUP(I3660,[1]data!$A$2:$C$100,3,0)+O3660,""),"")</f>
        <v/>
      </c>
      <c r="S3660" t="e">
        <f>MAX(INDEX(($I$3:I3659=I3660)*($R$3:R3659),0))</f>
        <v>#VALUE!</v>
      </c>
    </row>
    <row r="3661" spans="2:19" x14ac:dyDescent="0.25">
      <c r="B3661" s="8" t="str">
        <f>IFERROR(VLOOKUP(A3661,[1]data!$D$2:$E$10,2,0),"")</f>
        <v/>
      </c>
      <c r="D3661" s="1" t="str">
        <f>IFERROR(VLOOKUP(C3661,[1]data!$F$2:$G$10,2,0),"")</f>
        <v/>
      </c>
      <c r="F3661" s="9" t="str">
        <f t="shared" si="171"/>
        <v/>
      </c>
      <c r="G3661" s="9" t="str">
        <f t="shared" si="172"/>
        <v/>
      </c>
      <c r="J3661" s="8" t="str">
        <f>IFERROR(VLOOKUP(I3661,[1]data!$A$2:$B$100,2,0),"")</f>
        <v/>
      </c>
      <c r="N3661" s="9" t="str">
        <f>IF(I3660&lt;&gt;"",IF(MAX(INDEX(($I$3:I3660=I3661)*($O$3:O3660),0))=0,"",MAX(INDEX(($I$3:I3660=I3661)*($O$3:O3660),0))),"")</f>
        <v/>
      </c>
      <c r="P3661" s="9" t="str">
        <f t="shared" si="173"/>
        <v/>
      </c>
      <c r="Q3661" s="2" t="str">
        <f>IFERROR(IF(AND(O3661&lt;&gt;"",N3661&lt;&gt;"",VLOOKUP(I3661,[1]data!$A$2:$C$100,3,0)&gt;=1),VLOOKUP(I3661,[1]data!$A$2:$C$100,3,0),P3661/M3661),"")</f>
        <v/>
      </c>
      <c r="R3661" s="9" t="str">
        <f>IFERROR(IF(AND(O3661&lt;&gt;"",VLOOKUP(I3661,[1]data!$A$2:$C$100,3,0)&gt;=1),VLOOKUP(I3661,[1]data!$A$2:$C$100,3,0)+O3661,""),"")</f>
        <v/>
      </c>
      <c r="S3661" t="e">
        <f>MAX(INDEX(($I$3:I3660=I3661)*($R$3:R3660),0))</f>
        <v>#VALUE!</v>
      </c>
    </row>
    <row r="3662" spans="2:19" x14ac:dyDescent="0.25">
      <c r="B3662" s="8" t="str">
        <f>IFERROR(VLOOKUP(A3662,[1]data!$D$2:$E$10,2,0),"")</f>
        <v/>
      </c>
      <c r="D3662" s="1" t="str">
        <f>IFERROR(VLOOKUP(C3662,[1]data!$F$2:$G$10,2,0),"")</f>
        <v/>
      </c>
      <c r="F3662" s="9" t="str">
        <f t="shared" si="171"/>
        <v/>
      </c>
      <c r="G3662" s="9" t="str">
        <f t="shared" si="172"/>
        <v/>
      </c>
      <c r="J3662" s="8" t="str">
        <f>IFERROR(VLOOKUP(I3662,[1]data!$A$2:$B$100,2,0),"")</f>
        <v/>
      </c>
      <c r="N3662" s="9" t="str">
        <f>IF(I3661&lt;&gt;"",IF(MAX(INDEX(($I$3:I3661=I3662)*($O$3:O3661),0))=0,"",MAX(INDEX(($I$3:I3661=I3662)*($O$3:O3661),0))),"")</f>
        <v/>
      </c>
      <c r="P3662" s="9" t="str">
        <f t="shared" si="173"/>
        <v/>
      </c>
      <c r="Q3662" s="2" t="str">
        <f>IFERROR(IF(AND(O3662&lt;&gt;"",N3662&lt;&gt;"",VLOOKUP(I3662,[1]data!$A$2:$C$100,3,0)&gt;=1),VLOOKUP(I3662,[1]data!$A$2:$C$100,3,0),P3662/M3662),"")</f>
        <v/>
      </c>
      <c r="R3662" s="9" t="str">
        <f>IFERROR(IF(AND(O3662&lt;&gt;"",VLOOKUP(I3662,[1]data!$A$2:$C$100,3,0)&gt;=1),VLOOKUP(I3662,[1]data!$A$2:$C$100,3,0)+O3662,""),"")</f>
        <v/>
      </c>
      <c r="S3662" t="e">
        <f>MAX(INDEX(($I$3:I3661=I3662)*($R$3:R3661),0))</f>
        <v>#VALUE!</v>
      </c>
    </row>
    <row r="3663" spans="2:19" x14ac:dyDescent="0.25">
      <c r="B3663" s="8" t="str">
        <f>IFERROR(VLOOKUP(A3663,[1]data!$D$2:$E$10,2,0),"")</f>
        <v/>
      </c>
      <c r="D3663" s="1" t="str">
        <f>IFERROR(VLOOKUP(C3663,[1]data!$F$2:$G$10,2,0),"")</f>
        <v/>
      </c>
      <c r="F3663" s="9" t="str">
        <f t="shared" si="171"/>
        <v/>
      </c>
      <c r="G3663" s="9" t="str">
        <f t="shared" si="172"/>
        <v/>
      </c>
      <c r="J3663" s="8" t="str">
        <f>IFERROR(VLOOKUP(I3663,[1]data!$A$2:$B$100,2,0),"")</f>
        <v/>
      </c>
      <c r="N3663" s="9" t="str">
        <f>IF(I3662&lt;&gt;"",IF(MAX(INDEX(($I$3:I3662=I3663)*($O$3:O3662),0))=0,"",MAX(INDEX(($I$3:I3662=I3663)*($O$3:O3662),0))),"")</f>
        <v/>
      </c>
      <c r="P3663" s="9" t="str">
        <f t="shared" si="173"/>
        <v/>
      </c>
      <c r="Q3663" s="2" t="str">
        <f>IFERROR(IF(AND(O3663&lt;&gt;"",N3663&lt;&gt;"",VLOOKUP(I3663,[1]data!$A$2:$C$100,3,0)&gt;=1),VLOOKUP(I3663,[1]data!$A$2:$C$100,3,0),P3663/M3663),"")</f>
        <v/>
      </c>
      <c r="R3663" s="9" t="str">
        <f>IFERROR(IF(AND(O3663&lt;&gt;"",VLOOKUP(I3663,[1]data!$A$2:$C$100,3,0)&gt;=1),VLOOKUP(I3663,[1]data!$A$2:$C$100,3,0)+O3663,""),"")</f>
        <v/>
      </c>
      <c r="S3663" t="e">
        <f>MAX(INDEX(($I$3:I3662=I3663)*($R$3:R3662),0))</f>
        <v>#VALUE!</v>
      </c>
    </row>
    <row r="3664" spans="2:19" x14ac:dyDescent="0.25">
      <c r="B3664" s="8" t="str">
        <f>IFERROR(VLOOKUP(A3664,[1]data!$D$2:$E$10,2,0),"")</f>
        <v/>
      </c>
      <c r="D3664" s="1" t="str">
        <f>IFERROR(VLOOKUP(C3664,[1]data!$F$2:$G$10,2,0),"")</f>
        <v/>
      </c>
      <c r="F3664" s="9" t="str">
        <f t="shared" si="171"/>
        <v/>
      </c>
      <c r="G3664" s="9" t="str">
        <f t="shared" si="172"/>
        <v/>
      </c>
      <c r="J3664" s="8" t="str">
        <f>IFERROR(VLOOKUP(I3664,[1]data!$A$2:$B$100,2,0),"")</f>
        <v/>
      </c>
      <c r="N3664" s="9" t="str">
        <f>IF(I3663&lt;&gt;"",IF(MAX(INDEX(($I$3:I3663=I3664)*($O$3:O3663),0))=0,"",MAX(INDEX(($I$3:I3663=I3664)*($O$3:O3663),0))),"")</f>
        <v/>
      </c>
      <c r="P3664" s="9" t="str">
        <f t="shared" si="173"/>
        <v/>
      </c>
      <c r="Q3664" s="2" t="str">
        <f>IFERROR(IF(AND(O3664&lt;&gt;"",N3664&lt;&gt;"",VLOOKUP(I3664,[1]data!$A$2:$C$100,3,0)&gt;=1),VLOOKUP(I3664,[1]data!$A$2:$C$100,3,0),P3664/M3664),"")</f>
        <v/>
      </c>
      <c r="R3664" s="9" t="str">
        <f>IFERROR(IF(AND(O3664&lt;&gt;"",VLOOKUP(I3664,[1]data!$A$2:$C$100,3,0)&gt;=1),VLOOKUP(I3664,[1]data!$A$2:$C$100,3,0)+O3664,""),"")</f>
        <v/>
      </c>
      <c r="S3664" t="e">
        <f>MAX(INDEX(($I$3:I3663=I3664)*($R$3:R3663),0))</f>
        <v>#VALUE!</v>
      </c>
    </row>
    <row r="3665" spans="2:19" x14ac:dyDescent="0.25">
      <c r="B3665" s="8" t="str">
        <f>IFERROR(VLOOKUP(A3665,[1]data!$D$2:$E$10,2,0),"")</f>
        <v/>
      </c>
      <c r="D3665" s="1" t="str">
        <f>IFERROR(VLOOKUP(C3665,[1]data!$F$2:$G$10,2,0),"")</f>
        <v/>
      </c>
      <c r="F3665" s="9" t="str">
        <f t="shared" si="171"/>
        <v/>
      </c>
      <c r="G3665" s="9" t="str">
        <f t="shared" si="172"/>
        <v/>
      </c>
      <c r="J3665" s="8" t="str">
        <f>IFERROR(VLOOKUP(I3665,[1]data!$A$2:$B$100,2,0),"")</f>
        <v/>
      </c>
      <c r="N3665" s="9" t="str">
        <f>IF(I3664&lt;&gt;"",IF(MAX(INDEX(($I$3:I3664=I3665)*($O$3:O3664),0))=0,"",MAX(INDEX(($I$3:I3664=I3665)*($O$3:O3664),0))),"")</f>
        <v/>
      </c>
      <c r="P3665" s="9" t="str">
        <f t="shared" si="173"/>
        <v/>
      </c>
      <c r="Q3665" s="2" t="str">
        <f>IFERROR(IF(AND(O3665&lt;&gt;"",N3665&lt;&gt;"",VLOOKUP(I3665,[1]data!$A$2:$C$100,3,0)&gt;=1),VLOOKUP(I3665,[1]data!$A$2:$C$100,3,0),P3665/M3665),"")</f>
        <v/>
      </c>
      <c r="R3665" s="9" t="str">
        <f>IFERROR(IF(AND(O3665&lt;&gt;"",VLOOKUP(I3665,[1]data!$A$2:$C$100,3,0)&gt;=1),VLOOKUP(I3665,[1]data!$A$2:$C$100,3,0)+O3665,""),"")</f>
        <v/>
      </c>
      <c r="S3665" t="e">
        <f>MAX(INDEX(($I$3:I3664=I3665)*($R$3:R3664),0))</f>
        <v>#VALUE!</v>
      </c>
    </row>
    <row r="3666" spans="2:19" x14ac:dyDescent="0.25">
      <c r="B3666" s="8" t="str">
        <f>IFERROR(VLOOKUP(A3666,[1]data!$D$2:$E$10,2,0),"")</f>
        <v/>
      </c>
      <c r="D3666" s="1" t="str">
        <f>IFERROR(VLOOKUP(C3666,[1]data!$F$2:$G$10,2,0),"")</f>
        <v/>
      </c>
      <c r="F3666" s="9" t="str">
        <f t="shared" si="171"/>
        <v/>
      </c>
      <c r="G3666" s="9" t="str">
        <f t="shared" si="172"/>
        <v/>
      </c>
      <c r="J3666" s="8" t="str">
        <f>IFERROR(VLOOKUP(I3666,[1]data!$A$2:$B$100,2,0),"")</f>
        <v/>
      </c>
      <c r="N3666" s="9" t="str">
        <f>IF(I3665&lt;&gt;"",IF(MAX(INDEX(($I$3:I3665=I3666)*($O$3:O3665),0))=0,"",MAX(INDEX(($I$3:I3665=I3666)*($O$3:O3665),0))),"")</f>
        <v/>
      </c>
      <c r="P3666" s="9" t="str">
        <f t="shared" si="173"/>
        <v/>
      </c>
      <c r="Q3666" s="2" t="str">
        <f>IFERROR(IF(AND(O3666&lt;&gt;"",N3666&lt;&gt;"",VLOOKUP(I3666,[1]data!$A$2:$C$100,3,0)&gt;=1),VLOOKUP(I3666,[1]data!$A$2:$C$100,3,0),P3666/M3666),"")</f>
        <v/>
      </c>
      <c r="R3666" s="9" t="str">
        <f>IFERROR(IF(AND(O3666&lt;&gt;"",VLOOKUP(I3666,[1]data!$A$2:$C$100,3,0)&gt;=1),VLOOKUP(I3666,[1]data!$A$2:$C$100,3,0)+O3666,""),"")</f>
        <v/>
      </c>
      <c r="S3666" t="e">
        <f>MAX(INDEX(($I$3:I3665=I3666)*($R$3:R3665),0))</f>
        <v>#VALUE!</v>
      </c>
    </row>
    <row r="3667" spans="2:19" x14ac:dyDescent="0.25">
      <c r="B3667" s="8" t="str">
        <f>IFERROR(VLOOKUP(A3667,[1]data!$D$2:$E$10,2,0),"")</f>
        <v/>
      </c>
      <c r="D3667" s="1" t="str">
        <f>IFERROR(VLOOKUP(C3667,[1]data!$F$2:$G$10,2,0),"")</f>
        <v/>
      </c>
      <c r="F3667" s="9" t="str">
        <f t="shared" si="171"/>
        <v/>
      </c>
      <c r="G3667" s="9" t="str">
        <f t="shared" si="172"/>
        <v/>
      </c>
      <c r="J3667" s="8" t="str">
        <f>IFERROR(VLOOKUP(I3667,[1]data!$A$2:$B$100,2,0),"")</f>
        <v/>
      </c>
      <c r="N3667" s="9" t="str">
        <f>IF(I3666&lt;&gt;"",IF(MAX(INDEX(($I$3:I3666=I3667)*($O$3:O3666),0))=0,"",MAX(INDEX(($I$3:I3666=I3667)*($O$3:O3666),0))),"")</f>
        <v/>
      </c>
      <c r="P3667" s="9" t="str">
        <f t="shared" si="173"/>
        <v/>
      </c>
      <c r="Q3667" s="2" t="str">
        <f>IFERROR(IF(AND(O3667&lt;&gt;"",N3667&lt;&gt;"",VLOOKUP(I3667,[1]data!$A$2:$C$100,3,0)&gt;=1),VLOOKUP(I3667,[1]data!$A$2:$C$100,3,0),P3667/M3667),"")</f>
        <v/>
      </c>
      <c r="R3667" s="9" t="str">
        <f>IFERROR(IF(AND(O3667&lt;&gt;"",VLOOKUP(I3667,[1]data!$A$2:$C$100,3,0)&gt;=1),VLOOKUP(I3667,[1]data!$A$2:$C$100,3,0)+O3667,""),"")</f>
        <v/>
      </c>
      <c r="S3667" t="e">
        <f>MAX(INDEX(($I$3:I3666=I3667)*($R$3:R3666),0))</f>
        <v>#VALUE!</v>
      </c>
    </row>
    <row r="3668" spans="2:19" x14ac:dyDescent="0.25">
      <c r="B3668" s="8" t="str">
        <f>IFERROR(VLOOKUP(A3668,[1]data!$D$2:$E$10,2,0),"")</f>
        <v/>
      </c>
      <c r="D3668" s="1" t="str">
        <f>IFERROR(VLOOKUP(C3668,[1]data!$F$2:$G$10,2,0),"")</f>
        <v/>
      </c>
      <c r="F3668" s="9" t="str">
        <f t="shared" si="171"/>
        <v/>
      </c>
      <c r="G3668" s="9" t="str">
        <f t="shared" si="172"/>
        <v/>
      </c>
      <c r="J3668" s="8" t="str">
        <f>IFERROR(VLOOKUP(I3668,[1]data!$A$2:$B$100,2,0),"")</f>
        <v/>
      </c>
      <c r="N3668" s="9" t="str">
        <f>IF(I3667&lt;&gt;"",IF(MAX(INDEX(($I$3:I3667=I3668)*($O$3:O3667),0))=0,"",MAX(INDEX(($I$3:I3667=I3668)*($O$3:O3667),0))),"")</f>
        <v/>
      </c>
      <c r="P3668" s="9" t="str">
        <f t="shared" si="173"/>
        <v/>
      </c>
      <c r="Q3668" s="2" t="str">
        <f>IFERROR(IF(AND(O3668&lt;&gt;"",N3668&lt;&gt;"",VLOOKUP(I3668,[1]data!$A$2:$C$100,3,0)&gt;=1),VLOOKUP(I3668,[1]data!$A$2:$C$100,3,0),P3668/M3668),"")</f>
        <v/>
      </c>
      <c r="R3668" s="9" t="str">
        <f>IFERROR(IF(AND(O3668&lt;&gt;"",VLOOKUP(I3668,[1]data!$A$2:$C$100,3,0)&gt;=1),VLOOKUP(I3668,[1]data!$A$2:$C$100,3,0)+O3668,""),"")</f>
        <v/>
      </c>
      <c r="S3668" t="e">
        <f>MAX(INDEX(($I$3:I3667=I3668)*($R$3:R3667),0))</f>
        <v>#VALUE!</v>
      </c>
    </row>
    <row r="3669" spans="2:19" x14ac:dyDescent="0.25">
      <c r="B3669" s="8" t="str">
        <f>IFERROR(VLOOKUP(A3669,[1]data!$D$2:$E$10,2,0),"")</f>
        <v/>
      </c>
      <c r="D3669" s="1" t="str">
        <f>IFERROR(VLOOKUP(C3669,[1]data!$F$2:$G$10,2,0),"")</f>
        <v/>
      </c>
      <c r="F3669" s="9" t="str">
        <f t="shared" si="171"/>
        <v/>
      </c>
      <c r="G3669" s="9" t="str">
        <f t="shared" si="172"/>
        <v/>
      </c>
      <c r="J3669" s="8" t="str">
        <f>IFERROR(VLOOKUP(I3669,[1]data!$A$2:$B$100,2,0),"")</f>
        <v/>
      </c>
      <c r="N3669" s="9" t="str">
        <f>IF(I3668&lt;&gt;"",IF(MAX(INDEX(($I$3:I3668=I3669)*($O$3:O3668),0))=0,"",MAX(INDEX(($I$3:I3668=I3669)*($O$3:O3668),0))),"")</f>
        <v/>
      </c>
      <c r="P3669" s="9" t="str">
        <f t="shared" si="173"/>
        <v/>
      </c>
      <c r="Q3669" s="2" t="str">
        <f>IFERROR(IF(AND(O3669&lt;&gt;"",N3669&lt;&gt;"",VLOOKUP(I3669,[1]data!$A$2:$C$100,3,0)&gt;=1),VLOOKUP(I3669,[1]data!$A$2:$C$100,3,0),P3669/M3669),"")</f>
        <v/>
      </c>
      <c r="R3669" s="9" t="str">
        <f>IFERROR(IF(AND(O3669&lt;&gt;"",VLOOKUP(I3669,[1]data!$A$2:$C$100,3,0)&gt;=1),VLOOKUP(I3669,[1]data!$A$2:$C$100,3,0)+O3669,""),"")</f>
        <v/>
      </c>
      <c r="S3669" t="e">
        <f>MAX(INDEX(($I$3:I3668=I3669)*($R$3:R3668),0))</f>
        <v>#VALUE!</v>
      </c>
    </row>
    <row r="3670" spans="2:19" x14ac:dyDescent="0.25">
      <c r="B3670" s="8" t="str">
        <f>IFERROR(VLOOKUP(A3670,[1]data!$D$2:$E$10,2,0),"")</f>
        <v/>
      </c>
      <c r="D3670" s="1" t="str">
        <f>IFERROR(VLOOKUP(C3670,[1]data!$F$2:$G$10,2,0),"")</f>
        <v/>
      </c>
      <c r="F3670" s="9" t="str">
        <f t="shared" si="171"/>
        <v/>
      </c>
      <c r="G3670" s="9" t="str">
        <f t="shared" si="172"/>
        <v/>
      </c>
      <c r="J3670" s="8" t="str">
        <f>IFERROR(VLOOKUP(I3670,[1]data!$A$2:$B$100,2,0),"")</f>
        <v/>
      </c>
      <c r="N3670" s="9" t="str">
        <f>IF(I3669&lt;&gt;"",IF(MAX(INDEX(($I$3:I3669=I3670)*($O$3:O3669),0))=0,"",MAX(INDEX(($I$3:I3669=I3670)*($O$3:O3669),0))),"")</f>
        <v/>
      </c>
      <c r="P3670" s="9" t="str">
        <f t="shared" si="173"/>
        <v/>
      </c>
      <c r="Q3670" s="2" t="str">
        <f>IFERROR(IF(AND(O3670&lt;&gt;"",N3670&lt;&gt;"",VLOOKUP(I3670,[1]data!$A$2:$C$100,3,0)&gt;=1),VLOOKUP(I3670,[1]data!$A$2:$C$100,3,0),P3670/M3670),"")</f>
        <v/>
      </c>
      <c r="R3670" s="9" t="str">
        <f>IFERROR(IF(AND(O3670&lt;&gt;"",VLOOKUP(I3670,[1]data!$A$2:$C$100,3,0)&gt;=1),VLOOKUP(I3670,[1]data!$A$2:$C$100,3,0)+O3670,""),"")</f>
        <v/>
      </c>
      <c r="S3670" t="e">
        <f>MAX(INDEX(($I$3:I3669=I3670)*($R$3:R3669),0))</f>
        <v>#VALUE!</v>
      </c>
    </row>
    <row r="3671" spans="2:19" x14ac:dyDescent="0.25">
      <c r="B3671" s="8" t="str">
        <f>IFERROR(VLOOKUP(A3671,[1]data!$D$2:$E$10,2,0),"")</f>
        <v/>
      </c>
      <c r="D3671" s="1" t="str">
        <f>IFERROR(VLOOKUP(C3671,[1]data!$F$2:$G$10,2,0),"")</f>
        <v/>
      </c>
      <c r="F3671" s="9" t="str">
        <f t="shared" si="171"/>
        <v/>
      </c>
      <c r="G3671" s="9" t="str">
        <f t="shared" si="172"/>
        <v/>
      </c>
      <c r="J3671" s="8" t="str">
        <f>IFERROR(VLOOKUP(I3671,[1]data!$A$2:$B$100,2,0),"")</f>
        <v/>
      </c>
      <c r="N3671" s="9" t="str">
        <f>IF(I3670&lt;&gt;"",IF(MAX(INDEX(($I$3:I3670=I3671)*($O$3:O3670),0))=0,"",MAX(INDEX(($I$3:I3670=I3671)*($O$3:O3670),0))),"")</f>
        <v/>
      </c>
      <c r="P3671" s="9" t="str">
        <f t="shared" si="173"/>
        <v/>
      </c>
      <c r="Q3671" s="2" t="str">
        <f>IFERROR(IF(AND(O3671&lt;&gt;"",N3671&lt;&gt;"",VLOOKUP(I3671,[1]data!$A$2:$C$100,3,0)&gt;=1),VLOOKUP(I3671,[1]data!$A$2:$C$100,3,0),P3671/M3671),"")</f>
        <v/>
      </c>
      <c r="R3671" s="9" t="str">
        <f>IFERROR(IF(AND(O3671&lt;&gt;"",VLOOKUP(I3671,[1]data!$A$2:$C$100,3,0)&gt;=1),VLOOKUP(I3671,[1]data!$A$2:$C$100,3,0)+O3671,""),"")</f>
        <v/>
      </c>
      <c r="S3671" t="e">
        <f>MAX(INDEX(($I$3:I3670=I3671)*($R$3:R3670),0))</f>
        <v>#VALUE!</v>
      </c>
    </row>
    <row r="3672" spans="2:19" x14ac:dyDescent="0.25">
      <c r="B3672" s="8" t="str">
        <f>IFERROR(VLOOKUP(A3672,[1]data!$D$2:$E$10,2,0),"")</f>
        <v/>
      </c>
      <c r="D3672" s="1" t="str">
        <f>IFERROR(VLOOKUP(C3672,[1]data!$F$2:$G$10,2,0),"")</f>
        <v/>
      </c>
      <c r="F3672" s="9" t="str">
        <f t="shared" si="171"/>
        <v/>
      </c>
      <c r="G3672" s="9" t="str">
        <f t="shared" si="172"/>
        <v/>
      </c>
      <c r="J3672" s="8" t="str">
        <f>IFERROR(VLOOKUP(I3672,[1]data!$A$2:$B$100,2,0),"")</f>
        <v/>
      </c>
      <c r="N3672" s="9" t="str">
        <f>IF(I3671&lt;&gt;"",IF(MAX(INDEX(($I$3:I3671=I3672)*($O$3:O3671),0))=0,"",MAX(INDEX(($I$3:I3671=I3672)*($O$3:O3671),0))),"")</f>
        <v/>
      </c>
      <c r="P3672" s="9" t="str">
        <f t="shared" si="173"/>
        <v/>
      </c>
      <c r="Q3672" s="2" t="str">
        <f>IFERROR(IF(AND(O3672&lt;&gt;"",N3672&lt;&gt;"",VLOOKUP(I3672,[1]data!$A$2:$C$100,3,0)&gt;=1),VLOOKUP(I3672,[1]data!$A$2:$C$100,3,0),P3672/M3672),"")</f>
        <v/>
      </c>
      <c r="R3672" s="9" t="str">
        <f>IFERROR(IF(AND(O3672&lt;&gt;"",VLOOKUP(I3672,[1]data!$A$2:$C$100,3,0)&gt;=1),VLOOKUP(I3672,[1]data!$A$2:$C$100,3,0)+O3672,""),"")</f>
        <v/>
      </c>
      <c r="S3672" t="e">
        <f>MAX(INDEX(($I$3:I3671=I3672)*($R$3:R3671),0))</f>
        <v>#VALUE!</v>
      </c>
    </row>
    <row r="3673" spans="2:19" x14ac:dyDescent="0.25">
      <c r="B3673" s="8" t="str">
        <f>IFERROR(VLOOKUP(A3673,[1]data!$D$2:$E$10,2,0),"")</f>
        <v/>
      </c>
      <c r="D3673" s="1" t="str">
        <f>IFERROR(VLOOKUP(C3673,[1]data!$F$2:$G$10,2,0),"")</f>
        <v/>
      </c>
      <c r="F3673" s="9" t="str">
        <f t="shared" si="171"/>
        <v/>
      </c>
      <c r="G3673" s="9" t="str">
        <f t="shared" si="172"/>
        <v/>
      </c>
      <c r="J3673" s="8" t="str">
        <f>IFERROR(VLOOKUP(I3673,[1]data!$A$2:$B$100,2,0),"")</f>
        <v/>
      </c>
      <c r="N3673" s="9" t="str">
        <f>IF(I3672&lt;&gt;"",IF(MAX(INDEX(($I$3:I3672=I3673)*($O$3:O3672),0))=0,"",MAX(INDEX(($I$3:I3672=I3673)*($O$3:O3672),0))),"")</f>
        <v/>
      </c>
      <c r="P3673" s="9" t="str">
        <f t="shared" si="173"/>
        <v/>
      </c>
      <c r="Q3673" s="2" t="str">
        <f>IFERROR(IF(AND(O3673&lt;&gt;"",N3673&lt;&gt;"",VLOOKUP(I3673,[1]data!$A$2:$C$100,3,0)&gt;=1),VLOOKUP(I3673,[1]data!$A$2:$C$100,3,0),P3673/M3673),"")</f>
        <v/>
      </c>
      <c r="R3673" s="9" t="str">
        <f>IFERROR(IF(AND(O3673&lt;&gt;"",VLOOKUP(I3673,[1]data!$A$2:$C$100,3,0)&gt;=1),VLOOKUP(I3673,[1]data!$A$2:$C$100,3,0)+O3673,""),"")</f>
        <v/>
      </c>
      <c r="S3673" t="e">
        <f>MAX(INDEX(($I$3:I3672=I3673)*($R$3:R3672),0))</f>
        <v>#VALUE!</v>
      </c>
    </row>
    <row r="3674" spans="2:19" x14ac:dyDescent="0.25">
      <c r="B3674" s="8" t="str">
        <f>IFERROR(VLOOKUP(A3674,[1]data!$D$2:$E$10,2,0),"")</f>
        <v/>
      </c>
      <c r="D3674" s="1" t="str">
        <f>IFERROR(VLOOKUP(C3674,[1]data!$F$2:$G$10,2,0),"")</f>
        <v/>
      </c>
      <c r="F3674" s="9" t="str">
        <f t="shared" si="171"/>
        <v/>
      </c>
      <c r="G3674" s="9" t="str">
        <f t="shared" si="172"/>
        <v/>
      </c>
      <c r="J3674" s="8" t="str">
        <f>IFERROR(VLOOKUP(I3674,[1]data!$A$2:$B$100,2,0),"")</f>
        <v/>
      </c>
      <c r="N3674" s="9" t="str">
        <f>IF(I3673&lt;&gt;"",IF(MAX(INDEX(($I$3:I3673=I3674)*($O$3:O3673),0))=0,"",MAX(INDEX(($I$3:I3673=I3674)*($O$3:O3673),0))),"")</f>
        <v/>
      </c>
      <c r="P3674" s="9" t="str">
        <f t="shared" si="173"/>
        <v/>
      </c>
      <c r="Q3674" s="2" t="str">
        <f>IFERROR(IF(AND(O3674&lt;&gt;"",N3674&lt;&gt;"",VLOOKUP(I3674,[1]data!$A$2:$C$100,3,0)&gt;=1),VLOOKUP(I3674,[1]data!$A$2:$C$100,3,0),P3674/M3674),"")</f>
        <v/>
      </c>
      <c r="R3674" s="9" t="str">
        <f>IFERROR(IF(AND(O3674&lt;&gt;"",VLOOKUP(I3674,[1]data!$A$2:$C$100,3,0)&gt;=1),VLOOKUP(I3674,[1]data!$A$2:$C$100,3,0)+O3674,""),"")</f>
        <v/>
      </c>
      <c r="S3674" t="e">
        <f>MAX(INDEX(($I$3:I3673=I3674)*($R$3:R3673),0))</f>
        <v>#VALUE!</v>
      </c>
    </row>
    <row r="3675" spans="2:19" x14ac:dyDescent="0.25">
      <c r="B3675" s="8" t="str">
        <f>IFERROR(VLOOKUP(A3675,[1]data!$D$2:$E$10,2,0),"")</f>
        <v/>
      </c>
      <c r="D3675" s="1" t="str">
        <f>IFERROR(VLOOKUP(C3675,[1]data!$F$2:$G$10,2,0),"")</f>
        <v/>
      </c>
      <c r="F3675" s="9" t="str">
        <f t="shared" si="171"/>
        <v/>
      </c>
      <c r="G3675" s="9" t="str">
        <f t="shared" si="172"/>
        <v/>
      </c>
      <c r="J3675" s="8" t="str">
        <f>IFERROR(VLOOKUP(I3675,[1]data!$A$2:$B$100,2,0),"")</f>
        <v/>
      </c>
      <c r="N3675" s="9" t="str">
        <f>IF(I3674&lt;&gt;"",IF(MAX(INDEX(($I$3:I3674=I3675)*($O$3:O3674),0))=0,"",MAX(INDEX(($I$3:I3674=I3675)*($O$3:O3674),0))),"")</f>
        <v/>
      </c>
      <c r="P3675" s="9" t="str">
        <f t="shared" si="173"/>
        <v/>
      </c>
      <c r="Q3675" s="2" t="str">
        <f>IFERROR(IF(AND(O3675&lt;&gt;"",N3675&lt;&gt;"",VLOOKUP(I3675,[1]data!$A$2:$C$100,3,0)&gt;=1),VLOOKUP(I3675,[1]data!$A$2:$C$100,3,0),P3675/M3675),"")</f>
        <v/>
      </c>
      <c r="R3675" s="9" t="str">
        <f>IFERROR(IF(AND(O3675&lt;&gt;"",VLOOKUP(I3675,[1]data!$A$2:$C$100,3,0)&gt;=1),VLOOKUP(I3675,[1]data!$A$2:$C$100,3,0)+O3675,""),"")</f>
        <v/>
      </c>
      <c r="S3675" t="e">
        <f>MAX(INDEX(($I$3:I3674=I3675)*($R$3:R3674),0))</f>
        <v>#VALUE!</v>
      </c>
    </row>
    <row r="3676" spans="2:19" x14ac:dyDescent="0.25">
      <c r="B3676" s="8" t="str">
        <f>IFERROR(VLOOKUP(A3676,[1]data!$D$2:$E$10,2,0),"")</f>
        <v/>
      </c>
      <c r="D3676" s="1" t="str">
        <f>IFERROR(VLOOKUP(C3676,[1]data!$F$2:$G$10,2,0),"")</f>
        <v/>
      </c>
      <c r="F3676" s="9" t="str">
        <f t="shared" si="171"/>
        <v/>
      </c>
      <c r="G3676" s="9" t="str">
        <f t="shared" si="172"/>
        <v/>
      </c>
      <c r="J3676" s="8" t="str">
        <f>IFERROR(VLOOKUP(I3676,[1]data!$A$2:$B$100,2,0),"")</f>
        <v/>
      </c>
      <c r="N3676" s="9" t="str">
        <f>IF(I3675&lt;&gt;"",IF(MAX(INDEX(($I$3:I3675=I3676)*($O$3:O3675),0))=0,"",MAX(INDEX(($I$3:I3675=I3676)*($O$3:O3675),0))),"")</f>
        <v/>
      </c>
      <c r="P3676" s="9" t="str">
        <f t="shared" si="173"/>
        <v/>
      </c>
      <c r="Q3676" s="2" t="str">
        <f>IFERROR(IF(AND(O3676&lt;&gt;"",N3676&lt;&gt;"",VLOOKUP(I3676,[1]data!$A$2:$C$100,3,0)&gt;=1),VLOOKUP(I3676,[1]data!$A$2:$C$100,3,0),P3676/M3676),"")</f>
        <v/>
      </c>
      <c r="R3676" s="9" t="str">
        <f>IFERROR(IF(AND(O3676&lt;&gt;"",VLOOKUP(I3676,[1]data!$A$2:$C$100,3,0)&gt;=1),VLOOKUP(I3676,[1]data!$A$2:$C$100,3,0)+O3676,""),"")</f>
        <v/>
      </c>
      <c r="S3676" t="e">
        <f>MAX(INDEX(($I$3:I3675=I3676)*($R$3:R3675),0))</f>
        <v>#VALUE!</v>
      </c>
    </row>
    <row r="3677" spans="2:19" x14ac:dyDescent="0.25">
      <c r="B3677" s="8" t="str">
        <f>IFERROR(VLOOKUP(A3677,[1]data!$D$2:$E$10,2,0),"")</f>
        <v/>
      </c>
      <c r="D3677" s="1" t="str">
        <f>IFERROR(VLOOKUP(C3677,[1]data!$F$2:$G$10,2,0),"")</f>
        <v/>
      </c>
      <c r="F3677" s="9" t="str">
        <f t="shared" si="171"/>
        <v/>
      </c>
      <c r="G3677" s="9" t="str">
        <f t="shared" si="172"/>
        <v/>
      </c>
      <c r="J3677" s="8" t="str">
        <f>IFERROR(VLOOKUP(I3677,[1]data!$A$2:$B$100,2,0),"")</f>
        <v/>
      </c>
      <c r="N3677" s="9" t="str">
        <f>IF(I3676&lt;&gt;"",IF(MAX(INDEX(($I$3:I3676=I3677)*($O$3:O3676),0))=0,"",MAX(INDEX(($I$3:I3676=I3677)*($O$3:O3676),0))),"")</f>
        <v/>
      </c>
      <c r="P3677" s="9" t="str">
        <f t="shared" si="173"/>
        <v/>
      </c>
      <c r="Q3677" s="2" t="str">
        <f>IFERROR(IF(AND(O3677&lt;&gt;"",N3677&lt;&gt;"",VLOOKUP(I3677,[1]data!$A$2:$C$100,3,0)&gt;=1),VLOOKUP(I3677,[1]data!$A$2:$C$100,3,0),P3677/M3677),"")</f>
        <v/>
      </c>
      <c r="R3677" s="9" t="str">
        <f>IFERROR(IF(AND(O3677&lt;&gt;"",VLOOKUP(I3677,[1]data!$A$2:$C$100,3,0)&gt;=1),VLOOKUP(I3677,[1]data!$A$2:$C$100,3,0)+O3677,""),"")</f>
        <v/>
      </c>
      <c r="S3677" t="e">
        <f>MAX(INDEX(($I$3:I3676=I3677)*($R$3:R3676),0))</f>
        <v>#VALUE!</v>
      </c>
    </row>
    <row r="3678" spans="2:19" x14ac:dyDescent="0.25">
      <c r="B3678" s="8" t="str">
        <f>IFERROR(VLOOKUP(A3678,[1]data!$D$2:$E$10,2,0),"")</f>
        <v/>
      </c>
      <c r="D3678" s="1" t="str">
        <f>IFERROR(VLOOKUP(C3678,[1]data!$F$2:$G$10,2,0),"")</f>
        <v/>
      </c>
      <c r="F3678" s="9" t="str">
        <f t="shared" si="171"/>
        <v/>
      </c>
      <c r="G3678" s="9" t="str">
        <f t="shared" si="172"/>
        <v/>
      </c>
      <c r="J3678" s="8" t="str">
        <f>IFERROR(VLOOKUP(I3678,[1]data!$A$2:$B$100,2,0),"")</f>
        <v/>
      </c>
      <c r="N3678" s="9" t="str">
        <f>IF(I3677&lt;&gt;"",IF(MAX(INDEX(($I$3:I3677=I3678)*($O$3:O3677),0))=0,"",MAX(INDEX(($I$3:I3677=I3678)*($O$3:O3677),0))),"")</f>
        <v/>
      </c>
      <c r="P3678" s="9" t="str">
        <f t="shared" si="173"/>
        <v/>
      </c>
      <c r="Q3678" s="2" t="str">
        <f>IFERROR(IF(AND(O3678&lt;&gt;"",N3678&lt;&gt;"",VLOOKUP(I3678,[1]data!$A$2:$C$100,3,0)&gt;=1),VLOOKUP(I3678,[1]data!$A$2:$C$100,3,0),P3678/M3678),"")</f>
        <v/>
      </c>
      <c r="R3678" s="9" t="str">
        <f>IFERROR(IF(AND(O3678&lt;&gt;"",VLOOKUP(I3678,[1]data!$A$2:$C$100,3,0)&gt;=1),VLOOKUP(I3678,[1]data!$A$2:$C$100,3,0)+O3678,""),"")</f>
        <v/>
      </c>
      <c r="S3678" t="e">
        <f>MAX(INDEX(($I$3:I3677=I3678)*($R$3:R3677),0))</f>
        <v>#VALUE!</v>
      </c>
    </row>
    <row r="3679" spans="2:19" x14ac:dyDescent="0.25">
      <c r="B3679" s="8" t="str">
        <f>IFERROR(VLOOKUP(A3679,[1]data!$D$2:$E$10,2,0),"")</f>
        <v/>
      </c>
      <c r="D3679" s="1" t="str">
        <f>IFERROR(VLOOKUP(C3679,[1]data!$F$2:$G$10,2,0),"")</f>
        <v/>
      </c>
      <c r="F3679" s="9" t="str">
        <f t="shared" si="171"/>
        <v/>
      </c>
      <c r="G3679" s="9" t="str">
        <f t="shared" si="172"/>
        <v/>
      </c>
      <c r="J3679" s="8" t="str">
        <f>IFERROR(VLOOKUP(I3679,[1]data!$A$2:$B$100,2,0),"")</f>
        <v/>
      </c>
      <c r="N3679" s="9" t="str">
        <f>IF(I3678&lt;&gt;"",IF(MAX(INDEX(($I$3:I3678=I3679)*($O$3:O3678),0))=0,"",MAX(INDEX(($I$3:I3678=I3679)*($O$3:O3678),0))),"")</f>
        <v/>
      </c>
      <c r="P3679" s="9" t="str">
        <f t="shared" si="173"/>
        <v/>
      </c>
      <c r="Q3679" s="2" t="str">
        <f>IFERROR(IF(AND(O3679&lt;&gt;"",N3679&lt;&gt;"",VLOOKUP(I3679,[1]data!$A$2:$C$100,3,0)&gt;=1),VLOOKUP(I3679,[1]data!$A$2:$C$100,3,0),P3679/M3679),"")</f>
        <v/>
      </c>
      <c r="R3679" s="9" t="str">
        <f>IFERROR(IF(AND(O3679&lt;&gt;"",VLOOKUP(I3679,[1]data!$A$2:$C$100,3,0)&gt;=1),VLOOKUP(I3679,[1]data!$A$2:$C$100,3,0)+O3679,""),"")</f>
        <v/>
      </c>
      <c r="S3679" t="e">
        <f>MAX(INDEX(($I$3:I3678=I3679)*($R$3:R3678),0))</f>
        <v>#VALUE!</v>
      </c>
    </row>
    <row r="3680" spans="2:19" x14ac:dyDescent="0.25">
      <c r="B3680" s="8" t="str">
        <f>IFERROR(VLOOKUP(A3680,[1]data!$D$2:$E$10,2,0),"")</f>
        <v/>
      </c>
      <c r="D3680" s="1" t="str">
        <f>IFERROR(VLOOKUP(C3680,[1]data!$F$2:$G$10,2,0),"")</f>
        <v/>
      </c>
      <c r="F3680" s="9" t="str">
        <f t="shared" si="171"/>
        <v/>
      </c>
      <c r="G3680" s="9" t="str">
        <f t="shared" si="172"/>
        <v/>
      </c>
      <c r="J3680" s="8" t="str">
        <f>IFERROR(VLOOKUP(I3680,[1]data!$A$2:$B$100,2,0),"")</f>
        <v/>
      </c>
      <c r="N3680" s="9" t="str">
        <f>IF(I3679&lt;&gt;"",IF(MAX(INDEX(($I$3:I3679=I3680)*($O$3:O3679),0))=0,"",MAX(INDEX(($I$3:I3679=I3680)*($O$3:O3679),0))),"")</f>
        <v/>
      </c>
      <c r="P3680" s="9" t="str">
        <f t="shared" si="173"/>
        <v/>
      </c>
      <c r="Q3680" s="2" t="str">
        <f>IFERROR(IF(AND(O3680&lt;&gt;"",N3680&lt;&gt;"",VLOOKUP(I3680,[1]data!$A$2:$C$100,3,0)&gt;=1),VLOOKUP(I3680,[1]data!$A$2:$C$100,3,0),P3680/M3680),"")</f>
        <v/>
      </c>
      <c r="R3680" s="9" t="str">
        <f>IFERROR(IF(AND(O3680&lt;&gt;"",VLOOKUP(I3680,[1]data!$A$2:$C$100,3,0)&gt;=1),VLOOKUP(I3680,[1]data!$A$2:$C$100,3,0)+O3680,""),"")</f>
        <v/>
      </c>
      <c r="S3680" t="e">
        <f>MAX(INDEX(($I$3:I3679=I3680)*($R$3:R3679),0))</f>
        <v>#VALUE!</v>
      </c>
    </row>
    <row r="3681" spans="2:19" x14ac:dyDescent="0.25">
      <c r="B3681" s="8" t="str">
        <f>IFERROR(VLOOKUP(A3681,[1]data!$D$2:$E$10,2,0),"")</f>
        <v/>
      </c>
      <c r="D3681" s="1" t="str">
        <f>IFERROR(VLOOKUP(C3681,[1]data!$F$2:$G$10,2,0),"")</f>
        <v/>
      </c>
      <c r="F3681" s="9" t="str">
        <f t="shared" si="171"/>
        <v/>
      </c>
      <c r="G3681" s="9" t="str">
        <f t="shared" si="172"/>
        <v/>
      </c>
      <c r="J3681" s="8" t="str">
        <f>IFERROR(VLOOKUP(I3681,[1]data!$A$2:$B$100,2,0),"")</f>
        <v/>
      </c>
      <c r="N3681" s="9" t="str">
        <f>IF(I3680&lt;&gt;"",IF(MAX(INDEX(($I$3:I3680=I3681)*($O$3:O3680),0))=0,"",MAX(INDEX(($I$3:I3680=I3681)*($O$3:O3680),0))),"")</f>
        <v/>
      </c>
      <c r="P3681" s="9" t="str">
        <f t="shared" si="173"/>
        <v/>
      </c>
      <c r="Q3681" s="2" t="str">
        <f>IFERROR(IF(AND(O3681&lt;&gt;"",N3681&lt;&gt;"",VLOOKUP(I3681,[1]data!$A$2:$C$100,3,0)&gt;=1),VLOOKUP(I3681,[1]data!$A$2:$C$100,3,0),P3681/M3681),"")</f>
        <v/>
      </c>
      <c r="R3681" s="9" t="str">
        <f>IFERROR(IF(AND(O3681&lt;&gt;"",VLOOKUP(I3681,[1]data!$A$2:$C$100,3,0)&gt;=1),VLOOKUP(I3681,[1]data!$A$2:$C$100,3,0)+O3681,""),"")</f>
        <v/>
      </c>
      <c r="S3681" t="e">
        <f>MAX(INDEX(($I$3:I3680=I3681)*($R$3:R3680),0))</f>
        <v>#VALUE!</v>
      </c>
    </row>
    <row r="3682" spans="2:19" x14ac:dyDescent="0.25">
      <c r="B3682" s="8" t="str">
        <f>IFERROR(VLOOKUP(A3682,[1]data!$D$2:$E$10,2,0),"")</f>
        <v/>
      </c>
      <c r="D3682" s="1" t="str">
        <f>IFERROR(VLOOKUP(C3682,[1]data!$F$2:$G$10,2,0),"")</f>
        <v/>
      </c>
      <c r="F3682" s="9" t="str">
        <f t="shared" si="171"/>
        <v/>
      </c>
      <c r="G3682" s="9" t="str">
        <f t="shared" si="172"/>
        <v/>
      </c>
      <c r="J3682" s="8" t="str">
        <f>IFERROR(VLOOKUP(I3682,[1]data!$A$2:$B$100,2,0),"")</f>
        <v/>
      </c>
      <c r="N3682" s="9" t="str">
        <f>IF(I3681&lt;&gt;"",IF(MAX(INDEX(($I$3:I3681=I3682)*($O$3:O3681),0))=0,"",MAX(INDEX(($I$3:I3681=I3682)*($O$3:O3681),0))),"")</f>
        <v/>
      </c>
      <c r="P3682" s="9" t="str">
        <f t="shared" si="173"/>
        <v/>
      </c>
      <c r="Q3682" s="2" t="str">
        <f>IFERROR(IF(AND(O3682&lt;&gt;"",N3682&lt;&gt;"",VLOOKUP(I3682,[1]data!$A$2:$C$100,3,0)&gt;=1),VLOOKUP(I3682,[1]data!$A$2:$C$100,3,0),P3682/M3682),"")</f>
        <v/>
      </c>
      <c r="R3682" s="9" t="str">
        <f>IFERROR(IF(AND(O3682&lt;&gt;"",VLOOKUP(I3682,[1]data!$A$2:$C$100,3,0)&gt;=1),VLOOKUP(I3682,[1]data!$A$2:$C$100,3,0)+O3682,""),"")</f>
        <v/>
      </c>
      <c r="S3682" t="e">
        <f>MAX(INDEX(($I$3:I3681=I3682)*($R$3:R3681),0))</f>
        <v>#VALUE!</v>
      </c>
    </row>
    <row r="3683" spans="2:19" x14ac:dyDescent="0.25">
      <c r="B3683" s="8" t="str">
        <f>IFERROR(VLOOKUP(A3683,[1]data!$D$2:$E$10,2,0),"")</f>
        <v/>
      </c>
      <c r="D3683" s="1" t="str">
        <f>IFERROR(VLOOKUP(C3683,[1]data!$F$2:$G$10,2,0),"")</f>
        <v/>
      </c>
      <c r="F3683" s="9" t="str">
        <f t="shared" si="171"/>
        <v/>
      </c>
      <c r="G3683" s="9" t="str">
        <f t="shared" si="172"/>
        <v/>
      </c>
      <c r="J3683" s="8" t="str">
        <f>IFERROR(VLOOKUP(I3683,[1]data!$A$2:$B$100,2,0),"")</f>
        <v/>
      </c>
      <c r="N3683" s="9" t="str">
        <f>IF(I3682&lt;&gt;"",IF(MAX(INDEX(($I$3:I3682=I3683)*($O$3:O3682),0))=0,"",MAX(INDEX(($I$3:I3682=I3683)*($O$3:O3682),0))),"")</f>
        <v/>
      </c>
      <c r="P3683" s="9" t="str">
        <f t="shared" si="173"/>
        <v/>
      </c>
      <c r="Q3683" s="2" t="str">
        <f>IFERROR(IF(AND(O3683&lt;&gt;"",N3683&lt;&gt;"",VLOOKUP(I3683,[1]data!$A$2:$C$100,3,0)&gt;=1),VLOOKUP(I3683,[1]data!$A$2:$C$100,3,0),P3683/M3683),"")</f>
        <v/>
      </c>
      <c r="R3683" s="9" t="str">
        <f>IFERROR(IF(AND(O3683&lt;&gt;"",VLOOKUP(I3683,[1]data!$A$2:$C$100,3,0)&gt;=1),VLOOKUP(I3683,[1]data!$A$2:$C$100,3,0)+O3683,""),"")</f>
        <v/>
      </c>
      <c r="S3683" t="e">
        <f>MAX(INDEX(($I$3:I3682=I3683)*($R$3:R3682),0))</f>
        <v>#VALUE!</v>
      </c>
    </row>
    <row r="3684" spans="2:19" x14ac:dyDescent="0.25">
      <c r="B3684" s="8" t="str">
        <f>IFERROR(VLOOKUP(A3684,[1]data!$D$2:$E$10,2,0),"")</f>
        <v/>
      </c>
      <c r="D3684" s="1" t="str">
        <f>IFERROR(VLOOKUP(C3684,[1]data!$F$2:$G$10,2,0),"")</f>
        <v/>
      </c>
      <c r="F3684" s="9" t="str">
        <f t="shared" si="171"/>
        <v/>
      </c>
      <c r="G3684" s="9" t="str">
        <f t="shared" si="172"/>
        <v/>
      </c>
      <c r="J3684" s="8" t="str">
        <f>IFERROR(VLOOKUP(I3684,[1]data!$A$2:$B$100,2,0),"")</f>
        <v/>
      </c>
      <c r="N3684" s="9" t="str">
        <f>IF(I3683&lt;&gt;"",IF(MAX(INDEX(($I$3:I3683=I3684)*($O$3:O3683),0))=0,"",MAX(INDEX(($I$3:I3683=I3684)*($O$3:O3683),0))),"")</f>
        <v/>
      </c>
      <c r="P3684" s="9" t="str">
        <f t="shared" si="173"/>
        <v/>
      </c>
      <c r="Q3684" s="2" t="str">
        <f>IFERROR(IF(AND(O3684&lt;&gt;"",N3684&lt;&gt;"",VLOOKUP(I3684,[1]data!$A$2:$C$100,3,0)&gt;=1),VLOOKUP(I3684,[1]data!$A$2:$C$100,3,0),P3684/M3684),"")</f>
        <v/>
      </c>
      <c r="R3684" s="9" t="str">
        <f>IFERROR(IF(AND(O3684&lt;&gt;"",VLOOKUP(I3684,[1]data!$A$2:$C$100,3,0)&gt;=1),VLOOKUP(I3684,[1]data!$A$2:$C$100,3,0)+O3684,""),"")</f>
        <v/>
      </c>
      <c r="S3684" t="e">
        <f>MAX(INDEX(($I$3:I3683=I3684)*($R$3:R3683),0))</f>
        <v>#VALUE!</v>
      </c>
    </row>
    <row r="3685" spans="2:19" x14ac:dyDescent="0.25">
      <c r="B3685" s="8" t="str">
        <f>IFERROR(VLOOKUP(A3685,[1]data!$D$2:$E$10,2,0),"")</f>
        <v/>
      </c>
      <c r="D3685" s="1" t="str">
        <f>IFERROR(VLOOKUP(C3685,[1]data!$F$2:$G$10,2,0),"")</f>
        <v/>
      </c>
      <c r="F3685" s="9" t="str">
        <f t="shared" si="171"/>
        <v/>
      </c>
      <c r="G3685" s="9" t="str">
        <f t="shared" si="172"/>
        <v/>
      </c>
      <c r="J3685" s="8" t="str">
        <f>IFERROR(VLOOKUP(I3685,[1]data!$A$2:$B$100,2,0),"")</f>
        <v/>
      </c>
      <c r="N3685" s="9" t="str">
        <f>IF(I3684&lt;&gt;"",IF(MAX(INDEX(($I$3:I3684=I3685)*($O$3:O3684),0))=0,"",MAX(INDEX(($I$3:I3684=I3685)*($O$3:O3684),0))),"")</f>
        <v/>
      </c>
      <c r="P3685" s="9" t="str">
        <f t="shared" si="173"/>
        <v/>
      </c>
      <c r="Q3685" s="2" t="str">
        <f>IFERROR(IF(AND(O3685&lt;&gt;"",N3685&lt;&gt;"",VLOOKUP(I3685,[1]data!$A$2:$C$100,3,0)&gt;=1),VLOOKUP(I3685,[1]data!$A$2:$C$100,3,0),P3685/M3685),"")</f>
        <v/>
      </c>
      <c r="R3685" s="9" t="str">
        <f>IFERROR(IF(AND(O3685&lt;&gt;"",VLOOKUP(I3685,[1]data!$A$2:$C$100,3,0)&gt;=1),VLOOKUP(I3685,[1]data!$A$2:$C$100,3,0)+O3685,""),"")</f>
        <v/>
      </c>
      <c r="S3685" t="e">
        <f>MAX(INDEX(($I$3:I3684=I3685)*($R$3:R3684),0))</f>
        <v>#VALUE!</v>
      </c>
    </row>
    <row r="3686" spans="2:19" x14ac:dyDescent="0.25">
      <c r="B3686" s="8" t="str">
        <f>IFERROR(VLOOKUP(A3686,[1]data!$D$2:$E$10,2,0),"")</f>
        <v/>
      </c>
      <c r="D3686" s="1" t="str">
        <f>IFERROR(VLOOKUP(C3686,[1]data!$F$2:$G$10,2,0),"")</f>
        <v/>
      </c>
      <c r="F3686" s="9" t="str">
        <f t="shared" si="171"/>
        <v/>
      </c>
      <c r="G3686" s="9" t="str">
        <f t="shared" si="172"/>
        <v/>
      </c>
      <c r="J3686" s="8" t="str">
        <f>IFERROR(VLOOKUP(I3686,[1]data!$A$2:$B$100,2,0),"")</f>
        <v/>
      </c>
      <c r="N3686" s="9" t="str">
        <f>IF(I3685&lt;&gt;"",IF(MAX(INDEX(($I$3:I3685=I3686)*($O$3:O3685),0))=0,"",MAX(INDEX(($I$3:I3685=I3686)*($O$3:O3685),0))),"")</f>
        <v/>
      </c>
      <c r="P3686" s="9" t="str">
        <f t="shared" si="173"/>
        <v/>
      </c>
      <c r="Q3686" s="2" t="str">
        <f>IFERROR(IF(AND(O3686&lt;&gt;"",N3686&lt;&gt;"",VLOOKUP(I3686,[1]data!$A$2:$C$100,3,0)&gt;=1),VLOOKUP(I3686,[1]data!$A$2:$C$100,3,0),P3686/M3686),"")</f>
        <v/>
      </c>
      <c r="R3686" s="9" t="str">
        <f>IFERROR(IF(AND(O3686&lt;&gt;"",VLOOKUP(I3686,[1]data!$A$2:$C$100,3,0)&gt;=1),VLOOKUP(I3686,[1]data!$A$2:$C$100,3,0)+O3686,""),"")</f>
        <v/>
      </c>
      <c r="S3686" t="e">
        <f>MAX(INDEX(($I$3:I3685=I3686)*($R$3:R3685),0))</f>
        <v>#VALUE!</v>
      </c>
    </row>
    <row r="3687" spans="2:19" x14ac:dyDescent="0.25">
      <c r="B3687" s="8" t="str">
        <f>IFERROR(VLOOKUP(A3687,[1]data!$D$2:$E$10,2,0),"")</f>
        <v/>
      </c>
      <c r="D3687" s="1" t="str">
        <f>IFERROR(VLOOKUP(C3687,[1]data!$F$2:$G$10,2,0),"")</f>
        <v/>
      </c>
      <c r="F3687" s="9" t="str">
        <f t="shared" si="171"/>
        <v/>
      </c>
      <c r="G3687" s="9" t="str">
        <f t="shared" si="172"/>
        <v/>
      </c>
      <c r="J3687" s="8" t="str">
        <f>IFERROR(VLOOKUP(I3687,[1]data!$A$2:$B$100,2,0),"")</f>
        <v/>
      </c>
      <c r="N3687" s="9" t="str">
        <f>IF(I3686&lt;&gt;"",IF(MAX(INDEX(($I$3:I3686=I3687)*($O$3:O3686),0))=0,"",MAX(INDEX(($I$3:I3686=I3687)*($O$3:O3686),0))),"")</f>
        <v/>
      </c>
      <c r="P3687" s="9" t="str">
        <f t="shared" si="173"/>
        <v/>
      </c>
      <c r="Q3687" s="2" t="str">
        <f>IFERROR(IF(AND(O3687&lt;&gt;"",N3687&lt;&gt;"",VLOOKUP(I3687,[1]data!$A$2:$C$100,3,0)&gt;=1),VLOOKUP(I3687,[1]data!$A$2:$C$100,3,0),P3687/M3687),"")</f>
        <v/>
      </c>
      <c r="R3687" s="9" t="str">
        <f>IFERROR(IF(AND(O3687&lt;&gt;"",VLOOKUP(I3687,[1]data!$A$2:$C$100,3,0)&gt;=1),VLOOKUP(I3687,[1]data!$A$2:$C$100,3,0)+O3687,""),"")</f>
        <v/>
      </c>
      <c r="S3687" t="e">
        <f>MAX(INDEX(($I$3:I3686=I3687)*($R$3:R3686),0))</f>
        <v>#VALUE!</v>
      </c>
    </row>
    <row r="3688" spans="2:19" x14ac:dyDescent="0.25">
      <c r="B3688" s="8" t="str">
        <f>IFERROR(VLOOKUP(A3688,[1]data!$D$2:$E$10,2,0),"")</f>
        <v/>
      </c>
      <c r="D3688" s="1" t="str">
        <f>IFERROR(VLOOKUP(C3688,[1]data!$F$2:$G$10,2,0),"")</f>
        <v/>
      </c>
      <c r="F3688" s="9" t="str">
        <f t="shared" si="171"/>
        <v/>
      </c>
      <c r="G3688" s="9" t="str">
        <f t="shared" si="172"/>
        <v/>
      </c>
      <c r="J3688" s="8" t="str">
        <f>IFERROR(VLOOKUP(I3688,[1]data!$A$2:$B$100,2,0),"")</f>
        <v/>
      </c>
      <c r="N3688" s="9" t="str">
        <f>IF(I3687&lt;&gt;"",IF(MAX(INDEX(($I$3:I3687=I3688)*($O$3:O3687),0))=0,"",MAX(INDEX(($I$3:I3687=I3688)*($O$3:O3687),0))),"")</f>
        <v/>
      </c>
      <c r="P3688" s="9" t="str">
        <f t="shared" si="173"/>
        <v/>
      </c>
      <c r="Q3688" s="2" t="str">
        <f>IFERROR(IF(AND(O3688&lt;&gt;"",N3688&lt;&gt;"",VLOOKUP(I3688,[1]data!$A$2:$C$100,3,0)&gt;=1),VLOOKUP(I3688,[1]data!$A$2:$C$100,3,0),P3688/M3688),"")</f>
        <v/>
      </c>
      <c r="R3688" s="9" t="str">
        <f>IFERROR(IF(AND(O3688&lt;&gt;"",VLOOKUP(I3688,[1]data!$A$2:$C$100,3,0)&gt;=1),VLOOKUP(I3688,[1]data!$A$2:$C$100,3,0)+O3688,""),"")</f>
        <v/>
      </c>
      <c r="S3688" t="e">
        <f>MAX(INDEX(($I$3:I3687=I3688)*($R$3:R3687),0))</f>
        <v>#VALUE!</v>
      </c>
    </row>
    <row r="3689" spans="2:19" x14ac:dyDescent="0.25">
      <c r="B3689" s="8" t="str">
        <f>IFERROR(VLOOKUP(A3689,[1]data!$D$2:$E$10,2,0),"")</f>
        <v/>
      </c>
      <c r="D3689" s="1" t="str">
        <f>IFERROR(VLOOKUP(C3689,[1]data!$F$2:$G$10,2,0),"")</f>
        <v/>
      </c>
      <c r="F3689" s="9" t="str">
        <f t="shared" si="171"/>
        <v/>
      </c>
      <c r="G3689" s="9" t="str">
        <f t="shared" si="172"/>
        <v/>
      </c>
      <c r="J3689" s="8" t="str">
        <f>IFERROR(VLOOKUP(I3689,[1]data!$A$2:$B$100,2,0),"")</f>
        <v/>
      </c>
      <c r="N3689" s="9" t="str">
        <f>IF(I3688&lt;&gt;"",IF(MAX(INDEX(($I$3:I3688=I3689)*($O$3:O3688),0))=0,"",MAX(INDEX(($I$3:I3688=I3689)*($O$3:O3688),0))),"")</f>
        <v/>
      </c>
      <c r="P3689" s="9" t="str">
        <f t="shared" si="173"/>
        <v/>
      </c>
      <c r="Q3689" s="2" t="str">
        <f>IFERROR(IF(AND(O3689&lt;&gt;"",N3689&lt;&gt;"",VLOOKUP(I3689,[1]data!$A$2:$C$100,3,0)&gt;=1),VLOOKUP(I3689,[1]data!$A$2:$C$100,3,0),P3689/M3689),"")</f>
        <v/>
      </c>
      <c r="R3689" s="9" t="str">
        <f>IFERROR(IF(AND(O3689&lt;&gt;"",VLOOKUP(I3689,[1]data!$A$2:$C$100,3,0)&gt;=1),VLOOKUP(I3689,[1]data!$A$2:$C$100,3,0)+O3689,""),"")</f>
        <v/>
      </c>
      <c r="S3689" t="e">
        <f>MAX(INDEX(($I$3:I3688=I3689)*($R$3:R3688),0))</f>
        <v>#VALUE!</v>
      </c>
    </row>
    <row r="3690" spans="2:19" x14ac:dyDescent="0.25">
      <c r="B3690" s="8" t="str">
        <f>IFERROR(VLOOKUP(A3690,[1]data!$D$2:$E$10,2,0),"")</f>
        <v/>
      </c>
      <c r="D3690" s="1" t="str">
        <f>IFERROR(VLOOKUP(C3690,[1]data!$F$2:$G$10,2,0),"")</f>
        <v/>
      </c>
      <c r="F3690" s="9" t="str">
        <f t="shared" si="171"/>
        <v/>
      </c>
      <c r="G3690" s="9" t="str">
        <f t="shared" si="172"/>
        <v/>
      </c>
      <c r="J3690" s="8" t="str">
        <f>IFERROR(VLOOKUP(I3690,[1]data!$A$2:$B$100,2,0),"")</f>
        <v/>
      </c>
      <c r="N3690" s="9" t="str">
        <f>IF(I3689&lt;&gt;"",IF(MAX(INDEX(($I$3:I3689=I3690)*($O$3:O3689),0))=0,"",MAX(INDEX(($I$3:I3689=I3690)*($O$3:O3689),0))),"")</f>
        <v/>
      </c>
      <c r="P3690" s="9" t="str">
        <f t="shared" si="173"/>
        <v/>
      </c>
      <c r="Q3690" s="2" t="str">
        <f>IFERROR(IF(AND(O3690&lt;&gt;"",N3690&lt;&gt;"",VLOOKUP(I3690,[1]data!$A$2:$C$100,3,0)&gt;=1),VLOOKUP(I3690,[1]data!$A$2:$C$100,3,0),P3690/M3690),"")</f>
        <v/>
      </c>
      <c r="R3690" s="9" t="str">
        <f>IFERROR(IF(AND(O3690&lt;&gt;"",VLOOKUP(I3690,[1]data!$A$2:$C$100,3,0)&gt;=1),VLOOKUP(I3690,[1]data!$A$2:$C$100,3,0)+O3690,""),"")</f>
        <v/>
      </c>
      <c r="S3690" t="e">
        <f>MAX(INDEX(($I$3:I3689=I3690)*($R$3:R3689),0))</f>
        <v>#VALUE!</v>
      </c>
    </row>
    <row r="3691" spans="2:19" x14ac:dyDescent="0.25">
      <c r="B3691" s="8" t="str">
        <f>IFERROR(VLOOKUP(A3691,[1]data!$D$2:$E$10,2,0),"")</f>
        <v/>
      </c>
      <c r="D3691" s="1" t="str">
        <f>IFERROR(VLOOKUP(C3691,[1]data!$F$2:$G$10,2,0),"")</f>
        <v/>
      </c>
      <c r="F3691" s="9" t="str">
        <f t="shared" si="171"/>
        <v/>
      </c>
      <c r="G3691" s="9" t="str">
        <f t="shared" si="172"/>
        <v/>
      </c>
      <c r="J3691" s="8" t="str">
        <f>IFERROR(VLOOKUP(I3691,[1]data!$A$2:$B$100,2,0),"")</f>
        <v/>
      </c>
      <c r="N3691" s="9" t="str">
        <f>IF(I3690&lt;&gt;"",IF(MAX(INDEX(($I$3:I3690=I3691)*($O$3:O3690),0))=0,"",MAX(INDEX(($I$3:I3690=I3691)*($O$3:O3690),0))),"")</f>
        <v/>
      </c>
      <c r="P3691" s="9" t="str">
        <f t="shared" si="173"/>
        <v/>
      </c>
      <c r="Q3691" s="2" t="str">
        <f>IFERROR(IF(AND(O3691&lt;&gt;"",N3691&lt;&gt;"",VLOOKUP(I3691,[1]data!$A$2:$C$100,3,0)&gt;=1),VLOOKUP(I3691,[1]data!$A$2:$C$100,3,0),P3691/M3691),"")</f>
        <v/>
      </c>
      <c r="R3691" s="9" t="str">
        <f>IFERROR(IF(AND(O3691&lt;&gt;"",VLOOKUP(I3691,[1]data!$A$2:$C$100,3,0)&gt;=1),VLOOKUP(I3691,[1]data!$A$2:$C$100,3,0)+O3691,""),"")</f>
        <v/>
      </c>
      <c r="S3691" t="e">
        <f>MAX(INDEX(($I$3:I3690=I3691)*($R$3:R3690),0))</f>
        <v>#VALUE!</v>
      </c>
    </row>
    <row r="3692" spans="2:19" x14ac:dyDescent="0.25">
      <c r="B3692" s="8" t="str">
        <f>IFERROR(VLOOKUP(A3692,[1]data!$D$2:$E$10,2,0),"")</f>
        <v/>
      </c>
      <c r="D3692" s="1" t="str">
        <f>IFERROR(VLOOKUP(C3692,[1]data!$F$2:$G$10,2,0),"")</f>
        <v/>
      </c>
      <c r="F3692" s="9" t="str">
        <f t="shared" si="171"/>
        <v/>
      </c>
      <c r="G3692" s="9" t="str">
        <f t="shared" si="172"/>
        <v/>
      </c>
      <c r="J3692" s="8" t="str">
        <f>IFERROR(VLOOKUP(I3692,[1]data!$A$2:$B$100,2,0),"")</f>
        <v/>
      </c>
      <c r="N3692" s="9" t="str">
        <f>IF(I3691&lt;&gt;"",IF(MAX(INDEX(($I$3:I3691=I3692)*($O$3:O3691),0))=0,"",MAX(INDEX(($I$3:I3691=I3692)*($O$3:O3691),0))),"")</f>
        <v/>
      </c>
      <c r="P3692" s="9" t="str">
        <f t="shared" si="173"/>
        <v/>
      </c>
      <c r="Q3692" s="2" t="str">
        <f>IFERROR(IF(AND(O3692&lt;&gt;"",N3692&lt;&gt;"",VLOOKUP(I3692,[1]data!$A$2:$C$100,3,0)&gt;=1),VLOOKUP(I3692,[1]data!$A$2:$C$100,3,0),P3692/M3692),"")</f>
        <v/>
      </c>
      <c r="R3692" s="9" t="str">
        <f>IFERROR(IF(AND(O3692&lt;&gt;"",VLOOKUP(I3692,[1]data!$A$2:$C$100,3,0)&gt;=1),VLOOKUP(I3692,[1]data!$A$2:$C$100,3,0)+O3692,""),"")</f>
        <v/>
      </c>
      <c r="S3692" t="e">
        <f>MAX(INDEX(($I$3:I3691=I3692)*($R$3:R3691),0))</f>
        <v>#VALUE!</v>
      </c>
    </row>
    <row r="3693" spans="2:19" x14ac:dyDescent="0.25">
      <c r="B3693" s="8" t="str">
        <f>IFERROR(VLOOKUP(A3693,[1]data!$D$2:$E$10,2,0),"")</f>
        <v/>
      </c>
      <c r="D3693" s="1" t="str">
        <f>IFERROR(VLOOKUP(C3693,[1]data!$F$2:$G$10,2,0),"")</f>
        <v/>
      </c>
      <c r="F3693" s="9" t="str">
        <f t="shared" si="171"/>
        <v/>
      </c>
      <c r="G3693" s="9" t="str">
        <f t="shared" si="172"/>
        <v/>
      </c>
      <c r="J3693" s="8" t="str">
        <f>IFERROR(VLOOKUP(I3693,[1]data!$A$2:$B$100,2,0),"")</f>
        <v/>
      </c>
      <c r="N3693" s="9" t="str">
        <f>IF(I3692&lt;&gt;"",IF(MAX(INDEX(($I$3:I3692=I3693)*($O$3:O3692),0))=0,"",MAX(INDEX(($I$3:I3692=I3693)*($O$3:O3692),0))),"")</f>
        <v/>
      </c>
      <c r="P3693" s="9" t="str">
        <f t="shared" si="173"/>
        <v/>
      </c>
      <c r="Q3693" s="2" t="str">
        <f>IFERROR(IF(AND(O3693&lt;&gt;"",N3693&lt;&gt;"",VLOOKUP(I3693,[1]data!$A$2:$C$100,3,0)&gt;=1),VLOOKUP(I3693,[1]data!$A$2:$C$100,3,0),P3693/M3693),"")</f>
        <v/>
      </c>
      <c r="R3693" s="9" t="str">
        <f>IFERROR(IF(AND(O3693&lt;&gt;"",VLOOKUP(I3693,[1]data!$A$2:$C$100,3,0)&gt;=1),VLOOKUP(I3693,[1]data!$A$2:$C$100,3,0)+O3693,""),"")</f>
        <v/>
      </c>
      <c r="S3693" t="e">
        <f>MAX(INDEX(($I$3:I3692=I3693)*($R$3:R3692),0))</f>
        <v>#VALUE!</v>
      </c>
    </row>
    <row r="3694" spans="2:19" x14ac:dyDescent="0.25">
      <c r="B3694" s="8" t="str">
        <f>IFERROR(VLOOKUP(A3694,[1]data!$D$2:$E$10,2,0),"")</f>
        <v/>
      </c>
      <c r="D3694" s="1" t="str">
        <f>IFERROR(VLOOKUP(C3694,[1]data!$F$2:$G$10,2,0),"")</f>
        <v/>
      </c>
      <c r="F3694" s="9" t="str">
        <f t="shared" si="171"/>
        <v/>
      </c>
      <c r="G3694" s="9" t="str">
        <f t="shared" si="172"/>
        <v/>
      </c>
      <c r="J3694" s="8" t="str">
        <f>IFERROR(VLOOKUP(I3694,[1]data!$A$2:$B$100,2,0),"")</f>
        <v/>
      </c>
      <c r="N3694" s="9" t="str">
        <f>IF(I3693&lt;&gt;"",IF(MAX(INDEX(($I$3:I3693=I3694)*($O$3:O3693),0))=0,"",MAX(INDEX(($I$3:I3693=I3694)*($O$3:O3693),0))),"")</f>
        <v/>
      </c>
      <c r="P3694" s="9" t="str">
        <f t="shared" si="173"/>
        <v/>
      </c>
      <c r="Q3694" s="2" t="str">
        <f>IFERROR(IF(AND(O3694&lt;&gt;"",N3694&lt;&gt;"",VLOOKUP(I3694,[1]data!$A$2:$C$100,3,0)&gt;=1),VLOOKUP(I3694,[1]data!$A$2:$C$100,3,0),P3694/M3694),"")</f>
        <v/>
      </c>
      <c r="R3694" s="9" t="str">
        <f>IFERROR(IF(AND(O3694&lt;&gt;"",VLOOKUP(I3694,[1]data!$A$2:$C$100,3,0)&gt;=1),VLOOKUP(I3694,[1]data!$A$2:$C$100,3,0)+O3694,""),"")</f>
        <v/>
      </c>
      <c r="S3694" t="e">
        <f>MAX(INDEX(($I$3:I3693=I3694)*($R$3:R3693),0))</f>
        <v>#VALUE!</v>
      </c>
    </row>
    <row r="3695" spans="2:19" x14ac:dyDescent="0.25">
      <c r="B3695" s="8" t="str">
        <f>IFERROR(VLOOKUP(A3695,[1]data!$D$2:$E$10,2,0),"")</f>
        <v/>
      </c>
      <c r="D3695" s="1" t="str">
        <f>IFERROR(VLOOKUP(C3695,[1]data!$F$2:$G$10,2,0),"")</f>
        <v/>
      </c>
      <c r="F3695" s="9" t="str">
        <f t="shared" si="171"/>
        <v/>
      </c>
      <c r="G3695" s="9" t="str">
        <f t="shared" si="172"/>
        <v/>
      </c>
      <c r="J3695" s="8" t="str">
        <f>IFERROR(VLOOKUP(I3695,[1]data!$A$2:$B$100,2,0),"")</f>
        <v/>
      </c>
      <c r="N3695" s="9" t="str">
        <f>IF(I3694&lt;&gt;"",IF(MAX(INDEX(($I$3:I3694=I3695)*($O$3:O3694),0))=0,"",MAX(INDEX(($I$3:I3694=I3695)*($O$3:O3694),0))),"")</f>
        <v/>
      </c>
      <c r="P3695" s="9" t="str">
        <f t="shared" si="173"/>
        <v/>
      </c>
      <c r="Q3695" s="2" t="str">
        <f>IFERROR(IF(AND(O3695&lt;&gt;"",N3695&lt;&gt;"",VLOOKUP(I3695,[1]data!$A$2:$C$100,3,0)&gt;=1),VLOOKUP(I3695,[1]data!$A$2:$C$100,3,0),P3695/M3695),"")</f>
        <v/>
      </c>
      <c r="R3695" s="9" t="str">
        <f>IFERROR(IF(AND(O3695&lt;&gt;"",VLOOKUP(I3695,[1]data!$A$2:$C$100,3,0)&gt;=1),VLOOKUP(I3695,[1]data!$A$2:$C$100,3,0)+O3695,""),"")</f>
        <v/>
      </c>
      <c r="S3695" t="e">
        <f>MAX(INDEX(($I$3:I3694=I3695)*($R$3:R3694),0))</f>
        <v>#VALUE!</v>
      </c>
    </row>
    <row r="3696" spans="2:19" x14ac:dyDescent="0.25">
      <c r="B3696" s="8" t="str">
        <f>IFERROR(VLOOKUP(A3696,[1]data!$D$2:$E$10,2,0),"")</f>
        <v/>
      </c>
      <c r="D3696" s="1" t="str">
        <f>IFERROR(VLOOKUP(C3696,[1]data!$F$2:$G$10,2,0),"")</f>
        <v/>
      </c>
      <c r="F3696" s="9" t="str">
        <f t="shared" si="171"/>
        <v/>
      </c>
      <c r="G3696" s="9" t="str">
        <f t="shared" si="172"/>
        <v/>
      </c>
      <c r="J3696" s="8" t="str">
        <f>IFERROR(VLOOKUP(I3696,[1]data!$A$2:$B$100,2,0),"")</f>
        <v/>
      </c>
      <c r="N3696" s="9" t="str">
        <f>IF(I3695&lt;&gt;"",IF(MAX(INDEX(($I$3:I3695=I3696)*($O$3:O3695),0))=0,"",MAX(INDEX(($I$3:I3695=I3696)*($O$3:O3695),0))),"")</f>
        <v/>
      </c>
      <c r="P3696" s="9" t="str">
        <f t="shared" si="173"/>
        <v/>
      </c>
      <c r="Q3696" s="2" t="str">
        <f>IFERROR(IF(AND(O3696&lt;&gt;"",N3696&lt;&gt;"",VLOOKUP(I3696,[1]data!$A$2:$C$100,3,0)&gt;=1),VLOOKUP(I3696,[1]data!$A$2:$C$100,3,0),P3696/M3696),"")</f>
        <v/>
      </c>
      <c r="R3696" s="9" t="str">
        <f>IFERROR(IF(AND(O3696&lt;&gt;"",VLOOKUP(I3696,[1]data!$A$2:$C$100,3,0)&gt;=1),VLOOKUP(I3696,[1]data!$A$2:$C$100,3,0)+O3696,""),"")</f>
        <v/>
      </c>
      <c r="S3696" t="e">
        <f>MAX(INDEX(($I$3:I3695=I3696)*($R$3:R3695),0))</f>
        <v>#VALUE!</v>
      </c>
    </row>
    <row r="3697" spans="2:19" x14ac:dyDescent="0.25">
      <c r="B3697" s="8" t="str">
        <f>IFERROR(VLOOKUP(A3697,[1]data!$D$2:$E$10,2,0),"")</f>
        <v/>
      </c>
      <c r="D3697" s="1" t="str">
        <f>IFERROR(VLOOKUP(C3697,[1]data!$F$2:$G$10,2,0),"")</f>
        <v/>
      </c>
      <c r="F3697" s="9" t="str">
        <f t="shared" si="171"/>
        <v/>
      </c>
      <c r="G3697" s="9" t="str">
        <f t="shared" si="172"/>
        <v/>
      </c>
      <c r="J3697" s="8" t="str">
        <f>IFERROR(VLOOKUP(I3697,[1]data!$A$2:$B$100,2,0),"")</f>
        <v/>
      </c>
      <c r="N3697" s="9" t="str">
        <f>IF(I3696&lt;&gt;"",IF(MAX(INDEX(($I$3:I3696=I3697)*($O$3:O3696),0))=0,"",MAX(INDEX(($I$3:I3696=I3697)*($O$3:O3696),0))),"")</f>
        <v/>
      </c>
      <c r="P3697" s="9" t="str">
        <f t="shared" si="173"/>
        <v/>
      </c>
      <c r="Q3697" s="2" t="str">
        <f>IFERROR(IF(AND(O3697&lt;&gt;"",N3697&lt;&gt;"",VLOOKUP(I3697,[1]data!$A$2:$C$100,3,0)&gt;=1),VLOOKUP(I3697,[1]data!$A$2:$C$100,3,0),P3697/M3697),"")</f>
        <v/>
      </c>
      <c r="R3697" s="9" t="str">
        <f>IFERROR(IF(AND(O3697&lt;&gt;"",VLOOKUP(I3697,[1]data!$A$2:$C$100,3,0)&gt;=1),VLOOKUP(I3697,[1]data!$A$2:$C$100,3,0)+O3697,""),"")</f>
        <v/>
      </c>
      <c r="S3697" t="e">
        <f>MAX(INDEX(($I$3:I3696=I3697)*($R$3:R3696),0))</f>
        <v>#VALUE!</v>
      </c>
    </row>
    <row r="3698" spans="2:19" x14ac:dyDescent="0.25">
      <c r="B3698" s="8" t="str">
        <f>IFERROR(VLOOKUP(A3698,[1]data!$D$2:$E$10,2,0),"")</f>
        <v/>
      </c>
      <c r="D3698" s="1" t="str">
        <f>IFERROR(VLOOKUP(C3698,[1]data!$F$2:$G$10,2,0),"")</f>
        <v/>
      </c>
      <c r="F3698" s="9" t="str">
        <f t="shared" si="171"/>
        <v/>
      </c>
      <c r="G3698" s="9" t="str">
        <f t="shared" si="172"/>
        <v/>
      </c>
      <c r="J3698" s="8" t="str">
        <f>IFERROR(VLOOKUP(I3698,[1]data!$A$2:$B$100,2,0),"")</f>
        <v/>
      </c>
      <c r="N3698" s="9" t="str">
        <f>IF(I3697&lt;&gt;"",IF(MAX(INDEX(($I$3:I3697=I3698)*($O$3:O3697),0))=0,"",MAX(INDEX(($I$3:I3697=I3698)*($O$3:O3697),0))),"")</f>
        <v/>
      </c>
      <c r="P3698" s="9" t="str">
        <f t="shared" si="173"/>
        <v/>
      </c>
      <c r="Q3698" s="2" t="str">
        <f>IFERROR(IF(AND(O3698&lt;&gt;"",N3698&lt;&gt;"",VLOOKUP(I3698,[1]data!$A$2:$C$100,3,0)&gt;=1),VLOOKUP(I3698,[1]data!$A$2:$C$100,3,0),P3698/M3698),"")</f>
        <v/>
      </c>
      <c r="R3698" s="9" t="str">
        <f>IFERROR(IF(AND(O3698&lt;&gt;"",VLOOKUP(I3698,[1]data!$A$2:$C$100,3,0)&gt;=1),VLOOKUP(I3698,[1]data!$A$2:$C$100,3,0)+O3698,""),"")</f>
        <v/>
      </c>
      <c r="S3698" t="e">
        <f>MAX(INDEX(($I$3:I3697=I3698)*($R$3:R3697),0))</f>
        <v>#VALUE!</v>
      </c>
    </row>
    <row r="3699" spans="2:19" x14ac:dyDescent="0.25">
      <c r="B3699" s="8" t="str">
        <f>IFERROR(VLOOKUP(A3699,[1]data!$D$2:$E$10,2,0),"")</f>
        <v/>
      </c>
      <c r="D3699" s="1" t="str">
        <f>IFERROR(VLOOKUP(C3699,[1]data!$F$2:$G$10,2,0),"")</f>
        <v/>
      </c>
      <c r="F3699" s="9" t="str">
        <f t="shared" si="171"/>
        <v/>
      </c>
      <c r="G3699" s="9" t="str">
        <f t="shared" si="172"/>
        <v/>
      </c>
      <c r="J3699" s="8" t="str">
        <f>IFERROR(VLOOKUP(I3699,[1]data!$A$2:$B$100,2,0),"")</f>
        <v/>
      </c>
      <c r="N3699" s="9" t="str">
        <f>IF(I3698&lt;&gt;"",IF(MAX(INDEX(($I$3:I3698=I3699)*($O$3:O3698),0))=0,"",MAX(INDEX(($I$3:I3698=I3699)*($O$3:O3698),0))),"")</f>
        <v/>
      </c>
      <c r="P3699" s="9" t="str">
        <f t="shared" si="173"/>
        <v/>
      </c>
      <c r="Q3699" s="2" t="str">
        <f>IFERROR(IF(AND(O3699&lt;&gt;"",N3699&lt;&gt;"",VLOOKUP(I3699,[1]data!$A$2:$C$100,3,0)&gt;=1),VLOOKUP(I3699,[1]data!$A$2:$C$100,3,0),P3699/M3699),"")</f>
        <v/>
      </c>
      <c r="R3699" s="9" t="str">
        <f>IFERROR(IF(AND(O3699&lt;&gt;"",VLOOKUP(I3699,[1]data!$A$2:$C$100,3,0)&gt;=1),VLOOKUP(I3699,[1]data!$A$2:$C$100,3,0)+O3699,""),"")</f>
        <v/>
      </c>
      <c r="S3699" t="e">
        <f>MAX(INDEX(($I$3:I3698=I3699)*($R$3:R3698),0))</f>
        <v>#VALUE!</v>
      </c>
    </row>
    <row r="3700" spans="2:19" x14ac:dyDescent="0.25">
      <c r="B3700" s="8" t="str">
        <f>IFERROR(VLOOKUP(A3700,[1]data!$D$2:$E$10,2,0),"")</f>
        <v/>
      </c>
      <c r="D3700" s="1" t="str">
        <f>IFERROR(VLOOKUP(C3700,[1]data!$F$2:$G$10,2,0),"")</f>
        <v/>
      </c>
      <c r="F3700" s="9" t="str">
        <f t="shared" si="171"/>
        <v/>
      </c>
      <c r="G3700" s="9" t="str">
        <f t="shared" si="172"/>
        <v/>
      </c>
      <c r="J3700" s="8" t="str">
        <f>IFERROR(VLOOKUP(I3700,[1]data!$A$2:$B$100,2,0),"")</f>
        <v/>
      </c>
      <c r="N3700" s="9" t="str">
        <f>IF(I3699&lt;&gt;"",IF(MAX(INDEX(($I$3:I3699=I3700)*($O$3:O3699),0))=0,"",MAX(INDEX(($I$3:I3699=I3700)*($O$3:O3699),0))),"")</f>
        <v/>
      </c>
      <c r="P3700" s="9" t="str">
        <f t="shared" si="173"/>
        <v/>
      </c>
      <c r="Q3700" s="2" t="str">
        <f>IFERROR(IF(AND(O3700&lt;&gt;"",N3700&lt;&gt;"",VLOOKUP(I3700,[1]data!$A$2:$C$100,3,0)&gt;=1),VLOOKUP(I3700,[1]data!$A$2:$C$100,3,0),P3700/M3700),"")</f>
        <v/>
      </c>
      <c r="R3700" s="9" t="str">
        <f>IFERROR(IF(AND(O3700&lt;&gt;"",VLOOKUP(I3700,[1]data!$A$2:$C$100,3,0)&gt;=1),VLOOKUP(I3700,[1]data!$A$2:$C$100,3,0)+O3700,""),"")</f>
        <v/>
      </c>
      <c r="S3700" t="e">
        <f>MAX(INDEX(($I$3:I3699=I3700)*($R$3:R3699),0))</f>
        <v>#VALUE!</v>
      </c>
    </row>
    <row r="3701" spans="2:19" x14ac:dyDescent="0.25">
      <c r="B3701" s="8" t="str">
        <f>IFERROR(VLOOKUP(A3701,[1]data!$D$2:$E$10,2,0),"")</f>
        <v/>
      </c>
      <c r="D3701" s="1" t="str">
        <f>IFERROR(VLOOKUP(C3701,[1]data!$F$2:$G$10,2,0),"")</f>
        <v/>
      </c>
      <c r="F3701" s="9" t="str">
        <f t="shared" si="171"/>
        <v/>
      </c>
      <c r="G3701" s="9" t="str">
        <f t="shared" si="172"/>
        <v/>
      </c>
      <c r="J3701" s="8" t="str">
        <f>IFERROR(VLOOKUP(I3701,[1]data!$A$2:$B$100,2,0),"")</f>
        <v/>
      </c>
      <c r="N3701" s="9" t="str">
        <f>IF(I3700&lt;&gt;"",IF(MAX(INDEX(($I$3:I3700=I3701)*($O$3:O3700),0))=0,"",MAX(INDEX(($I$3:I3700=I3701)*($O$3:O3700),0))),"")</f>
        <v/>
      </c>
      <c r="P3701" s="9" t="str">
        <f t="shared" si="173"/>
        <v/>
      </c>
      <c r="Q3701" s="2" t="str">
        <f>IFERROR(IF(AND(O3701&lt;&gt;"",N3701&lt;&gt;"",VLOOKUP(I3701,[1]data!$A$2:$C$100,3,0)&gt;=1),VLOOKUP(I3701,[1]data!$A$2:$C$100,3,0),P3701/M3701),"")</f>
        <v/>
      </c>
      <c r="R3701" s="9" t="str">
        <f>IFERROR(IF(AND(O3701&lt;&gt;"",VLOOKUP(I3701,[1]data!$A$2:$C$100,3,0)&gt;=1),VLOOKUP(I3701,[1]data!$A$2:$C$100,3,0)+O3701,""),"")</f>
        <v/>
      </c>
      <c r="S3701" t="e">
        <f>MAX(INDEX(($I$3:I3700=I3701)*($R$3:R3700),0))</f>
        <v>#VALUE!</v>
      </c>
    </row>
    <row r="3702" spans="2:19" x14ac:dyDescent="0.25">
      <c r="B3702" s="8" t="str">
        <f>IFERROR(VLOOKUP(A3702,[1]data!$D$2:$E$10,2,0),"")</f>
        <v/>
      </c>
      <c r="D3702" s="1" t="str">
        <f>IFERROR(VLOOKUP(C3702,[1]data!$F$2:$G$10,2,0),"")</f>
        <v/>
      </c>
      <c r="F3702" s="9" t="str">
        <f t="shared" si="171"/>
        <v/>
      </c>
      <c r="G3702" s="9" t="str">
        <f t="shared" si="172"/>
        <v/>
      </c>
      <c r="J3702" s="8" t="str">
        <f>IFERROR(VLOOKUP(I3702,[1]data!$A$2:$B$100,2,0),"")</f>
        <v/>
      </c>
      <c r="N3702" s="9" t="str">
        <f>IF(I3701&lt;&gt;"",IF(MAX(INDEX(($I$3:I3701=I3702)*($O$3:O3701),0))=0,"",MAX(INDEX(($I$3:I3701=I3702)*($O$3:O3701),0))),"")</f>
        <v/>
      </c>
      <c r="P3702" s="9" t="str">
        <f t="shared" si="173"/>
        <v/>
      </c>
      <c r="Q3702" s="2" t="str">
        <f>IFERROR(IF(AND(O3702&lt;&gt;"",N3702&lt;&gt;"",VLOOKUP(I3702,[1]data!$A$2:$C$100,3,0)&gt;=1),VLOOKUP(I3702,[1]data!$A$2:$C$100,3,0),P3702/M3702),"")</f>
        <v/>
      </c>
      <c r="R3702" s="9" t="str">
        <f>IFERROR(IF(AND(O3702&lt;&gt;"",VLOOKUP(I3702,[1]data!$A$2:$C$100,3,0)&gt;=1),VLOOKUP(I3702,[1]data!$A$2:$C$100,3,0)+O3702,""),"")</f>
        <v/>
      </c>
      <c r="S3702" t="e">
        <f>MAX(INDEX(($I$3:I3701=I3702)*($R$3:R3701),0))</f>
        <v>#VALUE!</v>
      </c>
    </row>
    <row r="3703" spans="2:19" x14ac:dyDescent="0.25">
      <c r="B3703" s="8" t="str">
        <f>IFERROR(VLOOKUP(A3703,[1]data!$D$2:$E$10,2,0),"")</f>
        <v/>
      </c>
      <c r="D3703" s="1" t="str">
        <f>IFERROR(VLOOKUP(C3703,[1]data!$F$2:$G$10,2,0),"")</f>
        <v/>
      </c>
      <c r="F3703" s="9" t="str">
        <f t="shared" si="171"/>
        <v/>
      </c>
      <c r="G3703" s="9" t="str">
        <f t="shared" si="172"/>
        <v/>
      </c>
      <c r="J3703" s="8" t="str">
        <f>IFERROR(VLOOKUP(I3703,[1]data!$A$2:$B$100,2,0),"")</f>
        <v/>
      </c>
      <c r="N3703" s="9" t="str">
        <f>IF(I3702&lt;&gt;"",IF(MAX(INDEX(($I$3:I3702=I3703)*($O$3:O3702),0))=0,"",MAX(INDEX(($I$3:I3702=I3703)*($O$3:O3702),0))),"")</f>
        <v/>
      </c>
      <c r="P3703" s="9" t="str">
        <f t="shared" si="173"/>
        <v/>
      </c>
      <c r="Q3703" s="2" t="str">
        <f>IFERROR(IF(AND(O3703&lt;&gt;"",N3703&lt;&gt;"",VLOOKUP(I3703,[1]data!$A$2:$C$100,3,0)&gt;=1),VLOOKUP(I3703,[1]data!$A$2:$C$100,3,0),P3703/M3703),"")</f>
        <v/>
      </c>
      <c r="R3703" s="9" t="str">
        <f>IFERROR(IF(AND(O3703&lt;&gt;"",VLOOKUP(I3703,[1]data!$A$2:$C$100,3,0)&gt;=1),VLOOKUP(I3703,[1]data!$A$2:$C$100,3,0)+O3703,""),"")</f>
        <v/>
      </c>
      <c r="S3703" t="e">
        <f>MAX(INDEX(($I$3:I3702=I3703)*($R$3:R3702),0))</f>
        <v>#VALUE!</v>
      </c>
    </row>
    <row r="3704" spans="2:19" x14ac:dyDescent="0.25">
      <c r="B3704" s="8" t="str">
        <f>IFERROR(VLOOKUP(A3704,[1]data!$D$2:$E$10,2,0),"")</f>
        <v/>
      </c>
      <c r="D3704" s="1" t="str">
        <f>IFERROR(VLOOKUP(C3704,[1]data!$F$2:$G$10,2,0),"")</f>
        <v/>
      </c>
      <c r="F3704" s="9" t="str">
        <f t="shared" si="171"/>
        <v/>
      </c>
      <c r="G3704" s="9" t="str">
        <f t="shared" si="172"/>
        <v/>
      </c>
      <c r="J3704" s="8" t="str">
        <f>IFERROR(VLOOKUP(I3704,[1]data!$A$2:$B$100,2,0),"")</f>
        <v/>
      </c>
      <c r="N3704" s="9" t="str">
        <f>IF(I3703&lt;&gt;"",IF(MAX(INDEX(($I$3:I3703=I3704)*($O$3:O3703),0))=0,"",MAX(INDEX(($I$3:I3703=I3704)*($O$3:O3703),0))),"")</f>
        <v/>
      </c>
      <c r="P3704" s="9" t="str">
        <f t="shared" si="173"/>
        <v/>
      </c>
      <c r="Q3704" s="2" t="str">
        <f>IFERROR(IF(AND(O3704&lt;&gt;"",N3704&lt;&gt;"",VLOOKUP(I3704,[1]data!$A$2:$C$100,3,0)&gt;=1),VLOOKUP(I3704,[1]data!$A$2:$C$100,3,0),P3704/M3704),"")</f>
        <v/>
      </c>
      <c r="R3704" s="9" t="str">
        <f>IFERROR(IF(AND(O3704&lt;&gt;"",VLOOKUP(I3704,[1]data!$A$2:$C$100,3,0)&gt;=1),VLOOKUP(I3704,[1]data!$A$2:$C$100,3,0)+O3704,""),"")</f>
        <v/>
      </c>
      <c r="S3704" t="e">
        <f>MAX(INDEX(($I$3:I3703=I3704)*($R$3:R3703),0))</f>
        <v>#VALUE!</v>
      </c>
    </row>
    <row r="3705" spans="2:19" x14ac:dyDescent="0.25">
      <c r="B3705" s="8" t="str">
        <f>IFERROR(VLOOKUP(A3705,[1]data!$D$2:$E$10,2,0),"")</f>
        <v/>
      </c>
      <c r="D3705" s="1" t="str">
        <f>IFERROR(VLOOKUP(C3705,[1]data!$F$2:$G$10,2,0),"")</f>
        <v/>
      </c>
      <c r="F3705" s="9" t="str">
        <f t="shared" si="171"/>
        <v/>
      </c>
      <c r="G3705" s="9" t="str">
        <f t="shared" si="172"/>
        <v/>
      </c>
      <c r="J3705" s="8" t="str">
        <f>IFERROR(VLOOKUP(I3705,[1]data!$A$2:$B$100,2,0),"")</f>
        <v/>
      </c>
      <c r="N3705" s="9" t="str">
        <f>IF(I3704&lt;&gt;"",IF(MAX(INDEX(($I$3:I3704=I3705)*($O$3:O3704),0))=0,"",MAX(INDEX(($I$3:I3704=I3705)*($O$3:O3704),0))),"")</f>
        <v/>
      </c>
      <c r="P3705" s="9" t="str">
        <f t="shared" si="173"/>
        <v/>
      </c>
      <c r="Q3705" s="2" t="str">
        <f>IFERROR(IF(AND(O3705&lt;&gt;"",N3705&lt;&gt;"",VLOOKUP(I3705,[1]data!$A$2:$C$100,3,0)&gt;=1),VLOOKUP(I3705,[1]data!$A$2:$C$100,3,0),P3705/M3705),"")</f>
        <v/>
      </c>
      <c r="R3705" s="9" t="str">
        <f>IFERROR(IF(AND(O3705&lt;&gt;"",VLOOKUP(I3705,[1]data!$A$2:$C$100,3,0)&gt;=1),VLOOKUP(I3705,[1]data!$A$2:$C$100,3,0)+O3705,""),"")</f>
        <v/>
      </c>
      <c r="S3705" t="e">
        <f>MAX(INDEX(($I$3:I3704=I3705)*($R$3:R3704),0))</f>
        <v>#VALUE!</v>
      </c>
    </row>
    <row r="3706" spans="2:19" x14ac:dyDescent="0.25">
      <c r="B3706" s="8" t="str">
        <f>IFERROR(VLOOKUP(A3706,[1]data!$D$2:$E$10,2,0),"")</f>
        <v/>
      </c>
      <c r="D3706" s="1" t="str">
        <f>IFERROR(VLOOKUP(C3706,[1]data!$F$2:$G$10,2,0),"")</f>
        <v/>
      </c>
      <c r="F3706" s="9" t="str">
        <f t="shared" si="171"/>
        <v/>
      </c>
      <c r="G3706" s="9" t="str">
        <f t="shared" si="172"/>
        <v/>
      </c>
      <c r="J3706" s="8" t="str">
        <f>IFERROR(VLOOKUP(I3706,[1]data!$A$2:$B$100,2,0),"")</f>
        <v/>
      </c>
      <c r="N3706" s="9" t="str">
        <f>IF(I3705&lt;&gt;"",IF(MAX(INDEX(($I$3:I3705=I3706)*($O$3:O3705),0))=0,"",MAX(INDEX(($I$3:I3705=I3706)*($O$3:O3705),0))),"")</f>
        <v/>
      </c>
      <c r="P3706" s="9" t="str">
        <f t="shared" si="173"/>
        <v/>
      </c>
      <c r="Q3706" s="2" t="str">
        <f>IFERROR(IF(AND(O3706&lt;&gt;"",N3706&lt;&gt;"",VLOOKUP(I3706,[1]data!$A$2:$C$100,3,0)&gt;=1),VLOOKUP(I3706,[1]data!$A$2:$C$100,3,0),P3706/M3706),"")</f>
        <v/>
      </c>
      <c r="R3706" s="9" t="str">
        <f>IFERROR(IF(AND(O3706&lt;&gt;"",VLOOKUP(I3706,[1]data!$A$2:$C$100,3,0)&gt;=1),VLOOKUP(I3706,[1]data!$A$2:$C$100,3,0)+O3706,""),"")</f>
        <v/>
      </c>
      <c r="S3706" t="e">
        <f>MAX(INDEX(($I$3:I3705=I3706)*($R$3:R3705),0))</f>
        <v>#VALUE!</v>
      </c>
    </row>
    <row r="3707" spans="2:19" x14ac:dyDescent="0.25">
      <c r="B3707" s="8" t="str">
        <f>IFERROR(VLOOKUP(A3707,[1]data!$D$2:$E$10,2,0),"")</f>
        <v/>
      </c>
      <c r="D3707" s="1" t="str">
        <f>IFERROR(VLOOKUP(C3707,[1]data!$F$2:$G$10,2,0),"")</f>
        <v/>
      </c>
      <c r="F3707" s="9" t="str">
        <f t="shared" si="171"/>
        <v/>
      </c>
      <c r="G3707" s="9" t="str">
        <f t="shared" si="172"/>
        <v/>
      </c>
      <c r="J3707" s="8" t="str">
        <f>IFERROR(VLOOKUP(I3707,[1]data!$A$2:$B$100,2,0),"")</f>
        <v/>
      </c>
      <c r="N3707" s="9" t="str">
        <f>IF(I3706&lt;&gt;"",IF(MAX(INDEX(($I$3:I3706=I3707)*($O$3:O3706),0))=0,"",MAX(INDEX(($I$3:I3706=I3707)*($O$3:O3706),0))),"")</f>
        <v/>
      </c>
      <c r="P3707" s="9" t="str">
        <f t="shared" si="173"/>
        <v/>
      </c>
      <c r="Q3707" s="2" t="str">
        <f>IFERROR(IF(AND(O3707&lt;&gt;"",N3707&lt;&gt;"",VLOOKUP(I3707,[1]data!$A$2:$C$100,3,0)&gt;=1),VLOOKUP(I3707,[1]data!$A$2:$C$100,3,0),P3707/M3707),"")</f>
        <v/>
      </c>
      <c r="R3707" s="9" t="str">
        <f>IFERROR(IF(AND(O3707&lt;&gt;"",VLOOKUP(I3707,[1]data!$A$2:$C$100,3,0)&gt;=1),VLOOKUP(I3707,[1]data!$A$2:$C$100,3,0)+O3707,""),"")</f>
        <v/>
      </c>
      <c r="S3707" t="e">
        <f>MAX(INDEX(($I$3:I3706=I3707)*($R$3:R3706),0))</f>
        <v>#VALUE!</v>
      </c>
    </row>
    <row r="3708" spans="2:19" x14ac:dyDescent="0.25">
      <c r="B3708" s="8" t="str">
        <f>IFERROR(VLOOKUP(A3708,[1]data!$D$2:$E$10,2,0),"")</f>
        <v/>
      </c>
      <c r="D3708" s="1" t="str">
        <f>IFERROR(VLOOKUP(C3708,[1]data!$F$2:$G$10,2,0),"")</f>
        <v/>
      </c>
      <c r="F3708" s="9" t="str">
        <f t="shared" si="171"/>
        <v/>
      </c>
      <c r="G3708" s="9" t="str">
        <f t="shared" si="172"/>
        <v/>
      </c>
      <c r="J3708" s="8" t="str">
        <f>IFERROR(VLOOKUP(I3708,[1]data!$A$2:$B$100,2,0),"")</f>
        <v/>
      </c>
      <c r="N3708" s="9" t="str">
        <f>IF(I3707&lt;&gt;"",IF(MAX(INDEX(($I$3:I3707=I3708)*($O$3:O3707),0))=0,"",MAX(INDEX(($I$3:I3707=I3708)*($O$3:O3707),0))),"")</f>
        <v/>
      </c>
      <c r="P3708" s="9" t="str">
        <f t="shared" si="173"/>
        <v/>
      </c>
      <c r="Q3708" s="2" t="str">
        <f>IFERROR(IF(AND(O3708&lt;&gt;"",N3708&lt;&gt;"",VLOOKUP(I3708,[1]data!$A$2:$C$100,3,0)&gt;=1),VLOOKUP(I3708,[1]data!$A$2:$C$100,3,0),P3708/M3708),"")</f>
        <v/>
      </c>
      <c r="R3708" s="9" t="str">
        <f>IFERROR(IF(AND(O3708&lt;&gt;"",VLOOKUP(I3708,[1]data!$A$2:$C$100,3,0)&gt;=1),VLOOKUP(I3708,[1]data!$A$2:$C$100,3,0)+O3708,""),"")</f>
        <v/>
      </c>
      <c r="S3708" t="e">
        <f>MAX(INDEX(($I$3:I3707=I3708)*($R$3:R3707),0))</f>
        <v>#VALUE!</v>
      </c>
    </row>
    <row r="3709" spans="2:19" x14ac:dyDescent="0.25">
      <c r="B3709" s="8" t="str">
        <f>IFERROR(VLOOKUP(A3709,[1]data!$D$2:$E$10,2,0),"")</f>
        <v/>
      </c>
      <c r="D3709" s="1" t="str">
        <f>IFERROR(VLOOKUP(C3709,[1]data!$F$2:$G$10,2,0),"")</f>
        <v/>
      </c>
      <c r="F3709" s="9" t="str">
        <f t="shared" si="171"/>
        <v/>
      </c>
      <c r="G3709" s="9" t="str">
        <f t="shared" si="172"/>
        <v/>
      </c>
      <c r="J3709" s="8" t="str">
        <f>IFERROR(VLOOKUP(I3709,[1]data!$A$2:$B$100,2,0),"")</f>
        <v/>
      </c>
      <c r="N3709" s="9" t="str">
        <f>IF(I3708&lt;&gt;"",IF(MAX(INDEX(($I$3:I3708=I3709)*($O$3:O3708),0))=0,"",MAX(INDEX(($I$3:I3708=I3709)*($O$3:O3708),0))),"")</f>
        <v/>
      </c>
      <c r="P3709" s="9" t="str">
        <f t="shared" si="173"/>
        <v/>
      </c>
      <c r="Q3709" s="2" t="str">
        <f>IFERROR(IF(AND(O3709&lt;&gt;"",N3709&lt;&gt;"",VLOOKUP(I3709,[1]data!$A$2:$C$100,3,0)&gt;=1),VLOOKUP(I3709,[1]data!$A$2:$C$100,3,0),P3709/M3709),"")</f>
        <v/>
      </c>
      <c r="R3709" s="9" t="str">
        <f>IFERROR(IF(AND(O3709&lt;&gt;"",VLOOKUP(I3709,[1]data!$A$2:$C$100,3,0)&gt;=1),VLOOKUP(I3709,[1]data!$A$2:$C$100,3,0)+O3709,""),"")</f>
        <v/>
      </c>
      <c r="S3709" t="e">
        <f>MAX(INDEX(($I$3:I3708=I3709)*($R$3:R3708),0))</f>
        <v>#VALUE!</v>
      </c>
    </row>
    <row r="3710" spans="2:19" x14ac:dyDescent="0.25">
      <c r="B3710" s="8" t="str">
        <f>IFERROR(VLOOKUP(A3710,[1]data!$D$2:$E$10,2,0),"")</f>
        <v/>
      </c>
      <c r="D3710" s="1" t="str">
        <f>IFERROR(VLOOKUP(C3710,[1]data!$F$2:$G$10,2,0),"")</f>
        <v/>
      </c>
      <c r="F3710" s="9" t="str">
        <f t="shared" si="171"/>
        <v/>
      </c>
      <c r="G3710" s="9" t="str">
        <f t="shared" si="172"/>
        <v/>
      </c>
      <c r="J3710" s="8" t="str">
        <f>IFERROR(VLOOKUP(I3710,[1]data!$A$2:$B$100,2,0),"")</f>
        <v/>
      </c>
      <c r="N3710" s="9" t="str">
        <f>IF(I3709&lt;&gt;"",IF(MAX(INDEX(($I$3:I3709=I3710)*($O$3:O3709),0))=0,"",MAX(INDEX(($I$3:I3709=I3710)*($O$3:O3709),0))),"")</f>
        <v/>
      </c>
      <c r="P3710" s="9" t="str">
        <f t="shared" si="173"/>
        <v/>
      </c>
      <c r="Q3710" s="2" t="str">
        <f>IFERROR(IF(AND(O3710&lt;&gt;"",N3710&lt;&gt;"",VLOOKUP(I3710,[1]data!$A$2:$C$100,3,0)&gt;=1),VLOOKUP(I3710,[1]data!$A$2:$C$100,3,0),P3710/M3710),"")</f>
        <v/>
      </c>
      <c r="R3710" s="9" t="str">
        <f>IFERROR(IF(AND(O3710&lt;&gt;"",VLOOKUP(I3710,[1]data!$A$2:$C$100,3,0)&gt;=1),VLOOKUP(I3710,[1]data!$A$2:$C$100,3,0)+O3710,""),"")</f>
        <v/>
      </c>
      <c r="S3710" t="e">
        <f>MAX(INDEX(($I$3:I3709=I3710)*($R$3:R3709),0))</f>
        <v>#VALUE!</v>
      </c>
    </row>
    <row r="3711" spans="2:19" x14ac:dyDescent="0.25">
      <c r="B3711" s="8" t="str">
        <f>IFERROR(VLOOKUP(A3711,[1]data!$D$2:$E$10,2,0),"")</f>
        <v/>
      </c>
      <c r="D3711" s="1" t="str">
        <f>IFERROR(VLOOKUP(C3711,[1]data!$F$2:$G$10,2,0),"")</f>
        <v/>
      </c>
      <c r="F3711" s="9" t="str">
        <f t="shared" si="171"/>
        <v/>
      </c>
      <c r="G3711" s="9" t="str">
        <f t="shared" si="172"/>
        <v/>
      </c>
      <c r="J3711" s="8" t="str">
        <f>IFERROR(VLOOKUP(I3711,[1]data!$A$2:$B$100,2,0),"")</f>
        <v/>
      </c>
      <c r="N3711" s="9" t="str">
        <f>IF(I3710&lt;&gt;"",IF(MAX(INDEX(($I$3:I3710=I3711)*($O$3:O3710),0))=0,"",MAX(INDEX(($I$3:I3710=I3711)*($O$3:O3710),0))),"")</f>
        <v/>
      </c>
      <c r="P3711" s="9" t="str">
        <f t="shared" si="173"/>
        <v/>
      </c>
      <c r="Q3711" s="2" t="str">
        <f>IFERROR(IF(AND(O3711&lt;&gt;"",N3711&lt;&gt;"",VLOOKUP(I3711,[1]data!$A$2:$C$100,3,0)&gt;=1),VLOOKUP(I3711,[1]data!$A$2:$C$100,3,0),P3711/M3711),"")</f>
        <v/>
      </c>
      <c r="R3711" s="9" t="str">
        <f>IFERROR(IF(AND(O3711&lt;&gt;"",VLOOKUP(I3711,[1]data!$A$2:$C$100,3,0)&gt;=1),VLOOKUP(I3711,[1]data!$A$2:$C$100,3,0)+O3711,""),"")</f>
        <v/>
      </c>
      <c r="S3711" t="e">
        <f>MAX(INDEX(($I$3:I3710=I3711)*($R$3:R3710),0))</f>
        <v>#VALUE!</v>
      </c>
    </row>
    <row r="3712" spans="2:19" x14ac:dyDescent="0.25">
      <c r="B3712" s="8" t="str">
        <f>IFERROR(VLOOKUP(A3712,[1]data!$D$2:$E$10,2,0),"")</f>
        <v/>
      </c>
      <c r="D3712" s="1" t="str">
        <f>IFERROR(VLOOKUP(C3712,[1]data!$F$2:$G$10,2,0),"")</f>
        <v/>
      </c>
      <c r="F3712" s="9" t="str">
        <f t="shared" si="171"/>
        <v/>
      </c>
      <c r="G3712" s="9" t="str">
        <f t="shared" si="172"/>
        <v/>
      </c>
      <c r="J3712" s="8" t="str">
        <f>IFERROR(VLOOKUP(I3712,[1]data!$A$2:$B$100,2,0),"")</f>
        <v/>
      </c>
      <c r="N3712" s="9" t="str">
        <f>IF(I3711&lt;&gt;"",IF(MAX(INDEX(($I$3:I3711=I3712)*($O$3:O3711),0))=0,"",MAX(INDEX(($I$3:I3711=I3712)*($O$3:O3711),0))),"")</f>
        <v/>
      </c>
      <c r="P3712" s="9" t="str">
        <f t="shared" si="173"/>
        <v/>
      </c>
      <c r="Q3712" s="2" t="str">
        <f>IFERROR(IF(AND(O3712&lt;&gt;"",N3712&lt;&gt;"",VLOOKUP(I3712,[1]data!$A$2:$C$100,3,0)&gt;=1),VLOOKUP(I3712,[1]data!$A$2:$C$100,3,0),P3712/M3712),"")</f>
        <v/>
      </c>
      <c r="R3712" s="9" t="str">
        <f>IFERROR(IF(AND(O3712&lt;&gt;"",VLOOKUP(I3712,[1]data!$A$2:$C$100,3,0)&gt;=1),VLOOKUP(I3712,[1]data!$A$2:$C$100,3,0)+O3712,""),"")</f>
        <v/>
      </c>
      <c r="S3712" t="e">
        <f>MAX(INDEX(($I$3:I3711=I3712)*($R$3:R3711),0))</f>
        <v>#VALUE!</v>
      </c>
    </row>
    <row r="3713" spans="2:19" x14ac:dyDescent="0.25">
      <c r="B3713" s="8" t="str">
        <f>IFERROR(VLOOKUP(A3713,[1]data!$D$2:$E$10,2,0),"")</f>
        <v/>
      </c>
      <c r="D3713" s="1" t="str">
        <f>IFERROR(VLOOKUP(C3713,[1]data!$F$2:$G$10,2,0),"")</f>
        <v/>
      </c>
      <c r="F3713" s="9" t="str">
        <f t="shared" si="171"/>
        <v/>
      </c>
      <c r="G3713" s="9" t="str">
        <f t="shared" si="172"/>
        <v/>
      </c>
      <c r="J3713" s="8" t="str">
        <f>IFERROR(VLOOKUP(I3713,[1]data!$A$2:$B$100,2,0),"")</f>
        <v/>
      </c>
      <c r="N3713" s="9" t="str">
        <f>IF(I3712&lt;&gt;"",IF(MAX(INDEX(($I$3:I3712=I3713)*($O$3:O3712),0))=0,"",MAX(INDEX(($I$3:I3712=I3713)*($O$3:O3712),0))),"")</f>
        <v/>
      </c>
      <c r="P3713" s="9" t="str">
        <f t="shared" si="173"/>
        <v/>
      </c>
      <c r="Q3713" s="2" t="str">
        <f>IFERROR(IF(AND(O3713&lt;&gt;"",N3713&lt;&gt;"",VLOOKUP(I3713,[1]data!$A$2:$C$100,3,0)&gt;=1),VLOOKUP(I3713,[1]data!$A$2:$C$100,3,0),P3713/M3713),"")</f>
        <v/>
      </c>
      <c r="R3713" s="9" t="str">
        <f>IFERROR(IF(AND(O3713&lt;&gt;"",VLOOKUP(I3713,[1]data!$A$2:$C$100,3,0)&gt;=1),VLOOKUP(I3713,[1]data!$A$2:$C$100,3,0)+O3713,""),"")</f>
        <v/>
      </c>
      <c r="S3713" t="e">
        <f>MAX(INDEX(($I$3:I3712=I3713)*($R$3:R3712),0))</f>
        <v>#VALUE!</v>
      </c>
    </row>
    <row r="3714" spans="2:19" x14ac:dyDescent="0.25">
      <c r="B3714" s="8" t="str">
        <f>IFERROR(VLOOKUP(A3714,[1]data!$D$2:$E$10,2,0),"")</f>
        <v/>
      </c>
      <c r="D3714" s="1" t="str">
        <f>IFERROR(VLOOKUP(C3714,[1]data!$F$2:$G$10,2,0),"")</f>
        <v/>
      </c>
      <c r="F3714" s="9" t="str">
        <f t="shared" si="171"/>
        <v/>
      </c>
      <c r="G3714" s="9" t="str">
        <f t="shared" si="172"/>
        <v/>
      </c>
      <c r="J3714" s="8" t="str">
        <f>IFERROR(VLOOKUP(I3714,[1]data!$A$2:$B$100,2,0),"")</f>
        <v/>
      </c>
      <c r="N3714" s="9" t="str">
        <f>IF(I3713&lt;&gt;"",IF(MAX(INDEX(($I$3:I3713=I3714)*($O$3:O3713),0))=0,"",MAX(INDEX(($I$3:I3713=I3714)*($O$3:O3713),0))),"")</f>
        <v/>
      </c>
      <c r="P3714" s="9" t="str">
        <f t="shared" si="173"/>
        <v/>
      </c>
      <c r="Q3714" s="2" t="str">
        <f>IFERROR(IF(AND(O3714&lt;&gt;"",N3714&lt;&gt;"",VLOOKUP(I3714,[1]data!$A$2:$C$100,3,0)&gt;=1),VLOOKUP(I3714,[1]data!$A$2:$C$100,3,0),P3714/M3714),"")</f>
        <v/>
      </c>
      <c r="R3714" s="9" t="str">
        <f>IFERROR(IF(AND(O3714&lt;&gt;"",VLOOKUP(I3714,[1]data!$A$2:$C$100,3,0)&gt;=1),VLOOKUP(I3714,[1]data!$A$2:$C$100,3,0)+O3714,""),"")</f>
        <v/>
      </c>
      <c r="S3714" t="e">
        <f>MAX(INDEX(($I$3:I3713=I3714)*($R$3:R3713),0))</f>
        <v>#VALUE!</v>
      </c>
    </row>
    <row r="3715" spans="2:19" x14ac:dyDescent="0.25">
      <c r="B3715" s="8" t="str">
        <f>IFERROR(VLOOKUP(A3715,[1]data!$D$2:$E$10,2,0),"")</f>
        <v/>
      </c>
      <c r="D3715" s="1" t="str">
        <f>IFERROR(VLOOKUP(C3715,[1]data!$F$2:$G$10,2,0),"")</f>
        <v/>
      </c>
      <c r="F3715" s="9" t="str">
        <f t="shared" ref="F3715:F3778" si="174">IF(H3715="","",H3715)</f>
        <v/>
      </c>
      <c r="G3715" s="9" t="str">
        <f t="shared" ref="G3715:G3778" si="175">IF(I3715=1,H3715*1.8,"")</f>
        <v/>
      </c>
      <c r="J3715" s="8" t="str">
        <f>IFERROR(VLOOKUP(I3715,[1]data!$A$2:$B$100,2,0),"")</f>
        <v/>
      </c>
      <c r="N3715" s="9" t="str">
        <f>IF(I3714&lt;&gt;"",IF(MAX(INDEX(($I$3:I3714=I3715)*($O$3:O3714),0))=0,"",MAX(INDEX(($I$3:I3714=I3715)*($O$3:O3714),0))),"")</f>
        <v/>
      </c>
      <c r="P3715" s="9" t="str">
        <f t="shared" si="173"/>
        <v/>
      </c>
      <c r="Q3715" s="2" t="str">
        <f>IFERROR(IF(AND(O3715&lt;&gt;"",N3715&lt;&gt;"",VLOOKUP(I3715,[1]data!$A$2:$C$100,3,0)&gt;=1),VLOOKUP(I3715,[1]data!$A$2:$C$100,3,0),P3715/M3715),"")</f>
        <v/>
      </c>
      <c r="R3715" s="9" t="str">
        <f>IFERROR(IF(AND(O3715&lt;&gt;"",VLOOKUP(I3715,[1]data!$A$2:$C$100,3,0)&gt;=1),VLOOKUP(I3715,[1]data!$A$2:$C$100,3,0)+O3715,""),"")</f>
        <v/>
      </c>
      <c r="S3715" t="e">
        <f>MAX(INDEX(($I$3:I3714=I3715)*($R$3:R3714),0))</f>
        <v>#VALUE!</v>
      </c>
    </row>
    <row r="3716" spans="2:19" x14ac:dyDescent="0.25">
      <c r="B3716" s="8" t="str">
        <f>IFERROR(VLOOKUP(A3716,[1]data!$D$2:$E$10,2,0),"")</f>
        <v/>
      </c>
      <c r="D3716" s="1" t="str">
        <f>IFERROR(VLOOKUP(C3716,[1]data!$F$2:$G$10,2,0),"")</f>
        <v/>
      </c>
      <c r="F3716" s="9" t="str">
        <f t="shared" si="174"/>
        <v/>
      </c>
      <c r="G3716" s="9" t="str">
        <f t="shared" si="175"/>
        <v/>
      </c>
      <c r="J3716" s="8" t="str">
        <f>IFERROR(VLOOKUP(I3716,[1]data!$A$2:$B$100,2,0),"")</f>
        <v/>
      </c>
      <c r="N3716" s="9" t="str">
        <f>IF(I3715&lt;&gt;"",IF(MAX(INDEX(($I$3:I3715=I3716)*($O$3:O3715),0))=0,"",MAX(INDEX(($I$3:I3715=I3716)*($O$3:O3715),0))),"")</f>
        <v/>
      </c>
      <c r="P3716" s="9" t="str">
        <f t="shared" ref="P3716:P3779" si="176">IF(OR(O3716="",N3716=""),"",O3716-N3716)</f>
        <v/>
      </c>
      <c r="Q3716" s="2" t="str">
        <f>IFERROR(IF(AND(O3716&lt;&gt;"",N3716&lt;&gt;"",VLOOKUP(I3716,[1]data!$A$2:$C$100,3,0)&gt;=1),VLOOKUP(I3716,[1]data!$A$2:$C$100,3,0),P3716/M3716),"")</f>
        <v/>
      </c>
      <c r="R3716" s="9" t="str">
        <f>IFERROR(IF(AND(O3716&lt;&gt;"",VLOOKUP(I3716,[1]data!$A$2:$C$100,3,0)&gt;=1),VLOOKUP(I3716,[1]data!$A$2:$C$100,3,0)+O3716,""),"")</f>
        <v/>
      </c>
      <c r="S3716" t="e">
        <f>MAX(INDEX(($I$3:I3715=I3716)*($R$3:R3715),0))</f>
        <v>#VALUE!</v>
      </c>
    </row>
    <row r="3717" spans="2:19" x14ac:dyDescent="0.25">
      <c r="B3717" s="8" t="str">
        <f>IFERROR(VLOOKUP(A3717,[1]data!$D$2:$E$10,2,0),"")</f>
        <v/>
      </c>
      <c r="D3717" s="1" t="str">
        <f>IFERROR(VLOOKUP(C3717,[1]data!$F$2:$G$10,2,0),"")</f>
        <v/>
      </c>
      <c r="F3717" s="9" t="str">
        <f t="shared" si="174"/>
        <v/>
      </c>
      <c r="G3717" s="9" t="str">
        <f t="shared" si="175"/>
        <v/>
      </c>
      <c r="J3717" s="8" t="str">
        <f>IFERROR(VLOOKUP(I3717,[1]data!$A$2:$B$100,2,0),"")</f>
        <v/>
      </c>
      <c r="N3717" s="9" t="str">
        <f>IF(I3716&lt;&gt;"",IF(MAX(INDEX(($I$3:I3716=I3717)*($O$3:O3716),0))=0,"",MAX(INDEX(($I$3:I3716=I3717)*($O$3:O3716),0))),"")</f>
        <v/>
      </c>
      <c r="P3717" s="9" t="str">
        <f t="shared" si="176"/>
        <v/>
      </c>
      <c r="Q3717" s="2" t="str">
        <f>IFERROR(IF(AND(O3717&lt;&gt;"",N3717&lt;&gt;"",VLOOKUP(I3717,[1]data!$A$2:$C$100,3,0)&gt;=1),VLOOKUP(I3717,[1]data!$A$2:$C$100,3,0),P3717/M3717),"")</f>
        <v/>
      </c>
      <c r="R3717" s="9" t="str">
        <f>IFERROR(IF(AND(O3717&lt;&gt;"",VLOOKUP(I3717,[1]data!$A$2:$C$100,3,0)&gt;=1),VLOOKUP(I3717,[1]data!$A$2:$C$100,3,0)+O3717,""),"")</f>
        <v/>
      </c>
      <c r="S3717" t="e">
        <f>MAX(INDEX(($I$3:I3716=I3717)*($R$3:R3716),0))</f>
        <v>#VALUE!</v>
      </c>
    </row>
    <row r="3718" spans="2:19" x14ac:dyDescent="0.25">
      <c r="B3718" s="8" t="str">
        <f>IFERROR(VLOOKUP(A3718,[1]data!$D$2:$E$10,2,0),"")</f>
        <v/>
      </c>
      <c r="D3718" s="1" t="str">
        <f>IFERROR(VLOOKUP(C3718,[1]data!$F$2:$G$10,2,0),"")</f>
        <v/>
      </c>
      <c r="F3718" s="9" t="str">
        <f t="shared" si="174"/>
        <v/>
      </c>
      <c r="G3718" s="9" t="str">
        <f t="shared" si="175"/>
        <v/>
      </c>
      <c r="J3718" s="8" t="str">
        <f>IFERROR(VLOOKUP(I3718,[1]data!$A$2:$B$100,2,0),"")</f>
        <v/>
      </c>
      <c r="N3718" s="9" t="str">
        <f>IF(I3717&lt;&gt;"",IF(MAX(INDEX(($I$3:I3717=I3718)*($O$3:O3717),0))=0,"",MAX(INDEX(($I$3:I3717=I3718)*($O$3:O3717),0))),"")</f>
        <v/>
      </c>
      <c r="P3718" s="9" t="str">
        <f t="shared" si="176"/>
        <v/>
      </c>
      <c r="Q3718" s="2" t="str">
        <f>IFERROR(IF(AND(O3718&lt;&gt;"",N3718&lt;&gt;"",VLOOKUP(I3718,[1]data!$A$2:$C$100,3,0)&gt;=1),VLOOKUP(I3718,[1]data!$A$2:$C$100,3,0),P3718/M3718),"")</f>
        <v/>
      </c>
      <c r="R3718" s="9" t="str">
        <f>IFERROR(IF(AND(O3718&lt;&gt;"",VLOOKUP(I3718,[1]data!$A$2:$C$100,3,0)&gt;=1),VLOOKUP(I3718,[1]data!$A$2:$C$100,3,0)+O3718,""),"")</f>
        <v/>
      </c>
      <c r="S3718" t="e">
        <f>MAX(INDEX(($I$3:I3717=I3718)*($R$3:R3717),0))</f>
        <v>#VALUE!</v>
      </c>
    </row>
    <row r="3719" spans="2:19" x14ac:dyDescent="0.25">
      <c r="B3719" s="8" t="str">
        <f>IFERROR(VLOOKUP(A3719,[1]data!$D$2:$E$10,2,0),"")</f>
        <v/>
      </c>
      <c r="D3719" s="1" t="str">
        <f>IFERROR(VLOOKUP(C3719,[1]data!$F$2:$G$10,2,0),"")</f>
        <v/>
      </c>
      <c r="F3719" s="9" t="str">
        <f t="shared" si="174"/>
        <v/>
      </c>
      <c r="G3719" s="9" t="str">
        <f t="shared" si="175"/>
        <v/>
      </c>
      <c r="J3719" s="8" t="str">
        <f>IFERROR(VLOOKUP(I3719,[1]data!$A$2:$B$100,2,0),"")</f>
        <v/>
      </c>
      <c r="N3719" s="9" t="str">
        <f>IF(I3718&lt;&gt;"",IF(MAX(INDEX(($I$3:I3718=I3719)*($O$3:O3718),0))=0,"",MAX(INDEX(($I$3:I3718=I3719)*($O$3:O3718),0))),"")</f>
        <v/>
      </c>
      <c r="P3719" s="9" t="str">
        <f t="shared" si="176"/>
        <v/>
      </c>
      <c r="Q3719" s="2" t="str">
        <f>IFERROR(IF(AND(O3719&lt;&gt;"",N3719&lt;&gt;"",VLOOKUP(I3719,[1]data!$A$2:$C$100,3,0)&gt;=1),VLOOKUP(I3719,[1]data!$A$2:$C$100,3,0),P3719/M3719),"")</f>
        <v/>
      </c>
      <c r="R3719" s="9" t="str">
        <f>IFERROR(IF(AND(O3719&lt;&gt;"",VLOOKUP(I3719,[1]data!$A$2:$C$100,3,0)&gt;=1),VLOOKUP(I3719,[1]data!$A$2:$C$100,3,0)+O3719,""),"")</f>
        <v/>
      </c>
      <c r="S3719" t="e">
        <f>MAX(INDEX(($I$3:I3718=I3719)*($R$3:R3718),0))</f>
        <v>#VALUE!</v>
      </c>
    </row>
    <row r="3720" spans="2:19" x14ac:dyDescent="0.25">
      <c r="B3720" s="8" t="str">
        <f>IFERROR(VLOOKUP(A3720,[1]data!$D$2:$E$10,2,0),"")</f>
        <v/>
      </c>
      <c r="D3720" s="1" t="str">
        <f>IFERROR(VLOOKUP(C3720,[1]data!$F$2:$G$10,2,0),"")</f>
        <v/>
      </c>
      <c r="F3720" s="9" t="str">
        <f t="shared" si="174"/>
        <v/>
      </c>
      <c r="G3720" s="9" t="str">
        <f t="shared" si="175"/>
        <v/>
      </c>
      <c r="J3720" s="8" t="str">
        <f>IFERROR(VLOOKUP(I3720,[1]data!$A$2:$B$100,2,0),"")</f>
        <v/>
      </c>
      <c r="N3720" s="9" t="str">
        <f>IF(I3719&lt;&gt;"",IF(MAX(INDEX(($I$3:I3719=I3720)*($O$3:O3719),0))=0,"",MAX(INDEX(($I$3:I3719=I3720)*($O$3:O3719),0))),"")</f>
        <v/>
      </c>
      <c r="P3720" s="9" t="str">
        <f t="shared" si="176"/>
        <v/>
      </c>
      <c r="Q3720" s="2" t="str">
        <f>IFERROR(IF(AND(O3720&lt;&gt;"",N3720&lt;&gt;"",VLOOKUP(I3720,[1]data!$A$2:$C$100,3,0)&gt;=1),VLOOKUP(I3720,[1]data!$A$2:$C$100,3,0),P3720/M3720),"")</f>
        <v/>
      </c>
      <c r="R3720" s="9" t="str">
        <f>IFERROR(IF(AND(O3720&lt;&gt;"",VLOOKUP(I3720,[1]data!$A$2:$C$100,3,0)&gt;=1),VLOOKUP(I3720,[1]data!$A$2:$C$100,3,0)+O3720,""),"")</f>
        <v/>
      </c>
      <c r="S3720" t="e">
        <f>MAX(INDEX(($I$3:I3719=I3720)*($R$3:R3719),0))</f>
        <v>#VALUE!</v>
      </c>
    </row>
    <row r="3721" spans="2:19" x14ac:dyDescent="0.25">
      <c r="B3721" s="8" t="str">
        <f>IFERROR(VLOOKUP(A3721,[1]data!$D$2:$E$10,2,0),"")</f>
        <v/>
      </c>
      <c r="D3721" s="1" t="str">
        <f>IFERROR(VLOOKUP(C3721,[1]data!$F$2:$G$10,2,0),"")</f>
        <v/>
      </c>
      <c r="F3721" s="9" t="str">
        <f t="shared" si="174"/>
        <v/>
      </c>
      <c r="G3721" s="9" t="str">
        <f t="shared" si="175"/>
        <v/>
      </c>
      <c r="J3721" s="8" t="str">
        <f>IFERROR(VLOOKUP(I3721,[1]data!$A$2:$B$100,2,0),"")</f>
        <v/>
      </c>
      <c r="N3721" s="9" t="str">
        <f>IF(I3720&lt;&gt;"",IF(MAX(INDEX(($I$3:I3720=I3721)*($O$3:O3720),0))=0,"",MAX(INDEX(($I$3:I3720=I3721)*($O$3:O3720),0))),"")</f>
        <v/>
      </c>
      <c r="P3721" s="9" t="str">
        <f t="shared" si="176"/>
        <v/>
      </c>
      <c r="Q3721" s="2" t="str">
        <f>IFERROR(IF(AND(O3721&lt;&gt;"",N3721&lt;&gt;"",VLOOKUP(I3721,[1]data!$A$2:$C$100,3,0)&gt;=1),VLOOKUP(I3721,[1]data!$A$2:$C$100,3,0),P3721/M3721),"")</f>
        <v/>
      </c>
      <c r="R3721" s="9" t="str">
        <f>IFERROR(IF(AND(O3721&lt;&gt;"",VLOOKUP(I3721,[1]data!$A$2:$C$100,3,0)&gt;=1),VLOOKUP(I3721,[1]data!$A$2:$C$100,3,0)+O3721,""),"")</f>
        <v/>
      </c>
      <c r="S3721" t="e">
        <f>MAX(INDEX(($I$3:I3720=I3721)*($R$3:R3720),0))</f>
        <v>#VALUE!</v>
      </c>
    </row>
    <row r="3722" spans="2:19" x14ac:dyDescent="0.25">
      <c r="B3722" s="8" t="str">
        <f>IFERROR(VLOOKUP(A3722,[1]data!$D$2:$E$10,2,0),"")</f>
        <v/>
      </c>
      <c r="D3722" s="1" t="str">
        <f>IFERROR(VLOOKUP(C3722,[1]data!$F$2:$G$10,2,0),"")</f>
        <v/>
      </c>
      <c r="F3722" s="9" t="str">
        <f t="shared" si="174"/>
        <v/>
      </c>
      <c r="G3722" s="9" t="str">
        <f t="shared" si="175"/>
        <v/>
      </c>
      <c r="J3722" s="8" t="str">
        <f>IFERROR(VLOOKUP(I3722,[1]data!$A$2:$B$100,2,0),"")</f>
        <v/>
      </c>
      <c r="N3722" s="9" t="str">
        <f>IF(I3721&lt;&gt;"",IF(MAX(INDEX(($I$3:I3721=I3722)*($O$3:O3721),0))=0,"",MAX(INDEX(($I$3:I3721=I3722)*($O$3:O3721),0))),"")</f>
        <v/>
      </c>
      <c r="P3722" s="9" t="str">
        <f t="shared" si="176"/>
        <v/>
      </c>
      <c r="Q3722" s="2" t="str">
        <f>IFERROR(IF(AND(O3722&lt;&gt;"",N3722&lt;&gt;"",VLOOKUP(I3722,[1]data!$A$2:$C$100,3,0)&gt;=1),VLOOKUP(I3722,[1]data!$A$2:$C$100,3,0),P3722/M3722),"")</f>
        <v/>
      </c>
      <c r="R3722" s="9" t="str">
        <f>IFERROR(IF(AND(O3722&lt;&gt;"",VLOOKUP(I3722,[1]data!$A$2:$C$100,3,0)&gt;=1),VLOOKUP(I3722,[1]data!$A$2:$C$100,3,0)+O3722,""),"")</f>
        <v/>
      </c>
      <c r="S3722" t="e">
        <f>MAX(INDEX(($I$3:I3721=I3722)*($R$3:R3721),0))</f>
        <v>#VALUE!</v>
      </c>
    </row>
    <row r="3723" spans="2:19" x14ac:dyDescent="0.25">
      <c r="B3723" s="8" t="str">
        <f>IFERROR(VLOOKUP(A3723,[1]data!$D$2:$E$10,2,0),"")</f>
        <v/>
      </c>
      <c r="D3723" s="1" t="str">
        <f>IFERROR(VLOOKUP(C3723,[1]data!$F$2:$G$10,2,0),"")</f>
        <v/>
      </c>
      <c r="F3723" s="9" t="str">
        <f t="shared" si="174"/>
        <v/>
      </c>
      <c r="G3723" s="9" t="str">
        <f t="shared" si="175"/>
        <v/>
      </c>
      <c r="J3723" s="8" t="str">
        <f>IFERROR(VLOOKUP(I3723,[1]data!$A$2:$B$100,2,0),"")</f>
        <v/>
      </c>
      <c r="N3723" s="9" t="str">
        <f>IF(I3722&lt;&gt;"",IF(MAX(INDEX(($I$3:I3722=I3723)*($O$3:O3722),0))=0,"",MAX(INDEX(($I$3:I3722=I3723)*($O$3:O3722),0))),"")</f>
        <v/>
      </c>
      <c r="P3723" s="9" t="str">
        <f t="shared" si="176"/>
        <v/>
      </c>
      <c r="Q3723" s="2" t="str">
        <f>IFERROR(IF(AND(O3723&lt;&gt;"",N3723&lt;&gt;"",VLOOKUP(I3723,[1]data!$A$2:$C$100,3,0)&gt;=1),VLOOKUP(I3723,[1]data!$A$2:$C$100,3,0),P3723/M3723),"")</f>
        <v/>
      </c>
      <c r="R3723" s="9" t="str">
        <f>IFERROR(IF(AND(O3723&lt;&gt;"",VLOOKUP(I3723,[1]data!$A$2:$C$100,3,0)&gt;=1),VLOOKUP(I3723,[1]data!$A$2:$C$100,3,0)+O3723,""),"")</f>
        <v/>
      </c>
      <c r="S3723" t="e">
        <f>MAX(INDEX(($I$3:I3722=I3723)*($R$3:R3722),0))</f>
        <v>#VALUE!</v>
      </c>
    </row>
    <row r="3724" spans="2:19" x14ac:dyDescent="0.25">
      <c r="B3724" s="8" t="str">
        <f>IFERROR(VLOOKUP(A3724,[1]data!$D$2:$E$10,2,0),"")</f>
        <v/>
      </c>
      <c r="D3724" s="1" t="str">
        <f>IFERROR(VLOOKUP(C3724,[1]data!$F$2:$G$10,2,0),"")</f>
        <v/>
      </c>
      <c r="F3724" s="9" t="str">
        <f t="shared" si="174"/>
        <v/>
      </c>
      <c r="G3724" s="9" t="str">
        <f t="shared" si="175"/>
        <v/>
      </c>
      <c r="J3724" s="8" t="str">
        <f>IFERROR(VLOOKUP(I3724,[1]data!$A$2:$B$100,2,0),"")</f>
        <v/>
      </c>
      <c r="N3724" s="9" t="str">
        <f>IF(I3723&lt;&gt;"",IF(MAX(INDEX(($I$3:I3723=I3724)*($O$3:O3723),0))=0,"",MAX(INDEX(($I$3:I3723=I3724)*($O$3:O3723),0))),"")</f>
        <v/>
      </c>
      <c r="P3724" s="9" t="str">
        <f t="shared" si="176"/>
        <v/>
      </c>
      <c r="Q3724" s="2" t="str">
        <f>IFERROR(IF(AND(O3724&lt;&gt;"",N3724&lt;&gt;"",VLOOKUP(I3724,[1]data!$A$2:$C$100,3,0)&gt;=1),VLOOKUP(I3724,[1]data!$A$2:$C$100,3,0),P3724/M3724),"")</f>
        <v/>
      </c>
      <c r="R3724" s="9" t="str">
        <f>IFERROR(IF(AND(O3724&lt;&gt;"",VLOOKUP(I3724,[1]data!$A$2:$C$100,3,0)&gt;=1),VLOOKUP(I3724,[1]data!$A$2:$C$100,3,0)+O3724,""),"")</f>
        <v/>
      </c>
      <c r="S3724" t="e">
        <f>MAX(INDEX(($I$3:I3723=I3724)*($R$3:R3723),0))</f>
        <v>#VALUE!</v>
      </c>
    </row>
    <row r="3725" spans="2:19" x14ac:dyDescent="0.25">
      <c r="B3725" s="8" t="str">
        <f>IFERROR(VLOOKUP(A3725,[1]data!$D$2:$E$10,2,0),"")</f>
        <v/>
      </c>
      <c r="D3725" s="1" t="str">
        <f>IFERROR(VLOOKUP(C3725,[1]data!$F$2:$G$10,2,0),"")</f>
        <v/>
      </c>
      <c r="F3725" s="9" t="str">
        <f t="shared" si="174"/>
        <v/>
      </c>
      <c r="G3725" s="9" t="str">
        <f t="shared" si="175"/>
        <v/>
      </c>
      <c r="J3725" s="8" t="str">
        <f>IFERROR(VLOOKUP(I3725,[1]data!$A$2:$B$100,2,0),"")</f>
        <v/>
      </c>
      <c r="N3725" s="9" t="str">
        <f>IF(I3724&lt;&gt;"",IF(MAX(INDEX(($I$3:I3724=I3725)*($O$3:O3724),0))=0,"",MAX(INDEX(($I$3:I3724=I3725)*($O$3:O3724),0))),"")</f>
        <v/>
      </c>
      <c r="P3725" s="9" t="str">
        <f t="shared" si="176"/>
        <v/>
      </c>
      <c r="Q3725" s="2" t="str">
        <f>IFERROR(IF(AND(O3725&lt;&gt;"",N3725&lt;&gt;"",VLOOKUP(I3725,[1]data!$A$2:$C$100,3,0)&gt;=1),VLOOKUP(I3725,[1]data!$A$2:$C$100,3,0),P3725/M3725),"")</f>
        <v/>
      </c>
      <c r="R3725" s="9" t="str">
        <f>IFERROR(IF(AND(O3725&lt;&gt;"",VLOOKUP(I3725,[1]data!$A$2:$C$100,3,0)&gt;=1),VLOOKUP(I3725,[1]data!$A$2:$C$100,3,0)+O3725,""),"")</f>
        <v/>
      </c>
      <c r="S3725" t="e">
        <f>MAX(INDEX(($I$3:I3724=I3725)*($R$3:R3724),0))</f>
        <v>#VALUE!</v>
      </c>
    </row>
    <row r="3726" spans="2:19" x14ac:dyDescent="0.25">
      <c r="B3726" s="8" t="str">
        <f>IFERROR(VLOOKUP(A3726,[1]data!$D$2:$E$10,2,0),"")</f>
        <v/>
      </c>
      <c r="D3726" s="1" t="str">
        <f>IFERROR(VLOOKUP(C3726,[1]data!$F$2:$G$10,2,0),"")</f>
        <v/>
      </c>
      <c r="F3726" s="9" t="str">
        <f t="shared" si="174"/>
        <v/>
      </c>
      <c r="G3726" s="9" t="str">
        <f t="shared" si="175"/>
        <v/>
      </c>
      <c r="J3726" s="8" t="str">
        <f>IFERROR(VLOOKUP(I3726,[1]data!$A$2:$B$100,2,0),"")</f>
        <v/>
      </c>
      <c r="N3726" s="9" t="str">
        <f>IF(I3725&lt;&gt;"",IF(MAX(INDEX(($I$3:I3725=I3726)*($O$3:O3725),0))=0,"",MAX(INDEX(($I$3:I3725=I3726)*($O$3:O3725),0))),"")</f>
        <v/>
      </c>
      <c r="P3726" s="9" t="str">
        <f t="shared" si="176"/>
        <v/>
      </c>
      <c r="Q3726" s="2" t="str">
        <f>IFERROR(IF(AND(O3726&lt;&gt;"",N3726&lt;&gt;"",VLOOKUP(I3726,[1]data!$A$2:$C$100,3,0)&gt;=1),VLOOKUP(I3726,[1]data!$A$2:$C$100,3,0),P3726/M3726),"")</f>
        <v/>
      </c>
      <c r="R3726" s="9" t="str">
        <f>IFERROR(IF(AND(O3726&lt;&gt;"",VLOOKUP(I3726,[1]data!$A$2:$C$100,3,0)&gt;=1),VLOOKUP(I3726,[1]data!$A$2:$C$100,3,0)+O3726,""),"")</f>
        <v/>
      </c>
      <c r="S3726" t="e">
        <f>MAX(INDEX(($I$3:I3725=I3726)*($R$3:R3725),0))</f>
        <v>#VALUE!</v>
      </c>
    </row>
    <row r="3727" spans="2:19" x14ac:dyDescent="0.25">
      <c r="B3727" s="8" t="str">
        <f>IFERROR(VLOOKUP(A3727,[1]data!$D$2:$E$10,2,0),"")</f>
        <v/>
      </c>
      <c r="D3727" s="1" t="str">
        <f>IFERROR(VLOOKUP(C3727,[1]data!$F$2:$G$10,2,0),"")</f>
        <v/>
      </c>
      <c r="F3727" s="9" t="str">
        <f t="shared" si="174"/>
        <v/>
      </c>
      <c r="G3727" s="9" t="str">
        <f t="shared" si="175"/>
        <v/>
      </c>
      <c r="J3727" s="8" t="str">
        <f>IFERROR(VLOOKUP(I3727,[1]data!$A$2:$B$100,2,0),"")</f>
        <v/>
      </c>
      <c r="N3727" s="9" t="str">
        <f>IF(I3726&lt;&gt;"",IF(MAX(INDEX(($I$3:I3726=I3727)*($O$3:O3726),0))=0,"",MAX(INDEX(($I$3:I3726=I3727)*($O$3:O3726),0))),"")</f>
        <v/>
      </c>
      <c r="P3727" s="9" t="str">
        <f t="shared" si="176"/>
        <v/>
      </c>
      <c r="Q3727" s="2" t="str">
        <f>IFERROR(IF(AND(O3727&lt;&gt;"",N3727&lt;&gt;"",VLOOKUP(I3727,[1]data!$A$2:$C$100,3,0)&gt;=1),VLOOKUP(I3727,[1]data!$A$2:$C$100,3,0),P3727/M3727),"")</f>
        <v/>
      </c>
      <c r="R3727" s="9" t="str">
        <f>IFERROR(IF(AND(O3727&lt;&gt;"",VLOOKUP(I3727,[1]data!$A$2:$C$100,3,0)&gt;=1),VLOOKUP(I3727,[1]data!$A$2:$C$100,3,0)+O3727,""),"")</f>
        <v/>
      </c>
      <c r="S3727" t="e">
        <f>MAX(INDEX(($I$3:I3726=I3727)*($R$3:R3726),0))</f>
        <v>#VALUE!</v>
      </c>
    </row>
    <row r="3728" spans="2:19" x14ac:dyDescent="0.25">
      <c r="B3728" s="8" t="str">
        <f>IFERROR(VLOOKUP(A3728,[1]data!$D$2:$E$10,2,0),"")</f>
        <v/>
      </c>
      <c r="D3728" s="1" t="str">
        <f>IFERROR(VLOOKUP(C3728,[1]data!$F$2:$G$10,2,0),"")</f>
        <v/>
      </c>
      <c r="F3728" s="9" t="str">
        <f t="shared" si="174"/>
        <v/>
      </c>
      <c r="G3728" s="9" t="str">
        <f t="shared" si="175"/>
        <v/>
      </c>
      <c r="J3728" s="8" t="str">
        <f>IFERROR(VLOOKUP(I3728,[1]data!$A$2:$B$100,2,0),"")</f>
        <v/>
      </c>
      <c r="N3728" s="9" t="str">
        <f>IF(I3727&lt;&gt;"",IF(MAX(INDEX(($I$3:I3727=I3728)*($O$3:O3727),0))=0,"",MAX(INDEX(($I$3:I3727=I3728)*($O$3:O3727),0))),"")</f>
        <v/>
      </c>
      <c r="P3728" s="9" t="str">
        <f t="shared" si="176"/>
        <v/>
      </c>
      <c r="Q3728" s="2" t="str">
        <f>IFERROR(IF(AND(O3728&lt;&gt;"",N3728&lt;&gt;"",VLOOKUP(I3728,[1]data!$A$2:$C$100,3,0)&gt;=1),VLOOKUP(I3728,[1]data!$A$2:$C$100,3,0),P3728/M3728),"")</f>
        <v/>
      </c>
      <c r="R3728" s="9" t="str">
        <f>IFERROR(IF(AND(O3728&lt;&gt;"",VLOOKUP(I3728,[1]data!$A$2:$C$100,3,0)&gt;=1),VLOOKUP(I3728,[1]data!$A$2:$C$100,3,0)+O3728,""),"")</f>
        <v/>
      </c>
      <c r="S3728" t="e">
        <f>MAX(INDEX(($I$3:I3727=I3728)*($R$3:R3727),0))</f>
        <v>#VALUE!</v>
      </c>
    </row>
    <row r="3729" spans="2:19" x14ac:dyDescent="0.25">
      <c r="B3729" s="8" t="str">
        <f>IFERROR(VLOOKUP(A3729,[1]data!$D$2:$E$10,2,0),"")</f>
        <v/>
      </c>
      <c r="D3729" s="1" t="str">
        <f>IFERROR(VLOOKUP(C3729,[1]data!$F$2:$G$10,2,0),"")</f>
        <v/>
      </c>
      <c r="F3729" s="9" t="str">
        <f t="shared" si="174"/>
        <v/>
      </c>
      <c r="G3729" s="9" t="str">
        <f t="shared" si="175"/>
        <v/>
      </c>
      <c r="J3729" s="8" t="str">
        <f>IFERROR(VLOOKUP(I3729,[1]data!$A$2:$B$100,2,0),"")</f>
        <v/>
      </c>
      <c r="N3729" s="9" t="str">
        <f>IF(I3728&lt;&gt;"",IF(MAX(INDEX(($I$3:I3728=I3729)*($O$3:O3728),0))=0,"",MAX(INDEX(($I$3:I3728=I3729)*($O$3:O3728),0))),"")</f>
        <v/>
      </c>
      <c r="P3729" s="9" t="str">
        <f t="shared" si="176"/>
        <v/>
      </c>
      <c r="Q3729" s="2" t="str">
        <f>IFERROR(IF(AND(O3729&lt;&gt;"",N3729&lt;&gt;"",VLOOKUP(I3729,[1]data!$A$2:$C$100,3,0)&gt;=1),VLOOKUP(I3729,[1]data!$A$2:$C$100,3,0),P3729/M3729),"")</f>
        <v/>
      </c>
      <c r="R3729" s="9" t="str">
        <f>IFERROR(IF(AND(O3729&lt;&gt;"",VLOOKUP(I3729,[1]data!$A$2:$C$100,3,0)&gt;=1),VLOOKUP(I3729,[1]data!$A$2:$C$100,3,0)+O3729,""),"")</f>
        <v/>
      </c>
      <c r="S3729" t="e">
        <f>MAX(INDEX(($I$3:I3728=I3729)*($R$3:R3728),0))</f>
        <v>#VALUE!</v>
      </c>
    </row>
    <row r="3730" spans="2:19" x14ac:dyDescent="0.25">
      <c r="B3730" s="8" t="str">
        <f>IFERROR(VLOOKUP(A3730,[1]data!$D$2:$E$10,2,0),"")</f>
        <v/>
      </c>
      <c r="D3730" s="1" t="str">
        <f>IFERROR(VLOOKUP(C3730,[1]data!$F$2:$G$10,2,0),"")</f>
        <v/>
      </c>
      <c r="F3730" s="9" t="str">
        <f t="shared" si="174"/>
        <v/>
      </c>
      <c r="G3730" s="9" t="str">
        <f t="shared" si="175"/>
        <v/>
      </c>
      <c r="J3730" s="8" t="str">
        <f>IFERROR(VLOOKUP(I3730,[1]data!$A$2:$B$100,2,0),"")</f>
        <v/>
      </c>
      <c r="N3730" s="9" t="str">
        <f>IF(I3729&lt;&gt;"",IF(MAX(INDEX(($I$3:I3729=I3730)*($O$3:O3729),0))=0,"",MAX(INDEX(($I$3:I3729=I3730)*($O$3:O3729),0))),"")</f>
        <v/>
      </c>
      <c r="P3730" s="9" t="str">
        <f t="shared" si="176"/>
        <v/>
      </c>
      <c r="Q3730" s="2" t="str">
        <f>IFERROR(IF(AND(O3730&lt;&gt;"",N3730&lt;&gt;"",VLOOKUP(I3730,[1]data!$A$2:$C$100,3,0)&gt;=1),VLOOKUP(I3730,[1]data!$A$2:$C$100,3,0),P3730/M3730),"")</f>
        <v/>
      </c>
      <c r="R3730" s="9" t="str">
        <f>IFERROR(IF(AND(O3730&lt;&gt;"",VLOOKUP(I3730,[1]data!$A$2:$C$100,3,0)&gt;=1),VLOOKUP(I3730,[1]data!$A$2:$C$100,3,0)+O3730,""),"")</f>
        <v/>
      </c>
      <c r="S3730" t="e">
        <f>MAX(INDEX(($I$3:I3729=I3730)*($R$3:R3729),0))</f>
        <v>#VALUE!</v>
      </c>
    </row>
    <row r="3731" spans="2:19" x14ac:dyDescent="0.25">
      <c r="B3731" s="8" t="str">
        <f>IFERROR(VLOOKUP(A3731,[1]data!$D$2:$E$10,2,0),"")</f>
        <v/>
      </c>
      <c r="D3731" s="1" t="str">
        <f>IFERROR(VLOOKUP(C3731,[1]data!$F$2:$G$10,2,0),"")</f>
        <v/>
      </c>
      <c r="F3731" s="9" t="str">
        <f t="shared" si="174"/>
        <v/>
      </c>
      <c r="G3731" s="9" t="str">
        <f t="shared" si="175"/>
        <v/>
      </c>
      <c r="J3731" s="8" t="str">
        <f>IFERROR(VLOOKUP(I3731,[1]data!$A$2:$B$100,2,0),"")</f>
        <v/>
      </c>
      <c r="N3731" s="9" t="str">
        <f>IF(I3730&lt;&gt;"",IF(MAX(INDEX(($I$3:I3730=I3731)*($O$3:O3730),0))=0,"",MAX(INDEX(($I$3:I3730=I3731)*($O$3:O3730),0))),"")</f>
        <v/>
      </c>
      <c r="P3731" s="9" t="str">
        <f t="shared" si="176"/>
        <v/>
      </c>
      <c r="Q3731" s="2" t="str">
        <f>IFERROR(IF(AND(O3731&lt;&gt;"",N3731&lt;&gt;"",VLOOKUP(I3731,[1]data!$A$2:$C$100,3,0)&gt;=1),VLOOKUP(I3731,[1]data!$A$2:$C$100,3,0),P3731/M3731),"")</f>
        <v/>
      </c>
      <c r="R3731" s="9" t="str">
        <f>IFERROR(IF(AND(O3731&lt;&gt;"",VLOOKUP(I3731,[1]data!$A$2:$C$100,3,0)&gt;=1),VLOOKUP(I3731,[1]data!$A$2:$C$100,3,0)+O3731,""),"")</f>
        <v/>
      </c>
      <c r="S3731" t="e">
        <f>MAX(INDEX(($I$3:I3730=I3731)*($R$3:R3730),0))</f>
        <v>#VALUE!</v>
      </c>
    </row>
    <row r="3732" spans="2:19" x14ac:dyDescent="0.25">
      <c r="B3732" s="8" t="str">
        <f>IFERROR(VLOOKUP(A3732,[1]data!$D$2:$E$10,2,0),"")</f>
        <v/>
      </c>
      <c r="D3732" s="1" t="str">
        <f>IFERROR(VLOOKUP(C3732,[1]data!$F$2:$G$10,2,0),"")</f>
        <v/>
      </c>
      <c r="F3732" s="9" t="str">
        <f t="shared" si="174"/>
        <v/>
      </c>
      <c r="G3732" s="9" t="str">
        <f t="shared" si="175"/>
        <v/>
      </c>
      <c r="J3732" s="8" t="str">
        <f>IFERROR(VLOOKUP(I3732,[1]data!$A$2:$B$100,2,0),"")</f>
        <v/>
      </c>
      <c r="N3732" s="9" t="str">
        <f>IF(I3731&lt;&gt;"",IF(MAX(INDEX(($I$3:I3731=I3732)*($O$3:O3731),0))=0,"",MAX(INDEX(($I$3:I3731=I3732)*($O$3:O3731),0))),"")</f>
        <v/>
      </c>
      <c r="P3732" s="9" t="str">
        <f t="shared" si="176"/>
        <v/>
      </c>
      <c r="Q3732" s="2" t="str">
        <f>IFERROR(IF(AND(O3732&lt;&gt;"",N3732&lt;&gt;"",VLOOKUP(I3732,[1]data!$A$2:$C$100,3,0)&gt;=1),VLOOKUP(I3732,[1]data!$A$2:$C$100,3,0),P3732/M3732),"")</f>
        <v/>
      </c>
      <c r="R3732" s="9" t="str">
        <f>IFERROR(IF(AND(O3732&lt;&gt;"",VLOOKUP(I3732,[1]data!$A$2:$C$100,3,0)&gt;=1),VLOOKUP(I3732,[1]data!$A$2:$C$100,3,0)+O3732,""),"")</f>
        <v/>
      </c>
      <c r="S3732" t="e">
        <f>MAX(INDEX(($I$3:I3731=I3732)*($R$3:R3731),0))</f>
        <v>#VALUE!</v>
      </c>
    </row>
    <row r="3733" spans="2:19" x14ac:dyDescent="0.25">
      <c r="B3733" s="8" t="str">
        <f>IFERROR(VLOOKUP(A3733,[1]data!$D$2:$E$10,2,0),"")</f>
        <v/>
      </c>
      <c r="D3733" s="1" t="str">
        <f>IFERROR(VLOOKUP(C3733,[1]data!$F$2:$G$10,2,0),"")</f>
        <v/>
      </c>
      <c r="F3733" s="9" t="str">
        <f t="shared" si="174"/>
        <v/>
      </c>
      <c r="G3733" s="9" t="str">
        <f t="shared" si="175"/>
        <v/>
      </c>
      <c r="J3733" s="8" t="str">
        <f>IFERROR(VLOOKUP(I3733,[1]data!$A$2:$B$100,2,0),"")</f>
        <v/>
      </c>
      <c r="N3733" s="9" t="str">
        <f>IF(I3732&lt;&gt;"",IF(MAX(INDEX(($I$3:I3732=I3733)*($O$3:O3732),0))=0,"",MAX(INDEX(($I$3:I3732=I3733)*($O$3:O3732),0))),"")</f>
        <v/>
      </c>
      <c r="P3733" s="9" t="str">
        <f t="shared" si="176"/>
        <v/>
      </c>
      <c r="Q3733" s="2" t="str">
        <f>IFERROR(IF(AND(O3733&lt;&gt;"",N3733&lt;&gt;"",VLOOKUP(I3733,[1]data!$A$2:$C$100,3,0)&gt;=1),VLOOKUP(I3733,[1]data!$A$2:$C$100,3,0),P3733/M3733),"")</f>
        <v/>
      </c>
      <c r="R3733" s="9" t="str">
        <f>IFERROR(IF(AND(O3733&lt;&gt;"",VLOOKUP(I3733,[1]data!$A$2:$C$100,3,0)&gt;=1),VLOOKUP(I3733,[1]data!$A$2:$C$100,3,0)+O3733,""),"")</f>
        <v/>
      </c>
      <c r="S3733" t="e">
        <f>MAX(INDEX(($I$3:I3732=I3733)*($R$3:R3732),0))</f>
        <v>#VALUE!</v>
      </c>
    </row>
    <row r="3734" spans="2:19" x14ac:dyDescent="0.25">
      <c r="B3734" s="8" t="str">
        <f>IFERROR(VLOOKUP(A3734,[1]data!$D$2:$E$10,2,0),"")</f>
        <v/>
      </c>
      <c r="D3734" s="1" t="str">
        <f>IFERROR(VLOOKUP(C3734,[1]data!$F$2:$G$10,2,0),"")</f>
        <v/>
      </c>
      <c r="F3734" s="9" t="str">
        <f t="shared" si="174"/>
        <v/>
      </c>
      <c r="G3734" s="9" t="str">
        <f t="shared" si="175"/>
        <v/>
      </c>
      <c r="J3734" s="8" t="str">
        <f>IFERROR(VLOOKUP(I3734,[1]data!$A$2:$B$100,2,0),"")</f>
        <v/>
      </c>
      <c r="N3734" s="9" t="str">
        <f>IF(I3733&lt;&gt;"",IF(MAX(INDEX(($I$3:I3733=I3734)*($O$3:O3733),0))=0,"",MAX(INDEX(($I$3:I3733=I3734)*($O$3:O3733),0))),"")</f>
        <v/>
      </c>
      <c r="P3734" s="9" t="str">
        <f t="shared" si="176"/>
        <v/>
      </c>
      <c r="Q3734" s="2" t="str">
        <f>IFERROR(IF(AND(O3734&lt;&gt;"",N3734&lt;&gt;"",VLOOKUP(I3734,[1]data!$A$2:$C$100,3,0)&gt;=1),VLOOKUP(I3734,[1]data!$A$2:$C$100,3,0),P3734/M3734),"")</f>
        <v/>
      </c>
      <c r="R3734" s="9" t="str">
        <f>IFERROR(IF(AND(O3734&lt;&gt;"",VLOOKUP(I3734,[1]data!$A$2:$C$100,3,0)&gt;=1),VLOOKUP(I3734,[1]data!$A$2:$C$100,3,0)+O3734,""),"")</f>
        <v/>
      </c>
      <c r="S3734" t="e">
        <f>MAX(INDEX(($I$3:I3733=I3734)*($R$3:R3733),0))</f>
        <v>#VALUE!</v>
      </c>
    </row>
    <row r="3735" spans="2:19" x14ac:dyDescent="0.25">
      <c r="B3735" s="8" t="str">
        <f>IFERROR(VLOOKUP(A3735,[1]data!$D$2:$E$10,2,0),"")</f>
        <v/>
      </c>
      <c r="D3735" s="1" t="str">
        <f>IFERROR(VLOOKUP(C3735,[1]data!$F$2:$G$10,2,0),"")</f>
        <v/>
      </c>
      <c r="F3735" s="9" t="str">
        <f t="shared" si="174"/>
        <v/>
      </c>
      <c r="G3735" s="9" t="str">
        <f t="shared" si="175"/>
        <v/>
      </c>
      <c r="J3735" s="8" t="str">
        <f>IFERROR(VLOOKUP(I3735,[1]data!$A$2:$B$100,2,0),"")</f>
        <v/>
      </c>
      <c r="N3735" s="9" t="str">
        <f>IF(I3734&lt;&gt;"",IF(MAX(INDEX(($I$3:I3734=I3735)*($O$3:O3734),0))=0,"",MAX(INDEX(($I$3:I3734=I3735)*($O$3:O3734),0))),"")</f>
        <v/>
      </c>
      <c r="P3735" s="9" t="str">
        <f t="shared" si="176"/>
        <v/>
      </c>
      <c r="Q3735" s="2" t="str">
        <f>IFERROR(IF(AND(O3735&lt;&gt;"",N3735&lt;&gt;"",VLOOKUP(I3735,[1]data!$A$2:$C$100,3,0)&gt;=1),VLOOKUP(I3735,[1]data!$A$2:$C$100,3,0),P3735/M3735),"")</f>
        <v/>
      </c>
      <c r="R3735" s="9" t="str">
        <f>IFERROR(IF(AND(O3735&lt;&gt;"",VLOOKUP(I3735,[1]data!$A$2:$C$100,3,0)&gt;=1),VLOOKUP(I3735,[1]data!$A$2:$C$100,3,0)+O3735,""),"")</f>
        <v/>
      </c>
      <c r="S3735" t="e">
        <f>MAX(INDEX(($I$3:I3734=I3735)*($R$3:R3734),0))</f>
        <v>#VALUE!</v>
      </c>
    </row>
    <row r="3736" spans="2:19" x14ac:dyDescent="0.25">
      <c r="B3736" s="8" t="str">
        <f>IFERROR(VLOOKUP(A3736,[1]data!$D$2:$E$10,2,0),"")</f>
        <v/>
      </c>
      <c r="D3736" s="1" t="str">
        <f>IFERROR(VLOOKUP(C3736,[1]data!$F$2:$G$10,2,0),"")</f>
        <v/>
      </c>
      <c r="F3736" s="9" t="str">
        <f t="shared" si="174"/>
        <v/>
      </c>
      <c r="G3736" s="9" t="str">
        <f t="shared" si="175"/>
        <v/>
      </c>
      <c r="J3736" s="8" t="str">
        <f>IFERROR(VLOOKUP(I3736,[1]data!$A$2:$B$100,2,0),"")</f>
        <v/>
      </c>
      <c r="N3736" s="9" t="str">
        <f>IF(I3735&lt;&gt;"",IF(MAX(INDEX(($I$3:I3735=I3736)*($O$3:O3735),0))=0,"",MAX(INDEX(($I$3:I3735=I3736)*($O$3:O3735),0))),"")</f>
        <v/>
      </c>
      <c r="P3736" s="9" t="str">
        <f t="shared" si="176"/>
        <v/>
      </c>
      <c r="Q3736" s="2" t="str">
        <f>IFERROR(IF(AND(O3736&lt;&gt;"",N3736&lt;&gt;"",VLOOKUP(I3736,[1]data!$A$2:$C$100,3,0)&gt;=1),VLOOKUP(I3736,[1]data!$A$2:$C$100,3,0),P3736/M3736),"")</f>
        <v/>
      </c>
      <c r="R3736" s="9" t="str">
        <f>IFERROR(IF(AND(O3736&lt;&gt;"",VLOOKUP(I3736,[1]data!$A$2:$C$100,3,0)&gt;=1),VLOOKUP(I3736,[1]data!$A$2:$C$100,3,0)+O3736,""),"")</f>
        <v/>
      </c>
      <c r="S3736" t="e">
        <f>MAX(INDEX(($I$3:I3735=I3736)*($R$3:R3735),0))</f>
        <v>#VALUE!</v>
      </c>
    </row>
    <row r="3737" spans="2:19" x14ac:dyDescent="0.25">
      <c r="B3737" s="8" t="str">
        <f>IFERROR(VLOOKUP(A3737,[1]data!$D$2:$E$10,2,0),"")</f>
        <v/>
      </c>
      <c r="D3737" s="1" t="str">
        <f>IFERROR(VLOOKUP(C3737,[1]data!$F$2:$G$10,2,0),"")</f>
        <v/>
      </c>
      <c r="F3737" s="9" t="str">
        <f t="shared" si="174"/>
        <v/>
      </c>
      <c r="G3737" s="9" t="str">
        <f t="shared" si="175"/>
        <v/>
      </c>
      <c r="J3737" s="8" t="str">
        <f>IFERROR(VLOOKUP(I3737,[1]data!$A$2:$B$100,2,0),"")</f>
        <v/>
      </c>
      <c r="N3737" s="9" t="str">
        <f>IF(I3736&lt;&gt;"",IF(MAX(INDEX(($I$3:I3736=I3737)*($O$3:O3736),0))=0,"",MAX(INDEX(($I$3:I3736=I3737)*($O$3:O3736),0))),"")</f>
        <v/>
      </c>
      <c r="P3737" s="9" t="str">
        <f t="shared" si="176"/>
        <v/>
      </c>
      <c r="Q3737" s="2" t="str">
        <f>IFERROR(IF(AND(O3737&lt;&gt;"",N3737&lt;&gt;"",VLOOKUP(I3737,[1]data!$A$2:$C$100,3,0)&gt;=1),VLOOKUP(I3737,[1]data!$A$2:$C$100,3,0),P3737/M3737),"")</f>
        <v/>
      </c>
      <c r="R3737" s="9" t="str">
        <f>IFERROR(IF(AND(O3737&lt;&gt;"",VLOOKUP(I3737,[1]data!$A$2:$C$100,3,0)&gt;=1),VLOOKUP(I3737,[1]data!$A$2:$C$100,3,0)+O3737,""),"")</f>
        <v/>
      </c>
      <c r="S3737" t="e">
        <f>MAX(INDEX(($I$3:I3736=I3737)*($R$3:R3736),0))</f>
        <v>#VALUE!</v>
      </c>
    </row>
    <row r="3738" spans="2:19" x14ac:dyDescent="0.25">
      <c r="B3738" s="8" t="str">
        <f>IFERROR(VLOOKUP(A3738,[1]data!$D$2:$E$10,2,0),"")</f>
        <v/>
      </c>
      <c r="D3738" s="1" t="str">
        <f>IFERROR(VLOOKUP(C3738,[1]data!$F$2:$G$10,2,0),"")</f>
        <v/>
      </c>
      <c r="F3738" s="9" t="str">
        <f t="shared" si="174"/>
        <v/>
      </c>
      <c r="G3738" s="9" t="str">
        <f t="shared" si="175"/>
        <v/>
      </c>
      <c r="J3738" s="8" t="str">
        <f>IFERROR(VLOOKUP(I3738,[1]data!$A$2:$B$100,2,0),"")</f>
        <v/>
      </c>
      <c r="N3738" s="9" t="str">
        <f>IF(I3737&lt;&gt;"",IF(MAX(INDEX(($I$3:I3737=I3738)*($O$3:O3737),0))=0,"",MAX(INDEX(($I$3:I3737=I3738)*($O$3:O3737),0))),"")</f>
        <v/>
      </c>
      <c r="P3738" s="9" t="str">
        <f t="shared" si="176"/>
        <v/>
      </c>
      <c r="Q3738" s="2" t="str">
        <f>IFERROR(IF(AND(O3738&lt;&gt;"",N3738&lt;&gt;"",VLOOKUP(I3738,[1]data!$A$2:$C$100,3,0)&gt;=1),VLOOKUP(I3738,[1]data!$A$2:$C$100,3,0),P3738/M3738),"")</f>
        <v/>
      </c>
      <c r="R3738" s="9" t="str">
        <f>IFERROR(IF(AND(O3738&lt;&gt;"",VLOOKUP(I3738,[1]data!$A$2:$C$100,3,0)&gt;=1),VLOOKUP(I3738,[1]data!$A$2:$C$100,3,0)+O3738,""),"")</f>
        <v/>
      </c>
      <c r="S3738" t="e">
        <f>MAX(INDEX(($I$3:I3737=I3738)*($R$3:R3737),0))</f>
        <v>#VALUE!</v>
      </c>
    </row>
    <row r="3739" spans="2:19" x14ac:dyDescent="0.25">
      <c r="B3739" s="8" t="str">
        <f>IFERROR(VLOOKUP(A3739,[1]data!$D$2:$E$10,2,0),"")</f>
        <v/>
      </c>
      <c r="D3739" s="1" t="str">
        <f>IFERROR(VLOOKUP(C3739,[1]data!$F$2:$G$10,2,0),"")</f>
        <v/>
      </c>
      <c r="F3739" s="9" t="str">
        <f t="shared" si="174"/>
        <v/>
      </c>
      <c r="G3739" s="9" t="str">
        <f t="shared" si="175"/>
        <v/>
      </c>
      <c r="J3739" s="8" t="str">
        <f>IFERROR(VLOOKUP(I3739,[1]data!$A$2:$B$100,2,0),"")</f>
        <v/>
      </c>
      <c r="N3739" s="9" t="str">
        <f>IF(I3738&lt;&gt;"",IF(MAX(INDEX(($I$3:I3738=I3739)*($O$3:O3738),0))=0,"",MAX(INDEX(($I$3:I3738=I3739)*($O$3:O3738),0))),"")</f>
        <v/>
      </c>
      <c r="P3739" s="9" t="str">
        <f t="shared" si="176"/>
        <v/>
      </c>
      <c r="Q3739" s="2" t="str">
        <f>IFERROR(IF(AND(O3739&lt;&gt;"",N3739&lt;&gt;"",VLOOKUP(I3739,[1]data!$A$2:$C$100,3,0)&gt;=1),VLOOKUP(I3739,[1]data!$A$2:$C$100,3,0),P3739/M3739),"")</f>
        <v/>
      </c>
      <c r="R3739" s="9" t="str">
        <f>IFERROR(IF(AND(O3739&lt;&gt;"",VLOOKUP(I3739,[1]data!$A$2:$C$100,3,0)&gt;=1),VLOOKUP(I3739,[1]data!$A$2:$C$100,3,0)+O3739,""),"")</f>
        <v/>
      </c>
      <c r="S3739" t="e">
        <f>MAX(INDEX(($I$3:I3738=I3739)*($R$3:R3738),0))</f>
        <v>#VALUE!</v>
      </c>
    </row>
    <row r="3740" spans="2:19" x14ac:dyDescent="0.25">
      <c r="B3740" s="8" t="str">
        <f>IFERROR(VLOOKUP(A3740,[1]data!$D$2:$E$10,2,0),"")</f>
        <v/>
      </c>
      <c r="D3740" s="1" t="str">
        <f>IFERROR(VLOOKUP(C3740,[1]data!$F$2:$G$10,2,0),"")</f>
        <v/>
      </c>
      <c r="F3740" s="9" t="str">
        <f t="shared" si="174"/>
        <v/>
      </c>
      <c r="G3740" s="9" t="str">
        <f t="shared" si="175"/>
        <v/>
      </c>
      <c r="J3740" s="8" t="str">
        <f>IFERROR(VLOOKUP(I3740,[1]data!$A$2:$B$100,2,0),"")</f>
        <v/>
      </c>
      <c r="N3740" s="9" t="str">
        <f>IF(I3739&lt;&gt;"",IF(MAX(INDEX(($I$3:I3739=I3740)*($O$3:O3739),0))=0,"",MAX(INDEX(($I$3:I3739=I3740)*($O$3:O3739),0))),"")</f>
        <v/>
      </c>
      <c r="P3740" s="9" t="str">
        <f t="shared" si="176"/>
        <v/>
      </c>
      <c r="Q3740" s="2" t="str">
        <f>IFERROR(IF(AND(O3740&lt;&gt;"",N3740&lt;&gt;"",VLOOKUP(I3740,[1]data!$A$2:$C$100,3,0)&gt;=1),VLOOKUP(I3740,[1]data!$A$2:$C$100,3,0),P3740/M3740),"")</f>
        <v/>
      </c>
      <c r="R3740" s="9" t="str">
        <f>IFERROR(IF(AND(O3740&lt;&gt;"",VLOOKUP(I3740,[1]data!$A$2:$C$100,3,0)&gt;=1),VLOOKUP(I3740,[1]data!$A$2:$C$100,3,0)+O3740,""),"")</f>
        <v/>
      </c>
      <c r="S3740" t="e">
        <f>MAX(INDEX(($I$3:I3739=I3740)*($R$3:R3739),0))</f>
        <v>#VALUE!</v>
      </c>
    </row>
    <row r="3741" spans="2:19" x14ac:dyDescent="0.25">
      <c r="B3741" s="8" t="str">
        <f>IFERROR(VLOOKUP(A3741,[1]data!$D$2:$E$10,2,0),"")</f>
        <v/>
      </c>
      <c r="D3741" s="1" t="str">
        <f>IFERROR(VLOOKUP(C3741,[1]data!$F$2:$G$10,2,0),"")</f>
        <v/>
      </c>
      <c r="F3741" s="9" t="str">
        <f t="shared" si="174"/>
        <v/>
      </c>
      <c r="G3741" s="9" t="str">
        <f t="shared" si="175"/>
        <v/>
      </c>
      <c r="J3741" s="8" t="str">
        <f>IFERROR(VLOOKUP(I3741,[1]data!$A$2:$B$100,2,0),"")</f>
        <v/>
      </c>
      <c r="N3741" s="9" t="str">
        <f>IF(I3740&lt;&gt;"",IF(MAX(INDEX(($I$3:I3740=I3741)*($O$3:O3740),0))=0,"",MAX(INDEX(($I$3:I3740=I3741)*($O$3:O3740),0))),"")</f>
        <v/>
      </c>
      <c r="P3741" s="9" t="str">
        <f t="shared" si="176"/>
        <v/>
      </c>
      <c r="Q3741" s="2" t="str">
        <f>IFERROR(IF(AND(O3741&lt;&gt;"",N3741&lt;&gt;"",VLOOKUP(I3741,[1]data!$A$2:$C$100,3,0)&gt;=1),VLOOKUP(I3741,[1]data!$A$2:$C$100,3,0),P3741/M3741),"")</f>
        <v/>
      </c>
      <c r="R3741" s="9" t="str">
        <f>IFERROR(IF(AND(O3741&lt;&gt;"",VLOOKUP(I3741,[1]data!$A$2:$C$100,3,0)&gt;=1),VLOOKUP(I3741,[1]data!$A$2:$C$100,3,0)+O3741,""),"")</f>
        <v/>
      </c>
      <c r="S3741" t="e">
        <f>MAX(INDEX(($I$3:I3740=I3741)*($R$3:R3740),0))</f>
        <v>#VALUE!</v>
      </c>
    </row>
    <row r="3742" spans="2:19" x14ac:dyDescent="0.25">
      <c r="B3742" s="8" t="str">
        <f>IFERROR(VLOOKUP(A3742,[1]data!$D$2:$E$10,2,0),"")</f>
        <v/>
      </c>
      <c r="D3742" s="1" t="str">
        <f>IFERROR(VLOOKUP(C3742,[1]data!$F$2:$G$10,2,0),"")</f>
        <v/>
      </c>
      <c r="F3742" s="9" t="str">
        <f t="shared" si="174"/>
        <v/>
      </c>
      <c r="G3742" s="9" t="str">
        <f t="shared" si="175"/>
        <v/>
      </c>
      <c r="J3742" s="8" t="str">
        <f>IFERROR(VLOOKUP(I3742,[1]data!$A$2:$B$100,2,0),"")</f>
        <v/>
      </c>
      <c r="N3742" s="9" t="str">
        <f>IF(I3741&lt;&gt;"",IF(MAX(INDEX(($I$3:I3741=I3742)*($O$3:O3741),0))=0,"",MAX(INDEX(($I$3:I3741=I3742)*($O$3:O3741),0))),"")</f>
        <v/>
      </c>
      <c r="P3742" s="9" t="str">
        <f t="shared" si="176"/>
        <v/>
      </c>
      <c r="Q3742" s="2" t="str">
        <f>IFERROR(IF(AND(O3742&lt;&gt;"",N3742&lt;&gt;"",VLOOKUP(I3742,[1]data!$A$2:$C$100,3,0)&gt;=1),VLOOKUP(I3742,[1]data!$A$2:$C$100,3,0),P3742/M3742),"")</f>
        <v/>
      </c>
      <c r="R3742" s="9" t="str">
        <f>IFERROR(IF(AND(O3742&lt;&gt;"",VLOOKUP(I3742,[1]data!$A$2:$C$100,3,0)&gt;=1),VLOOKUP(I3742,[1]data!$A$2:$C$100,3,0)+O3742,""),"")</f>
        <v/>
      </c>
      <c r="S3742" t="e">
        <f>MAX(INDEX(($I$3:I3741=I3742)*($R$3:R3741),0))</f>
        <v>#VALUE!</v>
      </c>
    </row>
    <row r="3743" spans="2:19" x14ac:dyDescent="0.25">
      <c r="B3743" s="8" t="str">
        <f>IFERROR(VLOOKUP(A3743,[1]data!$D$2:$E$10,2,0),"")</f>
        <v/>
      </c>
      <c r="D3743" s="1" t="str">
        <f>IFERROR(VLOOKUP(C3743,[1]data!$F$2:$G$10,2,0),"")</f>
        <v/>
      </c>
      <c r="F3743" s="9" t="str">
        <f t="shared" si="174"/>
        <v/>
      </c>
      <c r="G3743" s="9" t="str">
        <f t="shared" si="175"/>
        <v/>
      </c>
      <c r="J3743" s="8" t="str">
        <f>IFERROR(VLOOKUP(I3743,[1]data!$A$2:$B$100,2,0),"")</f>
        <v/>
      </c>
      <c r="N3743" s="9" t="str">
        <f>IF(I3742&lt;&gt;"",IF(MAX(INDEX(($I$3:I3742=I3743)*($O$3:O3742),0))=0,"",MAX(INDEX(($I$3:I3742=I3743)*($O$3:O3742),0))),"")</f>
        <v/>
      </c>
      <c r="P3743" s="9" t="str">
        <f t="shared" si="176"/>
        <v/>
      </c>
      <c r="Q3743" s="2" t="str">
        <f>IFERROR(IF(AND(O3743&lt;&gt;"",N3743&lt;&gt;"",VLOOKUP(I3743,[1]data!$A$2:$C$100,3,0)&gt;=1),VLOOKUP(I3743,[1]data!$A$2:$C$100,3,0),P3743/M3743),"")</f>
        <v/>
      </c>
      <c r="R3743" s="9" t="str">
        <f>IFERROR(IF(AND(O3743&lt;&gt;"",VLOOKUP(I3743,[1]data!$A$2:$C$100,3,0)&gt;=1),VLOOKUP(I3743,[1]data!$A$2:$C$100,3,0)+O3743,""),"")</f>
        <v/>
      </c>
      <c r="S3743" t="e">
        <f>MAX(INDEX(($I$3:I3742=I3743)*($R$3:R3742),0))</f>
        <v>#VALUE!</v>
      </c>
    </row>
    <row r="3744" spans="2:19" x14ac:dyDescent="0.25">
      <c r="B3744" s="8" t="str">
        <f>IFERROR(VLOOKUP(A3744,[1]data!$D$2:$E$10,2,0),"")</f>
        <v/>
      </c>
      <c r="D3744" s="1" t="str">
        <f>IFERROR(VLOOKUP(C3744,[1]data!$F$2:$G$10,2,0),"")</f>
        <v/>
      </c>
      <c r="F3744" s="9" t="str">
        <f t="shared" si="174"/>
        <v/>
      </c>
      <c r="G3744" s="9" t="str">
        <f t="shared" si="175"/>
        <v/>
      </c>
      <c r="J3744" s="8" t="str">
        <f>IFERROR(VLOOKUP(I3744,[1]data!$A$2:$B$100,2,0),"")</f>
        <v/>
      </c>
      <c r="N3744" s="9" t="str">
        <f>IF(I3743&lt;&gt;"",IF(MAX(INDEX(($I$3:I3743=I3744)*($O$3:O3743),0))=0,"",MAX(INDEX(($I$3:I3743=I3744)*($O$3:O3743),0))),"")</f>
        <v/>
      </c>
      <c r="P3744" s="9" t="str">
        <f t="shared" si="176"/>
        <v/>
      </c>
      <c r="Q3744" s="2" t="str">
        <f>IFERROR(IF(AND(O3744&lt;&gt;"",N3744&lt;&gt;"",VLOOKUP(I3744,[1]data!$A$2:$C$100,3,0)&gt;=1),VLOOKUP(I3744,[1]data!$A$2:$C$100,3,0),P3744/M3744),"")</f>
        <v/>
      </c>
      <c r="R3744" s="9" t="str">
        <f>IFERROR(IF(AND(O3744&lt;&gt;"",VLOOKUP(I3744,[1]data!$A$2:$C$100,3,0)&gt;=1),VLOOKUP(I3744,[1]data!$A$2:$C$100,3,0)+O3744,""),"")</f>
        <v/>
      </c>
      <c r="S3744" t="e">
        <f>MAX(INDEX(($I$3:I3743=I3744)*($R$3:R3743),0))</f>
        <v>#VALUE!</v>
      </c>
    </row>
    <row r="3745" spans="2:19" x14ac:dyDescent="0.25">
      <c r="B3745" s="8" t="str">
        <f>IFERROR(VLOOKUP(A3745,[1]data!$D$2:$E$10,2,0),"")</f>
        <v/>
      </c>
      <c r="D3745" s="1" t="str">
        <f>IFERROR(VLOOKUP(C3745,[1]data!$F$2:$G$10,2,0),"")</f>
        <v/>
      </c>
      <c r="F3745" s="9" t="str">
        <f t="shared" si="174"/>
        <v/>
      </c>
      <c r="G3745" s="9" t="str">
        <f t="shared" si="175"/>
        <v/>
      </c>
      <c r="J3745" s="8" t="str">
        <f>IFERROR(VLOOKUP(I3745,[1]data!$A$2:$B$100,2,0),"")</f>
        <v/>
      </c>
      <c r="N3745" s="9" t="str">
        <f>IF(I3744&lt;&gt;"",IF(MAX(INDEX(($I$3:I3744=I3745)*($O$3:O3744),0))=0,"",MAX(INDEX(($I$3:I3744=I3745)*($O$3:O3744),0))),"")</f>
        <v/>
      </c>
      <c r="P3745" s="9" t="str">
        <f t="shared" si="176"/>
        <v/>
      </c>
      <c r="Q3745" s="2" t="str">
        <f>IFERROR(IF(AND(O3745&lt;&gt;"",N3745&lt;&gt;"",VLOOKUP(I3745,[1]data!$A$2:$C$100,3,0)&gt;=1),VLOOKUP(I3745,[1]data!$A$2:$C$100,3,0),P3745/M3745),"")</f>
        <v/>
      </c>
      <c r="R3745" s="9" t="str">
        <f>IFERROR(IF(AND(O3745&lt;&gt;"",VLOOKUP(I3745,[1]data!$A$2:$C$100,3,0)&gt;=1),VLOOKUP(I3745,[1]data!$A$2:$C$100,3,0)+O3745,""),"")</f>
        <v/>
      </c>
      <c r="S3745" t="e">
        <f>MAX(INDEX(($I$3:I3744=I3745)*($R$3:R3744),0))</f>
        <v>#VALUE!</v>
      </c>
    </row>
    <row r="3746" spans="2:19" x14ac:dyDescent="0.25">
      <c r="B3746" s="8" t="str">
        <f>IFERROR(VLOOKUP(A3746,[1]data!$D$2:$E$10,2,0),"")</f>
        <v/>
      </c>
      <c r="D3746" s="1" t="str">
        <f>IFERROR(VLOOKUP(C3746,[1]data!$F$2:$G$10,2,0),"")</f>
        <v/>
      </c>
      <c r="F3746" s="9" t="str">
        <f t="shared" si="174"/>
        <v/>
      </c>
      <c r="G3746" s="9" t="str">
        <f t="shared" si="175"/>
        <v/>
      </c>
      <c r="J3746" s="8" t="str">
        <f>IFERROR(VLOOKUP(I3746,[1]data!$A$2:$B$100,2,0),"")</f>
        <v/>
      </c>
      <c r="N3746" s="9" t="str">
        <f>IF(I3745&lt;&gt;"",IF(MAX(INDEX(($I$3:I3745=I3746)*($O$3:O3745),0))=0,"",MAX(INDEX(($I$3:I3745=I3746)*($O$3:O3745),0))),"")</f>
        <v/>
      </c>
      <c r="P3746" s="9" t="str">
        <f t="shared" si="176"/>
        <v/>
      </c>
      <c r="Q3746" s="2" t="str">
        <f>IFERROR(IF(AND(O3746&lt;&gt;"",N3746&lt;&gt;"",VLOOKUP(I3746,[1]data!$A$2:$C$100,3,0)&gt;=1),VLOOKUP(I3746,[1]data!$A$2:$C$100,3,0),P3746/M3746),"")</f>
        <v/>
      </c>
      <c r="R3746" s="9" t="str">
        <f>IFERROR(IF(AND(O3746&lt;&gt;"",VLOOKUP(I3746,[1]data!$A$2:$C$100,3,0)&gt;=1),VLOOKUP(I3746,[1]data!$A$2:$C$100,3,0)+O3746,""),"")</f>
        <v/>
      </c>
      <c r="S3746" t="e">
        <f>MAX(INDEX(($I$3:I3745=I3746)*($R$3:R3745),0))</f>
        <v>#VALUE!</v>
      </c>
    </row>
    <row r="3747" spans="2:19" x14ac:dyDescent="0.25">
      <c r="B3747" s="8" t="str">
        <f>IFERROR(VLOOKUP(A3747,[1]data!$D$2:$E$10,2,0),"")</f>
        <v/>
      </c>
      <c r="D3747" s="1" t="str">
        <f>IFERROR(VLOOKUP(C3747,[1]data!$F$2:$G$10,2,0),"")</f>
        <v/>
      </c>
      <c r="F3747" s="9" t="str">
        <f t="shared" si="174"/>
        <v/>
      </c>
      <c r="G3747" s="9" t="str">
        <f t="shared" si="175"/>
        <v/>
      </c>
      <c r="J3747" s="8" t="str">
        <f>IFERROR(VLOOKUP(I3747,[1]data!$A$2:$B$100,2,0),"")</f>
        <v/>
      </c>
      <c r="N3747" s="9" t="str">
        <f>IF(I3746&lt;&gt;"",IF(MAX(INDEX(($I$3:I3746=I3747)*($O$3:O3746),0))=0,"",MAX(INDEX(($I$3:I3746=I3747)*($O$3:O3746),0))),"")</f>
        <v/>
      </c>
      <c r="P3747" s="9" t="str">
        <f t="shared" si="176"/>
        <v/>
      </c>
      <c r="Q3747" s="2" t="str">
        <f>IFERROR(IF(AND(O3747&lt;&gt;"",N3747&lt;&gt;"",VLOOKUP(I3747,[1]data!$A$2:$C$100,3,0)&gt;=1),VLOOKUP(I3747,[1]data!$A$2:$C$100,3,0),P3747/M3747),"")</f>
        <v/>
      </c>
      <c r="R3747" s="9" t="str">
        <f>IFERROR(IF(AND(O3747&lt;&gt;"",VLOOKUP(I3747,[1]data!$A$2:$C$100,3,0)&gt;=1),VLOOKUP(I3747,[1]data!$A$2:$C$100,3,0)+O3747,""),"")</f>
        <v/>
      </c>
      <c r="S3747" t="e">
        <f>MAX(INDEX(($I$3:I3746=I3747)*($R$3:R3746),0))</f>
        <v>#VALUE!</v>
      </c>
    </row>
    <row r="3748" spans="2:19" x14ac:dyDescent="0.25">
      <c r="B3748" s="8" t="str">
        <f>IFERROR(VLOOKUP(A3748,[1]data!$D$2:$E$10,2,0),"")</f>
        <v/>
      </c>
      <c r="D3748" s="1" t="str">
        <f>IFERROR(VLOOKUP(C3748,[1]data!$F$2:$G$10,2,0),"")</f>
        <v/>
      </c>
      <c r="F3748" s="9" t="str">
        <f t="shared" si="174"/>
        <v/>
      </c>
      <c r="G3748" s="9" t="str">
        <f t="shared" si="175"/>
        <v/>
      </c>
      <c r="J3748" s="8" t="str">
        <f>IFERROR(VLOOKUP(I3748,[1]data!$A$2:$B$100,2,0),"")</f>
        <v/>
      </c>
      <c r="N3748" s="9" t="str">
        <f>IF(I3747&lt;&gt;"",IF(MAX(INDEX(($I$3:I3747=I3748)*($O$3:O3747),0))=0,"",MAX(INDEX(($I$3:I3747=I3748)*($O$3:O3747),0))),"")</f>
        <v/>
      </c>
      <c r="P3748" s="9" t="str">
        <f t="shared" si="176"/>
        <v/>
      </c>
      <c r="Q3748" s="2" t="str">
        <f>IFERROR(IF(AND(O3748&lt;&gt;"",N3748&lt;&gt;"",VLOOKUP(I3748,[1]data!$A$2:$C$100,3,0)&gt;=1),VLOOKUP(I3748,[1]data!$A$2:$C$100,3,0),P3748/M3748),"")</f>
        <v/>
      </c>
      <c r="R3748" s="9" t="str">
        <f>IFERROR(IF(AND(O3748&lt;&gt;"",VLOOKUP(I3748,[1]data!$A$2:$C$100,3,0)&gt;=1),VLOOKUP(I3748,[1]data!$A$2:$C$100,3,0)+O3748,""),"")</f>
        <v/>
      </c>
      <c r="S3748" t="e">
        <f>MAX(INDEX(($I$3:I3747=I3748)*($R$3:R3747),0))</f>
        <v>#VALUE!</v>
      </c>
    </row>
    <row r="3749" spans="2:19" x14ac:dyDescent="0.25">
      <c r="B3749" s="8" t="str">
        <f>IFERROR(VLOOKUP(A3749,[1]data!$D$2:$E$10,2,0),"")</f>
        <v/>
      </c>
      <c r="D3749" s="1" t="str">
        <f>IFERROR(VLOOKUP(C3749,[1]data!$F$2:$G$10,2,0),"")</f>
        <v/>
      </c>
      <c r="F3749" s="9" t="str">
        <f t="shared" si="174"/>
        <v/>
      </c>
      <c r="G3749" s="9" t="str">
        <f t="shared" si="175"/>
        <v/>
      </c>
      <c r="J3749" s="8" t="str">
        <f>IFERROR(VLOOKUP(I3749,[1]data!$A$2:$B$100,2,0),"")</f>
        <v/>
      </c>
      <c r="N3749" s="9" t="str">
        <f>IF(I3748&lt;&gt;"",IF(MAX(INDEX(($I$3:I3748=I3749)*($O$3:O3748),0))=0,"",MAX(INDEX(($I$3:I3748=I3749)*($O$3:O3748),0))),"")</f>
        <v/>
      </c>
      <c r="P3749" s="9" t="str">
        <f t="shared" si="176"/>
        <v/>
      </c>
      <c r="Q3749" s="2" t="str">
        <f>IFERROR(IF(AND(O3749&lt;&gt;"",N3749&lt;&gt;"",VLOOKUP(I3749,[1]data!$A$2:$C$100,3,0)&gt;=1),VLOOKUP(I3749,[1]data!$A$2:$C$100,3,0),P3749/M3749),"")</f>
        <v/>
      </c>
      <c r="R3749" s="9" t="str">
        <f>IFERROR(IF(AND(O3749&lt;&gt;"",VLOOKUP(I3749,[1]data!$A$2:$C$100,3,0)&gt;=1),VLOOKUP(I3749,[1]data!$A$2:$C$100,3,0)+O3749,""),"")</f>
        <v/>
      </c>
      <c r="S3749" t="e">
        <f>MAX(INDEX(($I$3:I3748=I3749)*($R$3:R3748),0))</f>
        <v>#VALUE!</v>
      </c>
    </row>
    <row r="3750" spans="2:19" x14ac:dyDescent="0.25">
      <c r="B3750" s="8" t="str">
        <f>IFERROR(VLOOKUP(A3750,[1]data!$D$2:$E$10,2,0),"")</f>
        <v/>
      </c>
      <c r="D3750" s="1" t="str">
        <f>IFERROR(VLOOKUP(C3750,[1]data!$F$2:$G$10,2,0),"")</f>
        <v/>
      </c>
      <c r="F3750" s="9" t="str">
        <f t="shared" si="174"/>
        <v/>
      </c>
      <c r="G3750" s="9" t="str">
        <f t="shared" si="175"/>
        <v/>
      </c>
      <c r="J3750" s="8" t="str">
        <f>IFERROR(VLOOKUP(I3750,[1]data!$A$2:$B$100,2,0),"")</f>
        <v/>
      </c>
      <c r="N3750" s="9" t="str">
        <f>IF(I3749&lt;&gt;"",IF(MAX(INDEX(($I$3:I3749=I3750)*($O$3:O3749),0))=0,"",MAX(INDEX(($I$3:I3749=I3750)*($O$3:O3749),0))),"")</f>
        <v/>
      </c>
      <c r="P3750" s="9" t="str">
        <f t="shared" si="176"/>
        <v/>
      </c>
      <c r="Q3750" s="2" t="str">
        <f>IFERROR(IF(AND(O3750&lt;&gt;"",N3750&lt;&gt;"",VLOOKUP(I3750,[1]data!$A$2:$C$100,3,0)&gt;=1),VLOOKUP(I3750,[1]data!$A$2:$C$100,3,0),P3750/M3750),"")</f>
        <v/>
      </c>
      <c r="R3750" s="9" t="str">
        <f>IFERROR(IF(AND(O3750&lt;&gt;"",VLOOKUP(I3750,[1]data!$A$2:$C$100,3,0)&gt;=1),VLOOKUP(I3750,[1]data!$A$2:$C$100,3,0)+O3750,""),"")</f>
        <v/>
      </c>
      <c r="S3750" t="e">
        <f>MAX(INDEX(($I$3:I3749=I3750)*($R$3:R3749),0))</f>
        <v>#VALUE!</v>
      </c>
    </row>
    <row r="3751" spans="2:19" x14ac:dyDescent="0.25">
      <c r="B3751" s="8" t="str">
        <f>IFERROR(VLOOKUP(A3751,[1]data!$D$2:$E$10,2,0),"")</f>
        <v/>
      </c>
      <c r="D3751" s="1" t="str">
        <f>IFERROR(VLOOKUP(C3751,[1]data!$F$2:$G$10,2,0),"")</f>
        <v/>
      </c>
      <c r="F3751" s="9" t="str">
        <f t="shared" si="174"/>
        <v/>
      </c>
      <c r="G3751" s="9" t="str">
        <f t="shared" si="175"/>
        <v/>
      </c>
      <c r="J3751" s="8" t="str">
        <f>IFERROR(VLOOKUP(I3751,[1]data!$A$2:$B$100,2,0),"")</f>
        <v/>
      </c>
      <c r="N3751" s="9" t="str">
        <f>IF(I3750&lt;&gt;"",IF(MAX(INDEX(($I$3:I3750=I3751)*($O$3:O3750),0))=0,"",MAX(INDEX(($I$3:I3750=I3751)*($O$3:O3750),0))),"")</f>
        <v/>
      </c>
      <c r="P3751" s="9" t="str">
        <f t="shared" si="176"/>
        <v/>
      </c>
      <c r="Q3751" s="2" t="str">
        <f>IFERROR(IF(AND(O3751&lt;&gt;"",N3751&lt;&gt;"",VLOOKUP(I3751,[1]data!$A$2:$C$100,3,0)&gt;=1),VLOOKUP(I3751,[1]data!$A$2:$C$100,3,0),P3751/M3751),"")</f>
        <v/>
      </c>
      <c r="R3751" s="9" t="str">
        <f>IFERROR(IF(AND(O3751&lt;&gt;"",VLOOKUP(I3751,[1]data!$A$2:$C$100,3,0)&gt;=1),VLOOKUP(I3751,[1]data!$A$2:$C$100,3,0)+O3751,""),"")</f>
        <v/>
      </c>
      <c r="S3751" t="e">
        <f>MAX(INDEX(($I$3:I3750=I3751)*($R$3:R3750),0))</f>
        <v>#VALUE!</v>
      </c>
    </row>
    <row r="3752" spans="2:19" x14ac:dyDescent="0.25">
      <c r="B3752" s="8" t="str">
        <f>IFERROR(VLOOKUP(A3752,[1]data!$D$2:$E$10,2,0),"")</f>
        <v/>
      </c>
      <c r="D3752" s="1" t="str">
        <f>IFERROR(VLOOKUP(C3752,[1]data!$F$2:$G$10,2,0),"")</f>
        <v/>
      </c>
      <c r="F3752" s="9" t="str">
        <f t="shared" si="174"/>
        <v/>
      </c>
      <c r="G3752" s="9" t="str">
        <f t="shared" si="175"/>
        <v/>
      </c>
      <c r="J3752" s="8" t="str">
        <f>IFERROR(VLOOKUP(I3752,[1]data!$A$2:$B$100,2,0),"")</f>
        <v/>
      </c>
      <c r="N3752" s="9" t="str">
        <f>IF(I3751&lt;&gt;"",IF(MAX(INDEX(($I$3:I3751=I3752)*($O$3:O3751),0))=0,"",MAX(INDEX(($I$3:I3751=I3752)*($O$3:O3751),0))),"")</f>
        <v/>
      </c>
      <c r="P3752" s="9" t="str">
        <f t="shared" si="176"/>
        <v/>
      </c>
      <c r="Q3752" s="2" t="str">
        <f>IFERROR(IF(AND(O3752&lt;&gt;"",N3752&lt;&gt;"",VLOOKUP(I3752,[1]data!$A$2:$C$100,3,0)&gt;=1),VLOOKUP(I3752,[1]data!$A$2:$C$100,3,0),P3752/M3752),"")</f>
        <v/>
      </c>
      <c r="R3752" s="9" t="str">
        <f>IFERROR(IF(AND(O3752&lt;&gt;"",VLOOKUP(I3752,[1]data!$A$2:$C$100,3,0)&gt;=1),VLOOKUP(I3752,[1]data!$A$2:$C$100,3,0)+O3752,""),"")</f>
        <v/>
      </c>
      <c r="S3752" t="e">
        <f>MAX(INDEX(($I$3:I3751=I3752)*($R$3:R3751),0))</f>
        <v>#VALUE!</v>
      </c>
    </row>
    <row r="3753" spans="2:19" x14ac:dyDescent="0.25">
      <c r="B3753" s="8" t="str">
        <f>IFERROR(VLOOKUP(A3753,[1]data!$D$2:$E$10,2,0),"")</f>
        <v/>
      </c>
      <c r="D3753" s="1" t="str">
        <f>IFERROR(VLOOKUP(C3753,[1]data!$F$2:$G$10,2,0),"")</f>
        <v/>
      </c>
      <c r="F3753" s="9" t="str">
        <f t="shared" si="174"/>
        <v/>
      </c>
      <c r="G3753" s="9" t="str">
        <f t="shared" si="175"/>
        <v/>
      </c>
      <c r="J3753" s="8" t="str">
        <f>IFERROR(VLOOKUP(I3753,[1]data!$A$2:$B$100,2,0),"")</f>
        <v/>
      </c>
      <c r="N3753" s="9" t="str">
        <f>IF(I3752&lt;&gt;"",IF(MAX(INDEX(($I$3:I3752=I3753)*($O$3:O3752),0))=0,"",MAX(INDEX(($I$3:I3752=I3753)*($O$3:O3752),0))),"")</f>
        <v/>
      </c>
      <c r="P3753" s="9" t="str">
        <f t="shared" si="176"/>
        <v/>
      </c>
      <c r="Q3753" s="2" t="str">
        <f>IFERROR(IF(AND(O3753&lt;&gt;"",N3753&lt;&gt;"",VLOOKUP(I3753,[1]data!$A$2:$C$100,3,0)&gt;=1),VLOOKUP(I3753,[1]data!$A$2:$C$100,3,0),P3753/M3753),"")</f>
        <v/>
      </c>
      <c r="R3753" s="9" t="str">
        <f>IFERROR(IF(AND(O3753&lt;&gt;"",VLOOKUP(I3753,[1]data!$A$2:$C$100,3,0)&gt;=1),VLOOKUP(I3753,[1]data!$A$2:$C$100,3,0)+O3753,""),"")</f>
        <v/>
      </c>
      <c r="S3753" t="e">
        <f>MAX(INDEX(($I$3:I3752=I3753)*($R$3:R3752),0))</f>
        <v>#VALUE!</v>
      </c>
    </row>
    <row r="3754" spans="2:19" x14ac:dyDescent="0.25">
      <c r="B3754" s="8" t="str">
        <f>IFERROR(VLOOKUP(A3754,[1]data!$D$2:$E$10,2,0),"")</f>
        <v/>
      </c>
      <c r="D3754" s="1" t="str">
        <f>IFERROR(VLOOKUP(C3754,[1]data!$F$2:$G$10,2,0),"")</f>
        <v/>
      </c>
      <c r="F3754" s="9" t="str">
        <f t="shared" si="174"/>
        <v/>
      </c>
      <c r="G3754" s="9" t="str">
        <f t="shared" si="175"/>
        <v/>
      </c>
      <c r="J3754" s="8" t="str">
        <f>IFERROR(VLOOKUP(I3754,[1]data!$A$2:$B$100,2,0),"")</f>
        <v/>
      </c>
      <c r="N3754" s="9" t="str">
        <f>IF(I3753&lt;&gt;"",IF(MAX(INDEX(($I$3:I3753=I3754)*($O$3:O3753),0))=0,"",MAX(INDEX(($I$3:I3753=I3754)*($O$3:O3753),0))),"")</f>
        <v/>
      </c>
      <c r="P3754" s="9" t="str">
        <f t="shared" si="176"/>
        <v/>
      </c>
      <c r="Q3754" s="2" t="str">
        <f>IFERROR(IF(AND(O3754&lt;&gt;"",N3754&lt;&gt;"",VLOOKUP(I3754,[1]data!$A$2:$C$100,3,0)&gt;=1),VLOOKUP(I3754,[1]data!$A$2:$C$100,3,0),P3754/M3754),"")</f>
        <v/>
      </c>
      <c r="R3754" s="9" t="str">
        <f>IFERROR(IF(AND(O3754&lt;&gt;"",VLOOKUP(I3754,[1]data!$A$2:$C$100,3,0)&gt;=1),VLOOKUP(I3754,[1]data!$A$2:$C$100,3,0)+O3754,""),"")</f>
        <v/>
      </c>
      <c r="S3754" t="e">
        <f>MAX(INDEX(($I$3:I3753=I3754)*($R$3:R3753),0))</f>
        <v>#VALUE!</v>
      </c>
    </row>
    <row r="3755" spans="2:19" x14ac:dyDescent="0.25">
      <c r="B3755" s="8" t="str">
        <f>IFERROR(VLOOKUP(A3755,[1]data!$D$2:$E$10,2,0),"")</f>
        <v/>
      </c>
      <c r="D3755" s="1" t="str">
        <f>IFERROR(VLOOKUP(C3755,[1]data!$F$2:$G$10,2,0),"")</f>
        <v/>
      </c>
      <c r="F3755" s="9" t="str">
        <f t="shared" si="174"/>
        <v/>
      </c>
      <c r="G3755" s="9" t="str">
        <f t="shared" si="175"/>
        <v/>
      </c>
      <c r="J3755" s="8" t="str">
        <f>IFERROR(VLOOKUP(I3755,[1]data!$A$2:$B$100,2,0),"")</f>
        <v/>
      </c>
      <c r="N3755" s="9" t="str">
        <f>IF(I3754&lt;&gt;"",IF(MAX(INDEX(($I$3:I3754=I3755)*($O$3:O3754),0))=0,"",MAX(INDEX(($I$3:I3754=I3755)*($O$3:O3754),0))),"")</f>
        <v/>
      </c>
      <c r="P3755" s="9" t="str">
        <f t="shared" si="176"/>
        <v/>
      </c>
      <c r="Q3755" s="2" t="str">
        <f>IFERROR(IF(AND(O3755&lt;&gt;"",N3755&lt;&gt;"",VLOOKUP(I3755,[1]data!$A$2:$C$100,3,0)&gt;=1),VLOOKUP(I3755,[1]data!$A$2:$C$100,3,0),P3755/M3755),"")</f>
        <v/>
      </c>
      <c r="R3755" s="9" t="str">
        <f>IFERROR(IF(AND(O3755&lt;&gt;"",VLOOKUP(I3755,[1]data!$A$2:$C$100,3,0)&gt;=1),VLOOKUP(I3755,[1]data!$A$2:$C$100,3,0)+O3755,""),"")</f>
        <v/>
      </c>
      <c r="S3755" t="e">
        <f>MAX(INDEX(($I$3:I3754=I3755)*($R$3:R3754),0))</f>
        <v>#VALUE!</v>
      </c>
    </row>
    <row r="3756" spans="2:19" x14ac:dyDescent="0.25">
      <c r="B3756" s="8" t="str">
        <f>IFERROR(VLOOKUP(A3756,[1]data!$D$2:$E$10,2,0),"")</f>
        <v/>
      </c>
      <c r="D3756" s="1" t="str">
        <f>IFERROR(VLOOKUP(C3756,[1]data!$F$2:$G$10,2,0),"")</f>
        <v/>
      </c>
      <c r="F3756" s="9" t="str">
        <f t="shared" si="174"/>
        <v/>
      </c>
      <c r="G3756" s="9" t="str">
        <f t="shared" si="175"/>
        <v/>
      </c>
      <c r="J3756" s="8" t="str">
        <f>IFERROR(VLOOKUP(I3756,[1]data!$A$2:$B$100,2,0),"")</f>
        <v/>
      </c>
      <c r="N3756" s="9" t="str">
        <f>IF(I3755&lt;&gt;"",IF(MAX(INDEX(($I$3:I3755=I3756)*($O$3:O3755),0))=0,"",MAX(INDEX(($I$3:I3755=I3756)*($O$3:O3755),0))),"")</f>
        <v/>
      </c>
      <c r="P3756" s="9" t="str">
        <f t="shared" si="176"/>
        <v/>
      </c>
      <c r="Q3756" s="2" t="str">
        <f>IFERROR(IF(AND(O3756&lt;&gt;"",N3756&lt;&gt;"",VLOOKUP(I3756,[1]data!$A$2:$C$100,3,0)&gt;=1),VLOOKUP(I3756,[1]data!$A$2:$C$100,3,0),P3756/M3756),"")</f>
        <v/>
      </c>
      <c r="R3756" s="9" t="str">
        <f>IFERROR(IF(AND(O3756&lt;&gt;"",VLOOKUP(I3756,[1]data!$A$2:$C$100,3,0)&gt;=1),VLOOKUP(I3756,[1]data!$A$2:$C$100,3,0)+O3756,""),"")</f>
        <v/>
      </c>
      <c r="S3756" t="e">
        <f>MAX(INDEX(($I$3:I3755=I3756)*($R$3:R3755),0))</f>
        <v>#VALUE!</v>
      </c>
    </row>
    <row r="3757" spans="2:19" x14ac:dyDescent="0.25">
      <c r="B3757" s="8" t="str">
        <f>IFERROR(VLOOKUP(A3757,[1]data!$D$2:$E$10,2,0),"")</f>
        <v/>
      </c>
      <c r="D3757" s="1" t="str">
        <f>IFERROR(VLOOKUP(C3757,[1]data!$F$2:$G$10,2,0),"")</f>
        <v/>
      </c>
      <c r="F3757" s="9" t="str">
        <f t="shared" si="174"/>
        <v/>
      </c>
      <c r="G3757" s="9" t="str">
        <f t="shared" si="175"/>
        <v/>
      </c>
      <c r="J3757" s="8" t="str">
        <f>IFERROR(VLOOKUP(I3757,[1]data!$A$2:$B$100,2,0),"")</f>
        <v/>
      </c>
      <c r="N3757" s="9" t="str">
        <f>IF(I3756&lt;&gt;"",IF(MAX(INDEX(($I$3:I3756=I3757)*($O$3:O3756),0))=0,"",MAX(INDEX(($I$3:I3756=I3757)*($O$3:O3756),0))),"")</f>
        <v/>
      </c>
      <c r="P3757" s="9" t="str">
        <f t="shared" si="176"/>
        <v/>
      </c>
      <c r="Q3757" s="2" t="str">
        <f>IFERROR(IF(AND(O3757&lt;&gt;"",N3757&lt;&gt;"",VLOOKUP(I3757,[1]data!$A$2:$C$100,3,0)&gt;=1),VLOOKUP(I3757,[1]data!$A$2:$C$100,3,0),P3757/M3757),"")</f>
        <v/>
      </c>
      <c r="R3757" s="9" t="str">
        <f>IFERROR(IF(AND(O3757&lt;&gt;"",VLOOKUP(I3757,[1]data!$A$2:$C$100,3,0)&gt;=1),VLOOKUP(I3757,[1]data!$A$2:$C$100,3,0)+O3757,""),"")</f>
        <v/>
      </c>
      <c r="S3757" t="e">
        <f>MAX(INDEX(($I$3:I3756=I3757)*($R$3:R3756),0))</f>
        <v>#VALUE!</v>
      </c>
    </row>
    <row r="3758" spans="2:19" x14ac:dyDescent="0.25">
      <c r="B3758" s="8" t="str">
        <f>IFERROR(VLOOKUP(A3758,[1]data!$D$2:$E$10,2,0),"")</f>
        <v/>
      </c>
      <c r="D3758" s="1" t="str">
        <f>IFERROR(VLOOKUP(C3758,[1]data!$F$2:$G$10,2,0),"")</f>
        <v/>
      </c>
      <c r="F3758" s="9" t="str">
        <f t="shared" si="174"/>
        <v/>
      </c>
      <c r="G3758" s="9" t="str">
        <f t="shared" si="175"/>
        <v/>
      </c>
      <c r="J3758" s="8" t="str">
        <f>IFERROR(VLOOKUP(I3758,[1]data!$A$2:$B$100,2,0),"")</f>
        <v/>
      </c>
      <c r="N3758" s="9" t="str">
        <f>IF(I3757&lt;&gt;"",IF(MAX(INDEX(($I$3:I3757=I3758)*($O$3:O3757),0))=0,"",MAX(INDEX(($I$3:I3757=I3758)*($O$3:O3757),0))),"")</f>
        <v/>
      </c>
      <c r="P3758" s="9" t="str">
        <f t="shared" si="176"/>
        <v/>
      </c>
      <c r="Q3758" s="2" t="str">
        <f>IFERROR(IF(AND(O3758&lt;&gt;"",N3758&lt;&gt;"",VLOOKUP(I3758,[1]data!$A$2:$C$100,3,0)&gt;=1),VLOOKUP(I3758,[1]data!$A$2:$C$100,3,0),P3758/M3758),"")</f>
        <v/>
      </c>
      <c r="R3758" s="9" t="str">
        <f>IFERROR(IF(AND(O3758&lt;&gt;"",VLOOKUP(I3758,[1]data!$A$2:$C$100,3,0)&gt;=1),VLOOKUP(I3758,[1]data!$A$2:$C$100,3,0)+O3758,""),"")</f>
        <v/>
      </c>
      <c r="S3758" t="e">
        <f>MAX(INDEX(($I$3:I3757=I3758)*($R$3:R3757),0))</f>
        <v>#VALUE!</v>
      </c>
    </row>
    <row r="3759" spans="2:19" x14ac:dyDescent="0.25">
      <c r="B3759" s="8" t="str">
        <f>IFERROR(VLOOKUP(A3759,[1]data!$D$2:$E$10,2,0),"")</f>
        <v/>
      </c>
      <c r="D3759" s="1" t="str">
        <f>IFERROR(VLOOKUP(C3759,[1]data!$F$2:$G$10,2,0),"")</f>
        <v/>
      </c>
      <c r="F3759" s="9" t="str">
        <f t="shared" si="174"/>
        <v/>
      </c>
      <c r="G3759" s="9" t="str">
        <f t="shared" si="175"/>
        <v/>
      </c>
      <c r="J3759" s="8" t="str">
        <f>IFERROR(VLOOKUP(I3759,[1]data!$A$2:$B$100,2,0),"")</f>
        <v/>
      </c>
      <c r="N3759" s="9" t="str">
        <f>IF(I3758&lt;&gt;"",IF(MAX(INDEX(($I$3:I3758=I3759)*($O$3:O3758),0))=0,"",MAX(INDEX(($I$3:I3758=I3759)*($O$3:O3758),0))),"")</f>
        <v/>
      </c>
      <c r="P3759" s="9" t="str">
        <f t="shared" si="176"/>
        <v/>
      </c>
      <c r="Q3759" s="2" t="str">
        <f>IFERROR(IF(AND(O3759&lt;&gt;"",N3759&lt;&gt;"",VLOOKUP(I3759,[1]data!$A$2:$C$100,3,0)&gt;=1),VLOOKUP(I3759,[1]data!$A$2:$C$100,3,0),P3759/M3759),"")</f>
        <v/>
      </c>
      <c r="R3759" s="9" t="str">
        <f>IFERROR(IF(AND(O3759&lt;&gt;"",VLOOKUP(I3759,[1]data!$A$2:$C$100,3,0)&gt;=1),VLOOKUP(I3759,[1]data!$A$2:$C$100,3,0)+O3759,""),"")</f>
        <v/>
      </c>
      <c r="S3759" t="e">
        <f>MAX(INDEX(($I$3:I3758=I3759)*($R$3:R3758),0))</f>
        <v>#VALUE!</v>
      </c>
    </row>
    <row r="3760" spans="2:19" x14ac:dyDescent="0.25">
      <c r="B3760" s="8" t="str">
        <f>IFERROR(VLOOKUP(A3760,[1]data!$D$2:$E$10,2,0),"")</f>
        <v/>
      </c>
      <c r="D3760" s="1" t="str">
        <f>IFERROR(VLOOKUP(C3760,[1]data!$F$2:$G$10,2,0),"")</f>
        <v/>
      </c>
      <c r="F3760" s="9" t="str">
        <f t="shared" si="174"/>
        <v/>
      </c>
      <c r="G3760" s="9" t="str">
        <f t="shared" si="175"/>
        <v/>
      </c>
      <c r="J3760" s="8" t="str">
        <f>IFERROR(VLOOKUP(I3760,[1]data!$A$2:$B$100,2,0),"")</f>
        <v/>
      </c>
      <c r="N3760" s="9" t="str">
        <f>IF(I3759&lt;&gt;"",IF(MAX(INDEX(($I$3:I3759=I3760)*($O$3:O3759),0))=0,"",MAX(INDEX(($I$3:I3759=I3760)*($O$3:O3759),0))),"")</f>
        <v/>
      </c>
      <c r="P3760" s="9" t="str">
        <f t="shared" si="176"/>
        <v/>
      </c>
      <c r="Q3760" s="2" t="str">
        <f>IFERROR(IF(AND(O3760&lt;&gt;"",N3760&lt;&gt;"",VLOOKUP(I3760,[1]data!$A$2:$C$100,3,0)&gt;=1),VLOOKUP(I3760,[1]data!$A$2:$C$100,3,0),P3760/M3760),"")</f>
        <v/>
      </c>
      <c r="R3760" s="9" t="str">
        <f>IFERROR(IF(AND(O3760&lt;&gt;"",VLOOKUP(I3760,[1]data!$A$2:$C$100,3,0)&gt;=1),VLOOKUP(I3760,[1]data!$A$2:$C$100,3,0)+O3760,""),"")</f>
        <v/>
      </c>
      <c r="S3760" t="e">
        <f>MAX(INDEX(($I$3:I3759=I3760)*($R$3:R3759),0))</f>
        <v>#VALUE!</v>
      </c>
    </row>
    <row r="3761" spans="2:19" x14ac:dyDescent="0.25">
      <c r="B3761" s="8" t="str">
        <f>IFERROR(VLOOKUP(A3761,[1]data!$D$2:$E$10,2,0),"")</f>
        <v/>
      </c>
      <c r="D3761" s="1" t="str">
        <f>IFERROR(VLOOKUP(C3761,[1]data!$F$2:$G$10,2,0),"")</f>
        <v/>
      </c>
      <c r="F3761" s="9" t="str">
        <f t="shared" si="174"/>
        <v/>
      </c>
      <c r="G3761" s="9" t="str">
        <f t="shared" si="175"/>
        <v/>
      </c>
      <c r="J3761" s="8" t="str">
        <f>IFERROR(VLOOKUP(I3761,[1]data!$A$2:$B$100,2,0),"")</f>
        <v/>
      </c>
      <c r="N3761" s="9" t="str">
        <f>IF(I3760&lt;&gt;"",IF(MAX(INDEX(($I$3:I3760=I3761)*($O$3:O3760),0))=0,"",MAX(INDEX(($I$3:I3760=I3761)*($O$3:O3760),0))),"")</f>
        <v/>
      </c>
      <c r="P3761" s="9" t="str">
        <f t="shared" si="176"/>
        <v/>
      </c>
      <c r="Q3761" s="2" t="str">
        <f>IFERROR(IF(AND(O3761&lt;&gt;"",N3761&lt;&gt;"",VLOOKUP(I3761,[1]data!$A$2:$C$100,3,0)&gt;=1),VLOOKUP(I3761,[1]data!$A$2:$C$100,3,0),P3761/M3761),"")</f>
        <v/>
      </c>
      <c r="R3761" s="9" t="str">
        <f>IFERROR(IF(AND(O3761&lt;&gt;"",VLOOKUP(I3761,[1]data!$A$2:$C$100,3,0)&gt;=1),VLOOKUP(I3761,[1]data!$A$2:$C$100,3,0)+O3761,""),"")</f>
        <v/>
      </c>
      <c r="S3761" t="e">
        <f>MAX(INDEX(($I$3:I3760=I3761)*($R$3:R3760),0))</f>
        <v>#VALUE!</v>
      </c>
    </row>
    <row r="3762" spans="2:19" x14ac:dyDescent="0.25">
      <c r="B3762" s="8" t="str">
        <f>IFERROR(VLOOKUP(A3762,[1]data!$D$2:$E$10,2,0),"")</f>
        <v/>
      </c>
      <c r="D3762" s="1" t="str">
        <f>IFERROR(VLOOKUP(C3762,[1]data!$F$2:$G$10,2,0),"")</f>
        <v/>
      </c>
      <c r="F3762" s="9" t="str">
        <f t="shared" si="174"/>
        <v/>
      </c>
      <c r="G3762" s="9" t="str">
        <f t="shared" si="175"/>
        <v/>
      </c>
      <c r="J3762" s="8" t="str">
        <f>IFERROR(VLOOKUP(I3762,[1]data!$A$2:$B$100,2,0),"")</f>
        <v/>
      </c>
      <c r="N3762" s="9" t="str">
        <f>IF(I3761&lt;&gt;"",IF(MAX(INDEX(($I$3:I3761=I3762)*($O$3:O3761),0))=0,"",MAX(INDEX(($I$3:I3761=I3762)*($O$3:O3761),0))),"")</f>
        <v/>
      </c>
      <c r="P3762" s="9" t="str">
        <f t="shared" si="176"/>
        <v/>
      </c>
      <c r="Q3762" s="2" t="str">
        <f>IFERROR(IF(AND(O3762&lt;&gt;"",N3762&lt;&gt;"",VLOOKUP(I3762,[1]data!$A$2:$C$100,3,0)&gt;=1),VLOOKUP(I3762,[1]data!$A$2:$C$100,3,0),P3762/M3762),"")</f>
        <v/>
      </c>
      <c r="R3762" s="9" t="str">
        <f>IFERROR(IF(AND(O3762&lt;&gt;"",VLOOKUP(I3762,[1]data!$A$2:$C$100,3,0)&gt;=1),VLOOKUP(I3762,[1]data!$A$2:$C$100,3,0)+O3762,""),"")</f>
        <v/>
      </c>
      <c r="S3762" t="e">
        <f>MAX(INDEX(($I$3:I3761=I3762)*($R$3:R3761),0))</f>
        <v>#VALUE!</v>
      </c>
    </row>
    <row r="3763" spans="2:19" x14ac:dyDescent="0.25">
      <c r="B3763" s="8" t="str">
        <f>IFERROR(VLOOKUP(A3763,[1]data!$D$2:$E$10,2,0),"")</f>
        <v/>
      </c>
      <c r="D3763" s="1" t="str">
        <f>IFERROR(VLOOKUP(C3763,[1]data!$F$2:$G$10,2,0),"")</f>
        <v/>
      </c>
      <c r="F3763" s="9" t="str">
        <f t="shared" si="174"/>
        <v/>
      </c>
      <c r="G3763" s="9" t="str">
        <f t="shared" si="175"/>
        <v/>
      </c>
      <c r="J3763" s="8" t="str">
        <f>IFERROR(VLOOKUP(I3763,[1]data!$A$2:$B$100,2,0),"")</f>
        <v/>
      </c>
      <c r="N3763" s="9" t="str">
        <f>IF(I3762&lt;&gt;"",IF(MAX(INDEX(($I$3:I3762=I3763)*($O$3:O3762),0))=0,"",MAX(INDEX(($I$3:I3762=I3763)*($O$3:O3762),0))),"")</f>
        <v/>
      </c>
      <c r="P3763" s="9" t="str">
        <f t="shared" si="176"/>
        <v/>
      </c>
      <c r="Q3763" s="2" t="str">
        <f>IFERROR(IF(AND(O3763&lt;&gt;"",N3763&lt;&gt;"",VLOOKUP(I3763,[1]data!$A$2:$C$100,3,0)&gt;=1),VLOOKUP(I3763,[1]data!$A$2:$C$100,3,0),P3763/M3763),"")</f>
        <v/>
      </c>
      <c r="R3763" s="9" t="str">
        <f>IFERROR(IF(AND(O3763&lt;&gt;"",VLOOKUP(I3763,[1]data!$A$2:$C$100,3,0)&gt;=1),VLOOKUP(I3763,[1]data!$A$2:$C$100,3,0)+O3763,""),"")</f>
        <v/>
      </c>
      <c r="S3763" t="e">
        <f>MAX(INDEX(($I$3:I3762=I3763)*($R$3:R3762),0))</f>
        <v>#VALUE!</v>
      </c>
    </row>
    <row r="3764" spans="2:19" x14ac:dyDescent="0.25">
      <c r="B3764" s="8" t="str">
        <f>IFERROR(VLOOKUP(A3764,[1]data!$D$2:$E$10,2,0),"")</f>
        <v/>
      </c>
      <c r="D3764" s="1" t="str">
        <f>IFERROR(VLOOKUP(C3764,[1]data!$F$2:$G$10,2,0),"")</f>
        <v/>
      </c>
      <c r="F3764" s="9" t="str">
        <f t="shared" si="174"/>
        <v/>
      </c>
      <c r="G3764" s="9" t="str">
        <f t="shared" si="175"/>
        <v/>
      </c>
      <c r="J3764" s="8" t="str">
        <f>IFERROR(VLOOKUP(I3764,[1]data!$A$2:$B$100,2,0),"")</f>
        <v/>
      </c>
      <c r="N3764" s="9" t="str">
        <f>IF(I3763&lt;&gt;"",IF(MAX(INDEX(($I$3:I3763=I3764)*($O$3:O3763),0))=0,"",MAX(INDEX(($I$3:I3763=I3764)*($O$3:O3763),0))),"")</f>
        <v/>
      </c>
      <c r="P3764" s="9" t="str">
        <f t="shared" si="176"/>
        <v/>
      </c>
      <c r="Q3764" s="2" t="str">
        <f>IFERROR(IF(AND(O3764&lt;&gt;"",N3764&lt;&gt;"",VLOOKUP(I3764,[1]data!$A$2:$C$100,3,0)&gt;=1),VLOOKUP(I3764,[1]data!$A$2:$C$100,3,0),P3764/M3764),"")</f>
        <v/>
      </c>
      <c r="R3764" s="9" t="str">
        <f>IFERROR(IF(AND(O3764&lt;&gt;"",VLOOKUP(I3764,[1]data!$A$2:$C$100,3,0)&gt;=1),VLOOKUP(I3764,[1]data!$A$2:$C$100,3,0)+O3764,""),"")</f>
        <v/>
      </c>
      <c r="S3764" t="e">
        <f>MAX(INDEX(($I$3:I3763=I3764)*($R$3:R3763),0))</f>
        <v>#VALUE!</v>
      </c>
    </row>
    <row r="3765" spans="2:19" x14ac:dyDescent="0.25">
      <c r="B3765" s="8" t="str">
        <f>IFERROR(VLOOKUP(A3765,[1]data!$D$2:$E$10,2,0),"")</f>
        <v/>
      </c>
      <c r="D3765" s="1" t="str">
        <f>IFERROR(VLOOKUP(C3765,[1]data!$F$2:$G$10,2,0),"")</f>
        <v/>
      </c>
      <c r="F3765" s="9" t="str">
        <f t="shared" si="174"/>
        <v/>
      </c>
      <c r="G3765" s="9" t="str">
        <f t="shared" si="175"/>
        <v/>
      </c>
      <c r="J3765" s="8" t="str">
        <f>IFERROR(VLOOKUP(I3765,[1]data!$A$2:$B$100,2,0),"")</f>
        <v/>
      </c>
      <c r="N3765" s="9" t="str">
        <f>IF(I3764&lt;&gt;"",IF(MAX(INDEX(($I$3:I3764=I3765)*($O$3:O3764),0))=0,"",MAX(INDEX(($I$3:I3764=I3765)*($O$3:O3764),0))),"")</f>
        <v/>
      </c>
      <c r="P3765" s="9" t="str">
        <f t="shared" si="176"/>
        <v/>
      </c>
      <c r="Q3765" s="2" t="str">
        <f>IFERROR(IF(AND(O3765&lt;&gt;"",N3765&lt;&gt;"",VLOOKUP(I3765,[1]data!$A$2:$C$100,3,0)&gt;=1),VLOOKUP(I3765,[1]data!$A$2:$C$100,3,0),P3765/M3765),"")</f>
        <v/>
      </c>
      <c r="R3765" s="9" t="str">
        <f>IFERROR(IF(AND(O3765&lt;&gt;"",VLOOKUP(I3765,[1]data!$A$2:$C$100,3,0)&gt;=1),VLOOKUP(I3765,[1]data!$A$2:$C$100,3,0)+O3765,""),"")</f>
        <v/>
      </c>
      <c r="S3765" t="e">
        <f>MAX(INDEX(($I$3:I3764=I3765)*($R$3:R3764),0))</f>
        <v>#VALUE!</v>
      </c>
    </row>
    <row r="3766" spans="2:19" x14ac:dyDescent="0.25">
      <c r="B3766" s="8" t="str">
        <f>IFERROR(VLOOKUP(A3766,[1]data!$D$2:$E$10,2,0),"")</f>
        <v/>
      </c>
      <c r="D3766" s="1" t="str">
        <f>IFERROR(VLOOKUP(C3766,[1]data!$F$2:$G$10,2,0),"")</f>
        <v/>
      </c>
      <c r="F3766" s="9" t="str">
        <f t="shared" si="174"/>
        <v/>
      </c>
      <c r="G3766" s="9" t="str">
        <f t="shared" si="175"/>
        <v/>
      </c>
      <c r="J3766" s="8" t="str">
        <f>IFERROR(VLOOKUP(I3766,[1]data!$A$2:$B$100,2,0),"")</f>
        <v/>
      </c>
      <c r="N3766" s="9" t="str">
        <f>IF(I3765&lt;&gt;"",IF(MAX(INDEX(($I$3:I3765=I3766)*($O$3:O3765),0))=0,"",MAX(INDEX(($I$3:I3765=I3766)*($O$3:O3765),0))),"")</f>
        <v/>
      </c>
      <c r="P3766" s="9" t="str">
        <f t="shared" si="176"/>
        <v/>
      </c>
      <c r="Q3766" s="2" t="str">
        <f>IFERROR(IF(AND(O3766&lt;&gt;"",N3766&lt;&gt;"",VLOOKUP(I3766,[1]data!$A$2:$C$100,3,0)&gt;=1),VLOOKUP(I3766,[1]data!$A$2:$C$100,3,0),P3766/M3766),"")</f>
        <v/>
      </c>
      <c r="R3766" s="9" t="str">
        <f>IFERROR(IF(AND(O3766&lt;&gt;"",VLOOKUP(I3766,[1]data!$A$2:$C$100,3,0)&gt;=1),VLOOKUP(I3766,[1]data!$A$2:$C$100,3,0)+O3766,""),"")</f>
        <v/>
      </c>
      <c r="S3766" t="e">
        <f>MAX(INDEX(($I$3:I3765=I3766)*($R$3:R3765),0))</f>
        <v>#VALUE!</v>
      </c>
    </row>
    <row r="3767" spans="2:19" x14ac:dyDescent="0.25">
      <c r="B3767" s="8" t="str">
        <f>IFERROR(VLOOKUP(A3767,[1]data!$D$2:$E$10,2,0),"")</f>
        <v/>
      </c>
      <c r="D3767" s="1" t="str">
        <f>IFERROR(VLOOKUP(C3767,[1]data!$F$2:$G$10,2,0),"")</f>
        <v/>
      </c>
      <c r="F3767" s="9" t="str">
        <f t="shared" si="174"/>
        <v/>
      </c>
      <c r="G3767" s="9" t="str">
        <f t="shared" si="175"/>
        <v/>
      </c>
      <c r="J3767" s="8" t="str">
        <f>IFERROR(VLOOKUP(I3767,[1]data!$A$2:$B$100,2,0),"")</f>
        <v/>
      </c>
      <c r="N3767" s="9" t="str">
        <f>IF(I3766&lt;&gt;"",IF(MAX(INDEX(($I$3:I3766=I3767)*($O$3:O3766),0))=0,"",MAX(INDEX(($I$3:I3766=I3767)*($O$3:O3766),0))),"")</f>
        <v/>
      </c>
      <c r="P3767" s="9" t="str">
        <f t="shared" si="176"/>
        <v/>
      </c>
      <c r="Q3767" s="2" t="str">
        <f>IFERROR(IF(AND(O3767&lt;&gt;"",N3767&lt;&gt;"",VLOOKUP(I3767,[1]data!$A$2:$C$100,3,0)&gt;=1),VLOOKUP(I3767,[1]data!$A$2:$C$100,3,0),P3767/M3767),"")</f>
        <v/>
      </c>
      <c r="R3767" s="9" t="str">
        <f>IFERROR(IF(AND(O3767&lt;&gt;"",VLOOKUP(I3767,[1]data!$A$2:$C$100,3,0)&gt;=1),VLOOKUP(I3767,[1]data!$A$2:$C$100,3,0)+O3767,""),"")</f>
        <v/>
      </c>
      <c r="S3767" t="e">
        <f>MAX(INDEX(($I$3:I3766=I3767)*($R$3:R3766),0))</f>
        <v>#VALUE!</v>
      </c>
    </row>
    <row r="3768" spans="2:19" x14ac:dyDescent="0.25">
      <c r="B3768" s="8" t="str">
        <f>IFERROR(VLOOKUP(A3768,[1]data!$D$2:$E$10,2,0),"")</f>
        <v/>
      </c>
      <c r="D3768" s="1" t="str">
        <f>IFERROR(VLOOKUP(C3768,[1]data!$F$2:$G$10,2,0),"")</f>
        <v/>
      </c>
      <c r="F3768" s="9" t="str">
        <f t="shared" si="174"/>
        <v/>
      </c>
      <c r="G3768" s="9" t="str">
        <f t="shared" si="175"/>
        <v/>
      </c>
      <c r="J3768" s="8" t="str">
        <f>IFERROR(VLOOKUP(I3768,[1]data!$A$2:$B$100,2,0),"")</f>
        <v/>
      </c>
      <c r="N3768" s="9" t="str">
        <f>IF(I3767&lt;&gt;"",IF(MAX(INDEX(($I$3:I3767=I3768)*($O$3:O3767),0))=0,"",MAX(INDEX(($I$3:I3767=I3768)*($O$3:O3767),0))),"")</f>
        <v/>
      </c>
      <c r="P3768" s="9" t="str">
        <f t="shared" si="176"/>
        <v/>
      </c>
      <c r="Q3768" s="2" t="str">
        <f>IFERROR(IF(AND(O3768&lt;&gt;"",N3768&lt;&gt;"",VLOOKUP(I3768,[1]data!$A$2:$C$100,3,0)&gt;=1),VLOOKUP(I3768,[1]data!$A$2:$C$100,3,0),P3768/M3768),"")</f>
        <v/>
      </c>
      <c r="R3768" s="9" t="str">
        <f>IFERROR(IF(AND(O3768&lt;&gt;"",VLOOKUP(I3768,[1]data!$A$2:$C$100,3,0)&gt;=1),VLOOKUP(I3768,[1]data!$A$2:$C$100,3,0)+O3768,""),"")</f>
        <v/>
      </c>
      <c r="S3768" t="e">
        <f>MAX(INDEX(($I$3:I3767=I3768)*($R$3:R3767),0))</f>
        <v>#VALUE!</v>
      </c>
    </row>
    <row r="3769" spans="2:19" x14ac:dyDescent="0.25">
      <c r="B3769" s="8" t="str">
        <f>IFERROR(VLOOKUP(A3769,[1]data!$D$2:$E$10,2,0),"")</f>
        <v/>
      </c>
      <c r="D3769" s="1" t="str">
        <f>IFERROR(VLOOKUP(C3769,[1]data!$F$2:$G$10,2,0),"")</f>
        <v/>
      </c>
      <c r="F3769" s="9" t="str">
        <f t="shared" si="174"/>
        <v/>
      </c>
      <c r="G3769" s="9" t="str">
        <f t="shared" si="175"/>
        <v/>
      </c>
      <c r="J3769" s="8" t="str">
        <f>IFERROR(VLOOKUP(I3769,[1]data!$A$2:$B$100,2,0),"")</f>
        <v/>
      </c>
      <c r="N3769" s="9" t="str">
        <f>IF(I3768&lt;&gt;"",IF(MAX(INDEX(($I$3:I3768=I3769)*($O$3:O3768),0))=0,"",MAX(INDEX(($I$3:I3768=I3769)*($O$3:O3768),0))),"")</f>
        <v/>
      </c>
      <c r="P3769" s="9" t="str">
        <f t="shared" si="176"/>
        <v/>
      </c>
      <c r="Q3769" s="2" t="str">
        <f>IFERROR(IF(AND(O3769&lt;&gt;"",N3769&lt;&gt;"",VLOOKUP(I3769,[1]data!$A$2:$C$100,3,0)&gt;=1),VLOOKUP(I3769,[1]data!$A$2:$C$100,3,0),P3769/M3769),"")</f>
        <v/>
      </c>
      <c r="R3769" s="9" t="str">
        <f>IFERROR(IF(AND(O3769&lt;&gt;"",VLOOKUP(I3769,[1]data!$A$2:$C$100,3,0)&gt;=1),VLOOKUP(I3769,[1]data!$A$2:$C$100,3,0)+O3769,""),"")</f>
        <v/>
      </c>
      <c r="S3769" t="e">
        <f>MAX(INDEX(($I$3:I3768=I3769)*($R$3:R3768),0))</f>
        <v>#VALUE!</v>
      </c>
    </row>
    <row r="3770" spans="2:19" x14ac:dyDescent="0.25">
      <c r="B3770" s="8" t="str">
        <f>IFERROR(VLOOKUP(A3770,[1]data!$D$2:$E$10,2,0),"")</f>
        <v/>
      </c>
      <c r="D3770" s="1" t="str">
        <f>IFERROR(VLOOKUP(C3770,[1]data!$F$2:$G$10,2,0),"")</f>
        <v/>
      </c>
      <c r="F3770" s="9" t="str">
        <f t="shared" si="174"/>
        <v/>
      </c>
      <c r="G3770" s="9" t="str">
        <f t="shared" si="175"/>
        <v/>
      </c>
      <c r="J3770" s="8" t="str">
        <f>IFERROR(VLOOKUP(I3770,[1]data!$A$2:$B$100,2,0),"")</f>
        <v/>
      </c>
      <c r="N3770" s="9" t="str">
        <f>IF(I3769&lt;&gt;"",IF(MAX(INDEX(($I$3:I3769=I3770)*($O$3:O3769),0))=0,"",MAX(INDEX(($I$3:I3769=I3770)*($O$3:O3769),0))),"")</f>
        <v/>
      </c>
      <c r="P3770" s="9" t="str">
        <f t="shared" si="176"/>
        <v/>
      </c>
      <c r="Q3770" s="2" t="str">
        <f>IFERROR(IF(AND(O3770&lt;&gt;"",N3770&lt;&gt;"",VLOOKUP(I3770,[1]data!$A$2:$C$100,3,0)&gt;=1),VLOOKUP(I3770,[1]data!$A$2:$C$100,3,0),P3770/M3770),"")</f>
        <v/>
      </c>
      <c r="R3770" s="9" t="str">
        <f>IFERROR(IF(AND(O3770&lt;&gt;"",VLOOKUP(I3770,[1]data!$A$2:$C$100,3,0)&gt;=1),VLOOKUP(I3770,[1]data!$A$2:$C$100,3,0)+O3770,""),"")</f>
        <v/>
      </c>
      <c r="S3770" t="e">
        <f>MAX(INDEX(($I$3:I3769=I3770)*($R$3:R3769),0))</f>
        <v>#VALUE!</v>
      </c>
    </row>
    <row r="3771" spans="2:19" x14ac:dyDescent="0.25">
      <c r="B3771" s="8" t="str">
        <f>IFERROR(VLOOKUP(A3771,[1]data!$D$2:$E$10,2,0),"")</f>
        <v/>
      </c>
      <c r="D3771" s="1" t="str">
        <f>IFERROR(VLOOKUP(C3771,[1]data!$F$2:$G$10,2,0),"")</f>
        <v/>
      </c>
      <c r="F3771" s="9" t="str">
        <f t="shared" si="174"/>
        <v/>
      </c>
      <c r="G3771" s="9" t="str">
        <f t="shared" si="175"/>
        <v/>
      </c>
      <c r="J3771" s="8" t="str">
        <f>IFERROR(VLOOKUP(I3771,[1]data!$A$2:$B$100,2,0),"")</f>
        <v/>
      </c>
      <c r="N3771" s="9" t="str">
        <f>IF(I3770&lt;&gt;"",IF(MAX(INDEX(($I$3:I3770=I3771)*($O$3:O3770),0))=0,"",MAX(INDEX(($I$3:I3770=I3771)*($O$3:O3770),0))),"")</f>
        <v/>
      </c>
      <c r="P3771" s="9" t="str">
        <f t="shared" si="176"/>
        <v/>
      </c>
      <c r="Q3771" s="2" t="str">
        <f>IFERROR(IF(AND(O3771&lt;&gt;"",N3771&lt;&gt;"",VLOOKUP(I3771,[1]data!$A$2:$C$100,3,0)&gt;=1),VLOOKUP(I3771,[1]data!$A$2:$C$100,3,0),P3771/M3771),"")</f>
        <v/>
      </c>
      <c r="R3771" s="9" t="str">
        <f>IFERROR(IF(AND(O3771&lt;&gt;"",VLOOKUP(I3771,[1]data!$A$2:$C$100,3,0)&gt;=1),VLOOKUP(I3771,[1]data!$A$2:$C$100,3,0)+O3771,""),"")</f>
        <v/>
      </c>
      <c r="S3771" t="e">
        <f>MAX(INDEX(($I$3:I3770=I3771)*($R$3:R3770),0))</f>
        <v>#VALUE!</v>
      </c>
    </row>
    <row r="3772" spans="2:19" x14ac:dyDescent="0.25">
      <c r="B3772" s="8" t="str">
        <f>IFERROR(VLOOKUP(A3772,[1]data!$D$2:$E$10,2,0),"")</f>
        <v/>
      </c>
      <c r="D3772" s="1" t="str">
        <f>IFERROR(VLOOKUP(C3772,[1]data!$F$2:$G$10,2,0),"")</f>
        <v/>
      </c>
      <c r="F3772" s="9" t="str">
        <f t="shared" si="174"/>
        <v/>
      </c>
      <c r="G3772" s="9" t="str">
        <f t="shared" si="175"/>
        <v/>
      </c>
      <c r="J3772" s="8" t="str">
        <f>IFERROR(VLOOKUP(I3772,[1]data!$A$2:$B$100,2,0),"")</f>
        <v/>
      </c>
      <c r="N3772" s="9" t="str">
        <f>IF(I3771&lt;&gt;"",IF(MAX(INDEX(($I$3:I3771=I3772)*($O$3:O3771),0))=0,"",MAX(INDEX(($I$3:I3771=I3772)*($O$3:O3771),0))),"")</f>
        <v/>
      </c>
      <c r="P3772" s="9" t="str">
        <f t="shared" si="176"/>
        <v/>
      </c>
      <c r="Q3772" s="2" t="str">
        <f>IFERROR(IF(AND(O3772&lt;&gt;"",N3772&lt;&gt;"",VLOOKUP(I3772,[1]data!$A$2:$C$100,3,0)&gt;=1),VLOOKUP(I3772,[1]data!$A$2:$C$100,3,0),P3772/M3772),"")</f>
        <v/>
      </c>
      <c r="R3772" s="9" t="str">
        <f>IFERROR(IF(AND(O3772&lt;&gt;"",VLOOKUP(I3772,[1]data!$A$2:$C$100,3,0)&gt;=1),VLOOKUP(I3772,[1]data!$A$2:$C$100,3,0)+O3772,""),"")</f>
        <v/>
      </c>
      <c r="S3772" t="e">
        <f>MAX(INDEX(($I$3:I3771=I3772)*($R$3:R3771),0))</f>
        <v>#VALUE!</v>
      </c>
    </row>
    <row r="3773" spans="2:19" x14ac:dyDescent="0.25">
      <c r="B3773" s="8" t="str">
        <f>IFERROR(VLOOKUP(A3773,[1]data!$D$2:$E$10,2,0),"")</f>
        <v/>
      </c>
      <c r="D3773" s="1" t="str">
        <f>IFERROR(VLOOKUP(C3773,[1]data!$F$2:$G$10,2,0),"")</f>
        <v/>
      </c>
      <c r="F3773" s="9" t="str">
        <f t="shared" si="174"/>
        <v/>
      </c>
      <c r="G3773" s="9" t="str">
        <f t="shared" si="175"/>
        <v/>
      </c>
      <c r="J3773" s="8" t="str">
        <f>IFERROR(VLOOKUP(I3773,[1]data!$A$2:$B$100,2,0),"")</f>
        <v/>
      </c>
      <c r="N3773" s="9" t="str">
        <f>IF(I3772&lt;&gt;"",IF(MAX(INDEX(($I$3:I3772=I3773)*($O$3:O3772),0))=0,"",MAX(INDEX(($I$3:I3772=I3773)*($O$3:O3772),0))),"")</f>
        <v/>
      </c>
      <c r="P3773" s="9" t="str">
        <f t="shared" si="176"/>
        <v/>
      </c>
      <c r="Q3773" s="2" t="str">
        <f>IFERROR(IF(AND(O3773&lt;&gt;"",N3773&lt;&gt;"",VLOOKUP(I3773,[1]data!$A$2:$C$100,3,0)&gt;=1),VLOOKUP(I3773,[1]data!$A$2:$C$100,3,0),P3773/M3773),"")</f>
        <v/>
      </c>
      <c r="R3773" s="9" t="str">
        <f>IFERROR(IF(AND(O3773&lt;&gt;"",VLOOKUP(I3773,[1]data!$A$2:$C$100,3,0)&gt;=1),VLOOKUP(I3773,[1]data!$A$2:$C$100,3,0)+O3773,""),"")</f>
        <v/>
      </c>
      <c r="S3773" t="e">
        <f>MAX(INDEX(($I$3:I3772=I3773)*($R$3:R3772),0))</f>
        <v>#VALUE!</v>
      </c>
    </row>
    <row r="3774" spans="2:19" x14ac:dyDescent="0.25">
      <c r="B3774" s="8" t="str">
        <f>IFERROR(VLOOKUP(A3774,[1]data!$D$2:$E$10,2,0),"")</f>
        <v/>
      </c>
      <c r="D3774" s="1" t="str">
        <f>IFERROR(VLOOKUP(C3774,[1]data!$F$2:$G$10,2,0),"")</f>
        <v/>
      </c>
      <c r="F3774" s="9" t="str">
        <f t="shared" si="174"/>
        <v/>
      </c>
      <c r="G3774" s="9" t="str">
        <f t="shared" si="175"/>
        <v/>
      </c>
      <c r="J3774" s="8" t="str">
        <f>IFERROR(VLOOKUP(I3774,[1]data!$A$2:$B$100,2,0),"")</f>
        <v/>
      </c>
      <c r="N3774" s="9" t="str">
        <f>IF(I3773&lt;&gt;"",IF(MAX(INDEX(($I$3:I3773=I3774)*($O$3:O3773),0))=0,"",MAX(INDEX(($I$3:I3773=I3774)*($O$3:O3773),0))),"")</f>
        <v/>
      </c>
      <c r="P3774" s="9" t="str">
        <f t="shared" si="176"/>
        <v/>
      </c>
      <c r="Q3774" s="2" t="str">
        <f>IFERROR(IF(AND(O3774&lt;&gt;"",N3774&lt;&gt;"",VLOOKUP(I3774,[1]data!$A$2:$C$100,3,0)&gt;=1),VLOOKUP(I3774,[1]data!$A$2:$C$100,3,0),P3774/M3774),"")</f>
        <v/>
      </c>
      <c r="R3774" s="9" t="str">
        <f>IFERROR(IF(AND(O3774&lt;&gt;"",VLOOKUP(I3774,[1]data!$A$2:$C$100,3,0)&gt;=1),VLOOKUP(I3774,[1]data!$A$2:$C$100,3,0)+O3774,""),"")</f>
        <v/>
      </c>
      <c r="S3774" t="e">
        <f>MAX(INDEX(($I$3:I3773=I3774)*($R$3:R3773),0))</f>
        <v>#VALUE!</v>
      </c>
    </row>
    <row r="3775" spans="2:19" x14ac:dyDescent="0.25">
      <c r="B3775" s="8" t="str">
        <f>IFERROR(VLOOKUP(A3775,[1]data!$D$2:$E$10,2,0),"")</f>
        <v/>
      </c>
      <c r="D3775" s="1" t="str">
        <f>IFERROR(VLOOKUP(C3775,[1]data!$F$2:$G$10,2,0),"")</f>
        <v/>
      </c>
      <c r="F3775" s="9" t="str">
        <f t="shared" si="174"/>
        <v/>
      </c>
      <c r="G3775" s="9" t="str">
        <f t="shared" si="175"/>
        <v/>
      </c>
      <c r="J3775" s="8" t="str">
        <f>IFERROR(VLOOKUP(I3775,[1]data!$A$2:$B$100,2,0),"")</f>
        <v/>
      </c>
      <c r="N3775" s="9" t="str">
        <f>IF(I3774&lt;&gt;"",IF(MAX(INDEX(($I$3:I3774=I3775)*($O$3:O3774),0))=0,"",MAX(INDEX(($I$3:I3774=I3775)*($O$3:O3774),0))),"")</f>
        <v/>
      </c>
      <c r="P3775" s="9" t="str">
        <f t="shared" si="176"/>
        <v/>
      </c>
      <c r="Q3775" s="2" t="str">
        <f>IFERROR(IF(AND(O3775&lt;&gt;"",N3775&lt;&gt;"",VLOOKUP(I3775,[1]data!$A$2:$C$100,3,0)&gt;=1),VLOOKUP(I3775,[1]data!$A$2:$C$100,3,0),P3775/M3775),"")</f>
        <v/>
      </c>
      <c r="R3775" s="9" t="str">
        <f>IFERROR(IF(AND(O3775&lt;&gt;"",VLOOKUP(I3775,[1]data!$A$2:$C$100,3,0)&gt;=1),VLOOKUP(I3775,[1]data!$A$2:$C$100,3,0)+O3775,""),"")</f>
        <v/>
      </c>
      <c r="S3775" t="e">
        <f>MAX(INDEX(($I$3:I3774=I3775)*($R$3:R3774),0))</f>
        <v>#VALUE!</v>
      </c>
    </row>
    <row r="3776" spans="2:19" x14ac:dyDescent="0.25">
      <c r="B3776" s="8" t="str">
        <f>IFERROR(VLOOKUP(A3776,[1]data!$D$2:$E$10,2,0),"")</f>
        <v/>
      </c>
      <c r="D3776" s="1" t="str">
        <f>IFERROR(VLOOKUP(C3776,[1]data!$F$2:$G$10,2,0),"")</f>
        <v/>
      </c>
      <c r="F3776" s="9" t="str">
        <f t="shared" si="174"/>
        <v/>
      </c>
      <c r="G3776" s="9" t="str">
        <f t="shared" si="175"/>
        <v/>
      </c>
      <c r="J3776" s="8" t="str">
        <f>IFERROR(VLOOKUP(I3776,[1]data!$A$2:$B$100,2,0),"")</f>
        <v/>
      </c>
      <c r="N3776" s="9" t="str">
        <f>IF(I3775&lt;&gt;"",IF(MAX(INDEX(($I$3:I3775=I3776)*($O$3:O3775),0))=0,"",MAX(INDEX(($I$3:I3775=I3776)*($O$3:O3775),0))),"")</f>
        <v/>
      </c>
      <c r="P3776" s="9" t="str">
        <f t="shared" si="176"/>
        <v/>
      </c>
      <c r="Q3776" s="2" t="str">
        <f>IFERROR(IF(AND(O3776&lt;&gt;"",N3776&lt;&gt;"",VLOOKUP(I3776,[1]data!$A$2:$C$100,3,0)&gt;=1),VLOOKUP(I3776,[1]data!$A$2:$C$100,3,0),P3776/M3776),"")</f>
        <v/>
      </c>
      <c r="R3776" s="9" t="str">
        <f>IFERROR(IF(AND(O3776&lt;&gt;"",VLOOKUP(I3776,[1]data!$A$2:$C$100,3,0)&gt;=1),VLOOKUP(I3776,[1]data!$A$2:$C$100,3,0)+O3776,""),"")</f>
        <v/>
      </c>
      <c r="S3776" t="e">
        <f>MAX(INDEX(($I$3:I3775=I3776)*($R$3:R3775),0))</f>
        <v>#VALUE!</v>
      </c>
    </row>
    <row r="3777" spans="2:19" x14ac:dyDescent="0.25">
      <c r="B3777" s="8" t="str">
        <f>IFERROR(VLOOKUP(A3777,[1]data!$D$2:$E$10,2,0),"")</f>
        <v/>
      </c>
      <c r="D3777" s="1" t="str">
        <f>IFERROR(VLOOKUP(C3777,[1]data!$F$2:$G$10,2,0),"")</f>
        <v/>
      </c>
      <c r="F3777" s="9" t="str">
        <f t="shared" si="174"/>
        <v/>
      </c>
      <c r="G3777" s="9" t="str">
        <f t="shared" si="175"/>
        <v/>
      </c>
      <c r="J3777" s="8" t="str">
        <f>IFERROR(VLOOKUP(I3777,[1]data!$A$2:$B$100,2,0),"")</f>
        <v/>
      </c>
      <c r="N3777" s="9" t="str">
        <f>IF(I3776&lt;&gt;"",IF(MAX(INDEX(($I$3:I3776=I3777)*($O$3:O3776),0))=0,"",MAX(INDEX(($I$3:I3776=I3777)*($O$3:O3776),0))),"")</f>
        <v/>
      </c>
      <c r="P3777" s="9" t="str">
        <f t="shared" si="176"/>
        <v/>
      </c>
      <c r="Q3777" s="2" t="str">
        <f>IFERROR(IF(AND(O3777&lt;&gt;"",N3777&lt;&gt;"",VLOOKUP(I3777,[1]data!$A$2:$C$100,3,0)&gt;=1),VLOOKUP(I3777,[1]data!$A$2:$C$100,3,0),P3777/M3777),"")</f>
        <v/>
      </c>
      <c r="R3777" s="9" t="str">
        <f>IFERROR(IF(AND(O3777&lt;&gt;"",VLOOKUP(I3777,[1]data!$A$2:$C$100,3,0)&gt;=1),VLOOKUP(I3777,[1]data!$A$2:$C$100,3,0)+O3777,""),"")</f>
        <v/>
      </c>
      <c r="S3777" t="e">
        <f>MAX(INDEX(($I$3:I3776=I3777)*($R$3:R3776),0))</f>
        <v>#VALUE!</v>
      </c>
    </row>
    <row r="3778" spans="2:19" x14ac:dyDescent="0.25">
      <c r="B3778" s="8" t="str">
        <f>IFERROR(VLOOKUP(A3778,[1]data!$D$2:$E$10,2,0),"")</f>
        <v/>
      </c>
      <c r="D3778" s="1" t="str">
        <f>IFERROR(VLOOKUP(C3778,[1]data!$F$2:$G$10,2,0),"")</f>
        <v/>
      </c>
      <c r="F3778" s="9" t="str">
        <f t="shared" si="174"/>
        <v/>
      </c>
      <c r="G3778" s="9" t="str">
        <f t="shared" si="175"/>
        <v/>
      </c>
      <c r="J3778" s="8" t="str">
        <f>IFERROR(VLOOKUP(I3778,[1]data!$A$2:$B$100,2,0),"")</f>
        <v/>
      </c>
      <c r="N3778" s="9" t="str">
        <f>IF(I3777&lt;&gt;"",IF(MAX(INDEX(($I$3:I3777=I3778)*($O$3:O3777),0))=0,"",MAX(INDEX(($I$3:I3777=I3778)*($O$3:O3777),0))),"")</f>
        <v/>
      </c>
      <c r="P3778" s="9" t="str">
        <f t="shared" si="176"/>
        <v/>
      </c>
      <c r="Q3778" s="2" t="str">
        <f>IFERROR(IF(AND(O3778&lt;&gt;"",N3778&lt;&gt;"",VLOOKUP(I3778,[1]data!$A$2:$C$100,3,0)&gt;=1),VLOOKUP(I3778,[1]data!$A$2:$C$100,3,0),P3778/M3778),"")</f>
        <v/>
      </c>
      <c r="R3778" s="9" t="str">
        <f>IFERROR(IF(AND(O3778&lt;&gt;"",VLOOKUP(I3778,[1]data!$A$2:$C$100,3,0)&gt;=1),VLOOKUP(I3778,[1]data!$A$2:$C$100,3,0)+O3778,""),"")</f>
        <v/>
      </c>
      <c r="S3778" t="e">
        <f>MAX(INDEX(($I$3:I3777=I3778)*($R$3:R3777),0))</f>
        <v>#VALUE!</v>
      </c>
    </row>
    <row r="3779" spans="2:19" x14ac:dyDescent="0.25">
      <c r="B3779" s="8" t="str">
        <f>IFERROR(VLOOKUP(A3779,[1]data!$D$2:$E$10,2,0),"")</f>
        <v/>
      </c>
      <c r="D3779" s="1" t="str">
        <f>IFERROR(VLOOKUP(C3779,[1]data!$F$2:$G$10,2,0),"")</f>
        <v/>
      </c>
      <c r="F3779" s="9" t="str">
        <f t="shared" ref="F3779:F3842" si="177">IF(H3779="","",H3779)</f>
        <v/>
      </c>
      <c r="G3779" s="9" t="str">
        <f t="shared" ref="G3779:G3842" si="178">IF(I3779=1,H3779*1.8,"")</f>
        <v/>
      </c>
      <c r="J3779" s="8" t="str">
        <f>IFERROR(VLOOKUP(I3779,[1]data!$A$2:$B$100,2,0),"")</f>
        <v/>
      </c>
      <c r="N3779" s="9" t="str">
        <f>IF(I3778&lt;&gt;"",IF(MAX(INDEX(($I$3:I3778=I3779)*($O$3:O3778),0))=0,"",MAX(INDEX(($I$3:I3778=I3779)*($O$3:O3778),0))),"")</f>
        <v/>
      </c>
      <c r="P3779" s="9" t="str">
        <f t="shared" si="176"/>
        <v/>
      </c>
      <c r="Q3779" s="2" t="str">
        <f>IFERROR(IF(AND(O3779&lt;&gt;"",N3779&lt;&gt;"",VLOOKUP(I3779,[1]data!$A$2:$C$100,3,0)&gt;=1),VLOOKUP(I3779,[1]data!$A$2:$C$100,3,0),P3779/M3779),"")</f>
        <v/>
      </c>
      <c r="R3779" s="9" t="str">
        <f>IFERROR(IF(AND(O3779&lt;&gt;"",VLOOKUP(I3779,[1]data!$A$2:$C$100,3,0)&gt;=1),VLOOKUP(I3779,[1]data!$A$2:$C$100,3,0)+O3779,""),"")</f>
        <v/>
      </c>
      <c r="S3779" t="e">
        <f>MAX(INDEX(($I$3:I3778=I3779)*($R$3:R3778),0))</f>
        <v>#VALUE!</v>
      </c>
    </row>
    <row r="3780" spans="2:19" x14ac:dyDescent="0.25">
      <c r="B3780" s="8" t="str">
        <f>IFERROR(VLOOKUP(A3780,[1]data!$D$2:$E$10,2,0),"")</f>
        <v/>
      </c>
      <c r="D3780" s="1" t="str">
        <f>IFERROR(VLOOKUP(C3780,[1]data!$F$2:$G$10,2,0),"")</f>
        <v/>
      </c>
      <c r="F3780" s="9" t="str">
        <f t="shared" si="177"/>
        <v/>
      </c>
      <c r="G3780" s="9" t="str">
        <f t="shared" si="178"/>
        <v/>
      </c>
      <c r="J3780" s="8" t="str">
        <f>IFERROR(VLOOKUP(I3780,[1]data!$A$2:$B$100,2,0),"")</f>
        <v/>
      </c>
      <c r="N3780" s="9" t="str">
        <f>IF(I3779&lt;&gt;"",IF(MAX(INDEX(($I$3:I3779=I3780)*($O$3:O3779),0))=0,"",MAX(INDEX(($I$3:I3779=I3780)*($O$3:O3779),0))),"")</f>
        <v/>
      </c>
      <c r="P3780" s="9" t="str">
        <f t="shared" ref="P3780:P3843" si="179">IF(OR(O3780="",N3780=""),"",O3780-N3780)</f>
        <v/>
      </c>
      <c r="Q3780" s="2" t="str">
        <f>IFERROR(IF(AND(O3780&lt;&gt;"",N3780&lt;&gt;"",VLOOKUP(I3780,[1]data!$A$2:$C$100,3,0)&gt;=1),VLOOKUP(I3780,[1]data!$A$2:$C$100,3,0),P3780/M3780),"")</f>
        <v/>
      </c>
      <c r="R3780" s="9" t="str">
        <f>IFERROR(IF(AND(O3780&lt;&gt;"",VLOOKUP(I3780,[1]data!$A$2:$C$100,3,0)&gt;=1),VLOOKUP(I3780,[1]data!$A$2:$C$100,3,0)+O3780,""),"")</f>
        <v/>
      </c>
      <c r="S3780" t="e">
        <f>MAX(INDEX(($I$3:I3779=I3780)*($R$3:R3779),0))</f>
        <v>#VALUE!</v>
      </c>
    </row>
    <row r="3781" spans="2:19" x14ac:dyDescent="0.25">
      <c r="B3781" s="8" t="str">
        <f>IFERROR(VLOOKUP(A3781,[1]data!$D$2:$E$10,2,0),"")</f>
        <v/>
      </c>
      <c r="D3781" s="1" t="str">
        <f>IFERROR(VLOOKUP(C3781,[1]data!$F$2:$G$10,2,0),"")</f>
        <v/>
      </c>
      <c r="F3781" s="9" t="str">
        <f t="shared" si="177"/>
        <v/>
      </c>
      <c r="G3781" s="9" t="str">
        <f t="shared" si="178"/>
        <v/>
      </c>
      <c r="J3781" s="8" t="str">
        <f>IFERROR(VLOOKUP(I3781,[1]data!$A$2:$B$100,2,0),"")</f>
        <v/>
      </c>
      <c r="N3781" s="9" t="str">
        <f>IF(I3780&lt;&gt;"",IF(MAX(INDEX(($I$3:I3780=I3781)*($O$3:O3780),0))=0,"",MAX(INDEX(($I$3:I3780=I3781)*($O$3:O3780),0))),"")</f>
        <v/>
      </c>
      <c r="P3781" s="9" t="str">
        <f t="shared" si="179"/>
        <v/>
      </c>
      <c r="Q3781" s="2" t="str">
        <f>IFERROR(IF(AND(O3781&lt;&gt;"",N3781&lt;&gt;"",VLOOKUP(I3781,[1]data!$A$2:$C$100,3,0)&gt;=1),VLOOKUP(I3781,[1]data!$A$2:$C$100,3,0),P3781/M3781),"")</f>
        <v/>
      </c>
      <c r="R3781" s="9" t="str">
        <f>IFERROR(IF(AND(O3781&lt;&gt;"",VLOOKUP(I3781,[1]data!$A$2:$C$100,3,0)&gt;=1),VLOOKUP(I3781,[1]data!$A$2:$C$100,3,0)+O3781,""),"")</f>
        <v/>
      </c>
      <c r="S3781" t="e">
        <f>MAX(INDEX(($I$3:I3780=I3781)*($R$3:R3780),0))</f>
        <v>#VALUE!</v>
      </c>
    </row>
    <row r="3782" spans="2:19" x14ac:dyDescent="0.25">
      <c r="B3782" s="8" t="str">
        <f>IFERROR(VLOOKUP(A3782,[1]data!$D$2:$E$10,2,0),"")</f>
        <v/>
      </c>
      <c r="D3782" s="1" t="str">
        <f>IFERROR(VLOOKUP(C3782,[1]data!$F$2:$G$10,2,0),"")</f>
        <v/>
      </c>
      <c r="F3782" s="9" t="str">
        <f t="shared" si="177"/>
        <v/>
      </c>
      <c r="G3782" s="9" t="str">
        <f t="shared" si="178"/>
        <v/>
      </c>
      <c r="J3782" s="8" t="str">
        <f>IFERROR(VLOOKUP(I3782,[1]data!$A$2:$B$100,2,0),"")</f>
        <v/>
      </c>
      <c r="N3782" s="9" t="str">
        <f>IF(I3781&lt;&gt;"",IF(MAX(INDEX(($I$3:I3781=I3782)*($O$3:O3781),0))=0,"",MAX(INDEX(($I$3:I3781=I3782)*($O$3:O3781),0))),"")</f>
        <v/>
      </c>
      <c r="P3782" s="9" t="str">
        <f t="shared" si="179"/>
        <v/>
      </c>
      <c r="Q3782" s="2" t="str">
        <f>IFERROR(IF(AND(O3782&lt;&gt;"",N3782&lt;&gt;"",VLOOKUP(I3782,[1]data!$A$2:$C$100,3,0)&gt;=1),VLOOKUP(I3782,[1]data!$A$2:$C$100,3,0),P3782/M3782),"")</f>
        <v/>
      </c>
      <c r="R3782" s="9" t="str">
        <f>IFERROR(IF(AND(O3782&lt;&gt;"",VLOOKUP(I3782,[1]data!$A$2:$C$100,3,0)&gt;=1),VLOOKUP(I3782,[1]data!$A$2:$C$100,3,0)+O3782,""),"")</f>
        <v/>
      </c>
      <c r="S3782" t="e">
        <f>MAX(INDEX(($I$3:I3781=I3782)*($R$3:R3781),0))</f>
        <v>#VALUE!</v>
      </c>
    </row>
    <row r="3783" spans="2:19" x14ac:dyDescent="0.25">
      <c r="B3783" s="8" t="str">
        <f>IFERROR(VLOOKUP(A3783,[1]data!$D$2:$E$10,2,0),"")</f>
        <v/>
      </c>
      <c r="D3783" s="1" t="str">
        <f>IFERROR(VLOOKUP(C3783,[1]data!$F$2:$G$10,2,0),"")</f>
        <v/>
      </c>
      <c r="F3783" s="9" t="str">
        <f t="shared" si="177"/>
        <v/>
      </c>
      <c r="G3783" s="9" t="str">
        <f t="shared" si="178"/>
        <v/>
      </c>
      <c r="J3783" s="8" t="str">
        <f>IFERROR(VLOOKUP(I3783,[1]data!$A$2:$B$100,2,0),"")</f>
        <v/>
      </c>
      <c r="N3783" s="9" t="str">
        <f>IF(I3782&lt;&gt;"",IF(MAX(INDEX(($I$3:I3782=I3783)*($O$3:O3782),0))=0,"",MAX(INDEX(($I$3:I3782=I3783)*($O$3:O3782),0))),"")</f>
        <v/>
      </c>
      <c r="P3783" s="9" t="str">
        <f t="shared" si="179"/>
        <v/>
      </c>
      <c r="Q3783" s="2" t="str">
        <f>IFERROR(IF(AND(O3783&lt;&gt;"",N3783&lt;&gt;"",VLOOKUP(I3783,[1]data!$A$2:$C$100,3,0)&gt;=1),VLOOKUP(I3783,[1]data!$A$2:$C$100,3,0),P3783/M3783),"")</f>
        <v/>
      </c>
      <c r="R3783" s="9" t="str">
        <f>IFERROR(IF(AND(O3783&lt;&gt;"",VLOOKUP(I3783,[1]data!$A$2:$C$100,3,0)&gt;=1),VLOOKUP(I3783,[1]data!$A$2:$C$100,3,0)+O3783,""),"")</f>
        <v/>
      </c>
      <c r="S3783" t="e">
        <f>MAX(INDEX(($I$3:I3782=I3783)*($R$3:R3782),0))</f>
        <v>#VALUE!</v>
      </c>
    </row>
    <row r="3784" spans="2:19" x14ac:dyDescent="0.25">
      <c r="B3784" s="8" t="str">
        <f>IFERROR(VLOOKUP(A3784,[1]data!$D$2:$E$10,2,0),"")</f>
        <v/>
      </c>
      <c r="D3784" s="1" t="str">
        <f>IFERROR(VLOOKUP(C3784,[1]data!$F$2:$G$10,2,0),"")</f>
        <v/>
      </c>
      <c r="F3784" s="9" t="str">
        <f t="shared" si="177"/>
        <v/>
      </c>
      <c r="G3784" s="9" t="str">
        <f t="shared" si="178"/>
        <v/>
      </c>
      <c r="J3784" s="8" t="str">
        <f>IFERROR(VLOOKUP(I3784,[1]data!$A$2:$B$100,2,0),"")</f>
        <v/>
      </c>
      <c r="N3784" s="9" t="str">
        <f>IF(I3783&lt;&gt;"",IF(MAX(INDEX(($I$3:I3783=I3784)*($O$3:O3783),0))=0,"",MAX(INDEX(($I$3:I3783=I3784)*($O$3:O3783),0))),"")</f>
        <v/>
      </c>
      <c r="P3784" s="9" t="str">
        <f t="shared" si="179"/>
        <v/>
      </c>
      <c r="Q3784" s="2" t="str">
        <f>IFERROR(IF(AND(O3784&lt;&gt;"",N3784&lt;&gt;"",VLOOKUP(I3784,[1]data!$A$2:$C$100,3,0)&gt;=1),VLOOKUP(I3784,[1]data!$A$2:$C$100,3,0),P3784/M3784),"")</f>
        <v/>
      </c>
      <c r="R3784" s="9" t="str">
        <f>IFERROR(IF(AND(O3784&lt;&gt;"",VLOOKUP(I3784,[1]data!$A$2:$C$100,3,0)&gt;=1),VLOOKUP(I3784,[1]data!$A$2:$C$100,3,0)+O3784,""),"")</f>
        <v/>
      </c>
      <c r="S3784" t="e">
        <f>MAX(INDEX(($I$3:I3783=I3784)*($R$3:R3783),0))</f>
        <v>#VALUE!</v>
      </c>
    </row>
    <row r="3785" spans="2:19" x14ac:dyDescent="0.25">
      <c r="B3785" s="8" t="str">
        <f>IFERROR(VLOOKUP(A3785,[1]data!$D$2:$E$10,2,0),"")</f>
        <v/>
      </c>
      <c r="D3785" s="1" t="str">
        <f>IFERROR(VLOOKUP(C3785,[1]data!$F$2:$G$10,2,0),"")</f>
        <v/>
      </c>
      <c r="F3785" s="9" t="str">
        <f t="shared" si="177"/>
        <v/>
      </c>
      <c r="G3785" s="9" t="str">
        <f t="shared" si="178"/>
        <v/>
      </c>
      <c r="J3785" s="8" t="str">
        <f>IFERROR(VLOOKUP(I3785,[1]data!$A$2:$B$100,2,0),"")</f>
        <v/>
      </c>
      <c r="N3785" s="9" t="str">
        <f>IF(I3784&lt;&gt;"",IF(MAX(INDEX(($I$3:I3784=I3785)*($O$3:O3784),0))=0,"",MAX(INDEX(($I$3:I3784=I3785)*($O$3:O3784),0))),"")</f>
        <v/>
      </c>
      <c r="P3785" s="9" t="str">
        <f t="shared" si="179"/>
        <v/>
      </c>
      <c r="Q3785" s="2" t="str">
        <f>IFERROR(IF(AND(O3785&lt;&gt;"",N3785&lt;&gt;"",VLOOKUP(I3785,[1]data!$A$2:$C$100,3,0)&gt;=1),VLOOKUP(I3785,[1]data!$A$2:$C$100,3,0),P3785/M3785),"")</f>
        <v/>
      </c>
      <c r="R3785" s="9" t="str">
        <f>IFERROR(IF(AND(O3785&lt;&gt;"",VLOOKUP(I3785,[1]data!$A$2:$C$100,3,0)&gt;=1),VLOOKUP(I3785,[1]data!$A$2:$C$100,3,0)+O3785,""),"")</f>
        <v/>
      </c>
      <c r="S3785" t="e">
        <f>MAX(INDEX(($I$3:I3784=I3785)*($R$3:R3784),0))</f>
        <v>#VALUE!</v>
      </c>
    </row>
    <row r="3786" spans="2:19" x14ac:dyDescent="0.25">
      <c r="B3786" s="8" t="str">
        <f>IFERROR(VLOOKUP(A3786,[1]data!$D$2:$E$10,2,0),"")</f>
        <v/>
      </c>
      <c r="D3786" s="1" t="str">
        <f>IFERROR(VLOOKUP(C3786,[1]data!$F$2:$G$10,2,0),"")</f>
        <v/>
      </c>
      <c r="F3786" s="9" t="str">
        <f t="shared" si="177"/>
        <v/>
      </c>
      <c r="G3786" s="9" t="str">
        <f t="shared" si="178"/>
        <v/>
      </c>
      <c r="J3786" s="8" t="str">
        <f>IFERROR(VLOOKUP(I3786,[1]data!$A$2:$B$100,2,0),"")</f>
        <v/>
      </c>
      <c r="N3786" s="9" t="str">
        <f>IF(I3785&lt;&gt;"",IF(MAX(INDEX(($I$3:I3785=I3786)*($O$3:O3785),0))=0,"",MAX(INDEX(($I$3:I3785=I3786)*($O$3:O3785),0))),"")</f>
        <v/>
      </c>
      <c r="P3786" s="9" t="str">
        <f t="shared" si="179"/>
        <v/>
      </c>
      <c r="Q3786" s="2" t="str">
        <f>IFERROR(IF(AND(O3786&lt;&gt;"",N3786&lt;&gt;"",VLOOKUP(I3786,[1]data!$A$2:$C$100,3,0)&gt;=1),VLOOKUP(I3786,[1]data!$A$2:$C$100,3,0),P3786/M3786),"")</f>
        <v/>
      </c>
      <c r="R3786" s="9" t="str">
        <f>IFERROR(IF(AND(O3786&lt;&gt;"",VLOOKUP(I3786,[1]data!$A$2:$C$100,3,0)&gt;=1),VLOOKUP(I3786,[1]data!$A$2:$C$100,3,0)+O3786,""),"")</f>
        <v/>
      </c>
      <c r="S3786" t="e">
        <f>MAX(INDEX(($I$3:I3785=I3786)*($R$3:R3785),0))</f>
        <v>#VALUE!</v>
      </c>
    </row>
    <row r="3787" spans="2:19" x14ac:dyDescent="0.25">
      <c r="B3787" s="8" t="str">
        <f>IFERROR(VLOOKUP(A3787,[1]data!$D$2:$E$10,2,0),"")</f>
        <v/>
      </c>
      <c r="D3787" s="1" t="str">
        <f>IFERROR(VLOOKUP(C3787,[1]data!$F$2:$G$10,2,0),"")</f>
        <v/>
      </c>
      <c r="F3787" s="9" t="str">
        <f t="shared" si="177"/>
        <v/>
      </c>
      <c r="G3787" s="9" t="str">
        <f t="shared" si="178"/>
        <v/>
      </c>
      <c r="J3787" s="8" t="str">
        <f>IFERROR(VLOOKUP(I3787,[1]data!$A$2:$B$100,2,0),"")</f>
        <v/>
      </c>
      <c r="N3787" s="9" t="str">
        <f>IF(I3786&lt;&gt;"",IF(MAX(INDEX(($I$3:I3786=I3787)*($O$3:O3786),0))=0,"",MAX(INDEX(($I$3:I3786=I3787)*($O$3:O3786),0))),"")</f>
        <v/>
      </c>
      <c r="P3787" s="9" t="str">
        <f t="shared" si="179"/>
        <v/>
      </c>
      <c r="Q3787" s="2" t="str">
        <f>IFERROR(IF(AND(O3787&lt;&gt;"",N3787&lt;&gt;"",VLOOKUP(I3787,[1]data!$A$2:$C$100,3,0)&gt;=1),VLOOKUP(I3787,[1]data!$A$2:$C$100,3,0),P3787/M3787),"")</f>
        <v/>
      </c>
      <c r="R3787" s="9" t="str">
        <f>IFERROR(IF(AND(O3787&lt;&gt;"",VLOOKUP(I3787,[1]data!$A$2:$C$100,3,0)&gt;=1),VLOOKUP(I3787,[1]data!$A$2:$C$100,3,0)+O3787,""),"")</f>
        <v/>
      </c>
      <c r="S3787" t="e">
        <f>MAX(INDEX(($I$3:I3786=I3787)*($R$3:R3786),0))</f>
        <v>#VALUE!</v>
      </c>
    </row>
    <row r="3788" spans="2:19" x14ac:dyDescent="0.25">
      <c r="B3788" s="8" t="str">
        <f>IFERROR(VLOOKUP(A3788,[1]data!$D$2:$E$10,2,0),"")</f>
        <v/>
      </c>
      <c r="D3788" s="1" t="str">
        <f>IFERROR(VLOOKUP(C3788,[1]data!$F$2:$G$10,2,0),"")</f>
        <v/>
      </c>
      <c r="F3788" s="9" t="str">
        <f t="shared" si="177"/>
        <v/>
      </c>
      <c r="G3788" s="9" t="str">
        <f t="shared" si="178"/>
        <v/>
      </c>
      <c r="J3788" s="8" t="str">
        <f>IFERROR(VLOOKUP(I3788,[1]data!$A$2:$B$100,2,0),"")</f>
        <v/>
      </c>
      <c r="N3788" s="9" t="str">
        <f>IF(I3787&lt;&gt;"",IF(MAX(INDEX(($I$3:I3787=I3788)*($O$3:O3787),0))=0,"",MAX(INDEX(($I$3:I3787=I3788)*($O$3:O3787),0))),"")</f>
        <v/>
      </c>
      <c r="P3788" s="9" t="str">
        <f t="shared" si="179"/>
        <v/>
      </c>
      <c r="Q3788" s="2" t="str">
        <f>IFERROR(IF(AND(O3788&lt;&gt;"",N3788&lt;&gt;"",VLOOKUP(I3788,[1]data!$A$2:$C$100,3,0)&gt;=1),VLOOKUP(I3788,[1]data!$A$2:$C$100,3,0),P3788/M3788),"")</f>
        <v/>
      </c>
      <c r="R3788" s="9" t="str">
        <f>IFERROR(IF(AND(O3788&lt;&gt;"",VLOOKUP(I3788,[1]data!$A$2:$C$100,3,0)&gt;=1),VLOOKUP(I3788,[1]data!$A$2:$C$100,3,0)+O3788,""),"")</f>
        <v/>
      </c>
      <c r="S3788" t="e">
        <f>MAX(INDEX(($I$3:I3787=I3788)*($R$3:R3787),0))</f>
        <v>#VALUE!</v>
      </c>
    </row>
    <row r="3789" spans="2:19" x14ac:dyDescent="0.25">
      <c r="B3789" s="8" t="str">
        <f>IFERROR(VLOOKUP(A3789,[1]data!$D$2:$E$10,2,0),"")</f>
        <v/>
      </c>
      <c r="D3789" s="1" t="str">
        <f>IFERROR(VLOOKUP(C3789,[1]data!$F$2:$G$10,2,0),"")</f>
        <v/>
      </c>
      <c r="F3789" s="9" t="str">
        <f t="shared" si="177"/>
        <v/>
      </c>
      <c r="G3789" s="9" t="str">
        <f t="shared" si="178"/>
        <v/>
      </c>
      <c r="J3789" s="8" t="str">
        <f>IFERROR(VLOOKUP(I3789,[1]data!$A$2:$B$100,2,0),"")</f>
        <v/>
      </c>
      <c r="N3789" s="9" t="str">
        <f>IF(I3788&lt;&gt;"",IF(MAX(INDEX(($I$3:I3788=I3789)*($O$3:O3788),0))=0,"",MAX(INDEX(($I$3:I3788=I3789)*($O$3:O3788),0))),"")</f>
        <v/>
      </c>
      <c r="P3789" s="9" t="str">
        <f t="shared" si="179"/>
        <v/>
      </c>
      <c r="Q3789" s="2" t="str">
        <f>IFERROR(IF(AND(O3789&lt;&gt;"",N3789&lt;&gt;"",VLOOKUP(I3789,[1]data!$A$2:$C$100,3,0)&gt;=1),VLOOKUP(I3789,[1]data!$A$2:$C$100,3,0),P3789/M3789),"")</f>
        <v/>
      </c>
      <c r="R3789" s="9" t="str">
        <f>IFERROR(IF(AND(O3789&lt;&gt;"",VLOOKUP(I3789,[1]data!$A$2:$C$100,3,0)&gt;=1),VLOOKUP(I3789,[1]data!$A$2:$C$100,3,0)+O3789,""),"")</f>
        <v/>
      </c>
      <c r="S3789" t="e">
        <f>MAX(INDEX(($I$3:I3788=I3789)*($R$3:R3788),0))</f>
        <v>#VALUE!</v>
      </c>
    </row>
    <row r="3790" spans="2:19" x14ac:dyDescent="0.25">
      <c r="B3790" s="8" t="str">
        <f>IFERROR(VLOOKUP(A3790,[1]data!$D$2:$E$10,2,0),"")</f>
        <v/>
      </c>
      <c r="D3790" s="1" t="str">
        <f>IFERROR(VLOOKUP(C3790,[1]data!$F$2:$G$10,2,0),"")</f>
        <v/>
      </c>
      <c r="F3790" s="9" t="str">
        <f t="shared" si="177"/>
        <v/>
      </c>
      <c r="G3790" s="9" t="str">
        <f t="shared" si="178"/>
        <v/>
      </c>
      <c r="J3790" s="8" t="str">
        <f>IFERROR(VLOOKUP(I3790,[1]data!$A$2:$B$100,2,0),"")</f>
        <v/>
      </c>
      <c r="N3790" s="9" t="str">
        <f>IF(I3789&lt;&gt;"",IF(MAX(INDEX(($I$3:I3789=I3790)*($O$3:O3789),0))=0,"",MAX(INDEX(($I$3:I3789=I3790)*($O$3:O3789),0))),"")</f>
        <v/>
      </c>
      <c r="P3790" s="9" t="str">
        <f t="shared" si="179"/>
        <v/>
      </c>
      <c r="Q3790" s="2" t="str">
        <f>IFERROR(IF(AND(O3790&lt;&gt;"",N3790&lt;&gt;"",VLOOKUP(I3790,[1]data!$A$2:$C$100,3,0)&gt;=1),VLOOKUP(I3790,[1]data!$A$2:$C$100,3,0),P3790/M3790),"")</f>
        <v/>
      </c>
      <c r="R3790" s="9" t="str">
        <f>IFERROR(IF(AND(O3790&lt;&gt;"",VLOOKUP(I3790,[1]data!$A$2:$C$100,3,0)&gt;=1),VLOOKUP(I3790,[1]data!$A$2:$C$100,3,0)+O3790,""),"")</f>
        <v/>
      </c>
      <c r="S3790" t="e">
        <f>MAX(INDEX(($I$3:I3789=I3790)*($R$3:R3789),0))</f>
        <v>#VALUE!</v>
      </c>
    </row>
    <row r="3791" spans="2:19" x14ac:dyDescent="0.25">
      <c r="B3791" s="8" t="str">
        <f>IFERROR(VLOOKUP(A3791,[1]data!$D$2:$E$10,2,0),"")</f>
        <v/>
      </c>
      <c r="D3791" s="1" t="str">
        <f>IFERROR(VLOOKUP(C3791,[1]data!$F$2:$G$10,2,0),"")</f>
        <v/>
      </c>
      <c r="F3791" s="9" t="str">
        <f t="shared" si="177"/>
        <v/>
      </c>
      <c r="G3791" s="9" t="str">
        <f t="shared" si="178"/>
        <v/>
      </c>
      <c r="J3791" s="8" t="str">
        <f>IFERROR(VLOOKUP(I3791,[1]data!$A$2:$B$100,2,0),"")</f>
        <v/>
      </c>
      <c r="N3791" s="9" t="str">
        <f>IF(I3790&lt;&gt;"",IF(MAX(INDEX(($I$3:I3790=I3791)*($O$3:O3790),0))=0,"",MAX(INDEX(($I$3:I3790=I3791)*($O$3:O3790),0))),"")</f>
        <v/>
      </c>
      <c r="P3791" s="9" t="str">
        <f t="shared" si="179"/>
        <v/>
      </c>
      <c r="Q3791" s="2" t="str">
        <f>IFERROR(IF(AND(O3791&lt;&gt;"",N3791&lt;&gt;"",VLOOKUP(I3791,[1]data!$A$2:$C$100,3,0)&gt;=1),VLOOKUP(I3791,[1]data!$A$2:$C$100,3,0),P3791/M3791),"")</f>
        <v/>
      </c>
      <c r="R3791" s="9" t="str">
        <f>IFERROR(IF(AND(O3791&lt;&gt;"",VLOOKUP(I3791,[1]data!$A$2:$C$100,3,0)&gt;=1),VLOOKUP(I3791,[1]data!$A$2:$C$100,3,0)+O3791,""),"")</f>
        <v/>
      </c>
      <c r="S3791" t="e">
        <f>MAX(INDEX(($I$3:I3790=I3791)*($R$3:R3790),0))</f>
        <v>#VALUE!</v>
      </c>
    </row>
    <row r="3792" spans="2:19" x14ac:dyDescent="0.25">
      <c r="B3792" s="8" t="str">
        <f>IFERROR(VLOOKUP(A3792,[1]data!$D$2:$E$10,2,0),"")</f>
        <v/>
      </c>
      <c r="D3792" s="1" t="str">
        <f>IFERROR(VLOOKUP(C3792,[1]data!$F$2:$G$10,2,0),"")</f>
        <v/>
      </c>
      <c r="F3792" s="9" t="str">
        <f t="shared" si="177"/>
        <v/>
      </c>
      <c r="G3792" s="9" t="str">
        <f t="shared" si="178"/>
        <v/>
      </c>
      <c r="J3792" s="8" t="str">
        <f>IFERROR(VLOOKUP(I3792,[1]data!$A$2:$B$100,2,0),"")</f>
        <v/>
      </c>
      <c r="N3792" s="9" t="str">
        <f>IF(I3791&lt;&gt;"",IF(MAX(INDEX(($I$3:I3791=I3792)*($O$3:O3791),0))=0,"",MAX(INDEX(($I$3:I3791=I3792)*($O$3:O3791),0))),"")</f>
        <v/>
      </c>
      <c r="P3792" s="9" t="str">
        <f t="shared" si="179"/>
        <v/>
      </c>
      <c r="Q3792" s="2" t="str">
        <f>IFERROR(IF(AND(O3792&lt;&gt;"",N3792&lt;&gt;"",VLOOKUP(I3792,[1]data!$A$2:$C$100,3,0)&gt;=1),VLOOKUP(I3792,[1]data!$A$2:$C$100,3,0),P3792/M3792),"")</f>
        <v/>
      </c>
      <c r="R3792" s="9" t="str">
        <f>IFERROR(IF(AND(O3792&lt;&gt;"",VLOOKUP(I3792,[1]data!$A$2:$C$100,3,0)&gt;=1),VLOOKUP(I3792,[1]data!$A$2:$C$100,3,0)+O3792,""),"")</f>
        <v/>
      </c>
      <c r="S3792" t="e">
        <f>MAX(INDEX(($I$3:I3791=I3792)*($R$3:R3791),0))</f>
        <v>#VALUE!</v>
      </c>
    </row>
    <row r="3793" spans="2:19" x14ac:dyDescent="0.25">
      <c r="B3793" s="8" t="str">
        <f>IFERROR(VLOOKUP(A3793,[1]data!$D$2:$E$10,2,0),"")</f>
        <v/>
      </c>
      <c r="D3793" s="1" t="str">
        <f>IFERROR(VLOOKUP(C3793,[1]data!$F$2:$G$10,2,0),"")</f>
        <v/>
      </c>
      <c r="F3793" s="9" t="str">
        <f t="shared" si="177"/>
        <v/>
      </c>
      <c r="G3793" s="9" t="str">
        <f t="shared" si="178"/>
        <v/>
      </c>
      <c r="J3793" s="8" t="str">
        <f>IFERROR(VLOOKUP(I3793,[1]data!$A$2:$B$100,2,0),"")</f>
        <v/>
      </c>
      <c r="N3793" s="9" t="str">
        <f>IF(I3792&lt;&gt;"",IF(MAX(INDEX(($I$3:I3792=I3793)*($O$3:O3792),0))=0,"",MAX(INDEX(($I$3:I3792=I3793)*($O$3:O3792),0))),"")</f>
        <v/>
      </c>
      <c r="P3793" s="9" t="str">
        <f t="shared" si="179"/>
        <v/>
      </c>
      <c r="Q3793" s="2" t="str">
        <f>IFERROR(IF(AND(O3793&lt;&gt;"",N3793&lt;&gt;"",VLOOKUP(I3793,[1]data!$A$2:$C$100,3,0)&gt;=1),VLOOKUP(I3793,[1]data!$A$2:$C$100,3,0),P3793/M3793),"")</f>
        <v/>
      </c>
      <c r="R3793" s="9" t="str">
        <f>IFERROR(IF(AND(O3793&lt;&gt;"",VLOOKUP(I3793,[1]data!$A$2:$C$100,3,0)&gt;=1),VLOOKUP(I3793,[1]data!$A$2:$C$100,3,0)+O3793,""),"")</f>
        <v/>
      </c>
      <c r="S3793" t="e">
        <f>MAX(INDEX(($I$3:I3792=I3793)*($R$3:R3792),0))</f>
        <v>#VALUE!</v>
      </c>
    </row>
    <row r="3794" spans="2:19" x14ac:dyDescent="0.25">
      <c r="B3794" s="8" t="str">
        <f>IFERROR(VLOOKUP(A3794,[1]data!$D$2:$E$10,2,0),"")</f>
        <v/>
      </c>
      <c r="D3794" s="1" t="str">
        <f>IFERROR(VLOOKUP(C3794,[1]data!$F$2:$G$10,2,0),"")</f>
        <v/>
      </c>
      <c r="F3794" s="9" t="str">
        <f t="shared" si="177"/>
        <v/>
      </c>
      <c r="G3794" s="9" t="str">
        <f t="shared" si="178"/>
        <v/>
      </c>
      <c r="J3794" s="8" t="str">
        <f>IFERROR(VLOOKUP(I3794,[1]data!$A$2:$B$100,2,0),"")</f>
        <v/>
      </c>
      <c r="N3794" s="9" t="str">
        <f>IF(I3793&lt;&gt;"",IF(MAX(INDEX(($I$3:I3793=I3794)*($O$3:O3793),0))=0,"",MAX(INDEX(($I$3:I3793=I3794)*($O$3:O3793),0))),"")</f>
        <v/>
      </c>
      <c r="P3794" s="9" t="str">
        <f t="shared" si="179"/>
        <v/>
      </c>
      <c r="Q3794" s="2" t="str">
        <f>IFERROR(IF(AND(O3794&lt;&gt;"",N3794&lt;&gt;"",VLOOKUP(I3794,[1]data!$A$2:$C$100,3,0)&gt;=1),VLOOKUP(I3794,[1]data!$A$2:$C$100,3,0),P3794/M3794),"")</f>
        <v/>
      </c>
      <c r="R3794" s="9" t="str">
        <f>IFERROR(IF(AND(O3794&lt;&gt;"",VLOOKUP(I3794,[1]data!$A$2:$C$100,3,0)&gt;=1),VLOOKUP(I3794,[1]data!$A$2:$C$100,3,0)+O3794,""),"")</f>
        <v/>
      </c>
      <c r="S3794" t="e">
        <f>MAX(INDEX(($I$3:I3793=I3794)*($R$3:R3793),0))</f>
        <v>#VALUE!</v>
      </c>
    </row>
    <row r="3795" spans="2:19" x14ac:dyDescent="0.25">
      <c r="B3795" s="8" t="str">
        <f>IFERROR(VLOOKUP(A3795,[1]data!$D$2:$E$10,2,0),"")</f>
        <v/>
      </c>
      <c r="D3795" s="1" t="str">
        <f>IFERROR(VLOOKUP(C3795,[1]data!$F$2:$G$10,2,0),"")</f>
        <v/>
      </c>
      <c r="F3795" s="9" t="str">
        <f t="shared" si="177"/>
        <v/>
      </c>
      <c r="G3795" s="9" t="str">
        <f t="shared" si="178"/>
        <v/>
      </c>
      <c r="J3795" s="8" t="str">
        <f>IFERROR(VLOOKUP(I3795,[1]data!$A$2:$B$100,2,0),"")</f>
        <v/>
      </c>
      <c r="N3795" s="9" t="str">
        <f>IF(I3794&lt;&gt;"",IF(MAX(INDEX(($I$3:I3794=I3795)*($O$3:O3794),0))=0,"",MAX(INDEX(($I$3:I3794=I3795)*($O$3:O3794),0))),"")</f>
        <v/>
      </c>
      <c r="P3795" s="9" t="str">
        <f t="shared" si="179"/>
        <v/>
      </c>
      <c r="Q3795" s="2" t="str">
        <f>IFERROR(IF(AND(O3795&lt;&gt;"",N3795&lt;&gt;"",VLOOKUP(I3795,[1]data!$A$2:$C$100,3,0)&gt;=1),VLOOKUP(I3795,[1]data!$A$2:$C$100,3,0),P3795/M3795),"")</f>
        <v/>
      </c>
      <c r="R3795" s="9" t="str">
        <f>IFERROR(IF(AND(O3795&lt;&gt;"",VLOOKUP(I3795,[1]data!$A$2:$C$100,3,0)&gt;=1),VLOOKUP(I3795,[1]data!$A$2:$C$100,3,0)+O3795,""),"")</f>
        <v/>
      </c>
      <c r="S3795" t="e">
        <f>MAX(INDEX(($I$3:I3794=I3795)*($R$3:R3794),0))</f>
        <v>#VALUE!</v>
      </c>
    </row>
    <row r="3796" spans="2:19" x14ac:dyDescent="0.25">
      <c r="B3796" s="8" t="str">
        <f>IFERROR(VLOOKUP(A3796,[1]data!$D$2:$E$10,2,0),"")</f>
        <v/>
      </c>
      <c r="D3796" s="1" t="str">
        <f>IFERROR(VLOOKUP(C3796,[1]data!$F$2:$G$10,2,0),"")</f>
        <v/>
      </c>
      <c r="F3796" s="9" t="str">
        <f t="shared" si="177"/>
        <v/>
      </c>
      <c r="G3796" s="9" t="str">
        <f t="shared" si="178"/>
        <v/>
      </c>
      <c r="J3796" s="8" t="str">
        <f>IFERROR(VLOOKUP(I3796,[1]data!$A$2:$B$100,2,0),"")</f>
        <v/>
      </c>
      <c r="N3796" s="9" t="str">
        <f>IF(I3795&lt;&gt;"",IF(MAX(INDEX(($I$3:I3795=I3796)*($O$3:O3795),0))=0,"",MAX(INDEX(($I$3:I3795=I3796)*($O$3:O3795),0))),"")</f>
        <v/>
      </c>
      <c r="P3796" s="9" t="str">
        <f t="shared" si="179"/>
        <v/>
      </c>
      <c r="Q3796" s="2" t="str">
        <f>IFERROR(IF(AND(O3796&lt;&gt;"",N3796&lt;&gt;"",VLOOKUP(I3796,[1]data!$A$2:$C$100,3,0)&gt;=1),VLOOKUP(I3796,[1]data!$A$2:$C$100,3,0),P3796/M3796),"")</f>
        <v/>
      </c>
      <c r="R3796" s="9" t="str">
        <f>IFERROR(IF(AND(O3796&lt;&gt;"",VLOOKUP(I3796,[1]data!$A$2:$C$100,3,0)&gt;=1),VLOOKUP(I3796,[1]data!$A$2:$C$100,3,0)+O3796,""),"")</f>
        <v/>
      </c>
      <c r="S3796" t="e">
        <f>MAX(INDEX(($I$3:I3795=I3796)*($R$3:R3795),0))</f>
        <v>#VALUE!</v>
      </c>
    </row>
    <row r="3797" spans="2:19" x14ac:dyDescent="0.25">
      <c r="B3797" s="8" t="str">
        <f>IFERROR(VLOOKUP(A3797,[1]data!$D$2:$E$10,2,0),"")</f>
        <v/>
      </c>
      <c r="D3797" s="1" t="str">
        <f>IFERROR(VLOOKUP(C3797,[1]data!$F$2:$G$10,2,0),"")</f>
        <v/>
      </c>
      <c r="F3797" s="9" t="str">
        <f t="shared" si="177"/>
        <v/>
      </c>
      <c r="G3797" s="9" t="str">
        <f t="shared" si="178"/>
        <v/>
      </c>
      <c r="J3797" s="8" t="str">
        <f>IFERROR(VLOOKUP(I3797,[1]data!$A$2:$B$100,2,0),"")</f>
        <v/>
      </c>
      <c r="N3797" s="9" t="str">
        <f>IF(I3796&lt;&gt;"",IF(MAX(INDEX(($I$3:I3796=I3797)*($O$3:O3796),0))=0,"",MAX(INDEX(($I$3:I3796=I3797)*($O$3:O3796),0))),"")</f>
        <v/>
      </c>
      <c r="P3797" s="9" t="str">
        <f t="shared" si="179"/>
        <v/>
      </c>
      <c r="Q3797" s="2" t="str">
        <f>IFERROR(IF(AND(O3797&lt;&gt;"",N3797&lt;&gt;"",VLOOKUP(I3797,[1]data!$A$2:$C$100,3,0)&gt;=1),VLOOKUP(I3797,[1]data!$A$2:$C$100,3,0),P3797/M3797),"")</f>
        <v/>
      </c>
      <c r="R3797" s="9" t="str">
        <f>IFERROR(IF(AND(O3797&lt;&gt;"",VLOOKUP(I3797,[1]data!$A$2:$C$100,3,0)&gt;=1),VLOOKUP(I3797,[1]data!$A$2:$C$100,3,0)+O3797,""),"")</f>
        <v/>
      </c>
      <c r="S3797" t="e">
        <f>MAX(INDEX(($I$3:I3796=I3797)*($R$3:R3796),0))</f>
        <v>#VALUE!</v>
      </c>
    </row>
    <row r="3798" spans="2:19" x14ac:dyDescent="0.25">
      <c r="B3798" s="8" t="str">
        <f>IFERROR(VLOOKUP(A3798,[1]data!$D$2:$E$10,2,0),"")</f>
        <v/>
      </c>
      <c r="D3798" s="1" t="str">
        <f>IFERROR(VLOOKUP(C3798,[1]data!$F$2:$G$10,2,0),"")</f>
        <v/>
      </c>
      <c r="F3798" s="9" t="str">
        <f t="shared" si="177"/>
        <v/>
      </c>
      <c r="G3798" s="9" t="str">
        <f t="shared" si="178"/>
        <v/>
      </c>
      <c r="J3798" s="8" t="str">
        <f>IFERROR(VLOOKUP(I3798,[1]data!$A$2:$B$100,2,0),"")</f>
        <v/>
      </c>
      <c r="N3798" s="9" t="str">
        <f>IF(I3797&lt;&gt;"",IF(MAX(INDEX(($I$3:I3797=I3798)*($O$3:O3797),0))=0,"",MAX(INDEX(($I$3:I3797=I3798)*($O$3:O3797),0))),"")</f>
        <v/>
      </c>
      <c r="P3798" s="9" t="str">
        <f t="shared" si="179"/>
        <v/>
      </c>
      <c r="Q3798" s="2" t="str">
        <f>IFERROR(IF(AND(O3798&lt;&gt;"",N3798&lt;&gt;"",VLOOKUP(I3798,[1]data!$A$2:$C$100,3,0)&gt;=1),VLOOKUP(I3798,[1]data!$A$2:$C$100,3,0),P3798/M3798),"")</f>
        <v/>
      </c>
      <c r="R3798" s="9" t="str">
        <f>IFERROR(IF(AND(O3798&lt;&gt;"",VLOOKUP(I3798,[1]data!$A$2:$C$100,3,0)&gt;=1),VLOOKUP(I3798,[1]data!$A$2:$C$100,3,0)+O3798,""),"")</f>
        <v/>
      </c>
      <c r="S3798" t="e">
        <f>MAX(INDEX(($I$3:I3797=I3798)*($R$3:R3797),0))</f>
        <v>#VALUE!</v>
      </c>
    </row>
    <row r="3799" spans="2:19" x14ac:dyDescent="0.25">
      <c r="B3799" s="8" t="str">
        <f>IFERROR(VLOOKUP(A3799,[1]data!$D$2:$E$10,2,0),"")</f>
        <v/>
      </c>
      <c r="D3799" s="1" t="str">
        <f>IFERROR(VLOOKUP(C3799,[1]data!$F$2:$G$10,2,0),"")</f>
        <v/>
      </c>
      <c r="F3799" s="9" t="str">
        <f t="shared" si="177"/>
        <v/>
      </c>
      <c r="G3799" s="9" t="str">
        <f t="shared" si="178"/>
        <v/>
      </c>
      <c r="J3799" s="8" t="str">
        <f>IFERROR(VLOOKUP(I3799,[1]data!$A$2:$B$100,2,0),"")</f>
        <v/>
      </c>
      <c r="N3799" s="9" t="str">
        <f>IF(I3798&lt;&gt;"",IF(MAX(INDEX(($I$3:I3798=I3799)*($O$3:O3798),0))=0,"",MAX(INDEX(($I$3:I3798=I3799)*($O$3:O3798),0))),"")</f>
        <v/>
      </c>
      <c r="P3799" s="9" t="str">
        <f t="shared" si="179"/>
        <v/>
      </c>
      <c r="Q3799" s="2" t="str">
        <f>IFERROR(IF(AND(O3799&lt;&gt;"",N3799&lt;&gt;"",VLOOKUP(I3799,[1]data!$A$2:$C$100,3,0)&gt;=1),VLOOKUP(I3799,[1]data!$A$2:$C$100,3,0),P3799/M3799),"")</f>
        <v/>
      </c>
      <c r="R3799" s="9" t="str">
        <f>IFERROR(IF(AND(O3799&lt;&gt;"",VLOOKUP(I3799,[1]data!$A$2:$C$100,3,0)&gt;=1),VLOOKUP(I3799,[1]data!$A$2:$C$100,3,0)+O3799,""),"")</f>
        <v/>
      </c>
      <c r="S3799" t="e">
        <f>MAX(INDEX(($I$3:I3798=I3799)*($R$3:R3798),0))</f>
        <v>#VALUE!</v>
      </c>
    </row>
    <row r="3800" spans="2:19" x14ac:dyDescent="0.25">
      <c r="B3800" s="8" t="str">
        <f>IFERROR(VLOOKUP(A3800,[1]data!$D$2:$E$10,2,0),"")</f>
        <v/>
      </c>
      <c r="D3800" s="1" t="str">
        <f>IFERROR(VLOOKUP(C3800,[1]data!$F$2:$G$10,2,0),"")</f>
        <v/>
      </c>
      <c r="F3800" s="9" t="str">
        <f t="shared" si="177"/>
        <v/>
      </c>
      <c r="G3800" s="9" t="str">
        <f t="shared" si="178"/>
        <v/>
      </c>
      <c r="J3800" s="8" t="str">
        <f>IFERROR(VLOOKUP(I3800,[1]data!$A$2:$B$100,2,0),"")</f>
        <v/>
      </c>
      <c r="N3800" s="9" t="str">
        <f>IF(I3799&lt;&gt;"",IF(MAX(INDEX(($I$3:I3799=I3800)*($O$3:O3799),0))=0,"",MAX(INDEX(($I$3:I3799=I3800)*($O$3:O3799),0))),"")</f>
        <v/>
      </c>
      <c r="P3800" s="9" t="str">
        <f t="shared" si="179"/>
        <v/>
      </c>
      <c r="Q3800" s="2" t="str">
        <f>IFERROR(IF(AND(O3800&lt;&gt;"",N3800&lt;&gt;"",VLOOKUP(I3800,[1]data!$A$2:$C$100,3,0)&gt;=1),VLOOKUP(I3800,[1]data!$A$2:$C$100,3,0),P3800/M3800),"")</f>
        <v/>
      </c>
      <c r="R3800" s="9" t="str">
        <f>IFERROR(IF(AND(O3800&lt;&gt;"",VLOOKUP(I3800,[1]data!$A$2:$C$100,3,0)&gt;=1),VLOOKUP(I3800,[1]data!$A$2:$C$100,3,0)+O3800,""),"")</f>
        <v/>
      </c>
      <c r="S3800" t="e">
        <f>MAX(INDEX(($I$3:I3799=I3800)*($R$3:R3799),0))</f>
        <v>#VALUE!</v>
      </c>
    </row>
    <row r="3801" spans="2:19" x14ac:dyDescent="0.25">
      <c r="B3801" s="8" t="str">
        <f>IFERROR(VLOOKUP(A3801,[1]data!$D$2:$E$10,2,0),"")</f>
        <v/>
      </c>
      <c r="D3801" s="1" t="str">
        <f>IFERROR(VLOOKUP(C3801,[1]data!$F$2:$G$10,2,0),"")</f>
        <v/>
      </c>
      <c r="F3801" s="9" t="str">
        <f t="shared" si="177"/>
        <v/>
      </c>
      <c r="G3801" s="9" t="str">
        <f t="shared" si="178"/>
        <v/>
      </c>
      <c r="J3801" s="8" t="str">
        <f>IFERROR(VLOOKUP(I3801,[1]data!$A$2:$B$100,2,0),"")</f>
        <v/>
      </c>
      <c r="N3801" s="9" t="str">
        <f>IF(I3800&lt;&gt;"",IF(MAX(INDEX(($I$3:I3800=I3801)*($O$3:O3800),0))=0,"",MAX(INDEX(($I$3:I3800=I3801)*($O$3:O3800),0))),"")</f>
        <v/>
      </c>
      <c r="P3801" s="9" t="str">
        <f t="shared" si="179"/>
        <v/>
      </c>
      <c r="Q3801" s="2" t="str">
        <f>IFERROR(IF(AND(O3801&lt;&gt;"",N3801&lt;&gt;"",VLOOKUP(I3801,[1]data!$A$2:$C$100,3,0)&gt;=1),VLOOKUP(I3801,[1]data!$A$2:$C$100,3,0),P3801/M3801),"")</f>
        <v/>
      </c>
      <c r="R3801" s="9" t="str">
        <f>IFERROR(IF(AND(O3801&lt;&gt;"",VLOOKUP(I3801,[1]data!$A$2:$C$100,3,0)&gt;=1),VLOOKUP(I3801,[1]data!$A$2:$C$100,3,0)+O3801,""),"")</f>
        <v/>
      </c>
      <c r="S3801" t="e">
        <f>MAX(INDEX(($I$3:I3800=I3801)*($R$3:R3800),0))</f>
        <v>#VALUE!</v>
      </c>
    </row>
    <row r="3802" spans="2:19" x14ac:dyDescent="0.25">
      <c r="B3802" s="8" t="str">
        <f>IFERROR(VLOOKUP(A3802,[1]data!$D$2:$E$10,2,0),"")</f>
        <v/>
      </c>
      <c r="D3802" s="1" t="str">
        <f>IFERROR(VLOOKUP(C3802,[1]data!$F$2:$G$10,2,0),"")</f>
        <v/>
      </c>
      <c r="F3802" s="9" t="str">
        <f t="shared" si="177"/>
        <v/>
      </c>
      <c r="G3802" s="9" t="str">
        <f t="shared" si="178"/>
        <v/>
      </c>
      <c r="J3802" s="8" t="str">
        <f>IFERROR(VLOOKUP(I3802,[1]data!$A$2:$B$100,2,0),"")</f>
        <v/>
      </c>
      <c r="N3802" s="9" t="str">
        <f>IF(I3801&lt;&gt;"",IF(MAX(INDEX(($I$3:I3801=I3802)*($O$3:O3801),0))=0,"",MAX(INDEX(($I$3:I3801=I3802)*($O$3:O3801),0))),"")</f>
        <v/>
      </c>
      <c r="P3802" s="9" t="str">
        <f t="shared" si="179"/>
        <v/>
      </c>
      <c r="Q3802" s="2" t="str">
        <f>IFERROR(IF(AND(O3802&lt;&gt;"",N3802&lt;&gt;"",VLOOKUP(I3802,[1]data!$A$2:$C$100,3,0)&gt;=1),VLOOKUP(I3802,[1]data!$A$2:$C$100,3,0),P3802/M3802),"")</f>
        <v/>
      </c>
      <c r="R3802" s="9" t="str">
        <f>IFERROR(IF(AND(O3802&lt;&gt;"",VLOOKUP(I3802,[1]data!$A$2:$C$100,3,0)&gt;=1),VLOOKUP(I3802,[1]data!$A$2:$C$100,3,0)+O3802,""),"")</f>
        <v/>
      </c>
      <c r="S3802" t="e">
        <f>MAX(INDEX(($I$3:I3801=I3802)*($R$3:R3801),0))</f>
        <v>#VALUE!</v>
      </c>
    </row>
    <row r="3803" spans="2:19" x14ac:dyDescent="0.25">
      <c r="B3803" s="8" t="str">
        <f>IFERROR(VLOOKUP(A3803,[1]data!$D$2:$E$10,2,0),"")</f>
        <v/>
      </c>
      <c r="D3803" s="1" t="str">
        <f>IFERROR(VLOOKUP(C3803,[1]data!$F$2:$G$10,2,0),"")</f>
        <v/>
      </c>
      <c r="F3803" s="9" t="str">
        <f t="shared" si="177"/>
        <v/>
      </c>
      <c r="G3803" s="9" t="str">
        <f t="shared" si="178"/>
        <v/>
      </c>
      <c r="J3803" s="8" t="str">
        <f>IFERROR(VLOOKUP(I3803,[1]data!$A$2:$B$100,2,0),"")</f>
        <v/>
      </c>
      <c r="N3803" s="9" t="str">
        <f>IF(I3802&lt;&gt;"",IF(MAX(INDEX(($I$3:I3802=I3803)*($O$3:O3802),0))=0,"",MAX(INDEX(($I$3:I3802=I3803)*($O$3:O3802),0))),"")</f>
        <v/>
      </c>
      <c r="P3803" s="9" t="str">
        <f t="shared" si="179"/>
        <v/>
      </c>
      <c r="Q3803" s="2" t="str">
        <f>IFERROR(IF(AND(O3803&lt;&gt;"",N3803&lt;&gt;"",VLOOKUP(I3803,[1]data!$A$2:$C$100,3,0)&gt;=1),VLOOKUP(I3803,[1]data!$A$2:$C$100,3,0),P3803/M3803),"")</f>
        <v/>
      </c>
      <c r="R3803" s="9" t="str">
        <f>IFERROR(IF(AND(O3803&lt;&gt;"",VLOOKUP(I3803,[1]data!$A$2:$C$100,3,0)&gt;=1),VLOOKUP(I3803,[1]data!$A$2:$C$100,3,0)+O3803,""),"")</f>
        <v/>
      </c>
      <c r="S3803" t="e">
        <f>MAX(INDEX(($I$3:I3802=I3803)*($R$3:R3802),0))</f>
        <v>#VALUE!</v>
      </c>
    </row>
    <row r="3804" spans="2:19" x14ac:dyDescent="0.25">
      <c r="B3804" s="8" t="str">
        <f>IFERROR(VLOOKUP(A3804,[1]data!$D$2:$E$10,2,0),"")</f>
        <v/>
      </c>
      <c r="D3804" s="1" t="str">
        <f>IFERROR(VLOOKUP(C3804,[1]data!$F$2:$G$10,2,0),"")</f>
        <v/>
      </c>
      <c r="F3804" s="9" t="str">
        <f t="shared" si="177"/>
        <v/>
      </c>
      <c r="G3804" s="9" t="str">
        <f t="shared" si="178"/>
        <v/>
      </c>
      <c r="J3804" s="8" t="str">
        <f>IFERROR(VLOOKUP(I3804,[1]data!$A$2:$B$100,2,0),"")</f>
        <v/>
      </c>
      <c r="N3804" s="9" t="str">
        <f>IF(I3803&lt;&gt;"",IF(MAX(INDEX(($I$3:I3803=I3804)*($O$3:O3803),0))=0,"",MAX(INDEX(($I$3:I3803=I3804)*($O$3:O3803),0))),"")</f>
        <v/>
      </c>
      <c r="P3804" s="9" t="str">
        <f t="shared" si="179"/>
        <v/>
      </c>
      <c r="Q3804" s="2" t="str">
        <f>IFERROR(IF(AND(O3804&lt;&gt;"",N3804&lt;&gt;"",VLOOKUP(I3804,[1]data!$A$2:$C$100,3,0)&gt;=1),VLOOKUP(I3804,[1]data!$A$2:$C$100,3,0),P3804/M3804),"")</f>
        <v/>
      </c>
      <c r="R3804" s="9" t="str">
        <f>IFERROR(IF(AND(O3804&lt;&gt;"",VLOOKUP(I3804,[1]data!$A$2:$C$100,3,0)&gt;=1),VLOOKUP(I3804,[1]data!$A$2:$C$100,3,0)+O3804,""),"")</f>
        <v/>
      </c>
      <c r="S3804" t="e">
        <f>MAX(INDEX(($I$3:I3803=I3804)*($R$3:R3803),0))</f>
        <v>#VALUE!</v>
      </c>
    </row>
    <row r="3805" spans="2:19" x14ac:dyDescent="0.25">
      <c r="B3805" s="8" t="str">
        <f>IFERROR(VLOOKUP(A3805,[1]data!$D$2:$E$10,2,0),"")</f>
        <v/>
      </c>
      <c r="D3805" s="1" t="str">
        <f>IFERROR(VLOOKUP(C3805,[1]data!$F$2:$G$10,2,0),"")</f>
        <v/>
      </c>
      <c r="F3805" s="9" t="str">
        <f t="shared" si="177"/>
        <v/>
      </c>
      <c r="G3805" s="9" t="str">
        <f t="shared" si="178"/>
        <v/>
      </c>
      <c r="J3805" s="8" t="str">
        <f>IFERROR(VLOOKUP(I3805,[1]data!$A$2:$B$100,2,0),"")</f>
        <v/>
      </c>
      <c r="N3805" s="9" t="str">
        <f>IF(I3804&lt;&gt;"",IF(MAX(INDEX(($I$3:I3804=I3805)*($O$3:O3804),0))=0,"",MAX(INDEX(($I$3:I3804=I3805)*($O$3:O3804),0))),"")</f>
        <v/>
      </c>
      <c r="P3805" s="9" t="str">
        <f t="shared" si="179"/>
        <v/>
      </c>
      <c r="Q3805" s="2" t="str">
        <f>IFERROR(IF(AND(O3805&lt;&gt;"",N3805&lt;&gt;"",VLOOKUP(I3805,[1]data!$A$2:$C$100,3,0)&gt;=1),VLOOKUP(I3805,[1]data!$A$2:$C$100,3,0),P3805/M3805),"")</f>
        <v/>
      </c>
      <c r="R3805" s="9" t="str">
        <f>IFERROR(IF(AND(O3805&lt;&gt;"",VLOOKUP(I3805,[1]data!$A$2:$C$100,3,0)&gt;=1),VLOOKUP(I3805,[1]data!$A$2:$C$100,3,0)+O3805,""),"")</f>
        <v/>
      </c>
      <c r="S3805" t="e">
        <f>MAX(INDEX(($I$3:I3804=I3805)*($R$3:R3804),0))</f>
        <v>#VALUE!</v>
      </c>
    </row>
    <row r="3806" spans="2:19" x14ac:dyDescent="0.25">
      <c r="B3806" s="8" t="str">
        <f>IFERROR(VLOOKUP(A3806,[1]data!$D$2:$E$10,2,0),"")</f>
        <v/>
      </c>
      <c r="D3806" s="1" t="str">
        <f>IFERROR(VLOOKUP(C3806,[1]data!$F$2:$G$10,2,0),"")</f>
        <v/>
      </c>
      <c r="F3806" s="9" t="str">
        <f t="shared" si="177"/>
        <v/>
      </c>
      <c r="G3806" s="9" t="str">
        <f t="shared" si="178"/>
        <v/>
      </c>
      <c r="J3806" s="8" t="str">
        <f>IFERROR(VLOOKUP(I3806,[1]data!$A$2:$B$100,2,0),"")</f>
        <v/>
      </c>
      <c r="N3806" s="9" t="str">
        <f>IF(I3805&lt;&gt;"",IF(MAX(INDEX(($I$3:I3805=I3806)*($O$3:O3805),0))=0,"",MAX(INDEX(($I$3:I3805=I3806)*($O$3:O3805),0))),"")</f>
        <v/>
      </c>
      <c r="P3806" s="9" t="str">
        <f t="shared" si="179"/>
        <v/>
      </c>
      <c r="Q3806" s="2" t="str">
        <f>IFERROR(IF(AND(O3806&lt;&gt;"",N3806&lt;&gt;"",VLOOKUP(I3806,[1]data!$A$2:$C$100,3,0)&gt;=1),VLOOKUP(I3806,[1]data!$A$2:$C$100,3,0),P3806/M3806),"")</f>
        <v/>
      </c>
      <c r="R3806" s="9" t="str">
        <f>IFERROR(IF(AND(O3806&lt;&gt;"",VLOOKUP(I3806,[1]data!$A$2:$C$100,3,0)&gt;=1),VLOOKUP(I3806,[1]data!$A$2:$C$100,3,0)+O3806,""),"")</f>
        <v/>
      </c>
      <c r="S3806" t="e">
        <f>MAX(INDEX(($I$3:I3805=I3806)*($R$3:R3805),0))</f>
        <v>#VALUE!</v>
      </c>
    </row>
    <row r="3807" spans="2:19" x14ac:dyDescent="0.25">
      <c r="B3807" s="8" t="str">
        <f>IFERROR(VLOOKUP(A3807,[1]data!$D$2:$E$10,2,0),"")</f>
        <v/>
      </c>
      <c r="D3807" s="1" t="str">
        <f>IFERROR(VLOOKUP(C3807,[1]data!$F$2:$G$10,2,0),"")</f>
        <v/>
      </c>
      <c r="F3807" s="9" t="str">
        <f t="shared" si="177"/>
        <v/>
      </c>
      <c r="G3807" s="9" t="str">
        <f t="shared" si="178"/>
        <v/>
      </c>
      <c r="J3807" s="8" t="str">
        <f>IFERROR(VLOOKUP(I3807,[1]data!$A$2:$B$100,2,0),"")</f>
        <v/>
      </c>
      <c r="N3807" s="9" t="str">
        <f>IF(I3806&lt;&gt;"",IF(MAX(INDEX(($I$3:I3806=I3807)*($O$3:O3806),0))=0,"",MAX(INDEX(($I$3:I3806=I3807)*($O$3:O3806),0))),"")</f>
        <v/>
      </c>
      <c r="P3807" s="9" t="str">
        <f t="shared" si="179"/>
        <v/>
      </c>
      <c r="Q3807" s="2" t="str">
        <f>IFERROR(IF(AND(O3807&lt;&gt;"",N3807&lt;&gt;"",VLOOKUP(I3807,[1]data!$A$2:$C$100,3,0)&gt;=1),VLOOKUP(I3807,[1]data!$A$2:$C$100,3,0),P3807/M3807),"")</f>
        <v/>
      </c>
      <c r="R3807" s="9" t="str">
        <f>IFERROR(IF(AND(O3807&lt;&gt;"",VLOOKUP(I3807,[1]data!$A$2:$C$100,3,0)&gt;=1),VLOOKUP(I3807,[1]data!$A$2:$C$100,3,0)+O3807,""),"")</f>
        <v/>
      </c>
      <c r="S3807" t="e">
        <f>MAX(INDEX(($I$3:I3806=I3807)*($R$3:R3806),0))</f>
        <v>#VALUE!</v>
      </c>
    </row>
    <row r="3808" spans="2:19" x14ac:dyDescent="0.25">
      <c r="B3808" s="8" t="str">
        <f>IFERROR(VLOOKUP(A3808,[1]data!$D$2:$E$10,2,0),"")</f>
        <v/>
      </c>
      <c r="D3808" s="1" t="str">
        <f>IFERROR(VLOOKUP(C3808,[1]data!$F$2:$G$10,2,0),"")</f>
        <v/>
      </c>
      <c r="F3808" s="9" t="str">
        <f t="shared" si="177"/>
        <v/>
      </c>
      <c r="G3808" s="9" t="str">
        <f t="shared" si="178"/>
        <v/>
      </c>
      <c r="J3808" s="8" t="str">
        <f>IFERROR(VLOOKUP(I3808,[1]data!$A$2:$B$100,2,0),"")</f>
        <v/>
      </c>
      <c r="N3808" s="9" t="str">
        <f>IF(I3807&lt;&gt;"",IF(MAX(INDEX(($I$3:I3807=I3808)*($O$3:O3807),0))=0,"",MAX(INDEX(($I$3:I3807=I3808)*($O$3:O3807),0))),"")</f>
        <v/>
      </c>
      <c r="P3808" s="9" t="str">
        <f t="shared" si="179"/>
        <v/>
      </c>
      <c r="Q3808" s="2" t="str">
        <f>IFERROR(IF(AND(O3808&lt;&gt;"",N3808&lt;&gt;"",VLOOKUP(I3808,[1]data!$A$2:$C$100,3,0)&gt;=1),VLOOKUP(I3808,[1]data!$A$2:$C$100,3,0),P3808/M3808),"")</f>
        <v/>
      </c>
      <c r="R3808" s="9" t="str">
        <f>IFERROR(IF(AND(O3808&lt;&gt;"",VLOOKUP(I3808,[1]data!$A$2:$C$100,3,0)&gt;=1),VLOOKUP(I3808,[1]data!$A$2:$C$100,3,0)+O3808,""),"")</f>
        <v/>
      </c>
      <c r="S3808" t="e">
        <f>MAX(INDEX(($I$3:I3807=I3808)*($R$3:R3807),0))</f>
        <v>#VALUE!</v>
      </c>
    </row>
    <row r="3809" spans="2:19" x14ac:dyDescent="0.25">
      <c r="B3809" s="8" t="str">
        <f>IFERROR(VLOOKUP(A3809,[1]data!$D$2:$E$10,2,0),"")</f>
        <v/>
      </c>
      <c r="D3809" s="1" t="str">
        <f>IFERROR(VLOOKUP(C3809,[1]data!$F$2:$G$10,2,0),"")</f>
        <v/>
      </c>
      <c r="F3809" s="9" t="str">
        <f t="shared" si="177"/>
        <v/>
      </c>
      <c r="G3809" s="9" t="str">
        <f t="shared" si="178"/>
        <v/>
      </c>
      <c r="J3809" s="8" t="str">
        <f>IFERROR(VLOOKUP(I3809,[1]data!$A$2:$B$100,2,0),"")</f>
        <v/>
      </c>
      <c r="N3809" s="9" t="str">
        <f>IF(I3808&lt;&gt;"",IF(MAX(INDEX(($I$3:I3808=I3809)*($O$3:O3808),0))=0,"",MAX(INDEX(($I$3:I3808=I3809)*($O$3:O3808),0))),"")</f>
        <v/>
      </c>
      <c r="P3809" s="9" t="str">
        <f t="shared" si="179"/>
        <v/>
      </c>
      <c r="Q3809" s="2" t="str">
        <f>IFERROR(IF(AND(O3809&lt;&gt;"",N3809&lt;&gt;"",VLOOKUP(I3809,[1]data!$A$2:$C$100,3,0)&gt;=1),VLOOKUP(I3809,[1]data!$A$2:$C$100,3,0),P3809/M3809),"")</f>
        <v/>
      </c>
      <c r="R3809" s="9" t="str">
        <f>IFERROR(IF(AND(O3809&lt;&gt;"",VLOOKUP(I3809,[1]data!$A$2:$C$100,3,0)&gt;=1),VLOOKUP(I3809,[1]data!$A$2:$C$100,3,0)+O3809,""),"")</f>
        <v/>
      </c>
      <c r="S3809" t="e">
        <f>MAX(INDEX(($I$3:I3808=I3809)*($R$3:R3808),0))</f>
        <v>#VALUE!</v>
      </c>
    </row>
    <row r="3810" spans="2:19" x14ac:dyDescent="0.25">
      <c r="B3810" s="8" t="str">
        <f>IFERROR(VLOOKUP(A3810,[1]data!$D$2:$E$10,2,0),"")</f>
        <v/>
      </c>
      <c r="D3810" s="1" t="str">
        <f>IFERROR(VLOOKUP(C3810,[1]data!$F$2:$G$10,2,0),"")</f>
        <v/>
      </c>
      <c r="F3810" s="9" t="str">
        <f t="shared" si="177"/>
        <v/>
      </c>
      <c r="G3810" s="9" t="str">
        <f t="shared" si="178"/>
        <v/>
      </c>
      <c r="J3810" s="8" t="str">
        <f>IFERROR(VLOOKUP(I3810,[1]data!$A$2:$B$100,2,0),"")</f>
        <v/>
      </c>
      <c r="N3810" s="9" t="str">
        <f>IF(I3809&lt;&gt;"",IF(MAX(INDEX(($I$3:I3809=I3810)*($O$3:O3809),0))=0,"",MAX(INDEX(($I$3:I3809=I3810)*($O$3:O3809),0))),"")</f>
        <v/>
      </c>
      <c r="P3810" s="9" t="str">
        <f t="shared" si="179"/>
        <v/>
      </c>
      <c r="Q3810" s="2" t="str">
        <f>IFERROR(IF(AND(O3810&lt;&gt;"",N3810&lt;&gt;"",VLOOKUP(I3810,[1]data!$A$2:$C$100,3,0)&gt;=1),VLOOKUP(I3810,[1]data!$A$2:$C$100,3,0),P3810/M3810),"")</f>
        <v/>
      </c>
      <c r="R3810" s="9" t="str">
        <f>IFERROR(IF(AND(O3810&lt;&gt;"",VLOOKUP(I3810,[1]data!$A$2:$C$100,3,0)&gt;=1),VLOOKUP(I3810,[1]data!$A$2:$C$100,3,0)+O3810,""),"")</f>
        <v/>
      </c>
      <c r="S3810" t="e">
        <f>MAX(INDEX(($I$3:I3809=I3810)*($R$3:R3809),0))</f>
        <v>#VALUE!</v>
      </c>
    </row>
    <row r="3811" spans="2:19" x14ac:dyDescent="0.25">
      <c r="B3811" s="8" t="str">
        <f>IFERROR(VLOOKUP(A3811,[1]data!$D$2:$E$10,2,0),"")</f>
        <v/>
      </c>
      <c r="D3811" s="1" t="str">
        <f>IFERROR(VLOOKUP(C3811,[1]data!$F$2:$G$10,2,0),"")</f>
        <v/>
      </c>
      <c r="F3811" s="9" t="str">
        <f t="shared" si="177"/>
        <v/>
      </c>
      <c r="G3811" s="9" t="str">
        <f t="shared" si="178"/>
        <v/>
      </c>
      <c r="J3811" s="8" t="str">
        <f>IFERROR(VLOOKUP(I3811,[1]data!$A$2:$B$100,2,0),"")</f>
        <v/>
      </c>
      <c r="N3811" s="9" t="str">
        <f>IF(I3810&lt;&gt;"",IF(MAX(INDEX(($I$3:I3810=I3811)*($O$3:O3810),0))=0,"",MAX(INDEX(($I$3:I3810=I3811)*($O$3:O3810),0))),"")</f>
        <v/>
      </c>
      <c r="P3811" s="9" t="str">
        <f t="shared" si="179"/>
        <v/>
      </c>
      <c r="Q3811" s="2" t="str">
        <f>IFERROR(IF(AND(O3811&lt;&gt;"",N3811&lt;&gt;"",VLOOKUP(I3811,[1]data!$A$2:$C$100,3,0)&gt;=1),VLOOKUP(I3811,[1]data!$A$2:$C$100,3,0),P3811/M3811),"")</f>
        <v/>
      </c>
      <c r="R3811" s="9" t="str">
        <f>IFERROR(IF(AND(O3811&lt;&gt;"",VLOOKUP(I3811,[1]data!$A$2:$C$100,3,0)&gt;=1),VLOOKUP(I3811,[1]data!$A$2:$C$100,3,0)+O3811,""),"")</f>
        <v/>
      </c>
      <c r="S3811" t="e">
        <f>MAX(INDEX(($I$3:I3810=I3811)*($R$3:R3810),0))</f>
        <v>#VALUE!</v>
      </c>
    </row>
    <row r="3812" spans="2:19" x14ac:dyDescent="0.25">
      <c r="B3812" s="8" t="str">
        <f>IFERROR(VLOOKUP(A3812,[1]data!$D$2:$E$10,2,0),"")</f>
        <v/>
      </c>
      <c r="D3812" s="1" t="str">
        <f>IFERROR(VLOOKUP(C3812,[1]data!$F$2:$G$10,2,0),"")</f>
        <v/>
      </c>
      <c r="F3812" s="9" t="str">
        <f t="shared" si="177"/>
        <v/>
      </c>
      <c r="G3812" s="9" t="str">
        <f t="shared" si="178"/>
        <v/>
      </c>
      <c r="J3812" s="8" t="str">
        <f>IFERROR(VLOOKUP(I3812,[1]data!$A$2:$B$100,2,0),"")</f>
        <v/>
      </c>
      <c r="N3812" s="9" t="str">
        <f>IF(I3811&lt;&gt;"",IF(MAX(INDEX(($I$3:I3811=I3812)*($O$3:O3811),0))=0,"",MAX(INDEX(($I$3:I3811=I3812)*($O$3:O3811),0))),"")</f>
        <v/>
      </c>
      <c r="P3812" s="9" t="str">
        <f t="shared" si="179"/>
        <v/>
      </c>
      <c r="Q3812" s="2" t="str">
        <f>IFERROR(IF(AND(O3812&lt;&gt;"",N3812&lt;&gt;"",VLOOKUP(I3812,[1]data!$A$2:$C$100,3,0)&gt;=1),VLOOKUP(I3812,[1]data!$A$2:$C$100,3,0),P3812/M3812),"")</f>
        <v/>
      </c>
      <c r="R3812" s="9" t="str">
        <f>IFERROR(IF(AND(O3812&lt;&gt;"",VLOOKUP(I3812,[1]data!$A$2:$C$100,3,0)&gt;=1),VLOOKUP(I3812,[1]data!$A$2:$C$100,3,0)+O3812,""),"")</f>
        <v/>
      </c>
      <c r="S3812" t="e">
        <f>MAX(INDEX(($I$3:I3811=I3812)*($R$3:R3811),0))</f>
        <v>#VALUE!</v>
      </c>
    </row>
    <row r="3813" spans="2:19" x14ac:dyDescent="0.25">
      <c r="B3813" s="8" t="str">
        <f>IFERROR(VLOOKUP(A3813,[1]data!$D$2:$E$10,2,0),"")</f>
        <v/>
      </c>
      <c r="D3813" s="1" t="str">
        <f>IFERROR(VLOOKUP(C3813,[1]data!$F$2:$G$10,2,0),"")</f>
        <v/>
      </c>
      <c r="F3813" s="9" t="str">
        <f t="shared" si="177"/>
        <v/>
      </c>
      <c r="G3813" s="9" t="str">
        <f t="shared" si="178"/>
        <v/>
      </c>
      <c r="J3813" s="8" t="str">
        <f>IFERROR(VLOOKUP(I3813,[1]data!$A$2:$B$100,2,0),"")</f>
        <v/>
      </c>
      <c r="N3813" s="9" t="str">
        <f>IF(I3812&lt;&gt;"",IF(MAX(INDEX(($I$3:I3812=I3813)*($O$3:O3812),0))=0,"",MAX(INDEX(($I$3:I3812=I3813)*($O$3:O3812),0))),"")</f>
        <v/>
      </c>
      <c r="P3813" s="9" t="str">
        <f t="shared" si="179"/>
        <v/>
      </c>
      <c r="Q3813" s="2" t="str">
        <f>IFERROR(IF(AND(O3813&lt;&gt;"",N3813&lt;&gt;"",VLOOKUP(I3813,[1]data!$A$2:$C$100,3,0)&gt;=1),VLOOKUP(I3813,[1]data!$A$2:$C$100,3,0),P3813/M3813),"")</f>
        <v/>
      </c>
      <c r="R3813" s="9" t="str">
        <f>IFERROR(IF(AND(O3813&lt;&gt;"",VLOOKUP(I3813,[1]data!$A$2:$C$100,3,0)&gt;=1),VLOOKUP(I3813,[1]data!$A$2:$C$100,3,0)+O3813,""),"")</f>
        <v/>
      </c>
      <c r="S3813" t="e">
        <f>MAX(INDEX(($I$3:I3812=I3813)*($R$3:R3812),0))</f>
        <v>#VALUE!</v>
      </c>
    </row>
    <row r="3814" spans="2:19" x14ac:dyDescent="0.25">
      <c r="B3814" s="8" t="str">
        <f>IFERROR(VLOOKUP(A3814,[1]data!$D$2:$E$10,2,0),"")</f>
        <v/>
      </c>
      <c r="D3814" s="1" t="str">
        <f>IFERROR(VLOOKUP(C3814,[1]data!$F$2:$G$10,2,0),"")</f>
        <v/>
      </c>
      <c r="F3814" s="9" t="str">
        <f t="shared" si="177"/>
        <v/>
      </c>
      <c r="G3814" s="9" t="str">
        <f t="shared" si="178"/>
        <v/>
      </c>
      <c r="J3814" s="8" t="str">
        <f>IFERROR(VLOOKUP(I3814,[1]data!$A$2:$B$100,2,0),"")</f>
        <v/>
      </c>
      <c r="N3814" s="9" t="str">
        <f>IF(I3813&lt;&gt;"",IF(MAX(INDEX(($I$3:I3813=I3814)*($O$3:O3813),0))=0,"",MAX(INDEX(($I$3:I3813=I3814)*($O$3:O3813),0))),"")</f>
        <v/>
      </c>
      <c r="P3814" s="9" t="str">
        <f t="shared" si="179"/>
        <v/>
      </c>
      <c r="Q3814" s="2" t="str">
        <f>IFERROR(IF(AND(O3814&lt;&gt;"",N3814&lt;&gt;"",VLOOKUP(I3814,[1]data!$A$2:$C$100,3,0)&gt;=1),VLOOKUP(I3814,[1]data!$A$2:$C$100,3,0),P3814/M3814),"")</f>
        <v/>
      </c>
      <c r="R3814" s="9" t="str">
        <f>IFERROR(IF(AND(O3814&lt;&gt;"",VLOOKUP(I3814,[1]data!$A$2:$C$100,3,0)&gt;=1),VLOOKUP(I3814,[1]data!$A$2:$C$100,3,0)+O3814,""),"")</f>
        <v/>
      </c>
      <c r="S3814" t="e">
        <f>MAX(INDEX(($I$3:I3813=I3814)*($R$3:R3813),0))</f>
        <v>#VALUE!</v>
      </c>
    </row>
    <row r="3815" spans="2:19" x14ac:dyDescent="0.25">
      <c r="B3815" s="8" t="str">
        <f>IFERROR(VLOOKUP(A3815,[1]data!$D$2:$E$10,2,0),"")</f>
        <v/>
      </c>
      <c r="D3815" s="1" t="str">
        <f>IFERROR(VLOOKUP(C3815,[1]data!$F$2:$G$10,2,0),"")</f>
        <v/>
      </c>
      <c r="F3815" s="9" t="str">
        <f t="shared" si="177"/>
        <v/>
      </c>
      <c r="G3815" s="9" t="str">
        <f t="shared" si="178"/>
        <v/>
      </c>
      <c r="J3815" s="8" t="str">
        <f>IFERROR(VLOOKUP(I3815,[1]data!$A$2:$B$100,2,0),"")</f>
        <v/>
      </c>
      <c r="N3815" s="9" t="str">
        <f>IF(I3814&lt;&gt;"",IF(MAX(INDEX(($I$3:I3814=I3815)*($O$3:O3814),0))=0,"",MAX(INDEX(($I$3:I3814=I3815)*($O$3:O3814),0))),"")</f>
        <v/>
      </c>
      <c r="P3815" s="9" t="str">
        <f t="shared" si="179"/>
        <v/>
      </c>
      <c r="Q3815" s="2" t="str">
        <f>IFERROR(IF(AND(O3815&lt;&gt;"",N3815&lt;&gt;"",VLOOKUP(I3815,[1]data!$A$2:$C$100,3,0)&gt;=1),VLOOKUP(I3815,[1]data!$A$2:$C$100,3,0),P3815/M3815),"")</f>
        <v/>
      </c>
      <c r="R3815" s="9" t="str">
        <f>IFERROR(IF(AND(O3815&lt;&gt;"",VLOOKUP(I3815,[1]data!$A$2:$C$100,3,0)&gt;=1),VLOOKUP(I3815,[1]data!$A$2:$C$100,3,0)+O3815,""),"")</f>
        <v/>
      </c>
      <c r="S3815" t="e">
        <f>MAX(INDEX(($I$3:I3814=I3815)*($R$3:R3814),0))</f>
        <v>#VALUE!</v>
      </c>
    </row>
    <row r="3816" spans="2:19" x14ac:dyDescent="0.25">
      <c r="B3816" s="8" t="str">
        <f>IFERROR(VLOOKUP(A3816,[1]data!$D$2:$E$10,2,0),"")</f>
        <v/>
      </c>
      <c r="D3816" s="1" t="str">
        <f>IFERROR(VLOOKUP(C3816,[1]data!$F$2:$G$10,2,0),"")</f>
        <v/>
      </c>
      <c r="F3816" s="9" t="str">
        <f t="shared" si="177"/>
        <v/>
      </c>
      <c r="G3816" s="9" t="str">
        <f t="shared" si="178"/>
        <v/>
      </c>
      <c r="J3816" s="8" t="str">
        <f>IFERROR(VLOOKUP(I3816,[1]data!$A$2:$B$100,2,0),"")</f>
        <v/>
      </c>
      <c r="N3816" s="9" t="str">
        <f>IF(I3815&lt;&gt;"",IF(MAX(INDEX(($I$3:I3815=I3816)*($O$3:O3815),0))=0,"",MAX(INDEX(($I$3:I3815=I3816)*($O$3:O3815),0))),"")</f>
        <v/>
      </c>
      <c r="P3816" s="9" t="str">
        <f t="shared" si="179"/>
        <v/>
      </c>
      <c r="Q3816" s="2" t="str">
        <f>IFERROR(IF(AND(O3816&lt;&gt;"",N3816&lt;&gt;"",VLOOKUP(I3816,[1]data!$A$2:$C$100,3,0)&gt;=1),VLOOKUP(I3816,[1]data!$A$2:$C$100,3,0),P3816/M3816),"")</f>
        <v/>
      </c>
      <c r="R3816" s="9" t="str">
        <f>IFERROR(IF(AND(O3816&lt;&gt;"",VLOOKUP(I3816,[1]data!$A$2:$C$100,3,0)&gt;=1),VLOOKUP(I3816,[1]data!$A$2:$C$100,3,0)+O3816,""),"")</f>
        <v/>
      </c>
      <c r="S3816" t="e">
        <f>MAX(INDEX(($I$3:I3815=I3816)*($R$3:R3815),0))</f>
        <v>#VALUE!</v>
      </c>
    </row>
    <row r="3817" spans="2:19" x14ac:dyDescent="0.25">
      <c r="B3817" s="8" t="str">
        <f>IFERROR(VLOOKUP(A3817,[1]data!$D$2:$E$10,2,0),"")</f>
        <v/>
      </c>
      <c r="D3817" s="1" t="str">
        <f>IFERROR(VLOOKUP(C3817,[1]data!$F$2:$G$10,2,0),"")</f>
        <v/>
      </c>
      <c r="F3817" s="9" t="str">
        <f t="shared" si="177"/>
        <v/>
      </c>
      <c r="G3817" s="9" t="str">
        <f t="shared" si="178"/>
        <v/>
      </c>
      <c r="J3817" s="8" t="str">
        <f>IFERROR(VLOOKUP(I3817,[1]data!$A$2:$B$100,2,0),"")</f>
        <v/>
      </c>
      <c r="N3817" s="9" t="str">
        <f>IF(I3816&lt;&gt;"",IF(MAX(INDEX(($I$3:I3816=I3817)*($O$3:O3816),0))=0,"",MAX(INDEX(($I$3:I3816=I3817)*($O$3:O3816),0))),"")</f>
        <v/>
      </c>
      <c r="P3817" s="9" t="str">
        <f t="shared" si="179"/>
        <v/>
      </c>
      <c r="Q3817" s="2" t="str">
        <f>IFERROR(IF(AND(O3817&lt;&gt;"",N3817&lt;&gt;"",VLOOKUP(I3817,[1]data!$A$2:$C$100,3,0)&gt;=1),VLOOKUP(I3817,[1]data!$A$2:$C$100,3,0),P3817/M3817),"")</f>
        <v/>
      </c>
      <c r="R3817" s="9" t="str">
        <f>IFERROR(IF(AND(O3817&lt;&gt;"",VLOOKUP(I3817,[1]data!$A$2:$C$100,3,0)&gt;=1),VLOOKUP(I3817,[1]data!$A$2:$C$100,3,0)+O3817,""),"")</f>
        <v/>
      </c>
      <c r="S3817" t="e">
        <f>MAX(INDEX(($I$3:I3816=I3817)*($R$3:R3816),0))</f>
        <v>#VALUE!</v>
      </c>
    </row>
    <row r="3818" spans="2:19" x14ac:dyDescent="0.25">
      <c r="B3818" s="8" t="str">
        <f>IFERROR(VLOOKUP(A3818,[1]data!$D$2:$E$10,2,0),"")</f>
        <v/>
      </c>
      <c r="D3818" s="1" t="str">
        <f>IFERROR(VLOOKUP(C3818,[1]data!$F$2:$G$10,2,0),"")</f>
        <v/>
      </c>
      <c r="F3818" s="9" t="str">
        <f t="shared" si="177"/>
        <v/>
      </c>
      <c r="G3818" s="9" t="str">
        <f t="shared" si="178"/>
        <v/>
      </c>
      <c r="J3818" s="8" t="str">
        <f>IFERROR(VLOOKUP(I3818,[1]data!$A$2:$B$100,2,0),"")</f>
        <v/>
      </c>
      <c r="N3818" s="9" t="str">
        <f>IF(I3817&lt;&gt;"",IF(MAX(INDEX(($I$3:I3817=I3818)*($O$3:O3817),0))=0,"",MAX(INDEX(($I$3:I3817=I3818)*($O$3:O3817),0))),"")</f>
        <v/>
      </c>
      <c r="P3818" s="9" t="str">
        <f t="shared" si="179"/>
        <v/>
      </c>
      <c r="Q3818" s="2" t="str">
        <f>IFERROR(IF(AND(O3818&lt;&gt;"",N3818&lt;&gt;"",VLOOKUP(I3818,[1]data!$A$2:$C$100,3,0)&gt;=1),VLOOKUP(I3818,[1]data!$A$2:$C$100,3,0),P3818/M3818),"")</f>
        <v/>
      </c>
      <c r="R3818" s="9" t="str">
        <f>IFERROR(IF(AND(O3818&lt;&gt;"",VLOOKUP(I3818,[1]data!$A$2:$C$100,3,0)&gt;=1),VLOOKUP(I3818,[1]data!$A$2:$C$100,3,0)+O3818,""),"")</f>
        <v/>
      </c>
      <c r="S3818" t="e">
        <f>MAX(INDEX(($I$3:I3817=I3818)*($R$3:R3817),0))</f>
        <v>#VALUE!</v>
      </c>
    </row>
    <row r="3819" spans="2:19" x14ac:dyDescent="0.25">
      <c r="B3819" s="8" t="str">
        <f>IFERROR(VLOOKUP(A3819,[1]data!$D$2:$E$10,2,0),"")</f>
        <v/>
      </c>
      <c r="D3819" s="1" t="str">
        <f>IFERROR(VLOOKUP(C3819,[1]data!$F$2:$G$10,2,0),"")</f>
        <v/>
      </c>
      <c r="F3819" s="9" t="str">
        <f t="shared" si="177"/>
        <v/>
      </c>
      <c r="G3819" s="9" t="str">
        <f t="shared" si="178"/>
        <v/>
      </c>
      <c r="J3819" s="8" t="str">
        <f>IFERROR(VLOOKUP(I3819,[1]data!$A$2:$B$100,2,0),"")</f>
        <v/>
      </c>
      <c r="N3819" s="9" t="str">
        <f>IF(I3818&lt;&gt;"",IF(MAX(INDEX(($I$3:I3818=I3819)*($O$3:O3818),0))=0,"",MAX(INDEX(($I$3:I3818=I3819)*($O$3:O3818),0))),"")</f>
        <v/>
      </c>
      <c r="P3819" s="9" t="str">
        <f t="shared" si="179"/>
        <v/>
      </c>
      <c r="Q3819" s="2" t="str">
        <f>IFERROR(IF(AND(O3819&lt;&gt;"",N3819&lt;&gt;"",VLOOKUP(I3819,[1]data!$A$2:$C$100,3,0)&gt;=1),VLOOKUP(I3819,[1]data!$A$2:$C$100,3,0),P3819/M3819),"")</f>
        <v/>
      </c>
      <c r="R3819" s="9" t="str">
        <f>IFERROR(IF(AND(O3819&lt;&gt;"",VLOOKUP(I3819,[1]data!$A$2:$C$100,3,0)&gt;=1),VLOOKUP(I3819,[1]data!$A$2:$C$100,3,0)+O3819,""),"")</f>
        <v/>
      </c>
      <c r="S3819" t="e">
        <f>MAX(INDEX(($I$3:I3818=I3819)*($R$3:R3818),0))</f>
        <v>#VALUE!</v>
      </c>
    </row>
    <row r="3820" spans="2:19" x14ac:dyDescent="0.25">
      <c r="B3820" s="8" t="str">
        <f>IFERROR(VLOOKUP(A3820,[1]data!$D$2:$E$10,2,0),"")</f>
        <v/>
      </c>
      <c r="D3820" s="1" t="str">
        <f>IFERROR(VLOOKUP(C3820,[1]data!$F$2:$G$10,2,0),"")</f>
        <v/>
      </c>
      <c r="F3820" s="9" t="str">
        <f t="shared" si="177"/>
        <v/>
      </c>
      <c r="G3820" s="9" t="str">
        <f t="shared" si="178"/>
        <v/>
      </c>
      <c r="J3820" s="8" t="str">
        <f>IFERROR(VLOOKUP(I3820,[1]data!$A$2:$B$100,2,0),"")</f>
        <v/>
      </c>
      <c r="N3820" s="9" t="str">
        <f>IF(I3819&lt;&gt;"",IF(MAX(INDEX(($I$3:I3819=I3820)*($O$3:O3819),0))=0,"",MAX(INDEX(($I$3:I3819=I3820)*($O$3:O3819),0))),"")</f>
        <v/>
      </c>
      <c r="P3820" s="9" t="str">
        <f t="shared" si="179"/>
        <v/>
      </c>
      <c r="Q3820" s="2" t="str">
        <f>IFERROR(IF(AND(O3820&lt;&gt;"",N3820&lt;&gt;"",VLOOKUP(I3820,[1]data!$A$2:$C$100,3,0)&gt;=1),VLOOKUP(I3820,[1]data!$A$2:$C$100,3,0),P3820/M3820),"")</f>
        <v/>
      </c>
      <c r="R3820" s="9" t="str">
        <f>IFERROR(IF(AND(O3820&lt;&gt;"",VLOOKUP(I3820,[1]data!$A$2:$C$100,3,0)&gt;=1),VLOOKUP(I3820,[1]data!$A$2:$C$100,3,0)+O3820,""),"")</f>
        <v/>
      </c>
      <c r="S3820" t="e">
        <f>MAX(INDEX(($I$3:I3819=I3820)*($R$3:R3819),0))</f>
        <v>#VALUE!</v>
      </c>
    </row>
    <row r="3821" spans="2:19" x14ac:dyDescent="0.25">
      <c r="B3821" s="8" t="str">
        <f>IFERROR(VLOOKUP(A3821,[1]data!$D$2:$E$10,2,0),"")</f>
        <v/>
      </c>
      <c r="D3821" s="1" t="str">
        <f>IFERROR(VLOOKUP(C3821,[1]data!$F$2:$G$10,2,0),"")</f>
        <v/>
      </c>
      <c r="F3821" s="9" t="str">
        <f t="shared" si="177"/>
        <v/>
      </c>
      <c r="G3821" s="9" t="str">
        <f t="shared" si="178"/>
        <v/>
      </c>
      <c r="J3821" s="8" t="str">
        <f>IFERROR(VLOOKUP(I3821,[1]data!$A$2:$B$100,2,0),"")</f>
        <v/>
      </c>
      <c r="N3821" s="9" t="str">
        <f>IF(I3820&lt;&gt;"",IF(MAX(INDEX(($I$3:I3820=I3821)*($O$3:O3820),0))=0,"",MAX(INDEX(($I$3:I3820=I3821)*($O$3:O3820),0))),"")</f>
        <v/>
      </c>
      <c r="P3821" s="9" t="str">
        <f t="shared" si="179"/>
        <v/>
      </c>
      <c r="Q3821" s="2" t="str">
        <f>IFERROR(IF(AND(O3821&lt;&gt;"",N3821&lt;&gt;"",VLOOKUP(I3821,[1]data!$A$2:$C$100,3,0)&gt;=1),VLOOKUP(I3821,[1]data!$A$2:$C$100,3,0),P3821/M3821),"")</f>
        <v/>
      </c>
      <c r="R3821" s="9" t="str">
        <f>IFERROR(IF(AND(O3821&lt;&gt;"",VLOOKUP(I3821,[1]data!$A$2:$C$100,3,0)&gt;=1),VLOOKUP(I3821,[1]data!$A$2:$C$100,3,0)+O3821,""),"")</f>
        <v/>
      </c>
      <c r="S3821" t="e">
        <f>MAX(INDEX(($I$3:I3820=I3821)*($R$3:R3820),0))</f>
        <v>#VALUE!</v>
      </c>
    </row>
    <row r="3822" spans="2:19" x14ac:dyDescent="0.25">
      <c r="B3822" s="8" t="str">
        <f>IFERROR(VLOOKUP(A3822,[1]data!$D$2:$E$10,2,0),"")</f>
        <v/>
      </c>
      <c r="D3822" s="1" t="str">
        <f>IFERROR(VLOOKUP(C3822,[1]data!$F$2:$G$10,2,0),"")</f>
        <v/>
      </c>
      <c r="F3822" s="9" t="str">
        <f t="shared" si="177"/>
        <v/>
      </c>
      <c r="G3822" s="9" t="str">
        <f t="shared" si="178"/>
        <v/>
      </c>
      <c r="J3822" s="8" t="str">
        <f>IFERROR(VLOOKUP(I3822,[1]data!$A$2:$B$100,2,0),"")</f>
        <v/>
      </c>
      <c r="N3822" s="9" t="str">
        <f>IF(I3821&lt;&gt;"",IF(MAX(INDEX(($I$3:I3821=I3822)*($O$3:O3821),0))=0,"",MAX(INDEX(($I$3:I3821=I3822)*($O$3:O3821),0))),"")</f>
        <v/>
      </c>
      <c r="P3822" s="9" t="str">
        <f t="shared" si="179"/>
        <v/>
      </c>
      <c r="Q3822" s="2" t="str">
        <f>IFERROR(IF(AND(O3822&lt;&gt;"",N3822&lt;&gt;"",VLOOKUP(I3822,[1]data!$A$2:$C$100,3,0)&gt;=1),VLOOKUP(I3822,[1]data!$A$2:$C$100,3,0),P3822/M3822),"")</f>
        <v/>
      </c>
      <c r="R3822" s="9" t="str">
        <f>IFERROR(IF(AND(O3822&lt;&gt;"",VLOOKUP(I3822,[1]data!$A$2:$C$100,3,0)&gt;=1),VLOOKUP(I3822,[1]data!$A$2:$C$100,3,0)+O3822,""),"")</f>
        <v/>
      </c>
      <c r="S3822" t="e">
        <f>MAX(INDEX(($I$3:I3821=I3822)*($R$3:R3821),0))</f>
        <v>#VALUE!</v>
      </c>
    </row>
    <row r="3823" spans="2:19" x14ac:dyDescent="0.25">
      <c r="B3823" s="8" t="str">
        <f>IFERROR(VLOOKUP(A3823,[1]data!$D$2:$E$10,2,0),"")</f>
        <v/>
      </c>
      <c r="D3823" s="1" t="str">
        <f>IFERROR(VLOOKUP(C3823,[1]data!$F$2:$G$10,2,0),"")</f>
        <v/>
      </c>
      <c r="F3823" s="9" t="str">
        <f t="shared" si="177"/>
        <v/>
      </c>
      <c r="G3823" s="9" t="str">
        <f t="shared" si="178"/>
        <v/>
      </c>
      <c r="J3823" s="8" t="str">
        <f>IFERROR(VLOOKUP(I3823,[1]data!$A$2:$B$100,2,0),"")</f>
        <v/>
      </c>
      <c r="N3823" s="9" t="str">
        <f>IF(I3822&lt;&gt;"",IF(MAX(INDEX(($I$3:I3822=I3823)*($O$3:O3822),0))=0,"",MAX(INDEX(($I$3:I3822=I3823)*($O$3:O3822),0))),"")</f>
        <v/>
      </c>
      <c r="P3823" s="9" t="str">
        <f t="shared" si="179"/>
        <v/>
      </c>
      <c r="Q3823" s="2" t="str">
        <f>IFERROR(IF(AND(O3823&lt;&gt;"",N3823&lt;&gt;"",VLOOKUP(I3823,[1]data!$A$2:$C$100,3,0)&gt;=1),VLOOKUP(I3823,[1]data!$A$2:$C$100,3,0),P3823/M3823),"")</f>
        <v/>
      </c>
      <c r="R3823" s="9" t="str">
        <f>IFERROR(IF(AND(O3823&lt;&gt;"",VLOOKUP(I3823,[1]data!$A$2:$C$100,3,0)&gt;=1),VLOOKUP(I3823,[1]data!$A$2:$C$100,3,0)+O3823,""),"")</f>
        <v/>
      </c>
      <c r="S3823" t="e">
        <f>MAX(INDEX(($I$3:I3822=I3823)*($R$3:R3822),0))</f>
        <v>#VALUE!</v>
      </c>
    </row>
    <row r="3824" spans="2:19" x14ac:dyDescent="0.25">
      <c r="B3824" s="8" t="str">
        <f>IFERROR(VLOOKUP(A3824,[1]data!$D$2:$E$10,2,0),"")</f>
        <v/>
      </c>
      <c r="D3824" s="1" t="str">
        <f>IFERROR(VLOOKUP(C3824,[1]data!$F$2:$G$10,2,0),"")</f>
        <v/>
      </c>
      <c r="F3824" s="9" t="str">
        <f t="shared" si="177"/>
        <v/>
      </c>
      <c r="G3824" s="9" t="str">
        <f t="shared" si="178"/>
        <v/>
      </c>
      <c r="J3824" s="8" t="str">
        <f>IFERROR(VLOOKUP(I3824,[1]data!$A$2:$B$100,2,0),"")</f>
        <v/>
      </c>
      <c r="N3824" s="9" t="str">
        <f>IF(I3823&lt;&gt;"",IF(MAX(INDEX(($I$3:I3823=I3824)*($O$3:O3823),0))=0,"",MAX(INDEX(($I$3:I3823=I3824)*($O$3:O3823),0))),"")</f>
        <v/>
      </c>
      <c r="P3824" s="9" t="str">
        <f t="shared" si="179"/>
        <v/>
      </c>
      <c r="Q3824" s="2" t="str">
        <f>IFERROR(IF(AND(O3824&lt;&gt;"",N3824&lt;&gt;"",VLOOKUP(I3824,[1]data!$A$2:$C$100,3,0)&gt;=1),VLOOKUP(I3824,[1]data!$A$2:$C$100,3,0),P3824/M3824),"")</f>
        <v/>
      </c>
      <c r="R3824" s="9" t="str">
        <f>IFERROR(IF(AND(O3824&lt;&gt;"",VLOOKUP(I3824,[1]data!$A$2:$C$100,3,0)&gt;=1),VLOOKUP(I3824,[1]data!$A$2:$C$100,3,0)+O3824,""),"")</f>
        <v/>
      </c>
      <c r="S3824" t="e">
        <f>MAX(INDEX(($I$3:I3823=I3824)*($R$3:R3823),0))</f>
        <v>#VALUE!</v>
      </c>
    </row>
    <row r="3825" spans="2:19" x14ac:dyDescent="0.25">
      <c r="B3825" s="8" t="str">
        <f>IFERROR(VLOOKUP(A3825,[1]data!$D$2:$E$10,2,0),"")</f>
        <v/>
      </c>
      <c r="D3825" s="1" t="str">
        <f>IFERROR(VLOOKUP(C3825,[1]data!$F$2:$G$10,2,0),"")</f>
        <v/>
      </c>
      <c r="F3825" s="9" t="str">
        <f t="shared" si="177"/>
        <v/>
      </c>
      <c r="G3825" s="9" t="str">
        <f t="shared" si="178"/>
        <v/>
      </c>
      <c r="J3825" s="8" t="str">
        <f>IFERROR(VLOOKUP(I3825,[1]data!$A$2:$B$100,2,0),"")</f>
        <v/>
      </c>
      <c r="N3825" s="9" t="str">
        <f>IF(I3824&lt;&gt;"",IF(MAX(INDEX(($I$3:I3824=I3825)*($O$3:O3824),0))=0,"",MAX(INDEX(($I$3:I3824=I3825)*($O$3:O3824),0))),"")</f>
        <v/>
      </c>
      <c r="P3825" s="9" t="str">
        <f t="shared" si="179"/>
        <v/>
      </c>
      <c r="Q3825" s="2" t="str">
        <f>IFERROR(IF(AND(O3825&lt;&gt;"",N3825&lt;&gt;"",VLOOKUP(I3825,[1]data!$A$2:$C$100,3,0)&gt;=1),VLOOKUP(I3825,[1]data!$A$2:$C$100,3,0),P3825/M3825),"")</f>
        <v/>
      </c>
      <c r="R3825" s="9" t="str">
        <f>IFERROR(IF(AND(O3825&lt;&gt;"",VLOOKUP(I3825,[1]data!$A$2:$C$100,3,0)&gt;=1),VLOOKUP(I3825,[1]data!$A$2:$C$100,3,0)+O3825,""),"")</f>
        <v/>
      </c>
      <c r="S3825" t="e">
        <f>MAX(INDEX(($I$3:I3824=I3825)*($R$3:R3824),0))</f>
        <v>#VALUE!</v>
      </c>
    </row>
    <row r="3826" spans="2:19" x14ac:dyDescent="0.25">
      <c r="B3826" s="8" t="str">
        <f>IFERROR(VLOOKUP(A3826,[1]data!$D$2:$E$10,2,0),"")</f>
        <v/>
      </c>
      <c r="D3826" s="1" t="str">
        <f>IFERROR(VLOOKUP(C3826,[1]data!$F$2:$G$10,2,0),"")</f>
        <v/>
      </c>
      <c r="F3826" s="9" t="str">
        <f t="shared" si="177"/>
        <v/>
      </c>
      <c r="G3826" s="9" t="str">
        <f t="shared" si="178"/>
        <v/>
      </c>
      <c r="J3826" s="8" t="str">
        <f>IFERROR(VLOOKUP(I3826,[1]data!$A$2:$B$100,2,0),"")</f>
        <v/>
      </c>
      <c r="N3826" s="9" t="str">
        <f>IF(I3825&lt;&gt;"",IF(MAX(INDEX(($I$3:I3825=I3826)*($O$3:O3825),0))=0,"",MAX(INDEX(($I$3:I3825=I3826)*($O$3:O3825),0))),"")</f>
        <v/>
      </c>
      <c r="P3826" s="9" t="str">
        <f t="shared" si="179"/>
        <v/>
      </c>
      <c r="Q3826" s="2" t="str">
        <f>IFERROR(IF(AND(O3826&lt;&gt;"",N3826&lt;&gt;"",VLOOKUP(I3826,[1]data!$A$2:$C$100,3,0)&gt;=1),VLOOKUP(I3826,[1]data!$A$2:$C$100,3,0),P3826/M3826),"")</f>
        <v/>
      </c>
      <c r="R3826" s="9" t="str">
        <f>IFERROR(IF(AND(O3826&lt;&gt;"",VLOOKUP(I3826,[1]data!$A$2:$C$100,3,0)&gt;=1),VLOOKUP(I3826,[1]data!$A$2:$C$100,3,0)+O3826,""),"")</f>
        <v/>
      </c>
      <c r="S3826" t="e">
        <f>MAX(INDEX(($I$3:I3825=I3826)*($R$3:R3825),0))</f>
        <v>#VALUE!</v>
      </c>
    </row>
    <row r="3827" spans="2:19" x14ac:dyDescent="0.25">
      <c r="B3827" s="8" t="str">
        <f>IFERROR(VLOOKUP(A3827,[1]data!$D$2:$E$10,2,0),"")</f>
        <v/>
      </c>
      <c r="D3827" s="1" t="str">
        <f>IFERROR(VLOOKUP(C3827,[1]data!$F$2:$G$10,2,0),"")</f>
        <v/>
      </c>
      <c r="F3827" s="9" t="str">
        <f t="shared" si="177"/>
        <v/>
      </c>
      <c r="G3827" s="9" t="str">
        <f t="shared" si="178"/>
        <v/>
      </c>
      <c r="J3827" s="8" t="str">
        <f>IFERROR(VLOOKUP(I3827,[1]data!$A$2:$B$100,2,0),"")</f>
        <v/>
      </c>
      <c r="N3827" s="9" t="str">
        <f>IF(I3826&lt;&gt;"",IF(MAX(INDEX(($I$3:I3826=I3827)*($O$3:O3826),0))=0,"",MAX(INDEX(($I$3:I3826=I3827)*($O$3:O3826),0))),"")</f>
        <v/>
      </c>
      <c r="P3827" s="9" t="str">
        <f t="shared" si="179"/>
        <v/>
      </c>
      <c r="Q3827" s="2" t="str">
        <f>IFERROR(IF(AND(O3827&lt;&gt;"",N3827&lt;&gt;"",VLOOKUP(I3827,[1]data!$A$2:$C$100,3,0)&gt;=1),VLOOKUP(I3827,[1]data!$A$2:$C$100,3,0),P3827/M3827),"")</f>
        <v/>
      </c>
      <c r="R3827" s="9" t="str">
        <f>IFERROR(IF(AND(O3827&lt;&gt;"",VLOOKUP(I3827,[1]data!$A$2:$C$100,3,0)&gt;=1),VLOOKUP(I3827,[1]data!$A$2:$C$100,3,0)+O3827,""),"")</f>
        <v/>
      </c>
      <c r="S3827" t="e">
        <f>MAX(INDEX(($I$3:I3826=I3827)*($R$3:R3826),0))</f>
        <v>#VALUE!</v>
      </c>
    </row>
    <row r="3828" spans="2:19" x14ac:dyDescent="0.25">
      <c r="B3828" s="8" t="str">
        <f>IFERROR(VLOOKUP(A3828,[1]data!$D$2:$E$10,2,0),"")</f>
        <v/>
      </c>
      <c r="D3828" s="1" t="str">
        <f>IFERROR(VLOOKUP(C3828,[1]data!$F$2:$G$10,2,0),"")</f>
        <v/>
      </c>
      <c r="F3828" s="9" t="str">
        <f t="shared" si="177"/>
        <v/>
      </c>
      <c r="G3828" s="9" t="str">
        <f t="shared" si="178"/>
        <v/>
      </c>
      <c r="J3828" s="8" t="str">
        <f>IFERROR(VLOOKUP(I3828,[1]data!$A$2:$B$100,2,0),"")</f>
        <v/>
      </c>
      <c r="N3828" s="9" t="str">
        <f>IF(I3827&lt;&gt;"",IF(MAX(INDEX(($I$3:I3827=I3828)*($O$3:O3827),0))=0,"",MAX(INDEX(($I$3:I3827=I3828)*($O$3:O3827),0))),"")</f>
        <v/>
      </c>
      <c r="P3828" s="9" t="str">
        <f t="shared" si="179"/>
        <v/>
      </c>
      <c r="Q3828" s="2" t="str">
        <f>IFERROR(IF(AND(O3828&lt;&gt;"",N3828&lt;&gt;"",VLOOKUP(I3828,[1]data!$A$2:$C$100,3,0)&gt;=1),VLOOKUP(I3828,[1]data!$A$2:$C$100,3,0),P3828/M3828),"")</f>
        <v/>
      </c>
      <c r="R3828" s="9" t="str">
        <f>IFERROR(IF(AND(O3828&lt;&gt;"",VLOOKUP(I3828,[1]data!$A$2:$C$100,3,0)&gt;=1),VLOOKUP(I3828,[1]data!$A$2:$C$100,3,0)+O3828,""),"")</f>
        <v/>
      </c>
      <c r="S3828" t="e">
        <f>MAX(INDEX(($I$3:I3827=I3828)*($R$3:R3827),0))</f>
        <v>#VALUE!</v>
      </c>
    </row>
    <row r="3829" spans="2:19" x14ac:dyDescent="0.25">
      <c r="B3829" s="8" t="str">
        <f>IFERROR(VLOOKUP(A3829,[1]data!$D$2:$E$10,2,0),"")</f>
        <v/>
      </c>
      <c r="D3829" s="1" t="str">
        <f>IFERROR(VLOOKUP(C3829,[1]data!$F$2:$G$10,2,0),"")</f>
        <v/>
      </c>
      <c r="F3829" s="9" t="str">
        <f t="shared" si="177"/>
        <v/>
      </c>
      <c r="G3829" s="9" t="str">
        <f t="shared" si="178"/>
        <v/>
      </c>
      <c r="J3829" s="8" t="str">
        <f>IFERROR(VLOOKUP(I3829,[1]data!$A$2:$B$100,2,0),"")</f>
        <v/>
      </c>
      <c r="N3829" s="9" t="str">
        <f>IF(I3828&lt;&gt;"",IF(MAX(INDEX(($I$3:I3828=I3829)*($O$3:O3828),0))=0,"",MAX(INDEX(($I$3:I3828=I3829)*($O$3:O3828),0))),"")</f>
        <v/>
      </c>
      <c r="P3829" s="9" t="str">
        <f t="shared" si="179"/>
        <v/>
      </c>
      <c r="Q3829" s="2" t="str">
        <f>IFERROR(IF(AND(O3829&lt;&gt;"",N3829&lt;&gt;"",VLOOKUP(I3829,[1]data!$A$2:$C$100,3,0)&gt;=1),VLOOKUP(I3829,[1]data!$A$2:$C$100,3,0),P3829/M3829),"")</f>
        <v/>
      </c>
      <c r="R3829" s="9" t="str">
        <f>IFERROR(IF(AND(O3829&lt;&gt;"",VLOOKUP(I3829,[1]data!$A$2:$C$100,3,0)&gt;=1),VLOOKUP(I3829,[1]data!$A$2:$C$100,3,0)+O3829,""),"")</f>
        <v/>
      </c>
      <c r="S3829" t="e">
        <f>MAX(INDEX(($I$3:I3828=I3829)*($R$3:R3828),0))</f>
        <v>#VALUE!</v>
      </c>
    </row>
    <row r="3830" spans="2:19" x14ac:dyDescent="0.25">
      <c r="B3830" s="8" t="str">
        <f>IFERROR(VLOOKUP(A3830,[1]data!$D$2:$E$10,2,0),"")</f>
        <v/>
      </c>
      <c r="D3830" s="1" t="str">
        <f>IFERROR(VLOOKUP(C3830,[1]data!$F$2:$G$10,2,0),"")</f>
        <v/>
      </c>
      <c r="F3830" s="9" t="str">
        <f t="shared" si="177"/>
        <v/>
      </c>
      <c r="G3830" s="9" t="str">
        <f t="shared" si="178"/>
        <v/>
      </c>
      <c r="J3830" s="8" t="str">
        <f>IFERROR(VLOOKUP(I3830,[1]data!$A$2:$B$100,2,0),"")</f>
        <v/>
      </c>
      <c r="N3830" s="9" t="str">
        <f>IF(I3829&lt;&gt;"",IF(MAX(INDEX(($I$3:I3829=I3830)*($O$3:O3829),0))=0,"",MAX(INDEX(($I$3:I3829=I3830)*($O$3:O3829),0))),"")</f>
        <v/>
      </c>
      <c r="P3830" s="9" t="str">
        <f t="shared" si="179"/>
        <v/>
      </c>
      <c r="Q3830" s="2" t="str">
        <f>IFERROR(IF(AND(O3830&lt;&gt;"",N3830&lt;&gt;"",VLOOKUP(I3830,[1]data!$A$2:$C$100,3,0)&gt;=1),VLOOKUP(I3830,[1]data!$A$2:$C$100,3,0),P3830/M3830),"")</f>
        <v/>
      </c>
      <c r="R3830" s="9" t="str">
        <f>IFERROR(IF(AND(O3830&lt;&gt;"",VLOOKUP(I3830,[1]data!$A$2:$C$100,3,0)&gt;=1),VLOOKUP(I3830,[1]data!$A$2:$C$100,3,0)+O3830,""),"")</f>
        <v/>
      </c>
      <c r="S3830" t="e">
        <f>MAX(INDEX(($I$3:I3829=I3830)*($R$3:R3829),0))</f>
        <v>#VALUE!</v>
      </c>
    </row>
    <row r="3831" spans="2:19" x14ac:dyDescent="0.25">
      <c r="B3831" s="8" t="str">
        <f>IFERROR(VLOOKUP(A3831,[1]data!$D$2:$E$10,2,0),"")</f>
        <v/>
      </c>
      <c r="D3831" s="1" t="str">
        <f>IFERROR(VLOOKUP(C3831,[1]data!$F$2:$G$10,2,0),"")</f>
        <v/>
      </c>
      <c r="F3831" s="9" t="str">
        <f t="shared" si="177"/>
        <v/>
      </c>
      <c r="G3831" s="9" t="str">
        <f t="shared" si="178"/>
        <v/>
      </c>
      <c r="J3831" s="8" t="str">
        <f>IFERROR(VLOOKUP(I3831,[1]data!$A$2:$B$100,2,0),"")</f>
        <v/>
      </c>
      <c r="N3831" s="9" t="str">
        <f>IF(I3830&lt;&gt;"",IF(MAX(INDEX(($I$3:I3830=I3831)*($O$3:O3830),0))=0,"",MAX(INDEX(($I$3:I3830=I3831)*($O$3:O3830),0))),"")</f>
        <v/>
      </c>
      <c r="P3831" s="9" t="str">
        <f t="shared" si="179"/>
        <v/>
      </c>
      <c r="Q3831" s="2" t="str">
        <f>IFERROR(IF(AND(O3831&lt;&gt;"",N3831&lt;&gt;"",VLOOKUP(I3831,[1]data!$A$2:$C$100,3,0)&gt;=1),VLOOKUP(I3831,[1]data!$A$2:$C$100,3,0),P3831/M3831),"")</f>
        <v/>
      </c>
      <c r="R3831" s="9" t="str">
        <f>IFERROR(IF(AND(O3831&lt;&gt;"",VLOOKUP(I3831,[1]data!$A$2:$C$100,3,0)&gt;=1),VLOOKUP(I3831,[1]data!$A$2:$C$100,3,0)+O3831,""),"")</f>
        <v/>
      </c>
      <c r="S3831" t="e">
        <f>MAX(INDEX(($I$3:I3830=I3831)*($R$3:R3830),0))</f>
        <v>#VALUE!</v>
      </c>
    </row>
    <row r="3832" spans="2:19" x14ac:dyDescent="0.25">
      <c r="B3832" s="8" t="str">
        <f>IFERROR(VLOOKUP(A3832,[1]data!$D$2:$E$10,2,0),"")</f>
        <v/>
      </c>
      <c r="D3832" s="1" t="str">
        <f>IFERROR(VLOOKUP(C3832,[1]data!$F$2:$G$10,2,0),"")</f>
        <v/>
      </c>
      <c r="F3832" s="9" t="str">
        <f t="shared" si="177"/>
        <v/>
      </c>
      <c r="G3832" s="9" t="str">
        <f t="shared" si="178"/>
        <v/>
      </c>
      <c r="J3832" s="8" t="str">
        <f>IFERROR(VLOOKUP(I3832,[1]data!$A$2:$B$100,2,0),"")</f>
        <v/>
      </c>
      <c r="N3832" s="9" t="str">
        <f>IF(I3831&lt;&gt;"",IF(MAX(INDEX(($I$3:I3831=I3832)*($O$3:O3831),0))=0,"",MAX(INDEX(($I$3:I3831=I3832)*($O$3:O3831),0))),"")</f>
        <v/>
      </c>
      <c r="P3832" s="9" t="str">
        <f t="shared" si="179"/>
        <v/>
      </c>
      <c r="Q3832" s="2" t="str">
        <f>IFERROR(IF(AND(O3832&lt;&gt;"",N3832&lt;&gt;"",VLOOKUP(I3832,[1]data!$A$2:$C$100,3,0)&gt;=1),VLOOKUP(I3832,[1]data!$A$2:$C$100,3,0),P3832/M3832),"")</f>
        <v/>
      </c>
      <c r="R3832" s="9" t="str">
        <f>IFERROR(IF(AND(O3832&lt;&gt;"",VLOOKUP(I3832,[1]data!$A$2:$C$100,3,0)&gt;=1),VLOOKUP(I3832,[1]data!$A$2:$C$100,3,0)+O3832,""),"")</f>
        <v/>
      </c>
      <c r="S3832" t="e">
        <f>MAX(INDEX(($I$3:I3831=I3832)*($R$3:R3831),0))</f>
        <v>#VALUE!</v>
      </c>
    </row>
    <row r="3833" spans="2:19" x14ac:dyDescent="0.25">
      <c r="B3833" s="8" t="str">
        <f>IFERROR(VLOOKUP(A3833,[1]data!$D$2:$E$10,2,0),"")</f>
        <v/>
      </c>
      <c r="D3833" s="1" t="str">
        <f>IFERROR(VLOOKUP(C3833,[1]data!$F$2:$G$10,2,0),"")</f>
        <v/>
      </c>
      <c r="F3833" s="9" t="str">
        <f t="shared" si="177"/>
        <v/>
      </c>
      <c r="G3833" s="9" t="str">
        <f t="shared" si="178"/>
        <v/>
      </c>
      <c r="J3833" s="8" t="str">
        <f>IFERROR(VLOOKUP(I3833,[1]data!$A$2:$B$100,2,0),"")</f>
        <v/>
      </c>
      <c r="N3833" s="9" t="str">
        <f>IF(I3832&lt;&gt;"",IF(MAX(INDEX(($I$3:I3832=I3833)*($O$3:O3832),0))=0,"",MAX(INDEX(($I$3:I3832=I3833)*($O$3:O3832),0))),"")</f>
        <v/>
      </c>
      <c r="P3833" s="9" t="str">
        <f t="shared" si="179"/>
        <v/>
      </c>
      <c r="Q3833" s="2" t="str">
        <f>IFERROR(IF(AND(O3833&lt;&gt;"",N3833&lt;&gt;"",VLOOKUP(I3833,[1]data!$A$2:$C$100,3,0)&gt;=1),VLOOKUP(I3833,[1]data!$A$2:$C$100,3,0),P3833/M3833),"")</f>
        <v/>
      </c>
      <c r="R3833" s="9" t="str">
        <f>IFERROR(IF(AND(O3833&lt;&gt;"",VLOOKUP(I3833,[1]data!$A$2:$C$100,3,0)&gt;=1),VLOOKUP(I3833,[1]data!$A$2:$C$100,3,0)+O3833,""),"")</f>
        <v/>
      </c>
      <c r="S3833" t="e">
        <f>MAX(INDEX(($I$3:I3832=I3833)*($R$3:R3832),0))</f>
        <v>#VALUE!</v>
      </c>
    </row>
    <row r="3834" spans="2:19" x14ac:dyDescent="0.25">
      <c r="B3834" s="8" t="str">
        <f>IFERROR(VLOOKUP(A3834,[1]data!$D$2:$E$10,2,0),"")</f>
        <v/>
      </c>
      <c r="D3834" s="1" t="str">
        <f>IFERROR(VLOOKUP(C3834,[1]data!$F$2:$G$10,2,0),"")</f>
        <v/>
      </c>
      <c r="F3834" s="9" t="str">
        <f t="shared" si="177"/>
        <v/>
      </c>
      <c r="G3834" s="9" t="str">
        <f t="shared" si="178"/>
        <v/>
      </c>
      <c r="J3834" s="8" t="str">
        <f>IFERROR(VLOOKUP(I3834,[1]data!$A$2:$B$100,2,0),"")</f>
        <v/>
      </c>
      <c r="N3834" s="9" t="str">
        <f>IF(I3833&lt;&gt;"",IF(MAX(INDEX(($I$3:I3833=I3834)*($O$3:O3833),0))=0,"",MAX(INDEX(($I$3:I3833=I3834)*($O$3:O3833),0))),"")</f>
        <v/>
      </c>
      <c r="P3834" s="9" t="str">
        <f t="shared" si="179"/>
        <v/>
      </c>
      <c r="Q3834" s="2" t="str">
        <f>IFERROR(IF(AND(O3834&lt;&gt;"",N3834&lt;&gt;"",VLOOKUP(I3834,[1]data!$A$2:$C$100,3,0)&gt;=1),VLOOKUP(I3834,[1]data!$A$2:$C$100,3,0),P3834/M3834),"")</f>
        <v/>
      </c>
      <c r="R3834" s="9" t="str">
        <f>IFERROR(IF(AND(O3834&lt;&gt;"",VLOOKUP(I3834,[1]data!$A$2:$C$100,3,0)&gt;=1),VLOOKUP(I3834,[1]data!$A$2:$C$100,3,0)+O3834,""),"")</f>
        <v/>
      </c>
      <c r="S3834" t="e">
        <f>MAX(INDEX(($I$3:I3833=I3834)*($R$3:R3833),0))</f>
        <v>#VALUE!</v>
      </c>
    </row>
    <row r="3835" spans="2:19" x14ac:dyDescent="0.25">
      <c r="B3835" s="8" t="str">
        <f>IFERROR(VLOOKUP(A3835,[1]data!$D$2:$E$10,2,0),"")</f>
        <v/>
      </c>
      <c r="D3835" s="1" t="str">
        <f>IFERROR(VLOOKUP(C3835,[1]data!$F$2:$G$10,2,0),"")</f>
        <v/>
      </c>
      <c r="F3835" s="9" t="str">
        <f t="shared" si="177"/>
        <v/>
      </c>
      <c r="G3835" s="9" t="str">
        <f t="shared" si="178"/>
        <v/>
      </c>
      <c r="J3835" s="8" t="str">
        <f>IFERROR(VLOOKUP(I3835,[1]data!$A$2:$B$100,2,0),"")</f>
        <v/>
      </c>
      <c r="N3835" s="9" t="str">
        <f>IF(I3834&lt;&gt;"",IF(MAX(INDEX(($I$3:I3834=I3835)*($O$3:O3834),0))=0,"",MAX(INDEX(($I$3:I3834=I3835)*($O$3:O3834),0))),"")</f>
        <v/>
      </c>
      <c r="P3835" s="9" t="str">
        <f t="shared" si="179"/>
        <v/>
      </c>
      <c r="Q3835" s="2" t="str">
        <f>IFERROR(IF(AND(O3835&lt;&gt;"",N3835&lt;&gt;"",VLOOKUP(I3835,[1]data!$A$2:$C$100,3,0)&gt;=1),VLOOKUP(I3835,[1]data!$A$2:$C$100,3,0),P3835/M3835),"")</f>
        <v/>
      </c>
      <c r="R3835" s="9" t="str">
        <f>IFERROR(IF(AND(O3835&lt;&gt;"",VLOOKUP(I3835,[1]data!$A$2:$C$100,3,0)&gt;=1),VLOOKUP(I3835,[1]data!$A$2:$C$100,3,0)+O3835,""),"")</f>
        <v/>
      </c>
      <c r="S3835" t="e">
        <f>MAX(INDEX(($I$3:I3834=I3835)*($R$3:R3834),0))</f>
        <v>#VALUE!</v>
      </c>
    </row>
    <row r="3836" spans="2:19" x14ac:dyDescent="0.25">
      <c r="B3836" s="8" t="str">
        <f>IFERROR(VLOOKUP(A3836,[1]data!$D$2:$E$10,2,0),"")</f>
        <v/>
      </c>
      <c r="D3836" s="1" t="str">
        <f>IFERROR(VLOOKUP(C3836,[1]data!$F$2:$G$10,2,0),"")</f>
        <v/>
      </c>
      <c r="F3836" s="9" t="str">
        <f t="shared" si="177"/>
        <v/>
      </c>
      <c r="G3836" s="9" t="str">
        <f t="shared" si="178"/>
        <v/>
      </c>
      <c r="J3836" s="8" t="str">
        <f>IFERROR(VLOOKUP(I3836,[1]data!$A$2:$B$100,2,0),"")</f>
        <v/>
      </c>
      <c r="N3836" s="9" t="str">
        <f>IF(I3835&lt;&gt;"",IF(MAX(INDEX(($I$3:I3835=I3836)*($O$3:O3835),0))=0,"",MAX(INDEX(($I$3:I3835=I3836)*($O$3:O3835),0))),"")</f>
        <v/>
      </c>
      <c r="P3836" s="9" t="str">
        <f t="shared" si="179"/>
        <v/>
      </c>
      <c r="Q3836" s="2" t="str">
        <f>IFERROR(IF(AND(O3836&lt;&gt;"",N3836&lt;&gt;"",VLOOKUP(I3836,[1]data!$A$2:$C$100,3,0)&gt;=1),VLOOKUP(I3836,[1]data!$A$2:$C$100,3,0),P3836/M3836),"")</f>
        <v/>
      </c>
      <c r="R3836" s="9" t="str">
        <f>IFERROR(IF(AND(O3836&lt;&gt;"",VLOOKUP(I3836,[1]data!$A$2:$C$100,3,0)&gt;=1),VLOOKUP(I3836,[1]data!$A$2:$C$100,3,0)+O3836,""),"")</f>
        <v/>
      </c>
      <c r="S3836" t="e">
        <f>MAX(INDEX(($I$3:I3835=I3836)*($R$3:R3835),0))</f>
        <v>#VALUE!</v>
      </c>
    </row>
    <row r="3837" spans="2:19" x14ac:dyDescent="0.25">
      <c r="B3837" s="8" t="str">
        <f>IFERROR(VLOOKUP(A3837,[1]data!$D$2:$E$10,2,0),"")</f>
        <v/>
      </c>
      <c r="D3837" s="1" t="str">
        <f>IFERROR(VLOOKUP(C3837,[1]data!$F$2:$G$10,2,0),"")</f>
        <v/>
      </c>
      <c r="F3837" s="9" t="str">
        <f t="shared" si="177"/>
        <v/>
      </c>
      <c r="G3837" s="9" t="str">
        <f t="shared" si="178"/>
        <v/>
      </c>
      <c r="J3837" s="8" t="str">
        <f>IFERROR(VLOOKUP(I3837,[1]data!$A$2:$B$100,2,0),"")</f>
        <v/>
      </c>
      <c r="N3837" s="9" t="str">
        <f>IF(I3836&lt;&gt;"",IF(MAX(INDEX(($I$3:I3836=I3837)*($O$3:O3836),0))=0,"",MAX(INDEX(($I$3:I3836=I3837)*($O$3:O3836),0))),"")</f>
        <v/>
      </c>
      <c r="P3837" s="9" t="str">
        <f t="shared" si="179"/>
        <v/>
      </c>
      <c r="Q3837" s="2" t="str">
        <f>IFERROR(IF(AND(O3837&lt;&gt;"",N3837&lt;&gt;"",VLOOKUP(I3837,[1]data!$A$2:$C$100,3,0)&gt;=1),VLOOKUP(I3837,[1]data!$A$2:$C$100,3,0),P3837/M3837),"")</f>
        <v/>
      </c>
      <c r="R3837" s="9" t="str">
        <f>IFERROR(IF(AND(O3837&lt;&gt;"",VLOOKUP(I3837,[1]data!$A$2:$C$100,3,0)&gt;=1),VLOOKUP(I3837,[1]data!$A$2:$C$100,3,0)+O3837,""),"")</f>
        <v/>
      </c>
      <c r="S3837" t="e">
        <f>MAX(INDEX(($I$3:I3836=I3837)*($R$3:R3836),0))</f>
        <v>#VALUE!</v>
      </c>
    </row>
    <row r="3838" spans="2:19" x14ac:dyDescent="0.25">
      <c r="B3838" s="8" t="str">
        <f>IFERROR(VLOOKUP(A3838,[1]data!$D$2:$E$10,2,0),"")</f>
        <v/>
      </c>
      <c r="D3838" s="1" t="str">
        <f>IFERROR(VLOOKUP(C3838,[1]data!$F$2:$G$10,2,0),"")</f>
        <v/>
      </c>
      <c r="F3838" s="9" t="str">
        <f t="shared" si="177"/>
        <v/>
      </c>
      <c r="G3838" s="9" t="str">
        <f t="shared" si="178"/>
        <v/>
      </c>
      <c r="J3838" s="8" t="str">
        <f>IFERROR(VLOOKUP(I3838,[1]data!$A$2:$B$100,2,0),"")</f>
        <v/>
      </c>
      <c r="N3838" s="9" t="str">
        <f>IF(I3837&lt;&gt;"",IF(MAX(INDEX(($I$3:I3837=I3838)*($O$3:O3837),0))=0,"",MAX(INDEX(($I$3:I3837=I3838)*($O$3:O3837),0))),"")</f>
        <v/>
      </c>
      <c r="P3838" s="9" t="str">
        <f t="shared" si="179"/>
        <v/>
      </c>
      <c r="Q3838" s="2" t="str">
        <f>IFERROR(IF(AND(O3838&lt;&gt;"",N3838&lt;&gt;"",VLOOKUP(I3838,[1]data!$A$2:$C$100,3,0)&gt;=1),VLOOKUP(I3838,[1]data!$A$2:$C$100,3,0),P3838/M3838),"")</f>
        <v/>
      </c>
      <c r="R3838" s="9" t="str">
        <f>IFERROR(IF(AND(O3838&lt;&gt;"",VLOOKUP(I3838,[1]data!$A$2:$C$100,3,0)&gt;=1),VLOOKUP(I3838,[1]data!$A$2:$C$100,3,0)+O3838,""),"")</f>
        <v/>
      </c>
      <c r="S3838" t="e">
        <f>MAX(INDEX(($I$3:I3837=I3838)*($R$3:R3837),0))</f>
        <v>#VALUE!</v>
      </c>
    </row>
    <row r="3839" spans="2:19" x14ac:dyDescent="0.25">
      <c r="B3839" s="8" t="str">
        <f>IFERROR(VLOOKUP(A3839,[1]data!$D$2:$E$10,2,0),"")</f>
        <v/>
      </c>
      <c r="D3839" s="1" t="str">
        <f>IFERROR(VLOOKUP(C3839,[1]data!$F$2:$G$10,2,0),"")</f>
        <v/>
      </c>
      <c r="F3839" s="9" t="str">
        <f t="shared" si="177"/>
        <v/>
      </c>
      <c r="G3839" s="9" t="str">
        <f t="shared" si="178"/>
        <v/>
      </c>
      <c r="J3839" s="8" t="str">
        <f>IFERROR(VLOOKUP(I3839,[1]data!$A$2:$B$100,2,0),"")</f>
        <v/>
      </c>
      <c r="N3839" s="9" t="str">
        <f>IF(I3838&lt;&gt;"",IF(MAX(INDEX(($I$3:I3838=I3839)*($O$3:O3838),0))=0,"",MAX(INDEX(($I$3:I3838=I3839)*($O$3:O3838),0))),"")</f>
        <v/>
      </c>
      <c r="P3839" s="9" t="str">
        <f t="shared" si="179"/>
        <v/>
      </c>
      <c r="Q3839" s="2" t="str">
        <f>IFERROR(IF(AND(O3839&lt;&gt;"",N3839&lt;&gt;"",VLOOKUP(I3839,[1]data!$A$2:$C$100,3,0)&gt;=1),VLOOKUP(I3839,[1]data!$A$2:$C$100,3,0),P3839/M3839),"")</f>
        <v/>
      </c>
      <c r="R3839" s="9" t="str">
        <f>IFERROR(IF(AND(O3839&lt;&gt;"",VLOOKUP(I3839,[1]data!$A$2:$C$100,3,0)&gt;=1),VLOOKUP(I3839,[1]data!$A$2:$C$100,3,0)+O3839,""),"")</f>
        <v/>
      </c>
      <c r="S3839" t="e">
        <f>MAX(INDEX(($I$3:I3838=I3839)*($R$3:R3838),0))</f>
        <v>#VALUE!</v>
      </c>
    </row>
    <row r="3840" spans="2:19" x14ac:dyDescent="0.25">
      <c r="B3840" s="8" t="str">
        <f>IFERROR(VLOOKUP(A3840,[1]data!$D$2:$E$10,2,0),"")</f>
        <v/>
      </c>
      <c r="D3840" s="1" t="str">
        <f>IFERROR(VLOOKUP(C3840,[1]data!$F$2:$G$10,2,0),"")</f>
        <v/>
      </c>
      <c r="F3840" s="9" t="str">
        <f t="shared" si="177"/>
        <v/>
      </c>
      <c r="G3840" s="9" t="str">
        <f t="shared" si="178"/>
        <v/>
      </c>
      <c r="J3840" s="8" t="str">
        <f>IFERROR(VLOOKUP(I3840,[1]data!$A$2:$B$100,2,0),"")</f>
        <v/>
      </c>
      <c r="N3840" s="9" t="str">
        <f>IF(I3839&lt;&gt;"",IF(MAX(INDEX(($I$3:I3839=I3840)*($O$3:O3839),0))=0,"",MAX(INDEX(($I$3:I3839=I3840)*($O$3:O3839),0))),"")</f>
        <v/>
      </c>
      <c r="P3840" s="9" t="str">
        <f t="shared" si="179"/>
        <v/>
      </c>
      <c r="Q3840" s="2" t="str">
        <f>IFERROR(IF(AND(O3840&lt;&gt;"",N3840&lt;&gt;"",VLOOKUP(I3840,[1]data!$A$2:$C$100,3,0)&gt;=1),VLOOKUP(I3840,[1]data!$A$2:$C$100,3,0),P3840/M3840),"")</f>
        <v/>
      </c>
      <c r="R3840" s="9" t="str">
        <f>IFERROR(IF(AND(O3840&lt;&gt;"",VLOOKUP(I3840,[1]data!$A$2:$C$100,3,0)&gt;=1),VLOOKUP(I3840,[1]data!$A$2:$C$100,3,0)+O3840,""),"")</f>
        <v/>
      </c>
      <c r="S3840" t="e">
        <f>MAX(INDEX(($I$3:I3839=I3840)*($R$3:R3839),0))</f>
        <v>#VALUE!</v>
      </c>
    </row>
    <row r="3841" spans="2:19" x14ac:dyDescent="0.25">
      <c r="B3841" s="8" t="str">
        <f>IFERROR(VLOOKUP(A3841,[1]data!$D$2:$E$10,2,0),"")</f>
        <v/>
      </c>
      <c r="D3841" s="1" t="str">
        <f>IFERROR(VLOOKUP(C3841,[1]data!$F$2:$G$10,2,0),"")</f>
        <v/>
      </c>
      <c r="F3841" s="9" t="str">
        <f t="shared" si="177"/>
        <v/>
      </c>
      <c r="G3841" s="9" t="str">
        <f t="shared" si="178"/>
        <v/>
      </c>
      <c r="J3841" s="8" t="str">
        <f>IFERROR(VLOOKUP(I3841,[1]data!$A$2:$B$100,2,0),"")</f>
        <v/>
      </c>
      <c r="N3841" s="9" t="str">
        <f>IF(I3840&lt;&gt;"",IF(MAX(INDEX(($I$3:I3840=I3841)*($O$3:O3840),0))=0,"",MAX(INDEX(($I$3:I3840=I3841)*($O$3:O3840),0))),"")</f>
        <v/>
      </c>
      <c r="P3841" s="9" t="str">
        <f t="shared" si="179"/>
        <v/>
      </c>
      <c r="Q3841" s="2" t="str">
        <f>IFERROR(IF(AND(O3841&lt;&gt;"",N3841&lt;&gt;"",VLOOKUP(I3841,[1]data!$A$2:$C$100,3,0)&gt;=1),VLOOKUP(I3841,[1]data!$A$2:$C$100,3,0),P3841/M3841),"")</f>
        <v/>
      </c>
      <c r="R3841" s="9" t="str">
        <f>IFERROR(IF(AND(O3841&lt;&gt;"",VLOOKUP(I3841,[1]data!$A$2:$C$100,3,0)&gt;=1),VLOOKUP(I3841,[1]data!$A$2:$C$100,3,0)+O3841,""),"")</f>
        <v/>
      </c>
      <c r="S3841" t="e">
        <f>MAX(INDEX(($I$3:I3840=I3841)*($R$3:R3840),0))</f>
        <v>#VALUE!</v>
      </c>
    </row>
    <row r="3842" spans="2:19" x14ac:dyDescent="0.25">
      <c r="B3842" s="8" t="str">
        <f>IFERROR(VLOOKUP(A3842,[1]data!$D$2:$E$10,2,0),"")</f>
        <v/>
      </c>
      <c r="D3842" s="1" t="str">
        <f>IFERROR(VLOOKUP(C3842,[1]data!$F$2:$G$10,2,0),"")</f>
        <v/>
      </c>
      <c r="F3842" s="9" t="str">
        <f t="shared" si="177"/>
        <v/>
      </c>
      <c r="G3842" s="9" t="str">
        <f t="shared" si="178"/>
        <v/>
      </c>
      <c r="J3842" s="8" t="str">
        <f>IFERROR(VLOOKUP(I3842,[1]data!$A$2:$B$100,2,0),"")</f>
        <v/>
      </c>
      <c r="N3842" s="9" t="str">
        <f>IF(I3841&lt;&gt;"",IF(MAX(INDEX(($I$3:I3841=I3842)*($O$3:O3841),0))=0,"",MAX(INDEX(($I$3:I3841=I3842)*($O$3:O3841),0))),"")</f>
        <v/>
      </c>
      <c r="P3842" s="9" t="str">
        <f t="shared" si="179"/>
        <v/>
      </c>
      <c r="Q3842" s="2" t="str">
        <f>IFERROR(IF(AND(O3842&lt;&gt;"",N3842&lt;&gt;"",VLOOKUP(I3842,[1]data!$A$2:$C$100,3,0)&gt;=1),VLOOKUP(I3842,[1]data!$A$2:$C$100,3,0),P3842/M3842),"")</f>
        <v/>
      </c>
      <c r="R3842" s="9" t="str">
        <f>IFERROR(IF(AND(O3842&lt;&gt;"",VLOOKUP(I3842,[1]data!$A$2:$C$100,3,0)&gt;=1),VLOOKUP(I3842,[1]data!$A$2:$C$100,3,0)+O3842,""),"")</f>
        <v/>
      </c>
      <c r="S3842" t="e">
        <f>MAX(INDEX(($I$3:I3841=I3842)*($R$3:R3841),0))</f>
        <v>#VALUE!</v>
      </c>
    </row>
    <row r="3843" spans="2:19" x14ac:dyDescent="0.25">
      <c r="B3843" s="8" t="str">
        <f>IFERROR(VLOOKUP(A3843,[1]data!$D$2:$E$10,2,0),"")</f>
        <v/>
      </c>
      <c r="D3843" s="1" t="str">
        <f>IFERROR(VLOOKUP(C3843,[1]data!$F$2:$G$10,2,0),"")</f>
        <v/>
      </c>
      <c r="F3843" s="9" t="str">
        <f t="shared" ref="F3843:F3906" si="180">IF(H3843="","",H3843)</f>
        <v/>
      </c>
      <c r="G3843" s="9" t="str">
        <f t="shared" ref="G3843:G3906" si="181">IF(I3843=1,H3843*1.8,"")</f>
        <v/>
      </c>
      <c r="J3843" s="8" t="str">
        <f>IFERROR(VLOOKUP(I3843,[1]data!$A$2:$B$100,2,0),"")</f>
        <v/>
      </c>
      <c r="N3843" s="9" t="str">
        <f>IF(I3842&lt;&gt;"",IF(MAX(INDEX(($I$3:I3842=I3843)*($O$3:O3842),0))=0,"",MAX(INDEX(($I$3:I3842=I3843)*($O$3:O3842),0))),"")</f>
        <v/>
      </c>
      <c r="P3843" s="9" t="str">
        <f t="shared" si="179"/>
        <v/>
      </c>
      <c r="Q3843" s="2" t="str">
        <f>IFERROR(IF(AND(O3843&lt;&gt;"",N3843&lt;&gt;"",VLOOKUP(I3843,[1]data!$A$2:$C$100,3,0)&gt;=1),VLOOKUP(I3843,[1]data!$A$2:$C$100,3,0),P3843/M3843),"")</f>
        <v/>
      </c>
      <c r="R3843" s="9" t="str">
        <f>IFERROR(IF(AND(O3843&lt;&gt;"",VLOOKUP(I3843,[1]data!$A$2:$C$100,3,0)&gt;=1),VLOOKUP(I3843,[1]data!$A$2:$C$100,3,0)+O3843,""),"")</f>
        <v/>
      </c>
      <c r="S3843" t="e">
        <f>MAX(INDEX(($I$3:I3842=I3843)*($R$3:R3842),0))</f>
        <v>#VALUE!</v>
      </c>
    </row>
    <row r="3844" spans="2:19" x14ac:dyDescent="0.25">
      <c r="B3844" s="8" t="str">
        <f>IFERROR(VLOOKUP(A3844,[1]data!$D$2:$E$10,2,0),"")</f>
        <v/>
      </c>
      <c r="D3844" s="1" t="str">
        <f>IFERROR(VLOOKUP(C3844,[1]data!$F$2:$G$10,2,0),"")</f>
        <v/>
      </c>
      <c r="F3844" s="9" t="str">
        <f t="shared" si="180"/>
        <v/>
      </c>
      <c r="G3844" s="9" t="str">
        <f t="shared" si="181"/>
        <v/>
      </c>
      <c r="J3844" s="8" t="str">
        <f>IFERROR(VLOOKUP(I3844,[1]data!$A$2:$B$100,2,0),"")</f>
        <v/>
      </c>
      <c r="N3844" s="9" t="str">
        <f>IF(I3843&lt;&gt;"",IF(MAX(INDEX(($I$3:I3843=I3844)*($O$3:O3843),0))=0,"",MAX(INDEX(($I$3:I3843=I3844)*($O$3:O3843),0))),"")</f>
        <v/>
      </c>
      <c r="P3844" s="9" t="str">
        <f t="shared" ref="P3844:P3907" si="182">IF(OR(O3844="",N3844=""),"",O3844-N3844)</f>
        <v/>
      </c>
      <c r="Q3844" s="2" t="str">
        <f>IFERROR(IF(AND(O3844&lt;&gt;"",N3844&lt;&gt;"",VLOOKUP(I3844,[1]data!$A$2:$C$100,3,0)&gt;=1),VLOOKUP(I3844,[1]data!$A$2:$C$100,3,0),P3844/M3844),"")</f>
        <v/>
      </c>
      <c r="R3844" s="9" t="str">
        <f>IFERROR(IF(AND(O3844&lt;&gt;"",VLOOKUP(I3844,[1]data!$A$2:$C$100,3,0)&gt;=1),VLOOKUP(I3844,[1]data!$A$2:$C$100,3,0)+O3844,""),"")</f>
        <v/>
      </c>
      <c r="S3844" t="e">
        <f>MAX(INDEX(($I$3:I3843=I3844)*($R$3:R3843),0))</f>
        <v>#VALUE!</v>
      </c>
    </row>
    <row r="3845" spans="2:19" x14ac:dyDescent="0.25">
      <c r="B3845" s="8" t="str">
        <f>IFERROR(VLOOKUP(A3845,[1]data!$D$2:$E$10,2,0),"")</f>
        <v/>
      </c>
      <c r="D3845" s="1" t="str">
        <f>IFERROR(VLOOKUP(C3845,[1]data!$F$2:$G$10,2,0),"")</f>
        <v/>
      </c>
      <c r="F3845" s="9" t="str">
        <f t="shared" si="180"/>
        <v/>
      </c>
      <c r="G3845" s="9" t="str">
        <f t="shared" si="181"/>
        <v/>
      </c>
      <c r="J3845" s="8" t="str">
        <f>IFERROR(VLOOKUP(I3845,[1]data!$A$2:$B$100,2,0),"")</f>
        <v/>
      </c>
      <c r="N3845" s="9" t="str">
        <f>IF(I3844&lt;&gt;"",IF(MAX(INDEX(($I$3:I3844=I3845)*($O$3:O3844),0))=0,"",MAX(INDEX(($I$3:I3844=I3845)*($O$3:O3844),0))),"")</f>
        <v/>
      </c>
      <c r="P3845" s="9" t="str">
        <f t="shared" si="182"/>
        <v/>
      </c>
      <c r="Q3845" s="2" t="str">
        <f>IFERROR(IF(AND(O3845&lt;&gt;"",N3845&lt;&gt;"",VLOOKUP(I3845,[1]data!$A$2:$C$100,3,0)&gt;=1),VLOOKUP(I3845,[1]data!$A$2:$C$100,3,0),P3845/M3845),"")</f>
        <v/>
      </c>
      <c r="R3845" s="9" t="str">
        <f>IFERROR(IF(AND(O3845&lt;&gt;"",VLOOKUP(I3845,[1]data!$A$2:$C$100,3,0)&gt;=1),VLOOKUP(I3845,[1]data!$A$2:$C$100,3,0)+O3845,""),"")</f>
        <v/>
      </c>
      <c r="S3845" t="e">
        <f>MAX(INDEX(($I$3:I3844=I3845)*($R$3:R3844),0))</f>
        <v>#VALUE!</v>
      </c>
    </row>
    <row r="3846" spans="2:19" x14ac:dyDescent="0.25">
      <c r="B3846" s="8" t="str">
        <f>IFERROR(VLOOKUP(A3846,[1]data!$D$2:$E$10,2,0),"")</f>
        <v/>
      </c>
      <c r="D3846" s="1" t="str">
        <f>IFERROR(VLOOKUP(C3846,[1]data!$F$2:$G$10,2,0),"")</f>
        <v/>
      </c>
      <c r="F3846" s="9" t="str">
        <f t="shared" si="180"/>
        <v/>
      </c>
      <c r="G3846" s="9" t="str">
        <f t="shared" si="181"/>
        <v/>
      </c>
      <c r="J3846" s="8" t="str">
        <f>IFERROR(VLOOKUP(I3846,[1]data!$A$2:$B$100,2,0),"")</f>
        <v/>
      </c>
      <c r="N3846" s="9" t="str">
        <f>IF(I3845&lt;&gt;"",IF(MAX(INDEX(($I$3:I3845=I3846)*($O$3:O3845),0))=0,"",MAX(INDEX(($I$3:I3845=I3846)*($O$3:O3845),0))),"")</f>
        <v/>
      </c>
      <c r="P3846" s="9" t="str">
        <f t="shared" si="182"/>
        <v/>
      </c>
      <c r="Q3846" s="2" t="str">
        <f>IFERROR(IF(AND(O3846&lt;&gt;"",N3846&lt;&gt;"",VLOOKUP(I3846,[1]data!$A$2:$C$100,3,0)&gt;=1),VLOOKUP(I3846,[1]data!$A$2:$C$100,3,0),P3846/M3846),"")</f>
        <v/>
      </c>
      <c r="R3846" s="9" t="str">
        <f>IFERROR(IF(AND(O3846&lt;&gt;"",VLOOKUP(I3846,[1]data!$A$2:$C$100,3,0)&gt;=1),VLOOKUP(I3846,[1]data!$A$2:$C$100,3,0)+O3846,""),"")</f>
        <v/>
      </c>
      <c r="S3846" t="e">
        <f>MAX(INDEX(($I$3:I3845=I3846)*($R$3:R3845),0))</f>
        <v>#VALUE!</v>
      </c>
    </row>
    <row r="3847" spans="2:19" x14ac:dyDescent="0.25">
      <c r="B3847" s="8" t="str">
        <f>IFERROR(VLOOKUP(A3847,[1]data!$D$2:$E$10,2,0),"")</f>
        <v/>
      </c>
      <c r="D3847" s="1" t="str">
        <f>IFERROR(VLOOKUP(C3847,[1]data!$F$2:$G$10,2,0),"")</f>
        <v/>
      </c>
      <c r="F3847" s="9" t="str">
        <f t="shared" si="180"/>
        <v/>
      </c>
      <c r="G3847" s="9" t="str">
        <f t="shared" si="181"/>
        <v/>
      </c>
      <c r="J3847" s="8" t="str">
        <f>IFERROR(VLOOKUP(I3847,[1]data!$A$2:$B$100,2,0),"")</f>
        <v/>
      </c>
      <c r="N3847" s="9" t="str">
        <f>IF(I3846&lt;&gt;"",IF(MAX(INDEX(($I$3:I3846=I3847)*($O$3:O3846),0))=0,"",MAX(INDEX(($I$3:I3846=I3847)*($O$3:O3846),0))),"")</f>
        <v/>
      </c>
      <c r="P3847" s="9" t="str">
        <f t="shared" si="182"/>
        <v/>
      </c>
      <c r="Q3847" s="2" t="str">
        <f>IFERROR(IF(AND(O3847&lt;&gt;"",N3847&lt;&gt;"",VLOOKUP(I3847,[1]data!$A$2:$C$100,3,0)&gt;=1),VLOOKUP(I3847,[1]data!$A$2:$C$100,3,0),P3847/M3847),"")</f>
        <v/>
      </c>
      <c r="R3847" s="9" t="str">
        <f>IFERROR(IF(AND(O3847&lt;&gt;"",VLOOKUP(I3847,[1]data!$A$2:$C$100,3,0)&gt;=1),VLOOKUP(I3847,[1]data!$A$2:$C$100,3,0)+O3847,""),"")</f>
        <v/>
      </c>
      <c r="S3847" t="e">
        <f>MAX(INDEX(($I$3:I3846=I3847)*($R$3:R3846),0))</f>
        <v>#VALUE!</v>
      </c>
    </row>
    <row r="3848" spans="2:19" x14ac:dyDescent="0.25">
      <c r="B3848" s="8" t="str">
        <f>IFERROR(VLOOKUP(A3848,[1]data!$D$2:$E$10,2,0),"")</f>
        <v/>
      </c>
      <c r="D3848" s="1" t="str">
        <f>IFERROR(VLOOKUP(C3848,[1]data!$F$2:$G$10,2,0),"")</f>
        <v/>
      </c>
      <c r="F3848" s="9" t="str">
        <f t="shared" si="180"/>
        <v/>
      </c>
      <c r="G3848" s="9" t="str">
        <f t="shared" si="181"/>
        <v/>
      </c>
      <c r="J3848" s="8" t="str">
        <f>IFERROR(VLOOKUP(I3848,[1]data!$A$2:$B$100,2,0),"")</f>
        <v/>
      </c>
      <c r="N3848" s="9" t="str">
        <f>IF(I3847&lt;&gt;"",IF(MAX(INDEX(($I$3:I3847=I3848)*($O$3:O3847),0))=0,"",MAX(INDEX(($I$3:I3847=I3848)*($O$3:O3847),0))),"")</f>
        <v/>
      </c>
      <c r="P3848" s="9" t="str">
        <f t="shared" si="182"/>
        <v/>
      </c>
      <c r="Q3848" s="2" t="str">
        <f>IFERROR(IF(AND(O3848&lt;&gt;"",N3848&lt;&gt;"",VLOOKUP(I3848,[1]data!$A$2:$C$100,3,0)&gt;=1),VLOOKUP(I3848,[1]data!$A$2:$C$100,3,0),P3848/M3848),"")</f>
        <v/>
      </c>
      <c r="R3848" s="9" t="str">
        <f>IFERROR(IF(AND(O3848&lt;&gt;"",VLOOKUP(I3848,[1]data!$A$2:$C$100,3,0)&gt;=1),VLOOKUP(I3848,[1]data!$A$2:$C$100,3,0)+O3848,""),"")</f>
        <v/>
      </c>
      <c r="S3848" t="e">
        <f>MAX(INDEX(($I$3:I3847=I3848)*($R$3:R3847),0))</f>
        <v>#VALUE!</v>
      </c>
    </row>
    <row r="3849" spans="2:19" x14ac:dyDescent="0.25">
      <c r="B3849" s="8" t="str">
        <f>IFERROR(VLOOKUP(A3849,[1]data!$D$2:$E$10,2,0),"")</f>
        <v/>
      </c>
      <c r="D3849" s="1" t="str">
        <f>IFERROR(VLOOKUP(C3849,[1]data!$F$2:$G$10,2,0),"")</f>
        <v/>
      </c>
      <c r="F3849" s="9" t="str">
        <f t="shared" si="180"/>
        <v/>
      </c>
      <c r="G3849" s="9" t="str">
        <f t="shared" si="181"/>
        <v/>
      </c>
      <c r="J3849" s="8" t="str">
        <f>IFERROR(VLOOKUP(I3849,[1]data!$A$2:$B$100,2,0),"")</f>
        <v/>
      </c>
      <c r="N3849" s="9" t="str">
        <f>IF(I3848&lt;&gt;"",IF(MAX(INDEX(($I$3:I3848=I3849)*($O$3:O3848),0))=0,"",MAX(INDEX(($I$3:I3848=I3849)*($O$3:O3848),0))),"")</f>
        <v/>
      </c>
      <c r="P3849" s="9" t="str">
        <f t="shared" si="182"/>
        <v/>
      </c>
      <c r="Q3849" s="2" t="str">
        <f>IFERROR(IF(AND(O3849&lt;&gt;"",N3849&lt;&gt;"",VLOOKUP(I3849,[1]data!$A$2:$C$100,3,0)&gt;=1),VLOOKUP(I3849,[1]data!$A$2:$C$100,3,0),P3849/M3849),"")</f>
        <v/>
      </c>
      <c r="R3849" s="9" t="str">
        <f>IFERROR(IF(AND(O3849&lt;&gt;"",VLOOKUP(I3849,[1]data!$A$2:$C$100,3,0)&gt;=1),VLOOKUP(I3849,[1]data!$A$2:$C$100,3,0)+O3849,""),"")</f>
        <v/>
      </c>
      <c r="S3849" t="e">
        <f>MAX(INDEX(($I$3:I3848=I3849)*($R$3:R3848),0))</f>
        <v>#VALUE!</v>
      </c>
    </row>
    <row r="3850" spans="2:19" x14ac:dyDescent="0.25">
      <c r="B3850" s="8" t="str">
        <f>IFERROR(VLOOKUP(A3850,[1]data!$D$2:$E$10,2,0),"")</f>
        <v/>
      </c>
      <c r="D3850" s="1" t="str">
        <f>IFERROR(VLOOKUP(C3850,[1]data!$F$2:$G$10,2,0),"")</f>
        <v/>
      </c>
      <c r="F3850" s="9" t="str">
        <f t="shared" si="180"/>
        <v/>
      </c>
      <c r="G3850" s="9" t="str">
        <f t="shared" si="181"/>
        <v/>
      </c>
      <c r="J3850" s="8" t="str">
        <f>IFERROR(VLOOKUP(I3850,[1]data!$A$2:$B$100,2,0),"")</f>
        <v/>
      </c>
      <c r="N3850" s="9" t="str">
        <f>IF(I3849&lt;&gt;"",IF(MAX(INDEX(($I$3:I3849=I3850)*($O$3:O3849),0))=0,"",MAX(INDEX(($I$3:I3849=I3850)*($O$3:O3849),0))),"")</f>
        <v/>
      </c>
      <c r="P3850" s="9" t="str">
        <f t="shared" si="182"/>
        <v/>
      </c>
      <c r="Q3850" s="2" t="str">
        <f>IFERROR(IF(AND(O3850&lt;&gt;"",N3850&lt;&gt;"",VLOOKUP(I3850,[1]data!$A$2:$C$100,3,0)&gt;=1),VLOOKUP(I3850,[1]data!$A$2:$C$100,3,0),P3850/M3850),"")</f>
        <v/>
      </c>
      <c r="R3850" s="9" t="str">
        <f>IFERROR(IF(AND(O3850&lt;&gt;"",VLOOKUP(I3850,[1]data!$A$2:$C$100,3,0)&gt;=1),VLOOKUP(I3850,[1]data!$A$2:$C$100,3,0)+O3850,""),"")</f>
        <v/>
      </c>
      <c r="S3850" t="e">
        <f>MAX(INDEX(($I$3:I3849=I3850)*($R$3:R3849),0))</f>
        <v>#VALUE!</v>
      </c>
    </row>
    <row r="3851" spans="2:19" x14ac:dyDescent="0.25">
      <c r="B3851" s="8" t="str">
        <f>IFERROR(VLOOKUP(A3851,[1]data!$D$2:$E$10,2,0),"")</f>
        <v/>
      </c>
      <c r="D3851" s="1" t="str">
        <f>IFERROR(VLOOKUP(C3851,[1]data!$F$2:$G$10,2,0),"")</f>
        <v/>
      </c>
      <c r="F3851" s="9" t="str">
        <f t="shared" si="180"/>
        <v/>
      </c>
      <c r="G3851" s="9" t="str">
        <f t="shared" si="181"/>
        <v/>
      </c>
      <c r="J3851" s="8" t="str">
        <f>IFERROR(VLOOKUP(I3851,[1]data!$A$2:$B$100,2,0),"")</f>
        <v/>
      </c>
      <c r="N3851" s="9" t="str">
        <f>IF(I3850&lt;&gt;"",IF(MAX(INDEX(($I$3:I3850=I3851)*($O$3:O3850),0))=0,"",MAX(INDEX(($I$3:I3850=I3851)*($O$3:O3850),0))),"")</f>
        <v/>
      </c>
      <c r="P3851" s="9" t="str">
        <f t="shared" si="182"/>
        <v/>
      </c>
      <c r="Q3851" s="2" t="str">
        <f>IFERROR(IF(AND(O3851&lt;&gt;"",N3851&lt;&gt;"",VLOOKUP(I3851,[1]data!$A$2:$C$100,3,0)&gt;=1),VLOOKUP(I3851,[1]data!$A$2:$C$100,3,0),P3851/M3851),"")</f>
        <v/>
      </c>
      <c r="R3851" s="9" t="str">
        <f>IFERROR(IF(AND(O3851&lt;&gt;"",VLOOKUP(I3851,[1]data!$A$2:$C$100,3,0)&gt;=1),VLOOKUP(I3851,[1]data!$A$2:$C$100,3,0)+O3851,""),"")</f>
        <v/>
      </c>
      <c r="S3851" t="e">
        <f>MAX(INDEX(($I$3:I3850=I3851)*($R$3:R3850),0))</f>
        <v>#VALUE!</v>
      </c>
    </row>
    <row r="3852" spans="2:19" x14ac:dyDescent="0.25">
      <c r="B3852" s="8" t="str">
        <f>IFERROR(VLOOKUP(A3852,[1]data!$D$2:$E$10,2,0),"")</f>
        <v/>
      </c>
      <c r="D3852" s="1" t="str">
        <f>IFERROR(VLOOKUP(C3852,[1]data!$F$2:$G$10,2,0),"")</f>
        <v/>
      </c>
      <c r="F3852" s="9" t="str">
        <f t="shared" si="180"/>
        <v/>
      </c>
      <c r="G3852" s="9" t="str">
        <f t="shared" si="181"/>
        <v/>
      </c>
      <c r="J3852" s="8" t="str">
        <f>IFERROR(VLOOKUP(I3852,[1]data!$A$2:$B$100,2,0),"")</f>
        <v/>
      </c>
      <c r="N3852" s="9" t="str">
        <f>IF(I3851&lt;&gt;"",IF(MAX(INDEX(($I$3:I3851=I3852)*($O$3:O3851),0))=0,"",MAX(INDEX(($I$3:I3851=I3852)*($O$3:O3851),0))),"")</f>
        <v/>
      </c>
      <c r="P3852" s="9" t="str">
        <f t="shared" si="182"/>
        <v/>
      </c>
      <c r="Q3852" s="2" t="str">
        <f>IFERROR(IF(AND(O3852&lt;&gt;"",N3852&lt;&gt;"",VLOOKUP(I3852,[1]data!$A$2:$C$100,3,0)&gt;=1),VLOOKUP(I3852,[1]data!$A$2:$C$100,3,0),P3852/M3852),"")</f>
        <v/>
      </c>
      <c r="R3852" s="9" t="str">
        <f>IFERROR(IF(AND(O3852&lt;&gt;"",VLOOKUP(I3852,[1]data!$A$2:$C$100,3,0)&gt;=1),VLOOKUP(I3852,[1]data!$A$2:$C$100,3,0)+O3852,""),"")</f>
        <v/>
      </c>
      <c r="S3852" t="e">
        <f>MAX(INDEX(($I$3:I3851=I3852)*($R$3:R3851),0))</f>
        <v>#VALUE!</v>
      </c>
    </row>
    <row r="3853" spans="2:19" x14ac:dyDescent="0.25">
      <c r="B3853" s="8" t="str">
        <f>IFERROR(VLOOKUP(A3853,[1]data!$D$2:$E$10,2,0),"")</f>
        <v/>
      </c>
      <c r="D3853" s="1" t="str">
        <f>IFERROR(VLOOKUP(C3853,[1]data!$F$2:$G$10,2,0),"")</f>
        <v/>
      </c>
      <c r="F3853" s="9" t="str">
        <f t="shared" si="180"/>
        <v/>
      </c>
      <c r="G3853" s="9" t="str">
        <f t="shared" si="181"/>
        <v/>
      </c>
      <c r="J3853" s="8" t="str">
        <f>IFERROR(VLOOKUP(I3853,[1]data!$A$2:$B$100,2,0),"")</f>
        <v/>
      </c>
      <c r="N3853" s="9" t="str">
        <f>IF(I3852&lt;&gt;"",IF(MAX(INDEX(($I$3:I3852=I3853)*($O$3:O3852),0))=0,"",MAX(INDEX(($I$3:I3852=I3853)*($O$3:O3852),0))),"")</f>
        <v/>
      </c>
      <c r="P3853" s="9" t="str">
        <f t="shared" si="182"/>
        <v/>
      </c>
      <c r="Q3853" s="2" t="str">
        <f>IFERROR(IF(AND(O3853&lt;&gt;"",N3853&lt;&gt;"",VLOOKUP(I3853,[1]data!$A$2:$C$100,3,0)&gt;=1),VLOOKUP(I3853,[1]data!$A$2:$C$100,3,0),P3853/M3853),"")</f>
        <v/>
      </c>
      <c r="R3853" s="9" t="str">
        <f>IFERROR(IF(AND(O3853&lt;&gt;"",VLOOKUP(I3853,[1]data!$A$2:$C$100,3,0)&gt;=1),VLOOKUP(I3853,[1]data!$A$2:$C$100,3,0)+O3853,""),"")</f>
        <v/>
      </c>
      <c r="S3853" t="e">
        <f>MAX(INDEX(($I$3:I3852=I3853)*($R$3:R3852),0))</f>
        <v>#VALUE!</v>
      </c>
    </row>
    <row r="3854" spans="2:19" x14ac:dyDescent="0.25">
      <c r="B3854" s="8" t="str">
        <f>IFERROR(VLOOKUP(A3854,[1]data!$D$2:$E$10,2,0),"")</f>
        <v/>
      </c>
      <c r="D3854" s="1" t="str">
        <f>IFERROR(VLOOKUP(C3854,[1]data!$F$2:$G$10,2,0),"")</f>
        <v/>
      </c>
      <c r="F3854" s="9" t="str">
        <f t="shared" si="180"/>
        <v/>
      </c>
      <c r="G3854" s="9" t="str">
        <f t="shared" si="181"/>
        <v/>
      </c>
      <c r="J3854" s="8" t="str">
        <f>IFERROR(VLOOKUP(I3854,[1]data!$A$2:$B$100,2,0),"")</f>
        <v/>
      </c>
      <c r="N3854" s="9" t="str">
        <f>IF(I3853&lt;&gt;"",IF(MAX(INDEX(($I$3:I3853=I3854)*($O$3:O3853),0))=0,"",MAX(INDEX(($I$3:I3853=I3854)*($O$3:O3853),0))),"")</f>
        <v/>
      </c>
      <c r="P3854" s="9" t="str">
        <f t="shared" si="182"/>
        <v/>
      </c>
      <c r="Q3854" s="2" t="str">
        <f>IFERROR(IF(AND(O3854&lt;&gt;"",N3854&lt;&gt;"",VLOOKUP(I3854,[1]data!$A$2:$C$100,3,0)&gt;=1),VLOOKUP(I3854,[1]data!$A$2:$C$100,3,0),P3854/M3854),"")</f>
        <v/>
      </c>
      <c r="R3854" s="9" t="str">
        <f>IFERROR(IF(AND(O3854&lt;&gt;"",VLOOKUP(I3854,[1]data!$A$2:$C$100,3,0)&gt;=1),VLOOKUP(I3854,[1]data!$A$2:$C$100,3,0)+O3854,""),"")</f>
        <v/>
      </c>
      <c r="S3854" t="e">
        <f>MAX(INDEX(($I$3:I3853=I3854)*($R$3:R3853),0))</f>
        <v>#VALUE!</v>
      </c>
    </row>
    <row r="3855" spans="2:19" x14ac:dyDescent="0.25">
      <c r="B3855" s="8" t="str">
        <f>IFERROR(VLOOKUP(A3855,[1]data!$D$2:$E$10,2,0),"")</f>
        <v/>
      </c>
      <c r="D3855" s="1" t="str">
        <f>IFERROR(VLOOKUP(C3855,[1]data!$F$2:$G$10,2,0),"")</f>
        <v/>
      </c>
      <c r="F3855" s="9" t="str">
        <f t="shared" si="180"/>
        <v/>
      </c>
      <c r="G3855" s="9" t="str">
        <f t="shared" si="181"/>
        <v/>
      </c>
      <c r="J3855" s="8" t="str">
        <f>IFERROR(VLOOKUP(I3855,[1]data!$A$2:$B$100,2,0),"")</f>
        <v/>
      </c>
      <c r="N3855" s="9" t="str">
        <f>IF(I3854&lt;&gt;"",IF(MAX(INDEX(($I$3:I3854=I3855)*($O$3:O3854),0))=0,"",MAX(INDEX(($I$3:I3854=I3855)*($O$3:O3854),0))),"")</f>
        <v/>
      </c>
      <c r="P3855" s="9" t="str">
        <f t="shared" si="182"/>
        <v/>
      </c>
      <c r="Q3855" s="2" t="str">
        <f>IFERROR(IF(AND(O3855&lt;&gt;"",N3855&lt;&gt;"",VLOOKUP(I3855,[1]data!$A$2:$C$100,3,0)&gt;=1),VLOOKUP(I3855,[1]data!$A$2:$C$100,3,0),P3855/M3855),"")</f>
        <v/>
      </c>
      <c r="R3855" s="9" t="str">
        <f>IFERROR(IF(AND(O3855&lt;&gt;"",VLOOKUP(I3855,[1]data!$A$2:$C$100,3,0)&gt;=1),VLOOKUP(I3855,[1]data!$A$2:$C$100,3,0)+O3855,""),"")</f>
        <v/>
      </c>
      <c r="S3855" t="e">
        <f>MAX(INDEX(($I$3:I3854=I3855)*($R$3:R3854),0))</f>
        <v>#VALUE!</v>
      </c>
    </row>
    <row r="3856" spans="2:19" x14ac:dyDescent="0.25">
      <c r="B3856" s="8" t="str">
        <f>IFERROR(VLOOKUP(A3856,[1]data!$D$2:$E$10,2,0),"")</f>
        <v/>
      </c>
      <c r="D3856" s="1" t="str">
        <f>IFERROR(VLOOKUP(C3856,[1]data!$F$2:$G$10,2,0),"")</f>
        <v/>
      </c>
      <c r="F3856" s="9" t="str">
        <f t="shared" si="180"/>
        <v/>
      </c>
      <c r="G3856" s="9" t="str">
        <f t="shared" si="181"/>
        <v/>
      </c>
      <c r="J3856" s="8" t="str">
        <f>IFERROR(VLOOKUP(I3856,[1]data!$A$2:$B$100,2,0),"")</f>
        <v/>
      </c>
      <c r="N3856" s="9" t="str">
        <f>IF(I3855&lt;&gt;"",IF(MAX(INDEX(($I$3:I3855=I3856)*($O$3:O3855),0))=0,"",MAX(INDEX(($I$3:I3855=I3856)*($O$3:O3855),0))),"")</f>
        <v/>
      </c>
      <c r="P3856" s="9" t="str">
        <f t="shared" si="182"/>
        <v/>
      </c>
      <c r="Q3856" s="2" t="str">
        <f>IFERROR(IF(AND(O3856&lt;&gt;"",N3856&lt;&gt;"",VLOOKUP(I3856,[1]data!$A$2:$C$100,3,0)&gt;=1),VLOOKUP(I3856,[1]data!$A$2:$C$100,3,0),P3856/M3856),"")</f>
        <v/>
      </c>
      <c r="R3856" s="9" t="str">
        <f>IFERROR(IF(AND(O3856&lt;&gt;"",VLOOKUP(I3856,[1]data!$A$2:$C$100,3,0)&gt;=1),VLOOKUP(I3856,[1]data!$A$2:$C$100,3,0)+O3856,""),"")</f>
        <v/>
      </c>
      <c r="S3856" t="e">
        <f>MAX(INDEX(($I$3:I3855=I3856)*($R$3:R3855),0))</f>
        <v>#VALUE!</v>
      </c>
    </row>
    <row r="3857" spans="2:19" x14ac:dyDescent="0.25">
      <c r="B3857" s="8" t="str">
        <f>IFERROR(VLOOKUP(A3857,[1]data!$D$2:$E$10,2,0),"")</f>
        <v/>
      </c>
      <c r="D3857" s="1" t="str">
        <f>IFERROR(VLOOKUP(C3857,[1]data!$F$2:$G$10,2,0),"")</f>
        <v/>
      </c>
      <c r="F3857" s="9" t="str">
        <f t="shared" si="180"/>
        <v/>
      </c>
      <c r="G3857" s="9" t="str">
        <f t="shared" si="181"/>
        <v/>
      </c>
      <c r="J3857" s="8" t="str">
        <f>IFERROR(VLOOKUP(I3857,[1]data!$A$2:$B$100,2,0),"")</f>
        <v/>
      </c>
      <c r="N3857" s="9" t="str">
        <f>IF(I3856&lt;&gt;"",IF(MAX(INDEX(($I$3:I3856=I3857)*($O$3:O3856),0))=0,"",MAX(INDEX(($I$3:I3856=I3857)*($O$3:O3856),0))),"")</f>
        <v/>
      </c>
      <c r="P3857" s="9" t="str">
        <f t="shared" si="182"/>
        <v/>
      </c>
      <c r="Q3857" s="2" t="str">
        <f>IFERROR(IF(AND(O3857&lt;&gt;"",N3857&lt;&gt;"",VLOOKUP(I3857,[1]data!$A$2:$C$100,3,0)&gt;=1),VLOOKUP(I3857,[1]data!$A$2:$C$100,3,0),P3857/M3857),"")</f>
        <v/>
      </c>
      <c r="R3857" s="9" t="str">
        <f>IFERROR(IF(AND(O3857&lt;&gt;"",VLOOKUP(I3857,[1]data!$A$2:$C$100,3,0)&gt;=1),VLOOKUP(I3857,[1]data!$A$2:$C$100,3,0)+O3857,""),"")</f>
        <v/>
      </c>
      <c r="S3857" t="e">
        <f>MAX(INDEX(($I$3:I3856=I3857)*($R$3:R3856),0))</f>
        <v>#VALUE!</v>
      </c>
    </row>
    <row r="3858" spans="2:19" x14ac:dyDescent="0.25">
      <c r="B3858" s="8" t="str">
        <f>IFERROR(VLOOKUP(A3858,[1]data!$D$2:$E$10,2,0),"")</f>
        <v/>
      </c>
      <c r="D3858" s="1" t="str">
        <f>IFERROR(VLOOKUP(C3858,[1]data!$F$2:$G$10,2,0),"")</f>
        <v/>
      </c>
      <c r="F3858" s="9" t="str">
        <f t="shared" si="180"/>
        <v/>
      </c>
      <c r="G3858" s="9" t="str">
        <f t="shared" si="181"/>
        <v/>
      </c>
      <c r="J3858" s="8" t="str">
        <f>IFERROR(VLOOKUP(I3858,[1]data!$A$2:$B$100,2,0),"")</f>
        <v/>
      </c>
      <c r="N3858" s="9" t="str">
        <f>IF(I3857&lt;&gt;"",IF(MAX(INDEX(($I$3:I3857=I3858)*($O$3:O3857),0))=0,"",MAX(INDEX(($I$3:I3857=I3858)*($O$3:O3857),0))),"")</f>
        <v/>
      </c>
      <c r="P3858" s="9" t="str">
        <f t="shared" si="182"/>
        <v/>
      </c>
      <c r="Q3858" s="2" t="str">
        <f>IFERROR(IF(AND(O3858&lt;&gt;"",N3858&lt;&gt;"",VLOOKUP(I3858,[1]data!$A$2:$C$100,3,0)&gt;=1),VLOOKUP(I3858,[1]data!$A$2:$C$100,3,0),P3858/M3858),"")</f>
        <v/>
      </c>
      <c r="R3858" s="9" t="str">
        <f>IFERROR(IF(AND(O3858&lt;&gt;"",VLOOKUP(I3858,[1]data!$A$2:$C$100,3,0)&gt;=1),VLOOKUP(I3858,[1]data!$A$2:$C$100,3,0)+O3858,""),"")</f>
        <v/>
      </c>
      <c r="S3858" t="e">
        <f>MAX(INDEX(($I$3:I3857=I3858)*($R$3:R3857),0))</f>
        <v>#VALUE!</v>
      </c>
    </row>
    <row r="3859" spans="2:19" x14ac:dyDescent="0.25">
      <c r="B3859" s="8" t="str">
        <f>IFERROR(VLOOKUP(A3859,[1]data!$D$2:$E$10,2,0),"")</f>
        <v/>
      </c>
      <c r="D3859" s="1" t="str">
        <f>IFERROR(VLOOKUP(C3859,[1]data!$F$2:$G$10,2,0),"")</f>
        <v/>
      </c>
      <c r="F3859" s="9" t="str">
        <f t="shared" si="180"/>
        <v/>
      </c>
      <c r="G3859" s="9" t="str">
        <f t="shared" si="181"/>
        <v/>
      </c>
      <c r="J3859" s="8" t="str">
        <f>IFERROR(VLOOKUP(I3859,[1]data!$A$2:$B$100,2,0),"")</f>
        <v/>
      </c>
      <c r="N3859" s="9" t="str">
        <f>IF(I3858&lt;&gt;"",IF(MAX(INDEX(($I$3:I3858=I3859)*($O$3:O3858),0))=0,"",MAX(INDEX(($I$3:I3858=I3859)*($O$3:O3858),0))),"")</f>
        <v/>
      </c>
      <c r="P3859" s="9" t="str">
        <f t="shared" si="182"/>
        <v/>
      </c>
      <c r="Q3859" s="2" t="str">
        <f>IFERROR(IF(AND(O3859&lt;&gt;"",N3859&lt;&gt;"",VLOOKUP(I3859,[1]data!$A$2:$C$100,3,0)&gt;=1),VLOOKUP(I3859,[1]data!$A$2:$C$100,3,0),P3859/M3859),"")</f>
        <v/>
      </c>
      <c r="R3859" s="9" t="str">
        <f>IFERROR(IF(AND(O3859&lt;&gt;"",VLOOKUP(I3859,[1]data!$A$2:$C$100,3,0)&gt;=1),VLOOKUP(I3859,[1]data!$A$2:$C$100,3,0)+O3859,""),"")</f>
        <v/>
      </c>
      <c r="S3859" t="e">
        <f>MAX(INDEX(($I$3:I3858=I3859)*($R$3:R3858),0))</f>
        <v>#VALUE!</v>
      </c>
    </row>
    <row r="3860" spans="2:19" x14ac:dyDescent="0.25">
      <c r="B3860" s="8" t="str">
        <f>IFERROR(VLOOKUP(A3860,[1]data!$D$2:$E$10,2,0),"")</f>
        <v/>
      </c>
      <c r="D3860" s="1" t="str">
        <f>IFERROR(VLOOKUP(C3860,[1]data!$F$2:$G$10,2,0),"")</f>
        <v/>
      </c>
      <c r="F3860" s="9" t="str">
        <f t="shared" si="180"/>
        <v/>
      </c>
      <c r="G3860" s="9" t="str">
        <f t="shared" si="181"/>
        <v/>
      </c>
      <c r="J3860" s="8" t="str">
        <f>IFERROR(VLOOKUP(I3860,[1]data!$A$2:$B$100,2,0),"")</f>
        <v/>
      </c>
      <c r="N3860" s="9" t="str">
        <f>IF(I3859&lt;&gt;"",IF(MAX(INDEX(($I$3:I3859=I3860)*($O$3:O3859),0))=0,"",MAX(INDEX(($I$3:I3859=I3860)*($O$3:O3859),0))),"")</f>
        <v/>
      </c>
      <c r="P3860" s="9" t="str">
        <f t="shared" si="182"/>
        <v/>
      </c>
      <c r="Q3860" s="2" t="str">
        <f>IFERROR(IF(AND(O3860&lt;&gt;"",N3860&lt;&gt;"",VLOOKUP(I3860,[1]data!$A$2:$C$100,3,0)&gt;=1),VLOOKUP(I3860,[1]data!$A$2:$C$100,3,0),P3860/M3860),"")</f>
        <v/>
      </c>
      <c r="R3860" s="9" t="str">
        <f>IFERROR(IF(AND(O3860&lt;&gt;"",VLOOKUP(I3860,[1]data!$A$2:$C$100,3,0)&gt;=1),VLOOKUP(I3860,[1]data!$A$2:$C$100,3,0)+O3860,""),"")</f>
        <v/>
      </c>
      <c r="S3860" t="e">
        <f>MAX(INDEX(($I$3:I3859=I3860)*($R$3:R3859),0))</f>
        <v>#VALUE!</v>
      </c>
    </row>
    <row r="3861" spans="2:19" x14ac:dyDescent="0.25">
      <c r="B3861" s="8" t="str">
        <f>IFERROR(VLOOKUP(A3861,[1]data!$D$2:$E$10,2,0),"")</f>
        <v/>
      </c>
      <c r="D3861" s="1" t="str">
        <f>IFERROR(VLOOKUP(C3861,[1]data!$F$2:$G$10,2,0),"")</f>
        <v/>
      </c>
      <c r="F3861" s="9" t="str">
        <f t="shared" si="180"/>
        <v/>
      </c>
      <c r="G3861" s="9" t="str">
        <f t="shared" si="181"/>
        <v/>
      </c>
      <c r="J3861" s="8" t="str">
        <f>IFERROR(VLOOKUP(I3861,[1]data!$A$2:$B$100,2,0),"")</f>
        <v/>
      </c>
      <c r="N3861" s="9" t="str">
        <f>IF(I3860&lt;&gt;"",IF(MAX(INDEX(($I$3:I3860=I3861)*($O$3:O3860),0))=0,"",MAX(INDEX(($I$3:I3860=I3861)*($O$3:O3860),0))),"")</f>
        <v/>
      </c>
      <c r="P3861" s="9" t="str">
        <f t="shared" si="182"/>
        <v/>
      </c>
      <c r="Q3861" s="2" t="str">
        <f>IFERROR(IF(AND(O3861&lt;&gt;"",N3861&lt;&gt;"",VLOOKUP(I3861,[1]data!$A$2:$C$100,3,0)&gt;=1),VLOOKUP(I3861,[1]data!$A$2:$C$100,3,0),P3861/M3861),"")</f>
        <v/>
      </c>
      <c r="R3861" s="9" t="str">
        <f>IFERROR(IF(AND(O3861&lt;&gt;"",VLOOKUP(I3861,[1]data!$A$2:$C$100,3,0)&gt;=1),VLOOKUP(I3861,[1]data!$A$2:$C$100,3,0)+O3861,""),"")</f>
        <v/>
      </c>
      <c r="S3861" t="e">
        <f>MAX(INDEX(($I$3:I3860=I3861)*($R$3:R3860),0))</f>
        <v>#VALUE!</v>
      </c>
    </row>
    <row r="3862" spans="2:19" x14ac:dyDescent="0.25">
      <c r="B3862" s="8" t="str">
        <f>IFERROR(VLOOKUP(A3862,[1]data!$D$2:$E$10,2,0),"")</f>
        <v/>
      </c>
      <c r="D3862" s="1" t="str">
        <f>IFERROR(VLOOKUP(C3862,[1]data!$F$2:$G$10,2,0),"")</f>
        <v/>
      </c>
      <c r="F3862" s="9" t="str">
        <f t="shared" si="180"/>
        <v/>
      </c>
      <c r="G3862" s="9" t="str">
        <f t="shared" si="181"/>
        <v/>
      </c>
      <c r="J3862" s="8" t="str">
        <f>IFERROR(VLOOKUP(I3862,[1]data!$A$2:$B$100,2,0),"")</f>
        <v/>
      </c>
      <c r="N3862" s="9" t="str">
        <f>IF(I3861&lt;&gt;"",IF(MAX(INDEX(($I$3:I3861=I3862)*($O$3:O3861),0))=0,"",MAX(INDEX(($I$3:I3861=I3862)*($O$3:O3861),0))),"")</f>
        <v/>
      </c>
      <c r="P3862" s="9" t="str">
        <f t="shared" si="182"/>
        <v/>
      </c>
      <c r="Q3862" s="2" t="str">
        <f>IFERROR(IF(AND(O3862&lt;&gt;"",N3862&lt;&gt;"",VLOOKUP(I3862,[1]data!$A$2:$C$100,3,0)&gt;=1),VLOOKUP(I3862,[1]data!$A$2:$C$100,3,0),P3862/M3862),"")</f>
        <v/>
      </c>
      <c r="R3862" s="9" t="str">
        <f>IFERROR(IF(AND(O3862&lt;&gt;"",VLOOKUP(I3862,[1]data!$A$2:$C$100,3,0)&gt;=1),VLOOKUP(I3862,[1]data!$A$2:$C$100,3,0)+O3862,""),"")</f>
        <v/>
      </c>
      <c r="S3862" t="e">
        <f>MAX(INDEX(($I$3:I3861=I3862)*($R$3:R3861),0))</f>
        <v>#VALUE!</v>
      </c>
    </row>
    <row r="3863" spans="2:19" x14ac:dyDescent="0.25">
      <c r="B3863" s="8" t="str">
        <f>IFERROR(VLOOKUP(A3863,[1]data!$D$2:$E$10,2,0),"")</f>
        <v/>
      </c>
      <c r="D3863" s="1" t="str">
        <f>IFERROR(VLOOKUP(C3863,[1]data!$F$2:$G$10,2,0),"")</f>
        <v/>
      </c>
      <c r="F3863" s="9" t="str">
        <f t="shared" si="180"/>
        <v/>
      </c>
      <c r="G3863" s="9" t="str">
        <f t="shared" si="181"/>
        <v/>
      </c>
      <c r="J3863" s="8" t="str">
        <f>IFERROR(VLOOKUP(I3863,[1]data!$A$2:$B$100,2,0),"")</f>
        <v/>
      </c>
      <c r="N3863" s="9" t="str">
        <f>IF(I3862&lt;&gt;"",IF(MAX(INDEX(($I$3:I3862=I3863)*($O$3:O3862),0))=0,"",MAX(INDEX(($I$3:I3862=I3863)*($O$3:O3862),0))),"")</f>
        <v/>
      </c>
      <c r="P3863" s="9" t="str">
        <f t="shared" si="182"/>
        <v/>
      </c>
      <c r="Q3863" s="2" t="str">
        <f>IFERROR(IF(AND(O3863&lt;&gt;"",N3863&lt;&gt;"",VLOOKUP(I3863,[1]data!$A$2:$C$100,3,0)&gt;=1),VLOOKUP(I3863,[1]data!$A$2:$C$100,3,0),P3863/M3863),"")</f>
        <v/>
      </c>
      <c r="R3863" s="9" t="str">
        <f>IFERROR(IF(AND(O3863&lt;&gt;"",VLOOKUP(I3863,[1]data!$A$2:$C$100,3,0)&gt;=1),VLOOKUP(I3863,[1]data!$A$2:$C$100,3,0)+O3863,""),"")</f>
        <v/>
      </c>
      <c r="S3863" t="e">
        <f>MAX(INDEX(($I$3:I3862=I3863)*($R$3:R3862),0))</f>
        <v>#VALUE!</v>
      </c>
    </row>
    <row r="3864" spans="2:19" x14ac:dyDescent="0.25">
      <c r="B3864" s="8" t="str">
        <f>IFERROR(VLOOKUP(A3864,[1]data!$D$2:$E$10,2,0),"")</f>
        <v/>
      </c>
      <c r="D3864" s="1" t="str">
        <f>IFERROR(VLOOKUP(C3864,[1]data!$F$2:$G$10,2,0),"")</f>
        <v/>
      </c>
      <c r="F3864" s="9" t="str">
        <f t="shared" si="180"/>
        <v/>
      </c>
      <c r="G3864" s="9" t="str">
        <f t="shared" si="181"/>
        <v/>
      </c>
      <c r="J3864" s="8" t="str">
        <f>IFERROR(VLOOKUP(I3864,[1]data!$A$2:$B$100,2,0),"")</f>
        <v/>
      </c>
      <c r="N3864" s="9" t="str">
        <f>IF(I3863&lt;&gt;"",IF(MAX(INDEX(($I$3:I3863=I3864)*($O$3:O3863),0))=0,"",MAX(INDEX(($I$3:I3863=I3864)*($O$3:O3863),0))),"")</f>
        <v/>
      </c>
      <c r="P3864" s="9" t="str">
        <f t="shared" si="182"/>
        <v/>
      </c>
      <c r="Q3864" s="2" t="str">
        <f>IFERROR(IF(AND(O3864&lt;&gt;"",N3864&lt;&gt;"",VLOOKUP(I3864,[1]data!$A$2:$C$100,3,0)&gt;=1),VLOOKUP(I3864,[1]data!$A$2:$C$100,3,0),P3864/M3864),"")</f>
        <v/>
      </c>
      <c r="R3864" s="9" t="str">
        <f>IFERROR(IF(AND(O3864&lt;&gt;"",VLOOKUP(I3864,[1]data!$A$2:$C$100,3,0)&gt;=1),VLOOKUP(I3864,[1]data!$A$2:$C$100,3,0)+O3864,""),"")</f>
        <v/>
      </c>
      <c r="S3864" t="e">
        <f>MAX(INDEX(($I$3:I3863=I3864)*($R$3:R3863),0))</f>
        <v>#VALUE!</v>
      </c>
    </row>
    <row r="3865" spans="2:19" x14ac:dyDescent="0.25">
      <c r="B3865" s="8" t="str">
        <f>IFERROR(VLOOKUP(A3865,[1]data!$D$2:$E$10,2,0),"")</f>
        <v/>
      </c>
      <c r="D3865" s="1" t="str">
        <f>IFERROR(VLOOKUP(C3865,[1]data!$F$2:$G$10,2,0),"")</f>
        <v/>
      </c>
      <c r="F3865" s="9" t="str">
        <f t="shared" si="180"/>
        <v/>
      </c>
      <c r="G3865" s="9" t="str">
        <f t="shared" si="181"/>
        <v/>
      </c>
      <c r="J3865" s="8" t="str">
        <f>IFERROR(VLOOKUP(I3865,[1]data!$A$2:$B$100,2,0),"")</f>
        <v/>
      </c>
      <c r="N3865" s="9" t="str">
        <f>IF(I3864&lt;&gt;"",IF(MAX(INDEX(($I$3:I3864=I3865)*($O$3:O3864),0))=0,"",MAX(INDEX(($I$3:I3864=I3865)*($O$3:O3864),0))),"")</f>
        <v/>
      </c>
      <c r="P3865" s="9" t="str">
        <f t="shared" si="182"/>
        <v/>
      </c>
      <c r="Q3865" s="2" t="str">
        <f>IFERROR(IF(AND(O3865&lt;&gt;"",N3865&lt;&gt;"",VLOOKUP(I3865,[1]data!$A$2:$C$100,3,0)&gt;=1),VLOOKUP(I3865,[1]data!$A$2:$C$100,3,0),P3865/M3865),"")</f>
        <v/>
      </c>
      <c r="R3865" s="9" t="str">
        <f>IFERROR(IF(AND(O3865&lt;&gt;"",VLOOKUP(I3865,[1]data!$A$2:$C$100,3,0)&gt;=1),VLOOKUP(I3865,[1]data!$A$2:$C$100,3,0)+O3865,""),"")</f>
        <v/>
      </c>
      <c r="S3865" t="e">
        <f>MAX(INDEX(($I$3:I3864=I3865)*($R$3:R3864),0))</f>
        <v>#VALUE!</v>
      </c>
    </row>
    <row r="3866" spans="2:19" x14ac:dyDescent="0.25">
      <c r="B3866" s="8" t="str">
        <f>IFERROR(VLOOKUP(A3866,[1]data!$D$2:$E$10,2,0),"")</f>
        <v/>
      </c>
      <c r="D3866" s="1" t="str">
        <f>IFERROR(VLOOKUP(C3866,[1]data!$F$2:$G$10,2,0),"")</f>
        <v/>
      </c>
      <c r="F3866" s="9" t="str">
        <f t="shared" si="180"/>
        <v/>
      </c>
      <c r="G3866" s="9" t="str">
        <f t="shared" si="181"/>
        <v/>
      </c>
      <c r="J3866" s="8" t="str">
        <f>IFERROR(VLOOKUP(I3866,[1]data!$A$2:$B$100,2,0),"")</f>
        <v/>
      </c>
      <c r="N3866" s="9" t="str">
        <f>IF(I3865&lt;&gt;"",IF(MAX(INDEX(($I$3:I3865=I3866)*($O$3:O3865),0))=0,"",MAX(INDEX(($I$3:I3865=I3866)*($O$3:O3865),0))),"")</f>
        <v/>
      </c>
      <c r="P3866" s="9" t="str">
        <f t="shared" si="182"/>
        <v/>
      </c>
      <c r="Q3866" s="2" t="str">
        <f>IFERROR(IF(AND(O3866&lt;&gt;"",N3866&lt;&gt;"",VLOOKUP(I3866,[1]data!$A$2:$C$100,3,0)&gt;=1),VLOOKUP(I3866,[1]data!$A$2:$C$100,3,0),P3866/M3866),"")</f>
        <v/>
      </c>
      <c r="R3866" s="9" t="str">
        <f>IFERROR(IF(AND(O3866&lt;&gt;"",VLOOKUP(I3866,[1]data!$A$2:$C$100,3,0)&gt;=1),VLOOKUP(I3866,[1]data!$A$2:$C$100,3,0)+O3866,""),"")</f>
        <v/>
      </c>
      <c r="S3866" t="e">
        <f>MAX(INDEX(($I$3:I3865=I3866)*($R$3:R3865),0))</f>
        <v>#VALUE!</v>
      </c>
    </row>
    <row r="3867" spans="2:19" x14ac:dyDescent="0.25">
      <c r="B3867" s="8" t="str">
        <f>IFERROR(VLOOKUP(A3867,[1]data!$D$2:$E$10,2,0),"")</f>
        <v/>
      </c>
      <c r="D3867" s="1" t="str">
        <f>IFERROR(VLOOKUP(C3867,[1]data!$F$2:$G$10,2,0),"")</f>
        <v/>
      </c>
      <c r="F3867" s="9" t="str">
        <f t="shared" si="180"/>
        <v/>
      </c>
      <c r="G3867" s="9" t="str">
        <f t="shared" si="181"/>
        <v/>
      </c>
      <c r="J3867" s="8" t="str">
        <f>IFERROR(VLOOKUP(I3867,[1]data!$A$2:$B$100,2,0),"")</f>
        <v/>
      </c>
      <c r="N3867" s="9" t="str">
        <f>IF(I3866&lt;&gt;"",IF(MAX(INDEX(($I$3:I3866=I3867)*($O$3:O3866),0))=0,"",MAX(INDEX(($I$3:I3866=I3867)*($O$3:O3866),0))),"")</f>
        <v/>
      </c>
      <c r="P3867" s="9" t="str">
        <f t="shared" si="182"/>
        <v/>
      </c>
      <c r="Q3867" s="2" t="str">
        <f>IFERROR(IF(AND(O3867&lt;&gt;"",N3867&lt;&gt;"",VLOOKUP(I3867,[1]data!$A$2:$C$100,3,0)&gt;=1),VLOOKUP(I3867,[1]data!$A$2:$C$100,3,0),P3867/M3867),"")</f>
        <v/>
      </c>
      <c r="R3867" s="9" t="str">
        <f>IFERROR(IF(AND(O3867&lt;&gt;"",VLOOKUP(I3867,[1]data!$A$2:$C$100,3,0)&gt;=1),VLOOKUP(I3867,[1]data!$A$2:$C$100,3,0)+O3867,""),"")</f>
        <v/>
      </c>
      <c r="S3867" t="e">
        <f>MAX(INDEX(($I$3:I3866=I3867)*($R$3:R3866),0))</f>
        <v>#VALUE!</v>
      </c>
    </row>
    <row r="3868" spans="2:19" x14ac:dyDescent="0.25">
      <c r="B3868" s="8" t="str">
        <f>IFERROR(VLOOKUP(A3868,[1]data!$D$2:$E$10,2,0),"")</f>
        <v/>
      </c>
      <c r="D3868" s="1" t="str">
        <f>IFERROR(VLOOKUP(C3868,[1]data!$F$2:$G$10,2,0),"")</f>
        <v/>
      </c>
      <c r="F3868" s="9" t="str">
        <f t="shared" si="180"/>
        <v/>
      </c>
      <c r="G3868" s="9" t="str">
        <f t="shared" si="181"/>
        <v/>
      </c>
      <c r="J3868" s="8" t="str">
        <f>IFERROR(VLOOKUP(I3868,[1]data!$A$2:$B$100,2,0),"")</f>
        <v/>
      </c>
      <c r="N3868" s="9" t="str">
        <f>IF(I3867&lt;&gt;"",IF(MAX(INDEX(($I$3:I3867=I3868)*($O$3:O3867),0))=0,"",MAX(INDEX(($I$3:I3867=I3868)*($O$3:O3867),0))),"")</f>
        <v/>
      </c>
      <c r="P3868" s="9" t="str">
        <f t="shared" si="182"/>
        <v/>
      </c>
      <c r="Q3868" s="2" t="str">
        <f>IFERROR(IF(AND(O3868&lt;&gt;"",N3868&lt;&gt;"",VLOOKUP(I3868,[1]data!$A$2:$C$100,3,0)&gt;=1),VLOOKUP(I3868,[1]data!$A$2:$C$100,3,0),P3868/M3868),"")</f>
        <v/>
      </c>
      <c r="R3868" s="9" t="str">
        <f>IFERROR(IF(AND(O3868&lt;&gt;"",VLOOKUP(I3868,[1]data!$A$2:$C$100,3,0)&gt;=1),VLOOKUP(I3868,[1]data!$A$2:$C$100,3,0)+O3868,""),"")</f>
        <v/>
      </c>
      <c r="S3868" t="e">
        <f>MAX(INDEX(($I$3:I3867=I3868)*($R$3:R3867),0))</f>
        <v>#VALUE!</v>
      </c>
    </row>
    <row r="3869" spans="2:19" x14ac:dyDescent="0.25">
      <c r="B3869" s="8" t="str">
        <f>IFERROR(VLOOKUP(A3869,[1]data!$D$2:$E$10,2,0),"")</f>
        <v/>
      </c>
      <c r="D3869" s="1" t="str">
        <f>IFERROR(VLOOKUP(C3869,[1]data!$F$2:$G$10,2,0),"")</f>
        <v/>
      </c>
      <c r="F3869" s="9" t="str">
        <f t="shared" si="180"/>
        <v/>
      </c>
      <c r="G3869" s="9" t="str">
        <f t="shared" si="181"/>
        <v/>
      </c>
      <c r="J3869" s="8" t="str">
        <f>IFERROR(VLOOKUP(I3869,[1]data!$A$2:$B$100,2,0),"")</f>
        <v/>
      </c>
      <c r="N3869" s="9" t="str">
        <f>IF(I3868&lt;&gt;"",IF(MAX(INDEX(($I$3:I3868=I3869)*($O$3:O3868),0))=0,"",MAX(INDEX(($I$3:I3868=I3869)*($O$3:O3868),0))),"")</f>
        <v/>
      </c>
      <c r="P3869" s="9" t="str">
        <f t="shared" si="182"/>
        <v/>
      </c>
      <c r="Q3869" s="2" t="str">
        <f>IFERROR(IF(AND(O3869&lt;&gt;"",N3869&lt;&gt;"",VLOOKUP(I3869,[1]data!$A$2:$C$100,3,0)&gt;=1),VLOOKUP(I3869,[1]data!$A$2:$C$100,3,0),P3869/M3869),"")</f>
        <v/>
      </c>
      <c r="R3869" s="9" t="str">
        <f>IFERROR(IF(AND(O3869&lt;&gt;"",VLOOKUP(I3869,[1]data!$A$2:$C$100,3,0)&gt;=1),VLOOKUP(I3869,[1]data!$A$2:$C$100,3,0)+O3869,""),"")</f>
        <v/>
      </c>
      <c r="S3869" t="e">
        <f>MAX(INDEX(($I$3:I3868=I3869)*($R$3:R3868),0))</f>
        <v>#VALUE!</v>
      </c>
    </row>
    <row r="3870" spans="2:19" x14ac:dyDescent="0.25">
      <c r="B3870" s="8" t="str">
        <f>IFERROR(VLOOKUP(A3870,[1]data!$D$2:$E$10,2,0),"")</f>
        <v/>
      </c>
      <c r="D3870" s="1" t="str">
        <f>IFERROR(VLOOKUP(C3870,[1]data!$F$2:$G$10,2,0),"")</f>
        <v/>
      </c>
      <c r="F3870" s="9" t="str">
        <f t="shared" si="180"/>
        <v/>
      </c>
      <c r="G3870" s="9" t="str">
        <f t="shared" si="181"/>
        <v/>
      </c>
      <c r="J3870" s="8" t="str">
        <f>IFERROR(VLOOKUP(I3870,[1]data!$A$2:$B$100,2,0),"")</f>
        <v/>
      </c>
      <c r="N3870" s="9" t="str">
        <f>IF(I3869&lt;&gt;"",IF(MAX(INDEX(($I$3:I3869=I3870)*($O$3:O3869),0))=0,"",MAX(INDEX(($I$3:I3869=I3870)*($O$3:O3869),0))),"")</f>
        <v/>
      </c>
      <c r="P3870" s="9" t="str">
        <f t="shared" si="182"/>
        <v/>
      </c>
      <c r="Q3870" s="2" t="str">
        <f>IFERROR(IF(AND(O3870&lt;&gt;"",N3870&lt;&gt;"",VLOOKUP(I3870,[1]data!$A$2:$C$100,3,0)&gt;=1),VLOOKUP(I3870,[1]data!$A$2:$C$100,3,0),P3870/M3870),"")</f>
        <v/>
      </c>
      <c r="R3870" s="9" t="str">
        <f>IFERROR(IF(AND(O3870&lt;&gt;"",VLOOKUP(I3870,[1]data!$A$2:$C$100,3,0)&gt;=1),VLOOKUP(I3870,[1]data!$A$2:$C$100,3,0)+O3870,""),"")</f>
        <v/>
      </c>
      <c r="S3870" t="e">
        <f>MAX(INDEX(($I$3:I3869=I3870)*($R$3:R3869),0))</f>
        <v>#VALUE!</v>
      </c>
    </row>
    <row r="3871" spans="2:19" x14ac:dyDescent="0.25">
      <c r="B3871" s="8" t="str">
        <f>IFERROR(VLOOKUP(A3871,[1]data!$D$2:$E$10,2,0),"")</f>
        <v/>
      </c>
      <c r="D3871" s="1" t="str">
        <f>IFERROR(VLOOKUP(C3871,[1]data!$F$2:$G$10,2,0),"")</f>
        <v/>
      </c>
      <c r="F3871" s="9" t="str">
        <f t="shared" si="180"/>
        <v/>
      </c>
      <c r="G3871" s="9" t="str">
        <f t="shared" si="181"/>
        <v/>
      </c>
      <c r="J3871" s="8" t="str">
        <f>IFERROR(VLOOKUP(I3871,[1]data!$A$2:$B$100,2,0),"")</f>
        <v/>
      </c>
      <c r="N3871" s="9" t="str">
        <f>IF(I3870&lt;&gt;"",IF(MAX(INDEX(($I$3:I3870=I3871)*($O$3:O3870),0))=0,"",MAX(INDEX(($I$3:I3870=I3871)*($O$3:O3870),0))),"")</f>
        <v/>
      </c>
      <c r="P3871" s="9" t="str">
        <f t="shared" si="182"/>
        <v/>
      </c>
      <c r="Q3871" s="2" t="str">
        <f>IFERROR(IF(AND(O3871&lt;&gt;"",N3871&lt;&gt;"",VLOOKUP(I3871,[1]data!$A$2:$C$100,3,0)&gt;=1),VLOOKUP(I3871,[1]data!$A$2:$C$100,3,0),P3871/M3871),"")</f>
        <v/>
      </c>
      <c r="R3871" s="9" t="str">
        <f>IFERROR(IF(AND(O3871&lt;&gt;"",VLOOKUP(I3871,[1]data!$A$2:$C$100,3,0)&gt;=1),VLOOKUP(I3871,[1]data!$A$2:$C$100,3,0)+O3871,""),"")</f>
        <v/>
      </c>
      <c r="S3871" t="e">
        <f>MAX(INDEX(($I$3:I3870=I3871)*($R$3:R3870),0))</f>
        <v>#VALUE!</v>
      </c>
    </row>
    <row r="3872" spans="2:19" x14ac:dyDescent="0.25">
      <c r="B3872" s="8" t="str">
        <f>IFERROR(VLOOKUP(A3872,[1]data!$D$2:$E$10,2,0),"")</f>
        <v/>
      </c>
      <c r="D3872" s="1" t="str">
        <f>IFERROR(VLOOKUP(C3872,[1]data!$F$2:$G$10,2,0),"")</f>
        <v/>
      </c>
      <c r="F3872" s="9" t="str">
        <f t="shared" si="180"/>
        <v/>
      </c>
      <c r="G3872" s="9" t="str">
        <f t="shared" si="181"/>
        <v/>
      </c>
      <c r="J3872" s="8" t="str">
        <f>IFERROR(VLOOKUP(I3872,[1]data!$A$2:$B$100,2,0),"")</f>
        <v/>
      </c>
      <c r="N3872" s="9" t="str">
        <f>IF(I3871&lt;&gt;"",IF(MAX(INDEX(($I$3:I3871=I3872)*($O$3:O3871),0))=0,"",MAX(INDEX(($I$3:I3871=I3872)*($O$3:O3871),0))),"")</f>
        <v/>
      </c>
      <c r="P3872" s="9" t="str">
        <f t="shared" si="182"/>
        <v/>
      </c>
      <c r="Q3872" s="2" t="str">
        <f>IFERROR(IF(AND(O3872&lt;&gt;"",N3872&lt;&gt;"",VLOOKUP(I3872,[1]data!$A$2:$C$100,3,0)&gt;=1),VLOOKUP(I3872,[1]data!$A$2:$C$100,3,0),P3872/M3872),"")</f>
        <v/>
      </c>
      <c r="R3872" s="9" t="str">
        <f>IFERROR(IF(AND(O3872&lt;&gt;"",VLOOKUP(I3872,[1]data!$A$2:$C$100,3,0)&gt;=1),VLOOKUP(I3872,[1]data!$A$2:$C$100,3,0)+O3872,""),"")</f>
        <v/>
      </c>
      <c r="S3872" t="e">
        <f>MAX(INDEX(($I$3:I3871=I3872)*($R$3:R3871),0))</f>
        <v>#VALUE!</v>
      </c>
    </row>
    <row r="3873" spans="2:19" x14ac:dyDescent="0.25">
      <c r="B3873" s="8" t="str">
        <f>IFERROR(VLOOKUP(A3873,[1]data!$D$2:$E$10,2,0),"")</f>
        <v/>
      </c>
      <c r="D3873" s="1" t="str">
        <f>IFERROR(VLOOKUP(C3873,[1]data!$F$2:$G$10,2,0),"")</f>
        <v/>
      </c>
      <c r="F3873" s="9" t="str">
        <f t="shared" si="180"/>
        <v/>
      </c>
      <c r="G3873" s="9" t="str">
        <f t="shared" si="181"/>
        <v/>
      </c>
      <c r="J3873" s="8" t="str">
        <f>IFERROR(VLOOKUP(I3873,[1]data!$A$2:$B$100,2,0),"")</f>
        <v/>
      </c>
      <c r="N3873" s="9" t="str">
        <f>IF(I3872&lt;&gt;"",IF(MAX(INDEX(($I$3:I3872=I3873)*($O$3:O3872),0))=0,"",MAX(INDEX(($I$3:I3872=I3873)*($O$3:O3872),0))),"")</f>
        <v/>
      </c>
      <c r="P3873" s="9" t="str">
        <f t="shared" si="182"/>
        <v/>
      </c>
      <c r="Q3873" s="2" t="str">
        <f>IFERROR(IF(AND(O3873&lt;&gt;"",N3873&lt;&gt;"",VLOOKUP(I3873,[1]data!$A$2:$C$100,3,0)&gt;=1),VLOOKUP(I3873,[1]data!$A$2:$C$100,3,0),P3873/M3873),"")</f>
        <v/>
      </c>
      <c r="R3873" s="9" t="str">
        <f>IFERROR(IF(AND(O3873&lt;&gt;"",VLOOKUP(I3873,[1]data!$A$2:$C$100,3,0)&gt;=1),VLOOKUP(I3873,[1]data!$A$2:$C$100,3,0)+O3873,""),"")</f>
        <v/>
      </c>
      <c r="S3873" t="e">
        <f>MAX(INDEX(($I$3:I3872=I3873)*($R$3:R3872),0))</f>
        <v>#VALUE!</v>
      </c>
    </row>
    <row r="3874" spans="2:19" x14ac:dyDescent="0.25">
      <c r="B3874" s="8" t="str">
        <f>IFERROR(VLOOKUP(A3874,[1]data!$D$2:$E$10,2,0),"")</f>
        <v/>
      </c>
      <c r="D3874" s="1" t="str">
        <f>IFERROR(VLOOKUP(C3874,[1]data!$F$2:$G$10,2,0),"")</f>
        <v/>
      </c>
      <c r="F3874" s="9" t="str">
        <f t="shared" si="180"/>
        <v/>
      </c>
      <c r="G3874" s="9" t="str">
        <f t="shared" si="181"/>
        <v/>
      </c>
      <c r="J3874" s="8" t="str">
        <f>IFERROR(VLOOKUP(I3874,[1]data!$A$2:$B$100,2,0),"")</f>
        <v/>
      </c>
      <c r="N3874" s="9" t="str">
        <f>IF(I3873&lt;&gt;"",IF(MAX(INDEX(($I$3:I3873=I3874)*($O$3:O3873),0))=0,"",MAX(INDEX(($I$3:I3873=I3874)*($O$3:O3873),0))),"")</f>
        <v/>
      </c>
      <c r="P3874" s="9" t="str">
        <f t="shared" si="182"/>
        <v/>
      </c>
      <c r="Q3874" s="2" t="str">
        <f>IFERROR(IF(AND(O3874&lt;&gt;"",N3874&lt;&gt;"",VLOOKUP(I3874,[1]data!$A$2:$C$100,3,0)&gt;=1),VLOOKUP(I3874,[1]data!$A$2:$C$100,3,0),P3874/M3874),"")</f>
        <v/>
      </c>
      <c r="R3874" s="9" t="str">
        <f>IFERROR(IF(AND(O3874&lt;&gt;"",VLOOKUP(I3874,[1]data!$A$2:$C$100,3,0)&gt;=1),VLOOKUP(I3874,[1]data!$A$2:$C$100,3,0)+O3874,""),"")</f>
        <v/>
      </c>
      <c r="S3874" t="e">
        <f>MAX(INDEX(($I$3:I3873=I3874)*($R$3:R3873),0))</f>
        <v>#VALUE!</v>
      </c>
    </row>
    <row r="3875" spans="2:19" x14ac:dyDescent="0.25">
      <c r="B3875" s="8" t="str">
        <f>IFERROR(VLOOKUP(A3875,[1]data!$D$2:$E$10,2,0),"")</f>
        <v/>
      </c>
      <c r="D3875" s="1" t="str">
        <f>IFERROR(VLOOKUP(C3875,[1]data!$F$2:$G$10,2,0),"")</f>
        <v/>
      </c>
      <c r="F3875" s="9" t="str">
        <f t="shared" si="180"/>
        <v/>
      </c>
      <c r="G3875" s="9" t="str">
        <f t="shared" si="181"/>
        <v/>
      </c>
      <c r="J3875" s="8" t="str">
        <f>IFERROR(VLOOKUP(I3875,[1]data!$A$2:$B$100,2,0),"")</f>
        <v/>
      </c>
      <c r="N3875" s="9" t="str">
        <f>IF(I3874&lt;&gt;"",IF(MAX(INDEX(($I$3:I3874=I3875)*($O$3:O3874),0))=0,"",MAX(INDEX(($I$3:I3874=I3875)*($O$3:O3874),0))),"")</f>
        <v/>
      </c>
      <c r="P3875" s="9" t="str">
        <f t="shared" si="182"/>
        <v/>
      </c>
      <c r="Q3875" s="2" t="str">
        <f>IFERROR(IF(AND(O3875&lt;&gt;"",N3875&lt;&gt;"",VLOOKUP(I3875,[1]data!$A$2:$C$100,3,0)&gt;=1),VLOOKUP(I3875,[1]data!$A$2:$C$100,3,0),P3875/M3875),"")</f>
        <v/>
      </c>
      <c r="R3875" s="9" t="str">
        <f>IFERROR(IF(AND(O3875&lt;&gt;"",VLOOKUP(I3875,[1]data!$A$2:$C$100,3,0)&gt;=1),VLOOKUP(I3875,[1]data!$A$2:$C$100,3,0)+O3875,""),"")</f>
        <v/>
      </c>
      <c r="S3875" t="e">
        <f>MAX(INDEX(($I$3:I3874=I3875)*($R$3:R3874),0))</f>
        <v>#VALUE!</v>
      </c>
    </row>
    <row r="3876" spans="2:19" x14ac:dyDescent="0.25">
      <c r="B3876" s="8" t="str">
        <f>IFERROR(VLOOKUP(A3876,[1]data!$D$2:$E$10,2,0),"")</f>
        <v/>
      </c>
      <c r="D3876" s="1" t="str">
        <f>IFERROR(VLOOKUP(C3876,[1]data!$F$2:$G$10,2,0),"")</f>
        <v/>
      </c>
      <c r="F3876" s="9" t="str">
        <f t="shared" si="180"/>
        <v/>
      </c>
      <c r="G3876" s="9" t="str">
        <f t="shared" si="181"/>
        <v/>
      </c>
      <c r="J3876" s="8" t="str">
        <f>IFERROR(VLOOKUP(I3876,[1]data!$A$2:$B$100,2,0),"")</f>
        <v/>
      </c>
      <c r="N3876" s="9" t="str">
        <f>IF(I3875&lt;&gt;"",IF(MAX(INDEX(($I$3:I3875=I3876)*($O$3:O3875),0))=0,"",MAX(INDEX(($I$3:I3875=I3876)*($O$3:O3875),0))),"")</f>
        <v/>
      </c>
      <c r="P3876" s="9" t="str">
        <f t="shared" si="182"/>
        <v/>
      </c>
      <c r="Q3876" s="2" t="str">
        <f>IFERROR(IF(AND(O3876&lt;&gt;"",N3876&lt;&gt;"",VLOOKUP(I3876,[1]data!$A$2:$C$100,3,0)&gt;=1),VLOOKUP(I3876,[1]data!$A$2:$C$100,3,0),P3876/M3876),"")</f>
        <v/>
      </c>
      <c r="R3876" s="9" t="str">
        <f>IFERROR(IF(AND(O3876&lt;&gt;"",VLOOKUP(I3876,[1]data!$A$2:$C$100,3,0)&gt;=1),VLOOKUP(I3876,[1]data!$A$2:$C$100,3,0)+O3876,""),"")</f>
        <v/>
      </c>
      <c r="S3876" t="e">
        <f>MAX(INDEX(($I$3:I3875=I3876)*($R$3:R3875),0))</f>
        <v>#VALUE!</v>
      </c>
    </row>
    <row r="3877" spans="2:19" x14ac:dyDescent="0.25">
      <c r="B3877" s="8" t="str">
        <f>IFERROR(VLOOKUP(A3877,[1]data!$D$2:$E$10,2,0),"")</f>
        <v/>
      </c>
      <c r="D3877" s="1" t="str">
        <f>IFERROR(VLOOKUP(C3877,[1]data!$F$2:$G$10,2,0),"")</f>
        <v/>
      </c>
      <c r="F3877" s="9" t="str">
        <f t="shared" si="180"/>
        <v/>
      </c>
      <c r="G3877" s="9" t="str">
        <f t="shared" si="181"/>
        <v/>
      </c>
      <c r="J3877" s="8" t="str">
        <f>IFERROR(VLOOKUP(I3877,[1]data!$A$2:$B$100,2,0),"")</f>
        <v/>
      </c>
      <c r="N3877" s="9" t="str">
        <f>IF(I3876&lt;&gt;"",IF(MAX(INDEX(($I$3:I3876=I3877)*($O$3:O3876),0))=0,"",MAX(INDEX(($I$3:I3876=I3877)*($O$3:O3876),0))),"")</f>
        <v/>
      </c>
      <c r="P3877" s="9" t="str">
        <f t="shared" si="182"/>
        <v/>
      </c>
      <c r="Q3877" s="2" t="str">
        <f>IFERROR(IF(AND(O3877&lt;&gt;"",N3877&lt;&gt;"",VLOOKUP(I3877,[1]data!$A$2:$C$100,3,0)&gt;=1),VLOOKUP(I3877,[1]data!$A$2:$C$100,3,0),P3877/M3877),"")</f>
        <v/>
      </c>
      <c r="R3877" s="9" t="str">
        <f>IFERROR(IF(AND(O3877&lt;&gt;"",VLOOKUP(I3877,[1]data!$A$2:$C$100,3,0)&gt;=1),VLOOKUP(I3877,[1]data!$A$2:$C$100,3,0)+O3877,""),"")</f>
        <v/>
      </c>
      <c r="S3877" t="e">
        <f>MAX(INDEX(($I$3:I3876=I3877)*($R$3:R3876),0))</f>
        <v>#VALUE!</v>
      </c>
    </row>
    <row r="3878" spans="2:19" x14ac:dyDescent="0.25">
      <c r="B3878" s="8" t="str">
        <f>IFERROR(VLOOKUP(A3878,[1]data!$D$2:$E$10,2,0),"")</f>
        <v/>
      </c>
      <c r="D3878" s="1" t="str">
        <f>IFERROR(VLOOKUP(C3878,[1]data!$F$2:$G$10,2,0),"")</f>
        <v/>
      </c>
      <c r="F3878" s="9" t="str">
        <f t="shared" si="180"/>
        <v/>
      </c>
      <c r="G3878" s="9" t="str">
        <f t="shared" si="181"/>
        <v/>
      </c>
      <c r="J3878" s="8" t="str">
        <f>IFERROR(VLOOKUP(I3878,[1]data!$A$2:$B$100,2,0),"")</f>
        <v/>
      </c>
      <c r="N3878" s="9" t="str">
        <f>IF(I3877&lt;&gt;"",IF(MAX(INDEX(($I$3:I3877=I3878)*($O$3:O3877),0))=0,"",MAX(INDEX(($I$3:I3877=I3878)*($O$3:O3877),0))),"")</f>
        <v/>
      </c>
      <c r="P3878" s="9" t="str">
        <f t="shared" si="182"/>
        <v/>
      </c>
      <c r="Q3878" s="2" t="str">
        <f>IFERROR(IF(AND(O3878&lt;&gt;"",N3878&lt;&gt;"",VLOOKUP(I3878,[1]data!$A$2:$C$100,3,0)&gt;=1),VLOOKUP(I3878,[1]data!$A$2:$C$100,3,0),P3878/M3878),"")</f>
        <v/>
      </c>
      <c r="R3878" s="9" t="str">
        <f>IFERROR(IF(AND(O3878&lt;&gt;"",VLOOKUP(I3878,[1]data!$A$2:$C$100,3,0)&gt;=1),VLOOKUP(I3878,[1]data!$A$2:$C$100,3,0)+O3878,""),"")</f>
        <v/>
      </c>
      <c r="S3878" t="e">
        <f>MAX(INDEX(($I$3:I3877=I3878)*($R$3:R3877),0))</f>
        <v>#VALUE!</v>
      </c>
    </row>
    <row r="3879" spans="2:19" x14ac:dyDescent="0.25">
      <c r="B3879" s="8" t="str">
        <f>IFERROR(VLOOKUP(A3879,[1]data!$D$2:$E$10,2,0),"")</f>
        <v/>
      </c>
      <c r="D3879" s="1" t="str">
        <f>IFERROR(VLOOKUP(C3879,[1]data!$F$2:$G$10,2,0),"")</f>
        <v/>
      </c>
      <c r="F3879" s="9" t="str">
        <f t="shared" si="180"/>
        <v/>
      </c>
      <c r="G3879" s="9" t="str">
        <f t="shared" si="181"/>
        <v/>
      </c>
      <c r="J3879" s="8" t="str">
        <f>IFERROR(VLOOKUP(I3879,[1]data!$A$2:$B$100,2,0),"")</f>
        <v/>
      </c>
      <c r="N3879" s="9" t="str">
        <f>IF(I3878&lt;&gt;"",IF(MAX(INDEX(($I$3:I3878=I3879)*($O$3:O3878),0))=0,"",MAX(INDEX(($I$3:I3878=I3879)*($O$3:O3878),0))),"")</f>
        <v/>
      </c>
      <c r="P3879" s="9" t="str">
        <f t="shared" si="182"/>
        <v/>
      </c>
      <c r="Q3879" s="2" t="str">
        <f>IFERROR(IF(AND(O3879&lt;&gt;"",N3879&lt;&gt;"",VLOOKUP(I3879,[1]data!$A$2:$C$100,3,0)&gt;=1),VLOOKUP(I3879,[1]data!$A$2:$C$100,3,0),P3879/M3879),"")</f>
        <v/>
      </c>
      <c r="R3879" s="9" t="str">
        <f>IFERROR(IF(AND(O3879&lt;&gt;"",VLOOKUP(I3879,[1]data!$A$2:$C$100,3,0)&gt;=1),VLOOKUP(I3879,[1]data!$A$2:$C$100,3,0)+O3879,""),"")</f>
        <v/>
      </c>
      <c r="S3879" t="e">
        <f>MAX(INDEX(($I$3:I3878=I3879)*($R$3:R3878),0))</f>
        <v>#VALUE!</v>
      </c>
    </row>
    <row r="3880" spans="2:19" x14ac:dyDescent="0.25">
      <c r="B3880" s="8" t="str">
        <f>IFERROR(VLOOKUP(A3880,[1]data!$D$2:$E$10,2,0),"")</f>
        <v/>
      </c>
      <c r="D3880" s="1" t="str">
        <f>IFERROR(VLOOKUP(C3880,[1]data!$F$2:$G$10,2,0),"")</f>
        <v/>
      </c>
      <c r="F3880" s="9" t="str">
        <f t="shared" si="180"/>
        <v/>
      </c>
      <c r="G3880" s="9" t="str">
        <f t="shared" si="181"/>
        <v/>
      </c>
      <c r="J3880" s="8" t="str">
        <f>IFERROR(VLOOKUP(I3880,[1]data!$A$2:$B$100,2,0),"")</f>
        <v/>
      </c>
      <c r="N3880" s="9" t="str">
        <f>IF(I3879&lt;&gt;"",IF(MAX(INDEX(($I$3:I3879=I3880)*($O$3:O3879),0))=0,"",MAX(INDEX(($I$3:I3879=I3880)*($O$3:O3879),0))),"")</f>
        <v/>
      </c>
      <c r="P3880" s="9" t="str">
        <f t="shared" si="182"/>
        <v/>
      </c>
      <c r="Q3880" s="2" t="str">
        <f>IFERROR(IF(AND(O3880&lt;&gt;"",N3880&lt;&gt;"",VLOOKUP(I3880,[1]data!$A$2:$C$100,3,0)&gt;=1),VLOOKUP(I3880,[1]data!$A$2:$C$100,3,0),P3880/M3880),"")</f>
        <v/>
      </c>
      <c r="R3880" s="9" t="str">
        <f>IFERROR(IF(AND(O3880&lt;&gt;"",VLOOKUP(I3880,[1]data!$A$2:$C$100,3,0)&gt;=1),VLOOKUP(I3880,[1]data!$A$2:$C$100,3,0)+O3880,""),"")</f>
        <v/>
      </c>
      <c r="S3880" t="e">
        <f>MAX(INDEX(($I$3:I3879=I3880)*($R$3:R3879),0))</f>
        <v>#VALUE!</v>
      </c>
    </row>
    <row r="3881" spans="2:19" x14ac:dyDescent="0.25">
      <c r="B3881" s="8" t="str">
        <f>IFERROR(VLOOKUP(A3881,[1]data!$D$2:$E$10,2,0),"")</f>
        <v/>
      </c>
      <c r="D3881" s="1" t="str">
        <f>IFERROR(VLOOKUP(C3881,[1]data!$F$2:$G$10,2,0),"")</f>
        <v/>
      </c>
      <c r="F3881" s="9" t="str">
        <f t="shared" si="180"/>
        <v/>
      </c>
      <c r="G3881" s="9" t="str">
        <f t="shared" si="181"/>
        <v/>
      </c>
      <c r="J3881" s="8" t="str">
        <f>IFERROR(VLOOKUP(I3881,[1]data!$A$2:$B$100,2,0),"")</f>
        <v/>
      </c>
      <c r="N3881" s="9" t="str">
        <f>IF(I3880&lt;&gt;"",IF(MAX(INDEX(($I$3:I3880=I3881)*($O$3:O3880),0))=0,"",MAX(INDEX(($I$3:I3880=I3881)*($O$3:O3880),0))),"")</f>
        <v/>
      </c>
      <c r="P3881" s="9" t="str">
        <f t="shared" si="182"/>
        <v/>
      </c>
      <c r="Q3881" s="2" t="str">
        <f>IFERROR(IF(AND(O3881&lt;&gt;"",N3881&lt;&gt;"",VLOOKUP(I3881,[1]data!$A$2:$C$100,3,0)&gt;=1),VLOOKUP(I3881,[1]data!$A$2:$C$100,3,0),P3881/M3881),"")</f>
        <v/>
      </c>
      <c r="R3881" s="9" t="str">
        <f>IFERROR(IF(AND(O3881&lt;&gt;"",VLOOKUP(I3881,[1]data!$A$2:$C$100,3,0)&gt;=1),VLOOKUP(I3881,[1]data!$A$2:$C$100,3,0)+O3881,""),"")</f>
        <v/>
      </c>
      <c r="S3881" t="e">
        <f>MAX(INDEX(($I$3:I3880=I3881)*($R$3:R3880),0))</f>
        <v>#VALUE!</v>
      </c>
    </row>
    <row r="3882" spans="2:19" x14ac:dyDescent="0.25">
      <c r="B3882" s="8" t="str">
        <f>IFERROR(VLOOKUP(A3882,[1]data!$D$2:$E$10,2,0),"")</f>
        <v/>
      </c>
      <c r="D3882" s="1" t="str">
        <f>IFERROR(VLOOKUP(C3882,[1]data!$F$2:$G$10,2,0),"")</f>
        <v/>
      </c>
      <c r="F3882" s="9" t="str">
        <f t="shared" si="180"/>
        <v/>
      </c>
      <c r="G3882" s="9" t="str">
        <f t="shared" si="181"/>
        <v/>
      </c>
      <c r="J3882" s="8" t="str">
        <f>IFERROR(VLOOKUP(I3882,[1]data!$A$2:$B$100,2,0),"")</f>
        <v/>
      </c>
      <c r="N3882" s="9" t="str">
        <f>IF(I3881&lt;&gt;"",IF(MAX(INDEX(($I$3:I3881=I3882)*($O$3:O3881),0))=0,"",MAX(INDEX(($I$3:I3881=I3882)*($O$3:O3881),0))),"")</f>
        <v/>
      </c>
      <c r="P3882" s="9" t="str">
        <f t="shared" si="182"/>
        <v/>
      </c>
      <c r="Q3882" s="2" t="str">
        <f>IFERROR(IF(AND(O3882&lt;&gt;"",N3882&lt;&gt;"",VLOOKUP(I3882,[1]data!$A$2:$C$100,3,0)&gt;=1),VLOOKUP(I3882,[1]data!$A$2:$C$100,3,0),P3882/M3882),"")</f>
        <v/>
      </c>
      <c r="R3882" s="9" t="str">
        <f>IFERROR(IF(AND(O3882&lt;&gt;"",VLOOKUP(I3882,[1]data!$A$2:$C$100,3,0)&gt;=1),VLOOKUP(I3882,[1]data!$A$2:$C$100,3,0)+O3882,""),"")</f>
        <v/>
      </c>
      <c r="S3882" t="e">
        <f>MAX(INDEX(($I$3:I3881=I3882)*($R$3:R3881),0))</f>
        <v>#VALUE!</v>
      </c>
    </row>
    <row r="3883" spans="2:19" x14ac:dyDescent="0.25">
      <c r="B3883" s="8" t="str">
        <f>IFERROR(VLOOKUP(A3883,[1]data!$D$2:$E$10,2,0),"")</f>
        <v/>
      </c>
      <c r="D3883" s="1" t="str">
        <f>IFERROR(VLOOKUP(C3883,[1]data!$F$2:$G$10,2,0),"")</f>
        <v/>
      </c>
      <c r="F3883" s="9" t="str">
        <f t="shared" si="180"/>
        <v/>
      </c>
      <c r="G3883" s="9" t="str">
        <f t="shared" si="181"/>
        <v/>
      </c>
      <c r="J3883" s="8" t="str">
        <f>IFERROR(VLOOKUP(I3883,[1]data!$A$2:$B$100,2,0),"")</f>
        <v/>
      </c>
      <c r="N3883" s="9" t="str">
        <f>IF(I3882&lt;&gt;"",IF(MAX(INDEX(($I$3:I3882=I3883)*($O$3:O3882),0))=0,"",MAX(INDEX(($I$3:I3882=I3883)*($O$3:O3882),0))),"")</f>
        <v/>
      </c>
      <c r="P3883" s="9" t="str">
        <f t="shared" si="182"/>
        <v/>
      </c>
      <c r="Q3883" s="2" t="str">
        <f>IFERROR(IF(AND(O3883&lt;&gt;"",N3883&lt;&gt;"",VLOOKUP(I3883,[1]data!$A$2:$C$100,3,0)&gt;=1),VLOOKUP(I3883,[1]data!$A$2:$C$100,3,0),P3883/M3883),"")</f>
        <v/>
      </c>
      <c r="R3883" s="9" t="str">
        <f>IFERROR(IF(AND(O3883&lt;&gt;"",VLOOKUP(I3883,[1]data!$A$2:$C$100,3,0)&gt;=1),VLOOKUP(I3883,[1]data!$A$2:$C$100,3,0)+O3883,""),"")</f>
        <v/>
      </c>
      <c r="S3883" t="e">
        <f>MAX(INDEX(($I$3:I3882=I3883)*($R$3:R3882),0))</f>
        <v>#VALUE!</v>
      </c>
    </row>
    <row r="3884" spans="2:19" x14ac:dyDescent="0.25">
      <c r="B3884" s="8" t="str">
        <f>IFERROR(VLOOKUP(A3884,[1]data!$D$2:$E$10,2,0),"")</f>
        <v/>
      </c>
      <c r="D3884" s="1" t="str">
        <f>IFERROR(VLOOKUP(C3884,[1]data!$F$2:$G$10,2,0),"")</f>
        <v/>
      </c>
      <c r="F3884" s="9" t="str">
        <f t="shared" si="180"/>
        <v/>
      </c>
      <c r="G3884" s="9" t="str">
        <f t="shared" si="181"/>
        <v/>
      </c>
      <c r="J3884" s="8" t="str">
        <f>IFERROR(VLOOKUP(I3884,[1]data!$A$2:$B$100,2,0),"")</f>
        <v/>
      </c>
      <c r="N3884" s="9" t="str">
        <f>IF(I3883&lt;&gt;"",IF(MAX(INDEX(($I$3:I3883=I3884)*($O$3:O3883),0))=0,"",MAX(INDEX(($I$3:I3883=I3884)*($O$3:O3883),0))),"")</f>
        <v/>
      </c>
      <c r="P3884" s="9" t="str">
        <f t="shared" si="182"/>
        <v/>
      </c>
      <c r="Q3884" s="2" t="str">
        <f>IFERROR(IF(AND(O3884&lt;&gt;"",N3884&lt;&gt;"",VLOOKUP(I3884,[1]data!$A$2:$C$100,3,0)&gt;=1),VLOOKUP(I3884,[1]data!$A$2:$C$100,3,0),P3884/M3884),"")</f>
        <v/>
      </c>
      <c r="R3884" s="9" t="str">
        <f>IFERROR(IF(AND(O3884&lt;&gt;"",VLOOKUP(I3884,[1]data!$A$2:$C$100,3,0)&gt;=1),VLOOKUP(I3884,[1]data!$A$2:$C$100,3,0)+O3884,""),"")</f>
        <v/>
      </c>
      <c r="S3884" t="e">
        <f>MAX(INDEX(($I$3:I3883=I3884)*($R$3:R3883),0))</f>
        <v>#VALUE!</v>
      </c>
    </row>
    <row r="3885" spans="2:19" x14ac:dyDescent="0.25">
      <c r="B3885" s="8" t="str">
        <f>IFERROR(VLOOKUP(A3885,[1]data!$D$2:$E$10,2,0),"")</f>
        <v/>
      </c>
      <c r="D3885" s="1" t="str">
        <f>IFERROR(VLOOKUP(C3885,[1]data!$F$2:$G$10,2,0),"")</f>
        <v/>
      </c>
      <c r="F3885" s="9" t="str">
        <f t="shared" si="180"/>
        <v/>
      </c>
      <c r="G3885" s="9" t="str">
        <f t="shared" si="181"/>
        <v/>
      </c>
      <c r="J3885" s="8" t="str">
        <f>IFERROR(VLOOKUP(I3885,[1]data!$A$2:$B$100,2,0),"")</f>
        <v/>
      </c>
      <c r="N3885" s="9" t="str">
        <f>IF(I3884&lt;&gt;"",IF(MAX(INDEX(($I$3:I3884=I3885)*($O$3:O3884),0))=0,"",MAX(INDEX(($I$3:I3884=I3885)*($O$3:O3884),0))),"")</f>
        <v/>
      </c>
      <c r="P3885" s="9" t="str">
        <f t="shared" si="182"/>
        <v/>
      </c>
      <c r="Q3885" s="2" t="str">
        <f>IFERROR(IF(AND(O3885&lt;&gt;"",N3885&lt;&gt;"",VLOOKUP(I3885,[1]data!$A$2:$C$100,3,0)&gt;=1),VLOOKUP(I3885,[1]data!$A$2:$C$100,3,0),P3885/M3885),"")</f>
        <v/>
      </c>
      <c r="R3885" s="9" t="str">
        <f>IFERROR(IF(AND(O3885&lt;&gt;"",VLOOKUP(I3885,[1]data!$A$2:$C$100,3,0)&gt;=1),VLOOKUP(I3885,[1]data!$A$2:$C$100,3,0)+O3885,""),"")</f>
        <v/>
      </c>
      <c r="S3885" t="e">
        <f>MAX(INDEX(($I$3:I3884=I3885)*($R$3:R3884),0))</f>
        <v>#VALUE!</v>
      </c>
    </row>
    <row r="3886" spans="2:19" x14ac:dyDescent="0.25">
      <c r="B3886" s="8" t="str">
        <f>IFERROR(VLOOKUP(A3886,[1]data!$D$2:$E$10,2,0),"")</f>
        <v/>
      </c>
      <c r="D3886" s="1" t="str">
        <f>IFERROR(VLOOKUP(C3886,[1]data!$F$2:$G$10,2,0),"")</f>
        <v/>
      </c>
      <c r="F3886" s="9" t="str">
        <f t="shared" si="180"/>
        <v/>
      </c>
      <c r="G3886" s="9" t="str">
        <f t="shared" si="181"/>
        <v/>
      </c>
      <c r="J3886" s="8" t="str">
        <f>IFERROR(VLOOKUP(I3886,[1]data!$A$2:$B$100,2,0),"")</f>
        <v/>
      </c>
      <c r="N3886" s="9" t="str">
        <f>IF(I3885&lt;&gt;"",IF(MAX(INDEX(($I$3:I3885=I3886)*($O$3:O3885),0))=0,"",MAX(INDEX(($I$3:I3885=I3886)*($O$3:O3885),0))),"")</f>
        <v/>
      </c>
      <c r="P3886" s="9" t="str">
        <f t="shared" si="182"/>
        <v/>
      </c>
      <c r="Q3886" s="2" t="str">
        <f>IFERROR(IF(AND(O3886&lt;&gt;"",N3886&lt;&gt;"",VLOOKUP(I3886,[1]data!$A$2:$C$100,3,0)&gt;=1),VLOOKUP(I3886,[1]data!$A$2:$C$100,3,0),P3886/M3886),"")</f>
        <v/>
      </c>
      <c r="R3886" s="9" t="str">
        <f>IFERROR(IF(AND(O3886&lt;&gt;"",VLOOKUP(I3886,[1]data!$A$2:$C$100,3,0)&gt;=1),VLOOKUP(I3886,[1]data!$A$2:$C$100,3,0)+O3886,""),"")</f>
        <v/>
      </c>
      <c r="S3886" t="e">
        <f>MAX(INDEX(($I$3:I3885=I3886)*($R$3:R3885),0))</f>
        <v>#VALUE!</v>
      </c>
    </row>
    <row r="3887" spans="2:19" x14ac:dyDescent="0.25">
      <c r="B3887" s="8" t="str">
        <f>IFERROR(VLOOKUP(A3887,[1]data!$D$2:$E$10,2,0),"")</f>
        <v/>
      </c>
      <c r="D3887" s="1" t="str">
        <f>IFERROR(VLOOKUP(C3887,[1]data!$F$2:$G$10,2,0),"")</f>
        <v/>
      </c>
      <c r="F3887" s="9" t="str">
        <f t="shared" si="180"/>
        <v/>
      </c>
      <c r="G3887" s="9" t="str">
        <f t="shared" si="181"/>
        <v/>
      </c>
      <c r="J3887" s="8" t="str">
        <f>IFERROR(VLOOKUP(I3887,[1]data!$A$2:$B$100,2,0),"")</f>
        <v/>
      </c>
      <c r="N3887" s="9" t="str">
        <f>IF(I3886&lt;&gt;"",IF(MAX(INDEX(($I$3:I3886=I3887)*($O$3:O3886),0))=0,"",MAX(INDEX(($I$3:I3886=I3887)*($O$3:O3886),0))),"")</f>
        <v/>
      </c>
      <c r="P3887" s="9" t="str">
        <f t="shared" si="182"/>
        <v/>
      </c>
      <c r="Q3887" s="2" t="str">
        <f>IFERROR(IF(AND(O3887&lt;&gt;"",N3887&lt;&gt;"",VLOOKUP(I3887,[1]data!$A$2:$C$100,3,0)&gt;=1),VLOOKUP(I3887,[1]data!$A$2:$C$100,3,0),P3887/M3887),"")</f>
        <v/>
      </c>
      <c r="R3887" s="9" t="str">
        <f>IFERROR(IF(AND(O3887&lt;&gt;"",VLOOKUP(I3887,[1]data!$A$2:$C$100,3,0)&gt;=1),VLOOKUP(I3887,[1]data!$A$2:$C$100,3,0)+O3887,""),"")</f>
        <v/>
      </c>
      <c r="S3887" t="e">
        <f>MAX(INDEX(($I$3:I3886=I3887)*($R$3:R3886),0))</f>
        <v>#VALUE!</v>
      </c>
    </row>
    <row r="3888" spans="2:19" x14ac:dyDescent="0.25">
      <c r="B3888" s="8" t="str">
        <f>IFERROR(VLOOKUP(A3888,[1]data!$D$2:$E$10,2,0),"")</f>
        <v/>
      </c>
      <c r="D3888" s="1" t="str">
        <f>IFERROR(VLOOKUP(C3888,[1]data!$F$2:$G$10,2,0),"")</f>
        <v/>
      </c>
      <c r="F3888" s="9" t="str">
        <f t="shared" si="180"/>
        <v/>
      </c>
      <c r="G3888" s="9" t="str">
        <f t="shared" si="181"/>
        <v/>
      </c>
      <c r="J3888" s="8" t="str">
        <f>IFERROR(VLOOKUP(I3888,[1]data!$A$2:$B$100,2,0),"")</f>
        <v/>
      </c>
      <c r="N3888" s="9" t="str">
        <f>IF(I3887&lt;&gt;"",IF(MAX(INDEX(($I$3:I3887=I3888)*($O$3:O3887),0))=0,"",MAX(INDEX(($I$3:I3887=I3888)*($O$3:O3887),0))),"")</f>
        <v/>
      </c>
      <c r="P3888" s="9" t="str">
        <f t="shared" si="182"/>
        <v/>
      </c>
      <c r="Q3888" s="2" t="str">
        <f>IFERROR(IF(AND(O3888&lt;&gt;"",N3888&lt;&gt;"",VLOOKUP(I3888,[1]data!$A$2:$C$100,3,0)&gt;=1),VLOOKUP(I3888,[1]data!$A$2:$C$100,3,0),P3888/M3888),"")</f>
        <v/>
      </c>
      <c r="R3888" s="9" t="str">
        <f>IFERROR(IF(AND(O3888&lt;&gt;"",VLOOKUP(I3888,[1]data!$A$2:$C$100,3,0)&gt;=1),VLOOKUP(I3888,[1]data!$A$2:$C$100,3,0)+O3888,""),"")</f>
        <v/>
      </c>
      <c r="S3888" t="e">
        <f>MAX(INDEX(($I$3:I3887=I3888)*($R$3:R3887),0))</f>
        <v>#VALUE!</v>
      </c>
    </row>
    <row r="3889" spans="2:19" x14ac:dyDescent="0.25">
      <c r="B3889" s="8" t="str">
        <f>IFERROR(VLOOKUP(A3889,[1]data!$D$2:$E$10,2,0),"")</f>
        <v/>
      </c>
      <c r="D3889" s="1" t="str">
        <f>IFERROR(VLOOKUP(C3889,[1]data!$F$2:$G$10,2,0),"")</f>
        <v/>
      </c>
      <c r="F3889" s="9" t="str">
        <f t="shared" si="180"/>
        <v/>
      </c>
      <c r="G3889" s="9" t="str">
        <f t="shared" si="181"/>
        <v/>
      </c>
      <c r="J3889" s="8" t="str">
        <f>IFERROR(VLOOKUP(I3889,[1]data!$A$2:$B$100,2,0),"")</f>
        <v/>
      </c>
      <c r="N3889" s="9" t="str">
        <f>IF(I3888&lt;&gt;"",IF(MAX(INDEX(($I$3:I3888=I3889)*($O$3:O3888),0))=0,"",MAX(INDEX(($I$3:I3888=I3889)*($O$3:O3888),0))),"")</f>
        <v/>
      </c>
      <c r="P3889" s="9" t="str">
        <f t="shared" si="182"/>
        <v/>
      </c>
      <c r="Q3889" s="2" t="str">
        <f>IFERROR(IF(AND(O3889&lt;&gt;"",N3889&lt;&gt;"",VLOOKUP(I3889,[1]data!$A$2:$C$100,3,0)&gt;=1),VLOOKUP(I3889,[1]data!$A$2:$C$100,3,0),P3889/M3889),"")</f>
        <v/>
      </c>
      <c r="R3889" s="9" t="str">
        <f>IFERROR(IF(AND(O3889&lt;&gt;"",VLOOKUP(I3889,[1]data!$A$2:$C$100,3,0)&gt;=1),VLOOKUP(I3889,[1]data!$A$2:$C$100,3,0)+O3889,""),"")</f>
        <v/>
      </c>
      <c r="S3889" t="e">
        <f>MAX(INDEX(($I$3:I3888=I3889)*($R$3:R3888),0))</f>
        <v>#VALUE!</v>
      </c>
    </row>
    <row r="3890" spans="2:19" x14ac:dyDescent="0.25">
      <c r="B3890" s="8" t="str">
        <f>IFERROR(VLOOKUP(A3890,[1]data!$D$2:$E$10,2,0),"")</f>
        <v/>
      </c>
      <c r="D3890" s="1" t="str">
        <f>IFERROR(VLOOKUP(C3890,[1]data!$F$2:$G$10,2,0),"")</f>
        <v/>
      </c>
      <c r="F3890" s="9" t="str">
        <f t="shared" si="180"/>
        <v/>
      </c>
      <c r="G3890" s="9" t="str">
        <f t="shared" si="181"/>
        <v/>
      </c>
      <c r="J3890" s="8" t="str">
        <f>IFERROR(VLOOKUP(I3890,[1]data!$A$2:$B$100,2,0),"")</f>
        <v/>
      </c>
      <c r="N3890" s="9" t="str">
        <f>IF(I3889&lt;&gt;"",IF(MAX(INDEX(($I$3:I3889=I3890)*($O$3:O3889),0))=0,"",MAX(INDEX(($I$3:I3889=I3890)*($O$3:O3889),0))),"")</f>
        <v/>
      </c>
      <c r="P3890" s="9" t="str">
        <f t="shared" si="182"/>
        <v/>
      </c>
      <c r="Q3890" s="2" t="str">
        <f>IFERROR(IF(AND(O3890&lt;&gt;"",N3890&lt;&gt;"",VLOOKUP(I3890,[1]data!$A$2:$C$100,3,0)&gt;=1),VLOOKUP(I3890,[1]data!$A$2:$C$100,3,0),P3890/M3890),"")</f>
        <v/>
      </c>
      <c r="R3890" s="9" t="str">
        <f>IFERROR(IF(AND(O3890&lt;&gt;"",VLOOKUP(I3890,[1]data!$A$2:$C$100,3,0)&gt;=1),VLOOKUP(I3890,[1]data!$A$2:$C$100,3,0)+O3890,""),"")</f>
        <v/>
      </c>
      <c r="S3890" t="e">
        <f>MAX(INDEX(($I$3:I3889=I3890)*($R$3:R3889),0))</f>
        <v>#VALUE!</v>
      </c>
    </row>
    <row r="3891" spans="2:19" x14ac:dyDescent="0.25">
      <c r="B3891" s="8" t="str">
        <f>IFERROR(VLOOKUP(A3891,[1]data!$D$2:$E$10,2,0),"")</f>
        <v/>
      </c>
      <c r="D3891" s="1" t="str">
        <f>IFERROR(VLOOKUP(C3891,[1]data!$F$2:$G$10,2,0),"")</f>
        <v/>
      </c>
      <c r="F3891" s="9" t="str">
        <f t="shared" si="180"/>
        <v/>
      </c>
      <c r="G3891" s="9" t="str">
        <f t="shared" si="181"/>
        <v/>
      </c>
      <c r="J3891" s="8" t="str">
        <f>IFERROR(VLOOKUP(I3891,[1]data!$A$2:$B$100,2,0),"")</f>
        <v/>
      </c>
      <c r="N3891" s="9" t="str">
        <f>IF(I3890&lt;&gt;"",IF(MAX(INDEX(($I$3:I3890=I3891)*($O$3:O3890),0))=0,"",MAX(INDEX(($I$3:I3890=I3891)*($O$3:O3890),0))),"")</f>
        <v/>
      </c>
      <c r="P3891" s="9" t="str">
        <f t="shared" si="182"/>
        <v/>
      </c>
      <c r="Q3891" s="2" t="str">
        <f>IFERROR(IF(AND(O3891&lt;&gt;"",N3891&lt;&gt;"",VLOOKUP(I3891,[1]data!$A$2:$C$100,3,0)&gt;=1),VLOOKUP(I3891,[1]data!$A$2:$C$100,3,0),P3891/M3891),"")</f>
        <v/>
      </c>
      <c r="R3891" s="9" t="str">
        <f>IFERROR(IF(AND(O3891&lt;&gt;"",VLOOKUP(I3891,[1]data!$A$2:$C$100,3,0)&gt;=1),VLOOKUP(I3891,[1]data!$A$2:$C$100,3,0)+O3891,""),"")</f>
        <v/>
      </c>
      <c r="S3891" t="e">
        <f>MAX(INDEX(($I$3:I3890=I3891)*($R$3:R3890),0))</f>
        <v>#VALUE!</v>
      </c>
    </row>
    <row r="3892" spans="2:19" x14ac:dyDescent="0.25">
      <c r="B3892" s="8" t="str">
        <f>IFERROR(VLOOKUP(A3892,[1]data!$D$2:$E$10,2,0),"")</f>
        <v/>
      </c>
      <c r="D3892" s="1" t="str">
        <f>IFERROR(VLOOKUP(C3892,[1]data!$F$2:$G$10,2,0),"")</f>
        <v/>
      </c>
      <c r="F3892" s="9" t="str">
        <f t="shared" si="180"/>
        <v/>
      </c>
      <c r="G3892" s="9" t="str">
        <f t="shared" si="181"/>
        <v/>
      </c>
      <c r="J3892" s="8" t="str">
        <f>IFERROR(VLOOKUP(I3892,[1]data!$A$2:$B$100,2,0),"")</f>
        <v/>
      </c>
      <c r="N3892" s="9" t="str">
        <f>IF(I3891&lt;&gt;"",IF(MAX(INDEX(($I$3:I3891=I3892)*($O$3:O3891),0))=0,"",MAX(INDEX(($I$3:I3891=I3892)*($O$3:O3891),0))),"")</f>
        <v/>
      </c>
      <c r="P3892" s="9" t="str">
        <f t="shared" si="182"/>
        <v/>
      </c>
      <c r="Q3892" s="2" t="str">
        <f>IFERROR(IF(AND(O3892&lt;&gt;"",N3892&lt;&gt;"",VLOOKUP(I3892,[1]data!$A$2:$C$100,3,0)&gt;=1),VLOOKUP(I3892,[1]data!$A$2:$C$100,3,0),P3892/M3892),"")</f>
        <v/>
      </c>
      <c r="R3892" s="9" t="str">
        <f>IFERROR(IF(AND(O3892&lt;&gt;"",VLOOKUP(I3892,[1]data!$A$2:$C$100,3,0)&gt;=1),VLOOKUP(I3892,[1]data!$A$2:$C$100,3,0)+O3892,""),"")</f>
        <v/>
      </c>
      <c r="S3892" t="e">
        <f>MAX(INDEX(($I$3:I3891=I3892)*($R$3:R3891),0))</f>
        <v>#VALUE!</v>
      </c>
    </row>
    <row r="3893" spans="2:19" x14ac:dyDescent="0.25">
      <c r="B3893" s="8" t="str">
        <f>IFERROR(VLOOKUP(A3893,[1]data!$D$2:$E$10,2,0),"")</f>
        <v/>
      </c>
      <c r="D3893" s="1" t="str">
        <f>IFERROR(VLOOKUP(C3893,[1]data!$F$2:$G$10,2,0),"")</f>
        <v/>
      </c>
      <c r="F3893" s="9" t="str">
        <f t="shared" si="180"/>
        <v/>
      </c>
      <c r="G3893" s="9" t="str">
        <f t="shared" si="181"/>
        <v/>
      </c>
      <c r="J3893" s="8" t="str">
        <f>IFERROR(VLOOKUP(I3893,[1]data!$A$2:$B$100,2,0),"")</f>
        <v/>
      </c>
      <c r="N3893" s="9" t="str">
        <f>IF(I3892&lt;&gt;"",IF(MAX(INDEX(($I$3:I3892=I3893)*($O$3:O3892),0))=0,"",MAX(INDEX(($I$3:I3892=I3893)*($O$3:O3892),0))),"")</f>
        <v/>
      </c>
      <c r="P3893" s="9" t="str">
        <f t="shared" si="182"/>
        <v/>
      </c>
      <c r="Q3893" s="2" t="str">
        <f>IFERROR(IF(AND(O3893&lt;&gt;"",N3893&lt;&gt;"",VLOOKUP(I3893,[1]data!$A$2:$C$100,3,0)&gt;=1),VLOOKUP(I3893,[1]data!$A$2:$C$100,3,0),P3893/M3893),"")</f>
        <v/>
      </c>
      <c r="R3893" s="9" t="str">
        <f>IFERROR(IF(AND(O3893&lt;&gt;"",VLOOKUP(I3893,[1]data!$A$2:$C$100,3,0)&gt;=1),VLOOKUP(I3893,[1]data!$A$2:$C$100,3,0)+O3893,""),"")</f>
        <v/>
      </c>
      <c r="S3893" t="e">
        <f>MAX(INDEX(($I$3:I3892=I3893)*($R$3:R3892),0))</f>
        <v>#VALUE!</v>
      </c>
    </row>
    <row r="3894" spans="2:19" x14ac:dyDescent="0.25">
      <c r="B3894" s="8" t="str">
        <f>IFERROR(VLOOKUP(A3894,[1]data!$D$2:$E$10,2,0),"")</f>
        <v/>
      </c>
      <c r="D3894" s="1" t="str">
        <f>IFERROR(VLOOKUP(C3894,[1]data!$F$2:$G$10,2,0),"")</f>
        <v/>
      </c>
      <c r="F3894" s="9" t="str">
        <f t="shared" si="180"/>
        <v/>
      </c>
      <c r="G3894" s="9" t="str">
        <f t="shared" si="181"/>
        <v/>
      </c>
      <c r="J3894" s="8" t="str">
        <f>IFERROR(VLOOKUP(I3894,[1]data!$A$2:$B$100,2,0),"")</f>
        <v/>
      </c>
      <c r="N3894" s="9" t="str">
        <f>IF(I3893&lt;&gt;"",IF(MAX(INDEX(($I$3:I3893=I3894)*($O$3:O3893),0))=0,"",MAX(INDEX(($I$3:I3893=I3894)*($O$3:O3893),0))),"")</f>
        <v/>
      </c>
      <c r="P3894" s="9" t="str">
        <f t="shared" si="182"/>
        <v/>
      </c>
      <c r="Q3894" s="2" t="str">
        <f>IFERROR(IF(AND(O3894&lt;&gt;"",N3894&lt;&gt;"",VLOOKUP(I3894,[1]data!$A$2:$C$100,3,0)&gt;=1),VLOOKUP(I3894,[1]data!$A$2:$C$100,3,0),P3894/M3894),"")</f>
        <v/>
      </c>
      <c r="R3894" s="9" t="str">
        <f>IFERROR(IF(AND(O3894&lt;&gt;"",VLOOKUP(I3894,[1]data!$A$2:$C$100,3,0)&gt;=1),VLOOKUP(I3894,[1]data!$A$2:$C$100,3,0)+O3894,""),"")</f>
        <v/>
      </c>
      <c r="S3894" t="e">
        <f>MAX(INDEX(($I$3:I3893=I3894)*($R$3:R3893),0))</f>
        <v>#VALUE!</v>
      </c>
    </row>
    <row r="3895" spans="2:19" x14ac:dyDescent="0.25">
      <c r="B3895" s="8" t="str">
        <f>IFERROR(VLOOKUP(A3895,[1]data!$D$2:$E$10,2,0),"")</f>
        <v/>
      </c>
      <c r="D3895" s="1" t="str">
        <f>IFERROR(VLOOKUP(C3895,[1]data!$F$2:$G$10,2,0),"")</f>
        <v/>
      </c>
      <c r="F3895" s="9" t="str">
        <f t="shared" si="180"/>
        <v/>
      </c>
      <c r="G3895" s="9" t="str">
        <f t="shared" si="181"/>
        <v/>
      </c>
      <c r="J3895" s="8" t="str">
        <f>IFERROR(VLOOKUP(I3895,[1]data!$A$2:$B$100,2,0),"")</f>
        <v/>
      </c>
      <c r="N3895" s="9" t="str">
        <f>IF(I3894&lt;&gt;"",IF(MAX(INDEX(($I$3:I3894=I3895)*($O$3:O3894),0))=0,"",MAX(INDEX(($I$3:I3894=I3895)*($O$3:O3894),0))),"")</f>
        <v/>
      </c>
      <c r="P3895" s="9" t="str">
        <f t="shared" si="182"/>
        <v/>
      </c>
      <c r="Q3895" s="2" t="str">
        <f>IFERROR(IF(AND(O3895&lt;&gt;"",N3895&lt;&gt;"",VLOOKUP(I3895,[1]data!$A$2:$C$100,3,0)&gt;=1),VLOOKUP(I3895,[1]data!$A$2:$C$100,3,0),P3895/M3895),"")</f>
        <v/>
      </c>
      <c r="R3895" s="9" t="str">
        <f>IFERROR(IF(AND(O3895&lt;&gt;"",VLOOKUP(I3895,[1]data!$A$2:$C$100,3,0)&gt;=1),VLOOKUP(I3895,[1]data!$A$2:$C$100,3,0)+O3895,""),"")</f>
        <v/>
      </c>
      <c r="S3895" t="e">
        <f>MAX(INDEX(($I$3:I3894=I3895)*($R$3:R3894),0))</f>
        <v>#VALUE!</v>
      </c>
    </row>
    <row r="3896" spans="2:19" x14ac:dyDescent="0.25">
      <c r="B3896" s="8" t="str">
        <f>IFERROR(VLOOKUP(A3896,[1]data!$D$2:$E$10,2,0),"")</f>
        <v/>
      </c>
      <c r="D3896" s="1" t="str">
        <f>IFERROR(VLOOKUP(C3896,[1]data!$F$2:$G$10,2,0),"")</f>
        <v/>
      </c>
      <c r="F3896" s="9" t="str">
        <f t="shared" si="180"/>
        <v/>
      </c>
      <c r="G3896" s="9" t="str">
        <f t="shared" si="181"/>
        <v/>
      </c>
      <c r="J3896" s="8" t="str">
        <f>IFERROR(VLOOKUP(I3896,[1]data!$A$2:$B$100,2,0),"")</f>
        <v/>
      </c>
      <c r="N3896" s="9" t="str">
        <f>IF(I3895&lt;&gt;"",IF(MAX(INDEX(($I$3:I3895=I3896)*($O$3:O3895),0))=0,"",MAX(INDEX(($I$3:I3895=I3896)*($O$3:O3895),0))),"")</f>
        <v/>
      </c>
      <c r="P3896" s="9" t="str">
        <f t="shared" si="182"/>
        <v/>
      </c>
      <c r="Q3896" s="2" t="str">
        <f>IFERROR(IF(AND(O3896&lt;&gt;"",N3896&lt;&gt;"",VLOOKUP(I3896,[1]data!$A$2:$C$100,3,0)&gt;=1),VLOOKUP(I3896,[1]data!$A$2:$C$100,3,0),P3896/M3896),"")</f>
        <v/>
      </c>
      <c r="R3896" s="9" t="str">
        <f>IFERROR(IF(AND(O3896&lt;&gt;"",VLOOKUP(I3896,[1]data!$A$2:$C$100,3,0)&gt;=1),VLOOKUP(I3896,[1]data!$A$2:$C$100,3,0)+O3896,""),"")</f>
        <v/>
      </c>
      <c r="S3896" t="e">
        <f>MAX(INDEX(($I$3:I3895=I3896)*($R$3:R3895),0))</f>
        <v>#VALUE!</v>
      </c>
    </row>
    <row r="3897" spans="2:19" x14ac:dyDescent="0.25">
      <c r="B3897" s="8" t="str">
        <f>IFERROR(VLOOKUP(A3897,[1]data!$D$2:$E$10,2,0),"")</f>
        <v/>
      </c>
      <c r="D3897" s="1" t="str">
        <f>IFERROR(VLOOKUP(C3897,[1]data!$F$2:$G$10,2,0),"")</f>
        <v/>
      </c>
      <c r="F3897" s="9" t="str">
        <f t="shared" si="180"/>
        <v/>
      </c>
      <c r="G3897" s="9" t="str">
        <f t="shared" si="181"/>
        <v/>
      </c>
      <c r="J3897" s="8" t="str">
        <f>IFERROR(VLOOKUP(I3897,[1]data!$A$2:$B$100,2,0),"")</f>
        <v/>
      </c>
      <c r="N3897" s="9" t="str">
        <f>IF(I3896&lt;&gt;"",IF(MAX(INDEX(($I$3:I3896=I3897)*($O$3:O3896),0))=0,"",MAX(INDEX(($I$3:I3896=I3897)*($O$3:O3896),0))),"")</f>
        <v/>
      </c>
      <c r="P3897" s="9" t="str">
        <f t="shared" si="182"/>
        <v/>
      </c>
      <c r="Q3897" s="2" t="str">
        <f>IFERROR(IF(AND(O3897&lt;&gt;"",N3897&lt;&gt;"",VLOOKUP(I3897,[1]data!$A$2:$C$100,3,0)&gt;=1),VLOOKUP(I3897,[1]data!$A$2:$C$100,3,0),P3897/M3897),"")</f>
        <v/>
      </c>
      <c r="R3897" s="9" t="str">
        <f>IFERROR(IF(AND(O3897&lt;&gt;"",VLOOKUP(I3897,[1]data!$A$2:$C$100,3,0)&gt;=1),VLOOKUP(I3897,[1]data!$A$2:$C$100,3,0)+O3897,""),"")</f>
        <v/>
      </c>
      <c r="S3897" t="e">
        <f>MAX(INDEX(($I$3:I3896=I3897)*($R$3:R3896),0))</f>
        <v>#VALUE!</v>
      </c>
    </row>
    <row r="3898" spans="2:19" x14ac:dyDescent="0.25">
      <c r="B3898" s="8" t="str">
        <f>IFERROR(VLOOKUP(A3898,[1]data!$D$2:$E$10,2,0),"")</f>
        <v/>
      </c>
      <c r="D3898" s="1" t="str">
        <f>IFERROR(VLOOKUP(C3898,[1]data!$F$2:$G$10,2,0),"")</f>
        <v/>
      </c>
      <c r="F3898" s="9" t="str">
        <f t="shared" si="180"/>
        <v/>
      </c>
      <c r="G3898" s="9" t="str">
        <f t="shared" si="181"/>
        <v/>
      </c>
      <c r="J3898" s="8" t="str">
        <f>IFERROR(VLOOKUP(I3898,[1]data!$A$2:$B$100,2,0),"")</f>
        <v/>
      </c>
      <c r="N3898" s="9" t="str">
        <f>IF(I3897&lt;&gt;"",IF(MAX(INDEX(($I$3:I3897=I3898)*($O$3:O3897),0))=0,"",MAX(INDEX(($I$3:I3897=I3898)*($O$3:O3897),0))),"")</f>
        <v/>
      </c>
      <c r="P3898" s="9" t="str">
        <f t="shared" si="182"/>
        <v/>
      </c>
      <c r="Q3898" s="2" t="str">
        <f>IFERROR(IF(AND(O3898&lt;&gt;"",N3898&lt;&gt;"",VLOOKUP(I3898,[1]data!$A$2:$C$100,3,0)&gt;=1),VLOOKUP(I3898,[1]data!$A$2:$C$100,3,0),P3898/M3898),"")</f>
        <v/>
      </c>
      <c r="R3898" s="9" t="str">
        <f>IFERROR(IF(AND(O3898&lt;&gt;"",VLOOKUP(I3898,[1]data!$A$2:$C$100,3,0)&gt;=1),VLOOKUP(I3898,[1]data!$A$2:$C$100,3,0)+O3898,""),"")</f>
        <v/>
      </c>
      <c r="S3898" t="e">
        <f>MAX(INDEX(($I$3:I3897=I3898)*($R$3:R3897),0))</f>
        <v>#VALUE!</v>
      </c>
    </row>
    <row r="3899" spans="2:19" x14ac:dyDescent="0.25">
      <c r="B3899" s="8" t="str">
        <f>IFERROR(VLOOKUP(A3899,[1]data!$D$2:$E$10,2,0),"")</f>
        <v/>
      </c>
      <c r="D3899" s="1" t="str">
        <f>IFERROR(VLOOKUP(C3899,[1]data!$F$2:$G$10,2,0),"")</f>
        <v/>
      </c>
      <c r="F3899" s="9" t="str">
        <f t="shared" si="180"/>
        <v/>
      </c>
      <c r="G3899" s="9" t="str">
        <f t="shared" si="181"/>
        <v/>
      </c>
      <c r="J3899" s="8" t="str">
        <f>IFERROR(VLOOKUP(I3899,[1]data!$A$2:$B$100,2,0),"")</f>
        <v/>
      </c>
      <c r="N3899" s="9" t="str">
        <f>IF(I3898&lt;&gt;"",IF(MAX(INDEX(($I$3:I3898=I3899)*($O$3:O3898),0))=0,"",MAX(INDEX(($I$3:I3898=I3899)*($O$3:O3898),0))),"")</f>
        <v/>
      </c>
      <c r="P3899" s="9" t="str">
        <f t="shared" si="182"/>
        <v/>
      </c>
      <c r="Q3899" s="2" t="str">
        <f>IFERROR(IF(AND(O3899&lt;&gt;"",N3899&lt;&gt;"",VLOOKUP(I3899,[1]data!$A$2:$C$100,3,0)&gt;=1),VLOOKUP(I3899,[1]data!$A$2:$C$100,3,0),P3899/M3899),"")</f>
        <v/>
      </c>
      <c r="R3899" s="9" t="str">
        <f>IFERROR(IF(AND(O3899&lt;&gt;"",VLOOKUP(I3899,[1]data!$A$2:$C$100,3,0)&gt;=1),VLOOKUP(I3899,[1]data!$A$2:$C$100,3,0)+O3899,""),"")</f>
        <v/>
      </c>
      <c r="S3899" t="e">
        <f>MAX(INDEX(($I$3:I3898=I3899)*($R$3:R3898),0))</f>
        <v>#VALUE!</v>
      </c>
    </row>
    <row r="3900" spans="2:19" x14ac:dyDescent="0.25">
      <c r="B3900" s="8" t="str">
        <f>IFERROR(VLOOKUP(A3900,[1]data!$D$2:$E$10,2,0),"")</f>
        <v/>
      </c>
      <c r="D3900" s="1" t="str">
        <f>IFERROR(VLOOKUP(C3900,[1]data!$F$2:$G$10,2,0),"")</f>
        <v/>
      </c>
      <c r="F3900" s="9" t="str">
        <f t="shared" si="180"/>
        <v/>
      </c>
      <c r="G3900" s="9" t="str">
        <f t="shared" si="181"/>
        <v/>
      </c>
      <c r="J3900" s="8" t="str">
        <f>IFERROR(VLOOKUP(I3900,[1]data!$A$2:$B$100,2,0),"")</f>
        <v/>
      </c>
      <c r="N3900" s="9" t="str">
        <f>IF(I3899&lt;&gt;"",IF(MAX(INDEX(($I$3:I3899=I3900)*($O$3:O3899),0))=0,"",MAX(INDEX(($I$3:I3899=I3900)*($O$3:O3899),0))),"")</f>
        <v/>
      </c>
      <c r="P3900" s="9" t="str">
        <f t="shared" si="182"/>
        <v/>
      </c>
      <c r="Q3900" s="2" t="str">
        <f>IFERROR(IF(AND(O3900&lt;&gt;"",N3900&lt;&gt;"",VLOOKUP(I3900,[1]data!$A$2:$C$100,3,0)&gt;=1),VLOOKUP(I3900,[1]data!$A$2:$C$100,3,0),P3900/M3900),"")</f>
        <v/>
      </c>
      <c r="R3900" s="9" t="str">
        <f>IFERROR(IF(AND(O3900&lt;&gt;"",VLOOKUP(I3900,[1]data!$A$2:$C$100,3,0)&gt;=1),VLOOKUP(I3900,[1]data!$A$2:$C$100,3,0)+O3900,""),"")</f>
        <v/>
      </c>
      <c r="S3900" t="e">
        <f>MAX(INDEX(($I$3:I3899=I3900)*($R$3:R3899),0))</f>
        <v>#VALUE!</v>
      </c>
    </row>
    <row r="3901" spans="2:19" x14ac:dyDescent="0.25">
      <c r="B3901" s="8" t="str">
        <f>IFERROR(VLOOKUP(A3901,[1]data!$D$2:$E$10,2,0),"")</f>
        <v/>
      </c>
      <c r="D3901" s="1" t="str">
        <f>IFERROR(VLOOKUP(C3901,[1]data!$F$2:$G$10,2,0),"")</f>
        <v/>
      </c>
      <c r="F3901" s="9" t="str">
        <f t="shared" si="180"/>
        <v/>
      </c>
      <c r="G3901" s="9" t="str">
        <f t="shared" si="181"/>
        <v/>
      </c>
      <c r="J3901" s="8" t="str">
        <f>IFERROR(VLOOKUP(I3901,[1]data!$A$2:$B$100,2,0),"")</f>
        <v/>
      </c>
      <c r="N3901" s="9" t="str">
        <f>IF(I3900&lt;&gt;"",IF(MAX(INDEX(($I$3:I3900=I3901)*($O$3:O3900),0))=0,"",MAX(INDEX(($I$3:I3900=I3901)*($O$3:O3900),0))),"")</f>
        <v/>
      </c>
      <c r="P3901" s="9" t="str">
        <f t="shared" si="182"/>
        <v/>
      </c>
      <c r="Q3901" s="2" t="str">
        <f>IFERROR(IF(AND(O3901&lt;&gt;"",N3901&lt;&gt;"",VLOOKUP(I3901,[1]data!$A$2:$C$100,3,0)&gt;=1),VLOOKUP(I3901,[1]data!$A$2:$C$100,3,0),P3901/M3901),"")</f>
        <v/>
      </c>
      <c r="R3901" s="9" t="str">
        <f>IFERROR(IF(AND(O3901&lt;&gt;"",VLOOKUP(I3901,[1]data!$A$2:$C$100,3,0)&gt;=1),VLOOKUP(I3901,[1]data!$A$2:$C$100,3,0)+O3901,""),"")</f>
        <v/>
      </c>
      <c r="S3901" t="e">
        <f>MAX(INDEX(($I$3:I3900=I3901)*($R$3:R3900),0))</f>
        <v>#VALUE!</v>
      </c>
    </row>
    <row r="3902" spans="2:19" x14ac:dyDescent="0.25">
      <c r="B3902" s="8" t="str">
        <f>IFERROR(VLOOKUP(A3902,[1]data!$D$2:$E$10,2,0),"")</f>
        <v/>
      </c>
      <c r="D3902" s="1" t="str">
        <f>IFERROR(VLOOKUP(C3902,[1]data!$F$2:$G$10,2,0),"")</f>
        <v/>
      </c>
      <c r="F3902" s="9" t="str">
        <f t="shared" si="180"/>
        <v/>
      </c>
      <c r="G3902" s="9" t="str">
        <f t="shared" si="181"/>
        <v/>
      </c>
      <c r="J3902" s="8" t="str">
        <f>IFERROR(VLOOKUP(I3902,[1]data!$A$2:$B$100,2,0),"")</f>
        <v/>
      </c>
      <c r="N3902" s="9" t="str">
        <f>IF(I3901&lt;&gt;"",IF(MAX(INDEX(($I$3:I3901=I3902)*($O$3:O3901),0))=0,"",MAX(INDEX(($I$3:I3901=I3902)*($O$3:O3901),0))),"")</f>
        <v/>
      </c>
      <c r="P3902" s="9" t="str">
        <f t="shared" si="182"/>
        <v/>
      </c>
      <c r="Q3902" s="2" t="str">
        <f>IFERROR(IF(AND(O3902&lt;&gt;"",N3902&lt;&gt;"",VLOOKUP(I3902,[1]data!$A$2:$C$100,3,0)&gt;=1),VLOOKUP(I3902,[1]data!$A$2:$C$100,3,0),P3902/M3902),"")</f>
        <v/>
      </c>
      <c r="R3902" s="9" t="str">
        <f>IFERROR(IF(AND(O3902&lt;&gt;"",VLOOKUP(I3902,[1]data!$A$2:$C$100,3,0)&gt;=1),VLOOKUP(I3902,[1]data!$A$2:$C$100,3,0)+O3902,""),"")</f>
        <v/>
      </c>
      <c r="S3902" t="e">
        <f>MAX(INDEX(($I$3:I3901=I3902)*($R$3:R3901),0))</f>
        <v>#VALUE!</v>
      </c>
    </row>
    <row r="3903" spans="2:19" x14ac:dyDescent="0.25">
      <c r="B3903" s="8" t="str">
        <f>IFERROR(VLOOKUP(A3903,[1]data!$D$2:$E$10,2,0),"")</f>
        <v/>
      </c>
      <c r="D3903" s="1" t="str">
        <f>IFERROR(VLOOKUP(C3903,[1]data!$F$2:$G$10,2,0),"")</f>
        <v/>
      </c>
      <c r="F3903" s="9" t="str">
        <f t="shared" si="180"/>
        <v/>
      </c>
      <c r="G3903" s="9" t="str">
        <f t="shared" si="181"/>
        <v/>
      </c>
      <c r="J3903" s="8" t="str">
        <f>IFERROR(VLOOKUP(I3903,[1]data!$A$2:$B$100,2,0),"")</f>
        <v/>
      </c>
      <c r="N3903" s="9" t="str">
        <f>IF(I3902&lt;&gt;"",IF(MAX(INDEX(($I$3:I3902=I3903)*($O$3:O3902),0))=0,"",MAX(INDEX(($I$3:I3902=I3903)*($O$3:O3902),0))),"")</f>
        <v/>
      </c>
      <c r="P3903" s="9" t="str">
        <f t="shared" si="182"/>
        <v/>
      </c>
      <c r="Q3903" s="2" t="str">
        <f>IFERROR(IF(AND(O3903&lt;&gt;"",N3903&lt;&gt;"",VLOOKUP(I3903,[1]data!$A$2:$C$100,3,0)&gt;=1),VLOOKUP(I3903,[1]data!$A$2:$C$100,3,0),P3903/M3903),"")</f>
        <v/>
      </c>
      <c r="R3903" s="9" t="str">
        <f>IFERROR(IF(AND(O3903&lt;&gt;"",VLOOKUP(I3903,[1]data!$A$2:$C$100,3,0)&gt;=1),VLOOKUP(I3903,[1]data!$A$2:$C$100,3,0)+O3903,""),"")</f>
        <v/>
      </c>
      <c r="S3903" t="e">
        <f>MAX(INDEX(($I$3:I3902=I3903)*($R$3:R3902),0))</f>
        <v>#VALUE!</v>
      </c>
    </row>
    <row r="3904" spans="2:19" x14ac:dyDescent="0.25">
      <c r="B3904" s="8" t="str">
        <f>IFERROR(VLOOKUP(A3904,[1]data!$D$2:$E$10,2,0),"")</f>
        <v/>
      </c>
      <c r="D3904" s="1" t="str">
        <f>IFERROR(VLOOKUP(C3904,[1]data!$F$2:$G$10,2,0),"")</f>
        <v/>
      </c>
      <c r="F3904" s="9" t="str">
        <f t="shared" si="180"/>
        <v/>
      </c>
      <c r="G3904" s="9" t="str">
        <f t="shared" si="181"/>
        <v/>
      </c>
      <c r="J3904" s="8" t="str">
        <f>IFERROR(VLOOKUP(I3904,[1]data!$A$2:$B$100,2,0),"")</f>
        <v/>
      </c>
      <c r="N3904" s="9" t="str">
        <f>IF(I3903&lt;&gt;"",IF(MAX(INDEX(($I$3:I3903=I3904)*($O$3:O3903),0))=0,"",MAX(INDEX(($I$3:I3903=I3904)*($O$3:O3903),0))),"")</f>
        <v/>
      </c>
      <c r="P3904" s="9" t="str">
        <f t="shared" si="182"/>
        <v/>
      </c>
      <c r="Q3904" s="2" t="str">
        <f>IFERROR(IF(AND(O3904&lt;&gt;"",N3904&lt;&gt;"",VLOOKUP(I3904,[1]data!$A$2:$C$100,3,0)&gt;=1),VLOOKUP(I3904,[1]data!$A$2:$C$100,3,0),P3904/M3904),"")</f>
        <v/>
      </c>
      <c r="R3904" s="9" t="str">
        <f>IFERROR(IF(AND(O3904&lt;&gt;"",VLOOKUP(I3904,[1]data!$A$2:$C$100,3,0)&gt;=1),VLOOKUP(I3904,[1]data!$A$2:$C$100,3,0)+O3904,""),"")</f>
        <v/>
      </c>
      <c r="S3904" t="e">
        <f>MAX(INDEX(($I$3:I3903=I3904)*($R$3:R3903),0))</f>
        <v>#VALUE!</v>
      </c>
    </row>
    <row r="3905" spans="2:19" x14ac:dyDescent="0.25">
      <c r="B3905" s="8" t="str">
        <f>IFERROR(VLOOKUP(A3905,[1]data!$D$2:$E$10,2,0),"")</f>
        <v/>
      </c>
      <c r="D3905" s="1" t="str">
        <f>IFERROR(VLOOKUP(C3905,[1]data!$F$2:$G$10,2,0),"")</f>
        <v/>
      </c>
      <c r="F3905" s="9" t="str">
        <f t="shared" si="180"/>
        <v/>
      </c>
      <c r="G3905" s="9" t="str">
        <f t="shared" si="181"/>
        <v/>
      </c>
      <c r="J3905" s="8" t="str">
        <f>IFERROR(VLOOKUP(I3905,[1]data!$A$2:$B$100,2,0),"")</f>
        <v/>
      </c>
      <c r="N3905" s="9" t="str">
        <f>IF(I3904&lt;&gt;"",IF(MAX(INDEX(($I$3:I3904=I3905)*($O$3:O3904),0))=0,"",MAX(INDEX(($I$3:I3904=I3905)*($O$3:O3904),0))),"")</f>
        <v/>
      </c>
      <c r="P3905" s="9" t="str">
        <f t="shared" si="182"/>
        <v/>
      </c>
      <c r="Q3905" s="2" t="str">
        <f>IFERROR(IF(AND(O3905&lt;&gt;"",N3905&lt;&gt;"",VLOOKUP(I3905,[1]data!$A$2:$C$100,3,0)&gt;=1),VLOOKUP(I3905,[1]data!$A$2:$C$100,3,0),P3905/M3905),"")</f>
        <v/>
      </c>
      <c r="R3905" s="9" t="str">
        <f>IFERROR(IF(AND(O3905&lt;&gt;"",VLOOKUP(I3905,[1]data!$A$2:$C$100,3,0)&gt;=1),VLOOKUP(I3905,[1]data!$A$2:$C$100,3,0)+O3905,""),"")</f>
        <v/>
      </c>
      <c r="S3905" t="e">
        <f>MAX(INDEX(($I$3:I3904=I3905)*($R$3:R3904),0))</f>
        <v>#VALUE!</v>
      </c>
    </row>
    <row r="3906" spans="2:19" x14ac:dyDescent="0.25">
      <c r="B3906" s="8" t="str">
        <f>IFERROR(VLOOKUP(A3906,[1]data!$D$2:$E$10,2,0),"")</f>
        <v/>
      </c>
      <c r="D3906" s="1" t="str">
        <f>IFERROR(VLOOKUP(C3906,[1]data!$F$2:$G$10,2,0),"")</f>
        <v/>
      </c>
      <c r="F3906" s="9" t="str">
        <f t="shared" si="180"/>
        <v/>
      </c>
      <c r="G3906" s="9" t="str">
        <f t="shared" si="181"/>
        <v/>
      </c>
      <c r="J3906" s="8" t="str">
        <f>IFERROR(VLOOKUP(I3906,[1]data!$A$2:$B$100,2,0),"")</f>
        <v/>
      </c>
      <c r="N3906" s="9" t="str">
        <f>IF(I3905&lt;&gt;"",IF(MAX(INDEX(($I$3:I3905=I3906)*($O$3:O3905),0))=0,"",MAX(INDEX(($I$3:I3905=I3906)*($O$3:O3905),0))),"")</f>
        <v/>
      </c>
      <c r="P3906" s="9" t="str">
        <f t="shared" si="182"/>
        <v/>
      </c>
      <c r="Q3906" s="2" t="str">
        <f>IFERROR(IF(AND(O3906&lt;&gt;"",N3906&lt;&gt;"",VLOOKUP(I3906,[1]data!$A$2:$C$100,3,0)&gt;=1),VLOOKUP(I3906,[1]data!$A$2:$C$100,3,0),P3906/M3906),"")</f>
        <v/>
      </c>
      <c r="R3906" s="9" t="str">
        <f>IFERROR(IF(AND(O3906&lt;&gt;"",VLOOKUP(I3906,[1]data!$A$2:$C$100,3,0)&gt;=1),VLOOKUP(I3906,[1]data!$A$2:$C$100,3,0)+O3906,""),"")</f>
        <v/>
      </c>
      <c r="S3906" t="e">
        <f>MAX(INDEX(($I$3:I3905=I3906)*($R$3:R3905),0))</f>
        <v>#VALUE!</v>
      </c>
    </row>
    <row r="3907" spans="2:19" x14ac:dyDescent="0.25">
      <c r="B3907" s="8" t="str">
        <f>IFERROR(VLOOKUP(A3907,[1]data!$D$2:$E$10,2,0),"")</f>
        <v/>
      </c>
      <c r="D3907" s="1" t="str">
        <f>IFERROR(VLOOKUP(C3907,[1]data!$F$2:$G$10,2,0),"")</f>
        <v/>
      </c>
      <c r="F3907" s="9" t="str">
        <f t="shared" ref="F3907:F3970" si="183">IF(H3907="","",H3907)</f>
        <v/>
      </c>
      <c r="G3907" s="9" t="str">
        <f t="shared" ref="G3907:G3970" si="184">IF(I3907=1,H3907*1.8,"")</f>
        <v/>
      </c>
      <c r="J3907" s="8" t="str">
        <f>IFERROR(VLOOKUP(I3907,[1]data!$A$2:$B$100,2,0),"")</f>
        <v/>
      </c>
      <c r="N3907" s="9" t="str">
        <f>IF(I3906&lt;&gt;"",IF(MAX(INDEX(($I$3:I3906=I3907)*($O$3:O3906),0))=0,"",MAX(INDEX(($I$3:I3906=I3907)*($O$3:O3906),0))),"")</f>
        <v/>
      </c>
      <c r="P3907" s="9" t="str">
        <f t="shared" si="182"/>
        <v/>
      </c>
      <c r="Q3907" s="2" t="str">
        <f>IFERROR(IF(AND(O3907&lt;&gt;"",N3907&lt;&gt;"",VLOOKUP(I3907,[1]data!$A$2:$C$100,3,0)&gt;=1),VLOOKUP(I3907,[1]data!$A$2:$C$100,3,0),P3907/M3907),"")</f>
        <v/>
      </c>
      <c r="R3907" s="9" t="str">
        <f>IFERROR(IF(AND(O3907&lt;&gt;"",VLOOKUP(I3907,[1]data!$A$2:$C$100,3,0)&gt;=1),VLOOKUP(I3907,[1]data!$A$2:$C$100,3,0)+O3907,""),"")</f>
        <v/>
      </c>
      <c r="S3907" t="e">
        <f>MAX(INDEX(($I$3:I3906=I3907)*($R$3:R3906),0))</f>
        <v>#VALUE!</v>
      </c>
    </row>
    <row r="3908" spans="2:19" x14ac:dyDescent="0.25">
      <c r="B3908" s="8" t="str">
        <f>IFERROR(VLOOKUP(A3908,[1]data!$D$2:$E$10,2,0),"")</f>
        <v/>
      </c>
      <c r="D3908" s="1" t="str">
        <f>IFERROR(VLOOKUP(C3908,[1]data!$F$2:$G$10,2,0),"")</f>
        <v/>
      </c>
      <c r="F3908" s="9" t="str">
        <f t="shared" si="183"/>
        <v/>
      </c>
      <c r="G3908" s="9" t="str">
        <f t="shared" si="184"/>
        <v/>
      </c>
      <c r="J3908" s="8" t="str">
        <f>IFERROR(VLOOKUP(I3908,[1]data!$A$2:$B$100,2,0),"")</f>
        <v/>
      </c>
      <c r="N3908" s="9" t="str">
        <f>IF(I3907&lt;&gt;"",IF(MAX(INDEX(($I$3:I3907=I3908)*($O$3:O3907),0))=0,"",MAX(INDEX(($I$3:I3907=I3908)*($O$3:O3907),0))),"")</f>
        <v/>
      </c>
      <c r="P3908" s="9" t="str">
        <f t="shared" ref="P3908:P3971" si="185">IF(OR(O3908="",N3908=""),"",O3908-N3908)</f>
        <v/>
      </c>
      <c r="Q3908" s="2" t="str">
        <f>IFERROR(IF(AND(O3908&lt;&gt;"",N3908&lt;&gt;"",VLOOKUP(I3908,[1]data!$A$2:$C$100,3,0)&gt;=1),VLOOKUP(I3908,[1]data!$A$2:$C$100,3,0),P3908/M3908),"")</f>
        <v/>
      </c>
      <c r="R3908" s="9" t="str">
        <f>IFERROR(IF(AND(O3908&lt;&gt;"",VLOOKUP(I3908,[1]data!$A$2:$C$100,3,0)&gt;=1),VLOOKUP(I3908,[1]data!$A$2:$C$100,3,0)+O3908,""),"")</f>
        <v/>
      </c>
      <c r="S3908" t="e">
        <f>MAX(INDEX(($I$3:I3907=I3908)*($R$3:R3907),0))</f>
        <v>#VALUE!</v>
      </c>
    </row>
    <row r="3909" spans="2:19" x14ac:dyDescent="0.25">
      <c r="B3909" s="8" t="str">
        <f>IFERROR(VLOOKUP(A3909,[1]data!$D$2:$E$10,2,0),"")</f>
        <v/>
      </c>
      <c r="D3909" s="1" t="str">
        <f>IFERROR(VLOOKUP(C3909,[1]data!$F$2:$G$10,2,0),"")</f>
        <v/>
      </c>
      <c r="F3909" s="9" t="str">
        <f t="shared" si="183"/>
        <v/>
      </c>
      <c r="G3909" s="9" t="str">
        <f t="shared" si="184"/>
        <v/>
      </c>
      <c r="J3909" s="8" t="str">
        <f>IFERROR(VLOOKUP(I3909,[1]data!$A$2:$B$100,2,0),"")</f>
        <v/>
      </c>
      <c r="N3909" s="9" t="str">
        <f>IF(I3908&lt;&gt;"",IF(MAX(INDEX(($I$3:I3908=I3909)*($O$3:O3908),0))=0,"",MAX(INDEX(($I$3:I3908=I3909)*($O$3:O3908),0))),"")</f>
        <v/>
      </c>
      <c r="P3909" s="9" t="str">
        <f t="shared" si="185"/>
        <v/>
      </c>
      <c r="Q3909" s="2" t="str">
        <f>IFERROR(IF(AND(O3909&lt;&gt;"",N3909&lt;&gt;"",VLOOKUP(I3909,[1]data!$A$2:$C$100,3,0)&gt;=1),VLOOKUP(I3909,[1]data!$A$2:$C$100,3,0),P3909/M3909),"")</f>
        <v/>
      </c>
      <c r="R3909" s="9" t="str">
        <f>IFERROR(IF(AND(O3909&lt;&gt;"",VLOOKUP(I3909,[1]data!$A$2:$C$100,3,0)&gt;=1),VLOOKUP(I3909,[1]data!$A$2:$C$100,3,0)+O3909,""),"")</f>
        <v/>
      </c>
      <c r="S3909" t="e">
        <f>MAX(INDEX(($I$3:I3908=I3909)*($R$3:R3908),0))</f>
        <v>#VALUE!</v>
      </c>
    </row>
    <row r="3910" spans="2:19" x14ac:dyDescent="0.25">
      <c r="B3910" s="8" t="str">
        <f>IFERROR(VLOOKUP(A3910,[1]data!$D$2:$E$10,2,0),"")</f>
        <v/>
      </c>
      <c r="D3910" s="1" t="str">
        <f>IFERROR(VLOOKUP(C3910,[1]data!$F$2:$G$10,2,0),"")</f>
        <v/>
      </c>
      <c r="F3910" s="9" t="str">
        <f t="shared" si="183"/>
        <v/>
      </c>
      <c r="G3910" s="9" t="str">
        <f t="shared" si="184"/>
        <v/>
      </c>
      <c r="J3910" s="8" t="str">
        <f>IFERROR(VLOOKUP(I3910,[1]data!$A$2:$B$100,2,0),"")</f>
        <v/>
      </c>
      <c r="N3910" s="9" t="str">
        <f>IF(I3909&lt;&gt;"",IF(MAX(INDEX(($I$3:I3909=I3910)*($O$3:O3909),0))=0,"",MAX(INDEX(($I$3:I3909=I3910)*($O$3:O3909),0))),"")</f>
        <v/>
      </c>
      <c r="P3910" s="9" t="str">
        <f t="shared" si="185"/>
        <v/>
      </c>
      <c r="Q3910" s="2" t="str">
        <f>IFERROR(IF(AND(O3910&lt;&gt;"",N3910&lt;&gt;"",VLOOKUP(I3910,[1]data!$A$2:$C$100,3,0)&gt;=1),VLOOKUP(I3910,[1]data!$A$2:$C$100,3,0),P3910/M3910),"")</f>
        <v/>
      </c>
      <c r="R3910" s="9" t="str">
        <f>IFERROR(IF(AND(O3910&lt;&gt;"",VLOOKUP(I3910,[1]data!$A$2:$C$100,3,0)&gt;=1),VLOOKUP(I3910,[1]data!$A$2:$C$100,3,0)+O3910,""),"")</f>
        <v/>
      </c>
      <c r="S3910" t="e">
        <f>MAX(INDEX(($I$3:I3909=I3910)*($R$3:R3909),0))</f>
        <v>#VALUE!</v>
      </c>
    </row>
    <row r="3911" spans="2:19" x14ac:dyDescent="0.25">
      <c r="B3911" s="8" t="str">
        <f>IFERROR(VLOOKUP(A3911,[1]data!$D$2:$E$10,2,0),"")</f>
        <v/>
      </c>
      <c r="D3911" s="1" t="str">
        <f>IFERROR(VLOOKUP(C3911,[1]data!$F$2:$G$10,2,0),"")</f>
        <v/>
      </c>
      <c r="F3911" s="9" t="str">
        <f t="shared" si="183"/>
        <v/>
      </c>
      <c r="G3911" s="9" t="str">
        <f t="shared" si="184"/>
        <v/>
      </c>
      <c r="J3911" s="8" t="str">
        <f>IFERROR(VLOOKUP(I3911,[1]data!$A$2:$B$100,2,0),"")</f>
        <v/>
      </c>
      <c r="N3911" s="9" t="str">
        <f>IF(I3910&lt;&gt;"",IF(MAX(INDEX(($I$3:I3910=I3911)*($O$3:O3910),0))=0,"",MAX(INDEX(($I$3:I3910=I3911)*($O$3:O3910),0))),"")</f>
        <v/>
      </c>
      <c r="P3911" s="9" t="str">
        <f t="shared" si="185"/>
        <v/>
      </c>
      <c r="Q3911" s="2" t="str">
        <f>IFERROR(IF(AND(O3911&lt;&gt;"",N3911&lt;&gt;"",VLOOKUP(I3911,[1]data!$A$2:$C$100,3,0)&gt;=1),VLOOKUP(I3911,[1]data!$A$2:$C$100,3,0),P3911/M3911),"")</f>
        <v/>
      </c>
      <c r="R3911" s="9" t="str">
        <f>IFERROR(IF(AND(O3911&lt;&gt;"",VLOOKUP(I3911,[1]data!$A$2:$C$100,3,0)&gt;=1),VLOOKUP(I3911,[1]data!$A$2:$C$100,3,0)+O3911,""),"")</f>
        <v/>
      </c>
      <c r="S3911" t="e">
        <f>MAX(INDEX(($I$3:I3910=I3911)*($R$3:R3910),0))</f>
        <v>#VALUE!</v>
      </c>
    </row>
    <row r="3912" spans="2:19" x14ac:dyDescent="0.25">
      <c r="B3912" s="8" t="str">
        <f>IFERROR(VLOOKUP(A3912,[1]data!$D$2:$E$10,2,0),"")</f>
        <v/>
      </c>
      <c r="D3912" s="1" t="str">
        <f>IFERROR(VLOOKUP(C3912,[1]data!$F$2:$G$10,2,0),"")</f>
        <v/>
      </c>
      <c r="F3912" s="9" t="str">
        <f t="shared" si="183"/>
        <v/>
      </c>
      <c r="G3912" s="9" t="str">
        <f t="shared" si="184"/>
        <v/>
      </c>
      <c r="J3912" s="8" t="str">
        <f>IFERROR(VLOOKUP(I3912,[1]data!$A$2:$B$100,2,0),"")</f>
        <v/>
      </c>
      <c r="N3912" s="9" t="str">
        <f>IF(I3911&lt;&gt;"",IF(MAX(INDEX(($I$3:I3911=I3912)*($O$3:O3911),0))=0,"",MAX(INDEX(($I$3:I3911=I3912)*($O$3:O3911),0))),"")</f>
        <v/>
      </c>
      <c r="P3912" s="9" t="str">
        <f t="shared" si="185"/>
        <v/>
      </c>
      <c r="Q3912" s="2" t="str">
        <f>IFERROR(IF(AND(O3912&lt;&gt;"",N3912&lt;&gt;"",VLOOKUP(I3912,[1]data!$A$2:$C$100,3,0)&gt;=1),VLOOKUP(I3912,[1]data!$A$2:$C$100,3,0),P3912/M3912),"")</f>
        <v/>
      </c>
      <c r="R3912" s="9" t="str">
        <f>IFERROR(IF(AND(O3912&lt;&gt;"",VLOOKUP(I3912,[1]data!$A$2:$C$100,3,0)&gt;=1),VLOOKUP(I3912,[1]data!$A$2:$C$100,3,0)+O3912,""),"")</f>
        <v/>
      </c>
      <c r="S3912" t="e">
        <f>MAX(INDEX(($I$3:I3911=I3912)*($R$3:R3911),0))</f>
        <v>#VALUE!</v>
      </c>
    </row>
    <row r="3913" spans="2:19" x14ac:dyDescent="0.25">
      <c r="B3913" s="8" t="str">
        <f>IFERROR(VLOOKUP(A3913,[1]data!$D$2:$E$10,2,0),"")</f>
        <v/>
      </c>
      <c r="D3913" s="1" t="str">
        <f>IFERROR(VLOOKUP(C3913,[1]data!$F$2:$G$10,2,0),"")</f>
        <v/>
      </c>
      <c r="F3913" s="9" t="str">
        <f t="shared" si="183"/>
        <v/>
      </c>
      <c r="G3913" s="9" t="str">
        <f t="shared" si="184"/>
        <v/>
      </c>
      <c r="J3913" s="8" t="str">
        <f>IFERROR(VLOOKUP(I3913,[1]data!$A$2:$B$100,2,0),"")</f>
        <v/>
      </c>
      <c r="N3913" s="9" t="str">
        <f>IF(I3912&lt;&gt;"",IF(MAX(INDEX(($I$3:I3912=I3913)*($O$3:O3912),0))=0,"",MAX(INDEX(($I$3:I3912=I3913)*($O$3:O3912),0))),"")</f>
        <v/>
      </c>
      <c r="P3913" s="9" t="str">
        <f t="shared" si="185"/>
        <v/>
      </c>
      <c r="Q3913" s="2" t="str">
        <f>IFERROR(IF(AND(O3913&lt;&gt;"",N3913&lt;&gt;"",VLOOKUP(I3913,[1]data!$A$2:$C$100,3,0)&gt;=1),VLOOKUP(I3913,[1]data!$A$2:$C$100,3,0),P3913/M3913),"")</f>
        <v/>
      </c>
      <c r="R3913" s="9" t="str">
        <f>IFERROR(IF(AND(O3913&lt;&gt;"",VLOOKUP(I3913,[1]data!$A$2:$C$100,3,0)&gt;=1),VLOOKUP(I3913,[1]data!$A$2:$C$100,3,0)+O3913,""),"")</f>
        <v/>
      </c>
      <c r="S3913" t="e">
        <f>MAX(INDEX(($I$3:I3912=I3913)*($R$3:R3912),0))</f>
        <v>#VALUE!</v>
      </c>
    </row>
    <row r="3914" spans="2:19" x14ac:dyDescent="0.25">
      <c r="B3914" s="8" t="str">
        <f>IFERROR(VLOOKUP(A3914,[1]data!$D$2:$E$10,2,0),"")</f>
        <v/>
      </c>
      <c r="D3914" s="1" t="str">
        <f>IFERROR(VLOOKUP(C3914,[1]data!$F$2:$G$10,2,0),"")</f>
        <v/>
      </c>
      <c r="F3914" s="9" t="str">
        <f t="shared" si="183"/>
        <v/>
      </c>
      <c r="G3914" s="9" t="str">
        <f t="shared" si="184"/>
        <v/>
      </c>
      <c r="J3914" s="8" t="str">
        <f>IFERROR(VLOOKUP(I3914,[1]data!$A$2:$B$100,2,0),"")</f>
        <v/>
      </c>
      <c r="N3914" s="9" t="str">
        <f>IF(I3913&lt;&gt;"",IF(MAX(INDEX(($I$3:I3913=I3914)*($O$3:O3913),0))=0,"",MAX(INDEX(($I$3:I3913=I3914)*($O$3:O3913),0))),"")</f>
        <v/>
      </c>
      <c r="P3914" s="9" t="str">
        <f t="shared" si="185"/>
        <v/>
      </c>
      <c r="Q3914" s="2" t="str">
        <f>IFERROR(IF(AND(O3914&lt;&gt;"",N3914&lt;&gt;"",VLOOKUP(I3914,[1]data!$A$2:$C$100,3,0)&gt;=1),VLOOKUP(I3914,[1]data!$A$2:$C$100,3,0),P3914/M3914),"")</f>
        <v/>
      </c>
      <c r="R3914" s="9" t="str">
        <f>IFERROR(IF(AND(O3914&lt;&gt;"",VLOOKUP(I3914,[1]data!$A$2:$C$100,3,0)&gt;=1),VLOOKUP(I3914,[1]data!$A$2:$C$100,3,0)+O3914,""),"")</f>
        <v/>
      </c>
      <c r="S3914" t="e">
        <f>MAX(INDEX(($I$3:I3913=I3914)*($R$3:R3913),0))</f>
        <v>#VALUE!</v>
      </c>
    </row>
    <row r="3915" spans="2:19" x14ac:dyDescent="0.25">
      <c r="B3915" s="8" t="str">
        <f>IFERROR(VLOOKUP(A3915,[1]data!$D$2:$E$10,2,0),"")</f>
        <v/>
      </c>
      <c r="D3915" s="1" t="str">
        <f>IFERROR(VLOOKUP(C3915,[1]data!$F$2:$G$10,2,0),"")</f>
        <v/>
      </c>
      <c r="F3915" s="9" t="str">
        <f t="shared" si="183"/>
        <v/>
      </c>
      <c r="G3915" s="9" t="str">
        <f t="shared" si="184"/>
        <v/>
      </c>
      <c r="J3915" s="8" t="str">
        <f>IFERROR(VLOOKUP(I3915,[1]data!$A$2:$B$100,2,0),"")</f>
        <v/>
      </c>
      <c r="N3915" s="9" t="str">
        <f>IF(I3914&lt;&gt;"",IF(MAX(INDEX(($I$3:I3914=I3915)*($O$3:O3914),0))=0,"",MAX(INDEX(($I$3:I3914=I3915)*($O$3:O3914),0))),"")</f>
        <v/>
      </c>
      <c r="P3915" s="9" t="str">
        <f t="shared" si="185"/>
        <v/>
      </c>
      <c r="Q3915" s="2" t="str">
        <f>IFERROR(IF(AND(O3915&lt;&gt;"",N3915&lt;&gt;"",VLOOKUP(I3915,[1]data!$A$2:$C$100,3,0)&gt;=1),VLOOKUP(I3915,[1]data!$A$2:$C$100,3,0),P3915/M3915),"")</f>
        <v/>
      </c>
      <c r="R3915" s="9" t="str">
        <f>IFERROR(IF(AND(O3915&lt;&gt;"",VLOOKUP(I3915,[1]data!$A$2:$C$100,3,0)&gt;=1),VLOOKUP(I3915,[1]data!$A$2:$C$100,3,0)+O3915,""),"")</f>
        <v/>
      </c>
      <c r="S3915" t="e">
        <f>MAX(INDEX(($I$3:I3914=I3915)*($R$3:R3914),0))</f>
        <v>#VALUE!</v>
      </c>
    </row>
    <row r="3916" spans="2:19" x14ac:dyDescent="0.25">
      <c r="B3916" s="8" t="str">
        <f>IFERROR(VLOOKUP(A3916,[1]data!$D$2:$E$10,2,0),"")</f>
        <v/>
      </c>
      <c r="D3916" s="1" t="str">
        <f>IFERROR(VLOOKUP(C3916,[1]data!$F$2:$G$10,2,0),"")</f>
        <v/>
      </c>
      <c r="F3916" s="9" t="str">
        <f t="shared" si="183"/>
        <v/>
      </c>
      <c r="G3916" s="9" t="str">
        <f t="shared" si="184"/>
        <v/>
      </c>
      <c r="J3916" s="8" t="str">
        <f>IFERROR(VLOOKUP(I3916,[1]data!$A$2:$B$100,2,0),"")</f>
        <v/>
      </c>
      <c r="N3916" s="9" t="str">
        <f>IF(I3915&lt;&gt;"",IF(MAX(INDEX(($I$3:I3915=I3916)*($O$3:O3915),0))=0,"",MAX(INDEX(($I$3:I3915=I3916)*($O$3:O3915),0))),"")</f>
        <v/>
      </c>
      <c r="P3916" s="9" t="str">
        <f t="shared" si="185"/>
        <v/>
      </c>
      <c r="Q3916" s="2" t="str">
        <f>IFERROR(IF(AND(O3916&lt;&gt;"",N3916&lt;&gt;"",VLOOKUP(I3916,[1]data!$A$2:$C$100,3,0)&gt;=1),VLOOKUP(I3916,[1]data!$A$2:$C$100,3,0),P3916/M3916),"")</f>
        <v/>
      </c>
      <c r="R3916" s="9" t="str">
        <f>IFERROR(IF(AND(O3916&lt;&gt;"",VLOOKUP(I3916,[1]data!$A$2:$C$100,3,0)&gt;=1),VLOOKUP(I3916,[1]data!$A$2:$C$100,3,0)+O3916,""),"")</f>
        <v/>
      </c>
      <c r="S3916" t="e">
        <f>MAX(INDEX(($I$3:I3915=I3916)*($R$3:R3915),0))</f>
        <v>#VALUE!</v>
      </c>
    </row>
    <row r="3917" spans="2:19" x14ac:dyDescent="0.25">
      <c r="B3917" s="8" t="str">
        <f>IFERROR(VLOOKUP(A3917,[1]data!$D$2:$E$10,2,0),"")</f>
        <v/>
      </c>
      <c r="D3917" s="1" t="str">
        <f>IFERROR(VLOOKUP(C3917,[1]data!$F$2:$G$10,2,0),"")</f>
        <v/>
      </c>
      <c r="F3917" s="9" t="str">
        <f t="shared" si="183"/>
        <v/>
      </c>
      <c r="G3917" s="9" t="str">
        <f t="shared" si="184"/>
        <v/>
      </c>
      <c r="J3917" s="8" t="str">
        <f>IFERROR(VLOOKUP(I3917,[1]data!$A$2:$B$100,2,0),"")</f>
        <v/>
      </c>
      <c r="N3917" s="9" t="str">
        <f>IF(I3916&lt;&gt;"",IF(MAX(INDEX(($I$3:I3916=I3917)*($O$3:O3916),0))=0,"",MAX(INDEX(($I$3:I3916=I3917)*($O$3:O3916),0))),"")</f>
        <v/>
      </c>
      <c r="P3917" s="9" t="str">
        <f t="shared" si="185"/>
        <v/>
      </c>
      <c r="Q3917" s="2" t="str">
        <f>IFERROR(IF(AND(O3917&lt;&gt;"",N3917&lt;&gt;"",VLOOKUP(I3917,[1]data!$A$2:$C$100,3,0)&gt;=1),VLOOKUP(I3917,[1]data!$A$2:$C$100,3,0),P3917/M3917),"")</f>
        <v/>
      </c>
      <c r="R3917" s="9" t="str">
        <f>IFERROR(IF(AND(O3917&lt;&gt;"",VLOOKUP(I3917,[1]data!$A$2:$C$100,3,0)&gt;=1),VLOOKUP(I3917,[1]data!$A$2:$C$100,3,0)+O3917,""),"")</f>
        <v/>
      </c>
      <c r="S3917" t="e">
        <f>MAX(INDEX(($I$3:I3916=I3917)*($R$3:R3916),0))</f>
        <v>#VALUE!</v>
      </c>
    </row>
    <row r="3918" spans="2:19" x14ac:dyDescent="0.25">
      <c r="B3918" s="8" t="str">
        <f>IFERROR(VLOOKUP(A3918,[1]data!$D$2:$E$10,2,0),"")</f>
        <v/>
      </c>
      <c r="D3918" s="1" t="str">
        <f>IFERROR(VLOOKUP(C3918,[1]data!$F$2:$G$10,2,0),"")</f>
        <v/>
      </c>
      <c r="F3918" s="9" t="str">
        <f t="shared" si="183"/>
        <v/>
      </c>
      <c r="G3918" s="9" t="str">
        <f t="shared" si="184"/>
        <v/>
      </c>
      <c r="J3918" s="8" t="str">
        <f>IFERROR(VLOOKUP(I3918,[1]data!$A$2:$B$100,2,0),"")</f>
        <v/>
      </c>
      <c r="N3918" s="9" t="str">
        <f>IF(I3917&lt;&gt;"",IF(MAX(INDEX(($I$3:I3917=I3918)*($O$3:O3917),0))=0,"",MAX(INDEX(($I$3:I3917=I3918)*($O$3:O3917),0))),"")</f>
        <v/>
      </c>
      <c r="P3918" s="9" t="str">
        <f t="shared" si="185"/>
        <v/>
      </c>
      <c r="Q3918" s="2" t="str">
        <f>IFERROR(IF(AND(O3918&lt;&gt;"",N3918&lt;&gt;"",VLOOKUP(I3918,[1]data!$A$2:$C$100,3,0)&gt;=1),VLOOKUP(I3918,[1]data!$A$2:$C$100,3,0),P3918/M3918),"")</f>
        <v/>
      </c>
      <c r="R3918" s="9" t="str">
        <f>IFERROR(IF(AND(O3918&lt;&gt;"",VLOOKUP(I3918,[1]data!$A$2:$C$100,3,0)&gt;=1),VLOOKUP(I3918,[1]data!$A$2:$C$100,3,0)+O3918,""),"")</f>
        <v/>
      </c>
      <c r="S3918" t="e">
        <f>MAX(INDEX(($I$3:I3917=I3918)*($R$3:R3917),0))</f>
        <v>#VALUE!</v>
      </c>
    </row>
    <row r="3919" spans="2:19" x14ac:dyDescent="0.25">
      <c r="B3919" s="8" t="str">
        <f>IFERROR(VLOOKUP(A3919,[1]data!$D$2:$E$10,2,0),"")</f>
        <v/>
      </c>
      <c r="D3919" s="1" t="str">
        <f>IFERROR(VLOOKUP(C3919,[1]data!$F$2:$G$10,2,0),"")</f>
        <v/>
      </c>
      <c r="F3919" s="9" t="str">
        <f t="shared" si="183"/>
        <v/>
      </c>
      <c r="G3919" s="9" t="str">
        <f t="shared" si="184"/>
        <v/>
      </c>
      <c r="J3919" s="8" t="str">
        <f>IFERROR(VLOOKUP(I3919,[1]data!$A$2:$B$100,2,0),"")</f>
        <v/>
      </c>
      <c r="N3919" s="9" t="str">
        <f>IF(I3918&lt;&gt;"",IF(MAX(INDEX(($I$3:I3918=I3919)*($O$3:O3918),0))=0,"",MAX(INDEX(($I$3:I3918=I3919)*($O$3:O3918),0))),"")</f>
        <v/>
      </c>
      <c r="P3919" s="9" t="str">
        <f t="shared" si="185"/>
        <v/>
      </c>
      <c r="Q3919" s="2" t="str">
        <f>IFERROR(IF(AND(O3919&lt;&gt;"",N3919&lt;&gt;"",VLOOKUP(I3919,[1]data!$A$2:$C$100,3,0)&gt;=1),VLOOKUP(I3919,[1]data!$A$2:$C$100,3,0),P3919/M3919),"")</f>
        <v/>
      </c>
      <c r="R3919" s="9" t="str">
        <f>IFERROR(IF(AND(O3919&lt;&gt;"",VLOOKUP(I3919,[1]data!$A$2:$C$100,3,0)&gt;=1),VLOOKUP(I3919,[1]data!$A$2:$C$100,3,0)+O3919,""),"")</f>
        <v/>
      </c>
      <c r="S3919" t="e">
        <f>MAX(INDEX(($I$3:I3918=I3919)*($R$3:R3918),0))</f>
        <v>#VALUE!</v>
      </c>
    </row>
    <row r="3920" spans="2:19" x14ac:dyDescent="0.25">
      <c r="B3920" s="8" t="str">
        <f>IFERROR(VLOOKUP(A3920,[1]data!$D$2:$E$10,2,0),"")</f>
        <v/>
      </c>
      <c r="D3920" s="1" t="str">
        <f>IFERROR(VLOOKUP(C3920,[1]data!$F$2:$G$10,2,0),"")</f>
        <v/>
      </c>
      <c r="F3920" s="9" t="str">
        <f t="shared" si="183"/>
        <v/>
      </c>
      <c r="G3920" s="9" t="str">
        <f t="shared" si="184"/>
        <v/>
      </c>
      <c r="J3920" s="8" t="str">
        <f>IFERROR(VLOOKUP(I3920,[1]data!$A$2:$B$100,2,0),"")</f>
        <v/>
      </c>
      <c r="N3920" s="9" t="str">
        <f>IF(I3919&lt;&gt;"",IF(MAX(INDEX(($I$3:I3919=I3920)*($O$3:O3919),0))=0,"",MAX(INDEX(($I$3:I3919=I3920)*($O$3:O3919),0))),"")</f>
        <v/>
      </c>
      <c r="P3920" s="9" t="str">
        <f t="shared" si="185"/>
        <v/>
      </c>
      <c r="Q3920" s="2" t="str">
        <f>IFERROR(IF(AND(O3920&lt;&gt;"",N3920&lt;&gt;"",VLOOKUP(I3920,[1]data!$A$2:$C$100,3,0)&gt;=1),VLOOKUP(I3920,[1]data!$A$2:$C$100,3,0),P3920/M3920),"")</f>
        <v/>
      </c>
      <c r="R3920" s="9" t="str">
        <f>IFERROR(IF(AND(O3920&lt;&gt;"",VLOOKUP(I3920,[1]data!$A$2:$C$100,3,0)&gt;=1),VLOOKUP(I3920,[1]data!$A$2:$C$100,3,0)+O3920,""),"")</f>
        <v/>
      </c>
      <c r="S3920" t="e">
        <f>MAX(INDEX(($I$3:I3919=I3920)*($R$3:R3919),0))</f>
        <v>#VALUE!</v>
      </c>
    </row>
    <row r="3921" spans="2:19" x14ac:dyDescent="0.25">
      <c r="B3921" s="8" t="str">
        <f>IFERROR(VLOOKUP(A3921,[1]data!$D$2:$E$10,2,0),"")</f>
        <v/>
      </c>
      <c r="D3921" s="1" t="str">
        <f>IFERROR(VLOOKUP(C3921,[1]data!$F$2:$G$10,2,0),"")</f>
        <v/>
      </c>
      <c r="F3921" s="9" t="str">
        <f t="shared" si="183"/>
        <v/>
      </c>
      <c r="G3921" s="9" t="str">
        <f t="shared" si="184"/>
        <v/>
      </c>
      <c r="J3921" s="8" t="str">
        <f>IFERROR(VLOOKUP(I3921,[1]data!$A$2:$B$100,2,0),"")</f>
        <v/>
      </c>
      <c r="N3921" s="9" t="str">
        <f>IF(I3920&lt;&gt;"",IF(MAX(INDEX(($I$3:I3920=I3921)*($O$3:O3920),0))=0,"",MAX(INDEX(($I$3:I3920=I3921)*($O$3:O3920),0))),"")</f>
        <v/>
      </c>
      <c r="P3921" s="9" t="str">
        <f t="shared" si="185"/>
        <v/>
      </c>
      <c r="Q3921" s="2" t="str">
        <f>IFERROR(IF(AND(O3921&lt;&gt;"",N3921&lt;&gt;"",VLOOKUP(I3921,[1]data!$A$2:$C$100,3,0)&gt;=1),VLOOKUP(I3921,[1]data!$A$2:$C$100,3,0),P3921/M3921),"")</f>
        <v/>
      </c>
      <c r="R3921" s="9" t="str">
        <f>IFERROR(IF(AND(O3921&lt;&gt;"",VLOOKUP(I3921,[1]data!$A$2:$C$100,3,0)&gt;=1),VLOOKUP(I3921,[1]data!$A$2:$C$100,3,0)+O3921,""),"")</f>
        <v/>
      </c>
      <c r="S3921" t="e">
        <f>MAX(INDEX(($I$3:I3920=I3921)*($R$3:R3920),0))</f>
        <v>#VALUE!</v>
      </c>
    </row>
    <row r="3922" spans="2:19" x14ac:dyDescent="0.25">
      <c r="B3922" s="8" t="str">
        <f>IFERROR(VLOOKUP(A3922,[1]data!$D$2:$E$10,2,0),"")</f>
        <v/>
      </c>
      <c r="D3922" s="1" t="str">
        <f>IFERROR(VLOOKUP(C3922,[1]data!$F$2:$G$10,2,0),"")</f>
        <v/>
      </c>
      <c r="F3922" s="9" t="str">
        <f t="shared" si="183"/>
        <v/>
      </c>
      <c r="G3922" s="9" t="str">
        <f t="shared" si="184"/>
        <v/>
      </c>
      <c r="J3922" s="8" t="str">
        <f>IFERROR(VLOOKUP(I3922,[1]data!$A$2:$B$100,2,0),"")</f>
        <v/>
      </c>
      <c r="N3922" s="9" t="str">
        <f>IF(I3921&lt;&gt;"",IF(MAX(INDEX(($I$3:I3921=I3922)*($O$3:O3921),0))=0,"",MAX(INDEX(($I$3:I3921=I3922)*($O$3:O3921),0))),"")</f>
        <v/>
      </c>
      <c r="P3922" s="9" t="str">
        <f t="shared" si="185"/>
        <v/>
      </c>
      <c r="Q3922" s="2" t="str">
        <f>IFERROR(IF(AND(O3922&lt;&gt;"",N3922&lt;&gt;"",VLOOKUP(I3922,[1]data!$A$2:$C$100,3,0)&gt;=1),VLOOKUP(I3922,[1]data!$A$2:$C$100,3,0),P3922/M3922),"")</f>
        <v/>
      </c>
      <c r="R3922" s="9" t="str">
        <f>IFERROR(IF(AND(O3922&lt;&gt;"",VLOOKUP(I3922,[1]data!$A$2:$C$100,3,0)&gt;=1),VLOOKUP(I3922,[1]data!$A$2:$C$100,3,0)+O3922,""),"")</f>
        <v/>
      </c>
      <c r="S3922" t="e">
        <f>MAX(INDEX(($I$3:I3921=I3922)*($R$3:R3921),0))</f>
        <v>#VALUE!</v>
      </c>
    </row>
    <row r="3923" spans="2:19" x14ac:dyDescent="0.25">
      <c r="B3923" s="8" t="str">
        <f>IFERROR(VLOOKUP(A3923,[1]data!$D$2:$E$10,2,0),"")</f>
        <v/>
      </c>
      <c r="D3923" s="1" t="str">
        <f>IFERROR(VLOOKUP(C3923,[1]data!$F$2:$G$10,2,0),"")</f>
        <v/>
      </c>
      <c r="F3923" s="9" t="str">
        <f t="shared" si="183"/>
        <v/>
      </c>
      <c r="G3923" s="9" t="str">
        <f t="shared" si="184"/>
        <v/>
      </c>
      <c r="J3923" s="8" t="str">
        <f>IFERROR(VLOOKUP(I3923,[1]data!$A$2:$B$100,2,0),"")</f>
        <v/>
      </c>
      <c r="N3923" s="9" t="str">
        <f>IF(I3922&lt;&gt;"",IF(MAX(INDEX(($I$3:I3922=I3923)*($O$3:O3922),0))=0,"",MAX(INDEX(($I$3:I3922=I3923)*($O$3:O3922),0))),"")</f>
        <v/>
      </c>
      <c r="P3923" s="9" t="str">
        <f t="shared" si="185"/>
        <v/>
      </c>
      <c r="Q3923" s="2" t="str">
        <f>IFERROR(IF(AND(O3923&lt;&gt;"",N3923&lt;&gt;"",VLOOKUP(I3923,[1]data!$A$2:$C$100,3,0)&gt;=1),VLOOKUP(I3923,[1]data!$A$2:$C$100,3,0),P3923/M3923),"")</f>
        <v/>
      </c>
      <c r="R3923" s="9" t="str">
        <f>IFERROR(IF(AND(O3923&lt;&gt;"",VLOOKUP(I3923,[1]data!$A$2:$C$100,3,0)&gt;=1),VLOOKUP(I3923,[1]data!$A$2:$C$100,3,0)+O3923,""),"")</f>
        <v/>
      </c>
      <c r="S3923" t="e">
        <f>MAX(INDEX(($I$3:I3922=I3923)*($R$3:R3922),0))</f>
        <v>#VALUE!</v>
      </c>
    </row>
    <row r="3924" spans="2:19" x14ac:dyDescent="0.25">
      <c r="B3924" s="8" t="str">
        <f>IFERROR(VLOOKUP(A3924,[1]data!$D$2:$E$10,2,0),"")</f>
        <v/>
      </c>
      <c r="D3924" s="1" t="str">
        <f>IFERROR(VLOOKUP(C3924,[1]data!$F$2:$G$10,2,0),"")</f>
        <v/>
      </c>
      <c r="F3924" s="9" t="str">
        <f t="shared" si="183"/>
        <v/>
      </c>
      <c r="G3924" s="9" t="str">
        <f t="shared" si="184"/>
        <v/>
      </c>
      <c r="J3924" s="8" t="str">
        <f>IFERROR(VLOOKUP(I3924,[1]data!$A$2:$B$100,2,0),"")</f>
        <v/>
      </c>
      <c r="N3924" s="9" t="str">
        <f>IF(I3923&lt;&gt;"",IF(MAX(INDEX(($I$3:I3923=I3924)*($O$3:O3923),0))=0,"",MAX(INDEX(($I$3:I3923=I3924)*($O$3:O3923),0))),"")</f>
        <v/>
      </c>
      <c r="P3924" s="9" t="str">
        <f t="shared" si="185"/>
        <v/>
      </c>
      <c r="Q3924" s="2" t="str">
        <f>IFERROR(IF(AND(O3924&lt;&gt;"",N3924&lt;&gt;"",VLOOKUP(I3924,[1]data!$A$2:$C$100,3,0)&gt;=1),VLOOKUP(I3924,[1]data!$A$2:$C$100,3,0),P3924/M3924),"")</f>
        <v/>
      </c>
      <c r="R3924" s="9" t="str">
        <f>IFERROR(IF(AND(O3924&lt;&gt;"",VLOOKUP(I3924,[1]data!$A$2:$C$100,3,0)&gt;=1),VLOOKUP(I3924,[1]data!$A$2:$C$100,3,0)+O3924,""),"")</f>
        <v/>
      </c>
      <c r="S3924" t="e">
        <f>MAX(INDEX(($I$3:I3923=I3924)*($R$3:R3923),0))</f>
        <v>#VALUE!</v>
      </c>
    </row>
    <row r="3925" spans="2:19" x14ac:dyDescent="0.25">
      <c r="B3925" s="8" t="str">
        <f>IFERROR(VLOOKUP(A3925,[1]data!$D$2:$E$10,2,0),"")</f>
        <v/>
      </c>
      <c r="D3925" s="1" t="str">
        <f>IFERROR(VLOOKUP(C3925,[1]data!$F$2:$G$10,2,0),"")</f>
        <v/>
      </c>
      <c r="F3925" s="9" t="str">
        <f t="shared" si="183"/>
        <v/>
      </c>
      <c r="G3925" s="9" t="str">
        <f t="shared" si="184"/>
        <v/>
      </c>
      <c r="J3925" s="8" t="str">
        <f>IFERROR(VLOOKUP(I3925,[1]data!$A$2:$B$100,2,0),"")</f>
        <v/>
      </c>
      <c r="N3925" s="9" t="str">
        <f>IF(I3924&lt;&gt;"",IF(MAX(INDEX(($I$3:I3924=I3925)*($O$3:O3924),0))=0,"",MAX(INDEX(($I$3:I3924=I3925)*($O$3:O3924),0))),"")</f>
        <v/>
      </c>
      <c r="P3925" s="9" t="str">
        <f t="shared" si="185"/>
        <v/>
      </c>
      <c r="Q3925" s="2" t="str">
        <f>IFERROR(IF(AND(O3925&lt;&gt;"",N3925&lt;&gt;"",VLOOKUP(I3925,[1]data!$A$2:$C$100,3,0)&gt;=1),VLOOKUP(I3925,[1]data!$A$2:$C$100,3,0),P3925/M3925),"")</f>
        <v/>
      </c>
      <c r="R3925" s="9" t="str">
        <f>IFERROR(IF(AND(O3925&lt;&gt;"",VLOOKUP(I3925,[1]data!$A$2:$C$100,3,0)&gt;=1),VLOOKUP(I3925,[1]data!$A$2:$C$100,3,0)+O3925,""),"")</f>
        <v/>
      </c>
      <c r="S3925" t="e">
        <f>MAX(INDEX(($I$3:I3924=I3925)*($R$3:R3924),0))</f>
        <v>#VALUE!</v>
      </c>
    </row>
    <row r="3926" spans="2:19" x14ac:dyDescent="0.25">
      <c r="B3926" s="8" t="str">
        <f>IFERROR(VLOOKUP(A3926,[1]data!$D$2:$E$10,2,0),"")</f>
        <v/>
      </c>
      <c r="D3926" s="1" t="str">
        <f>IFERROR(VLOOKUP(C3926,[1]data!$F$2:$G$10,2,0),"")</f>
        <v/>
      </c>
      <c r="F3926" s="9" t="str">
        <f t="shared" si="183"/>
        <v/>
      </c>
      <c r="G3926" s="9" t="str">
        <f t="shared" si="184"/>
        <v/>
      </c>
      <c r="J3926" s="8" t="str">
        <f>IFERROR(VLOOKUP(I3926,[1]data!$A$2:$B$100,2,0),"")</f>
        <v/>
      </c>
      <c r="N3926" s="9" t="str">
        <f>IF(I3925&lt;&gt;"",IF(MAX(INDEX(($I$3:I3925=I3926)*($O$3:O3925),0))=0,"",MAX(INDEX(($I$3:I3925=I3926)*($O$3:O3925),0))),"")</f>
        <v/>
      </c>
      <c r="P3926" s="9" t="str">
        <f t="shared" si="185"/>
        <v/>
      </c>
      <c r="Q3926" s="2" t="str">
        <f>IFERROR(IF(AND(O3926&lt;&gt;"",N3926&lt;&gt;"",VLOOKUP(I3926,[1]data!$A$2:$C$100,3,0)&gt;=1),VLOOKUP(I3926,[1]data!$A$2:$C$100,3,0),P3926/M3926),"")</f>
        <v/>
      </c>
      <c r="R3926" s="9" t="str">
        <f>IFERROR(IF(AND(O3926&lt;&gt;"",VLOOKUP(I3926,[1]data!$A$2:$C$100,3,0)&gt;=1),VLOOKUP(I3926,[1]data!$A$2:$C$100,3,0)+O3926,""),"")</f>
        <v/>
      </c>
      <c r="S3926" t="e">
        <f>MAX(INDEX(($I$3:I3925=I3926)*($R$3:R3925),0))</f>
        <v>#VALUE!</v>
      </c>
    </row>
    <row r="3927" spans="2:19" x14ac:dyDescent="0.25">
      <c r="B3927" s="8" t="str">
        <f>IFERROR(VLOOKUP(A3927,[1]data!$D$2:$E$10,2,0),"")</f>
        <v/>
      </c>
      <c r="D3927" s="1" t="str">
        <f>IFERROR(VLOOKUP(C3927,[1]data!$F$2:$G$10,2,0),"")</f>
        <v/>
      </c>
      <c r="F3927" s="9" t="str">
        <f t="shared" si="183"/>
        <v/>
      </c>
      <c r="G3927" s="9" t="str">
        <f t="shared" si="184"/>
        <v/>
      </c>
      <c r="J3927" s="8" t="str">
        <f>IFERROR(VLOOKUP(I3927,[1]data!$A$2:$B$100,2,0),"")</f>
        <v/>
      </c>
      <c r="N3927" s="9" t="str">
        <f>IF(I3926&lt;&gt;"",IF(MAX(INDEX(($I$3:I3926=I3927)*($O$3:O3926),0))=0,"",MAX(INDEX(($I$3:I3926=I3927)*($O$3:O3926),0))),"")</f>
        <v/>
      </c>
      <c r="P3927" s="9" t="str">
        <f t="shared" si="185"/>
        <v/>
      </c>
      <c r="Q3927" s="2" t="str">
        <f>IFERROR(IF(AND(O3927&lt;&gt;"",N3927&lt;&gt;"",VLOOKUP(I3927,[1]data!$A$2:$C$100,3,0)&gt;=1),VLOOKUP(I3927,[1]data!$A$2:$C$100,3,0),P3927/M3927),"")</f>
        <v/>
      </c>
      <c r="R3927" s="9" t="str">
        <f>IFERROR(IF(AND(O3927&lt;&gt;"",VLOOKUP(I3927,[1]data!$A$2:$C$100,3,0)&gt;=1),VLOOKUP(I3927,[1]data!$A$2:$C$100,3,0)+O3927,""),"")</f>
        <v/>
      </c>
      <c r="S3927" t="e">
        <f>MAX(INDEX(($I$3:I3926=I3927)*($R$3:R3926),0))</f>
        <v>#VALUE!</v>
      </c>
    </row>
    <row r="3928" spans="2:19" x14ac:dyDescent="0.25">
      <c r="B3928" s="8" t="str">
        <f>IFERROR(VLOOKUP(A3928,[1]data!$D$2:$E$10,2,0),"")</f>
        <v/>
      </c>
      <c r="D3928" s="1" t="str">
        <f>IFERROR(VLOOKUP(C3928,[1]data!$F$2:$G$10,2,0),"")</f>
        <v/>
      </c>
      <c r="F3928" s="9" t="str">
        <f t="shared" si="183"/>
        <v/>
      </c>
      <c r="G3928" s="9" t="str">
        <f t="shared" si="184"/>
        <v/>
      </c>
      <c r="J3928" s="8" t="str">
        <f>IFERROR(VLOOKUP(I3928,[1]data!$A$2:$B$100,2,0),"")</f>
        <v/>
      </c>
      <c r="N3928" s="9" t="str">
        <f>IF(I3927&lt;&gt;"",IF(MAX(INDEX(($I$3:I3927=I3928)*($O$3:O3927),0))=0,"",MAX(INDEX(($I$3:I3927=I3928)*($O$3:O3927),0))),"")</f>
        <v/>
      </c>
      <c r="P3928" s="9" t="str">
        <f t="shared" si="185"/>
        <v/>
      </c>
      <c r="Q3928" s="2" t="str">
        <f>IFERROR(IF(AND(O3928&lt;&gt;"",N3928&lt;&gt;"",VLOOKUP(I3928,[1]data!$A$2:$C$100,3,0)&gt;=1),VLOOKUP(I3928,[1]data!$A$2:$C$100,3,0),P3928/M3928),"")</f>
        <v/>
      </c>
      <c r="R3928" s="9" t="str">
        <f>IFERROR(IF(AND(O3928&lt;&gt;"",VLOOKUP(I3928,[1]data!$A$2:$C$100,3,0)&gt;=1),VLOOKUP(I3928,[1]data!$A$2:$C$100,3,0)+O3928,""),"")</f>
        <v/>
      </c>
      <c r="S3928" t="e">
        <f>MAX(INDEX(($I$3:I3927=I3928)*($R$3:R3927),0))</f>
        <v>#VALUE!</v>
      </c>
    </row>
    <row r="3929" spans="2:19" x14ac:dyDescent="0.25">
      <c r="B3929" s="8" t="str">
        <f>IFERROR(VLOOKUP(A3929,[1]data!$D$2:$E$10,2,0),"")</f>
        <v/>
      </c>
      <c r="D3929" s="1" t="str">
        <f>IFERROR(VLOOKUP(C3929,[1]data!$F$2:$G$10,2,0),"")</f>
        <v/>
      </c>
      <c r="F3929" s="9" t="str">
        <f t="shared" si="183"/>
        <v/>
      </c>
      <c r="G3929" s="9" t="str">
        <f t="shared" si="184"/>
        <v/>
      </c>
      <c r="J3929" s="8" t="str">
        <f>IFERROR(VLOOKUP(I3929,[1]data!$A$2:$B$100,2,0),"")</f>
        <v/>
      </c>
      <c r="N3929" s="9" t="str">
        <f>IF(I3928&lt;&gt;"",IF(MAX(INDEX(($I$3:I3928=I3929)*($O$3:O3928),0))=0,"",MAX(INDEX(($I$3:I3928=I3929)*($O$3:O3928),0))),"")</f>
        <v/>
      </c>
      <c r="P3929" s="9" t="str">
        <f t="shared" si="185"/>
        <v/>
      </c>
      <c r="Q3929" s="2" t="str">
        <f>IFERROR(IF(AND(O3929&lt;&gt;"",N3929&lt;&gt;"",VLOOKUP(I3929,[1]data!$A$2:$C$100,3,0)&gt;=1),VLOOKUP(I3929,[1]data!$A$2:$C$100,3,0),P3929/M3929),"")</f>
        <v/>
      </c>
      <c r="R3929" s="9" t="str">
        <f>IFERROR(IF(AND(O3929&lt;&gt;"",VLOOKUP(I3929,[1]data!$A$2:$C$100,3,0)&gt;=1),VLOOKUP(I3929,[1]data!$A$2:$C$100,3,0)+O3929,""),"")</f>
        <v/>
      </c>
      <c r="S3929" t="e">
        <f>MAX(INDEX(($I$3:I3928=I3929)*($R$3:R3928),0))</f>
        <v>#VALUE!</v>
      </c>
    </row>
    <row r="3930" spans="2:19" x14ac:dyDescent="0.25">
      <c r="B3930" s="8" t="str">
        <f>IFERROR(VLOOKUP(A3930,[1]data!$D$2:$E$10,2,0),"")</f>
        <v/>
      </c>
      <c r="D3930" s="1" t="str">
        <f>IFERROR(VLOOKUP(C3930,[1]data!$F$2:$G$10,2,0),"")</f>
        <v/>
      </c>
      <c r="F3930" s="9" t="str">
        <f t="shared" si="183"/>
        <v/>
      </c>
      <c r="G3930" s="9" t="str">
        <f t="shared" si="184"/>
        <v/>
      </c>
      <c r="J3930" s="8" t="str">
        <f>IFERROR(VLOOKUP(I3930,[1]data!$A$2:$B$100,2,0),"")</f>
        <v/>
      </c>
      <c r="N3930" s="9" t="str">
        <f>IF(I3929&lt;&gt;"",IF(MAX(INDEX(($I$3:I3929=I3930)*($O$3:O3929),0))=0,"",MAX(INDEX(($I$3:I3929=I3930)*($O$3:O3929),0))),"")</f>
        <v/>
      </c>
      <c r="P3930" s="9" t="str">
        <f t="shared" si="185"/>
        <v/>
      </c>
      <c r="Q3930" s="2" t="str">
        <f>IFERROR(IF(AND(O3930&lt;&gt;"",N3930&lt;&gt;"",VLOOKUP(I3930,[1]data!$A$2:$C$100,3,0)&gt;=1),VLOOKUP(I3930,[1]data!$A$2:$C$100,3,0),P3930/M3930),"")</f>
        <v/>
      </c>
      <c r="R3930" s="9" t="str">
        <f>IFERROR(IF(AND(O3930&lt;&gt;"",VLOOKUP(I3930,[1]data!$A$2:$C$100,3,0)&gt;=1),VLOOKUP(I3930,[1]data!$A$2:$C$100,3,0)+O3930,""),"")</f>
        <v/>
      </c>
      <c r="S3930" t="e">
        <f>MAX(INDEX(($I$3:I3929=I3930)*($R$3:R3929),0))</f>
        <v>#VALUE!</v>
      </c>
    </row>
    <row r="3931" spans="2:19" x14ac:dyDescent="0.25">
      <c r="B3931" s="8" t="str">
        <f>IFERROR(VLOOKUP(A3931,[1]data!$D$2:$E$10,2,0),"")</f>
        <v/>
      </c>
      <c r="D3931" s="1" t="str">
        <f>IFERROR(VLOOKUP(C3931,[1]data!$F$2:$G$10,2,0),"")</f>
        <v/>
      </c>
      <c r="F3931" s="9" t="str">
        <f t="shared" si="183"/>
        <v/>
      </c>
      <c r="G3931" s="9" t="str">
        <f t="shared" si="184"/>
        <v/>
      </c>
      <c r="J3931" s="8" t="str">
        <f>IFERROR(VLOOKUP(I3931,[1]data!$A$2:$B$100,2,0),"")</f>
        <v/>
      </c>
      <c r="N3931" s="9" t="str">
        <f>IF(I3930&lt;&gt;"",IF(MAX(INDEX(($I$3:I3930=I3931)*($O$3:O3930),0))=0,"",MAX(INDEX(($I$3:I3930=I3931)*($O$3:O3930),0))),"")</f>
        <v/>
      </c>
      <c r="P3931" s="9" t="str">
        <f t="shared" si="185"/>
        <v/>
      </c>
      <c r="Q3931" s="2" t="str">
        <f>IFERROR(IF(AND(O3931&lt;&gt;"",N3931&lt;&gt;"",VLOOKUP(I3931,[1]data!$A$2:$C$100,3,0)&gt;=1),VLOOKUP(I3931,[1]data!$A$2:$C$100,3,0),P3931/M3931),"")</f>
        <v/>
      </c>
      <c r="R3931" s="9" t="str">
        <f>IFERROR(IF(AND(O3931&lt;&gt;"",VLOOKUP(I3931,[1]data!$A$2:$C$100,3,0)&gt;=1),VLOOKUP(I3931,[1]data!$A$2:$C$100,3,0)+O3931,""),"")</f>
        <v/>
      </c>
      <c r="S3931" t="e">
        <f>MAX(INDEX(($I$3:I3930=I3931)*($R$3:R3930),0))</f>
        <v>#VALUE!</v>
      </c>
    </row>
    <row r="3932" spans="2:19" x14ac:dyDescent="0.25">
      <c r="B3932" s="8" t="str">
        <f>IFERROR(VLOOKUP(A3932,[1]data!$D$2:$E$10,2,0),"")</f>
        <v/>
      </c>
      <c r="D3932" s="1" t="str">
        <f>IFERROR(VLOOKUP(C3932,[1]data!$F$2:$G$10,2,0),"")</f>
        <v/>
      </c>
      <c r="F3932" s="9" t="str">
        <f t="shared" si="183"/>
        <v/>
      </c>
      <c r="G3932" s="9" t="str">
        <f t="shared" si="184"/>
        <v/>
      </c>
      <c r="J3932" s="8" t="str">
        <f>IFERROR(VLOOKUP(I3932,[1]data!$A$2:$B$100,2,0),"")</f>
        <v/>
      </c>
      <c r="N3932" s="9" t="str">
        <f>IF(I3931&lt;&gt;"",IF(MAX(INDEX(($I$3:I3931=I3932)*($O$3:O3931),0))=0,"",MAX(INDEX(($I$3:I3931=I3932)*($O$3:O3931),0))),"")</f>
        <v/>
      </c>
      <c r="P3932" s="9" t="str">
        <f t="shared" si="185"/>
        <v/>
      </c>
      <c r="Q3932" s="2" t="str">
        <f>IFERROR(IF(AND(O3932&lt;&gt;"",N3932&lt;&gt;"",VLOOKUP(I3932,[1]data!$A$2:$C$100,3,0)&gt;=1),VLOOKUP(I3932,[1]data!$A$2:$C$100,3,0),P3932/M3932),"")</f>
        <v/>
      </c>
      <c r="R3932" s="9" t="str">
        <f>IFERROR(IF(AND(O3932&lt;&gt;"",VLOOKUP(I3932,[1]data!$A$2:$C$100,3,0)&gt;=1),VLOOKUP(I3932,[1]data!$A$2:$C$100,3,0)+O3932,""),"")</f>
        <v/>
      </c>
      <c r="S3932" t="e">
        <f>MAX(INDEX(($I$3:I3931=I3932)*($R$3:R3931),0))</f>
        <v>#VALUE!</v>
      </c>
    </row>
    <row r="3933" spans="2:19" x14ac:dyDescent="0.25">
      <c r="B3933" s="8" t="str">
        <f>IFERROR(VLOOKUP(A3933,[1]data!$D$2:$E$10,2,0),"")</f>
        <v/>
      </c>
      <c r="D3933" s="1" t="str">
        <f>IFERROR(VLOOKUP(C3933,[1]data!$F$2:$G$10,2,0),"")</f>
        <v/>
      </c>
      <c r="F3933" s="9" t="str">
        <f t="shared" si="183"/>
        <v/>
      </c>
      <c r="G3933" s="9" t="str">
        <f t="shared" si="184"/>
        <v/>
      </c>
      <c r="J3933" s="8" t="str">
        <f>IFERROR(VLOOKUP(I3933,[1]data!$A$2:$B$100,2,0),"")</f>
        <v/>
      </c>
      <c r="N3933" s="9" t="str">
        <f>IF(I3932&lt;&gt;"",IF(MAX(INDEX(($I$3:I3932=I3933)*($O$3:O3932),0))=0,"",MAX(INDEX(($I$3:I3932=I3933)*($O$3:O3932),0))),"")</f>
        <v/>
      </c>
      <c r="P3933" s="9" t="str">
        <f t="shared" si="185"/>
        <v/>
      </c>
      <c r="Q3933" s="2" t="str">
        <f>IFERROR(IF(AND(O3933&lt;&gt;"",N3933&lt;&gt;"",VLOOKUP(I3933,[1]data!$A$2:$C$100,3,0)&gt;=1),VLOOKUP(I3933,[1]data!$A$2:$C$100,3,0),P3933/M3933),"")</f>
        <v/>
      </c>
      <c r="R3933" s="9" t="str">
        <f>IFERROR(IF(AND(O3933&lt;&gt;"",VLOOKUP(I3933,[1]data!$A$2:$C$100,3,0)&gt;=1),VLOOKUP(I3933,[1]data!$A$2:$C$100,3,0)+O3933,""),"")</f>
        <v/>
      </c>
      <c r="S3933" t="e">
        <f>MAX(INDEX(($I$3:I3932=I3933)*($R$3:R3932),0))</f>
        <v>#VALUE!</v>
      </c>
    </row>
    <row r="3934" spans="2:19" x14ac:dyDescent="0.25">
      <c r="B3934" s="8" t="str">
        <f>IFERROR(VLOOKUP(A3934,[1]data!$D$2:$E$10,2,0),"")</f>
        <v/>
      </c>
      <c r="D3934" s="1" t="str">
        <f>IFERROR(VLOOKUP(C3934,[1]data!$F$2:$G$10,2,0),"")</f>
        <v/>
      </c>
      <c r="F3934" s="9" t="str">
        <f t="shared" si="183"/>
        <v/>
      </c>
      <c r="G3934" s="9" t="str">
        <f t="shared" si="184"/>
        <v/>
      </c>
      <c r="J3934" s="8" t="str">
        <f>IFERROR(VLOOKUP(I3934,[1]data!$A$2:$B$100,2,0),"")</f>
        <v/>
      </c>
      <c r="N3934" s="9" t="str">
        <f>IF(I3933&lt;&gt;"",IF(MAX(INDEX(($I$3:I3933=I3934)*($O$3:O3933),0))=0,"",MAX(INDEX(($I$3:I3933=I3934)*($O$3:O3933),0))),"")</f>
        <v/>
      </c>
      <c r="P3934" s="9" t="str">
        <f t="shared" si="185"/>
        <v/>
      </c>
      <c r="Q3934" s="2" t="str">
        <f>IFERROR(IF(AND(O3934&lt;&gt;"",N3934&lt;&gt;"",VLOOKUP(I3934,[1]data!$A$2:$C$100,3,0)&gt;=1),VLOOKUP(I3934,[1]data!$A$2:$C$100,3,0),P3934/M3934),"")</f>
        <v/>
      </c>
      <c r="R3934" s="9" t="str">
        <f>IFERROR(IF(AND(O3934&lt;&gt;"",VLOOKUP(I3934,[1]data!$A$2:$C$100,3,0)&gt;=1),VLOOKUP(I3934,[1]data!$A$2:$C$100,3,0)+O3934,""),"")</f>
        <v/>
      </c>
      <c r="S3934" t="e">
        <f>MAX(INDEX(($I$3:I3933=I3934)*($R$3:R3933),0))</f>
        <v>#VALUE!</v>
      </c>
    </row>
    <row r="3935" spans="2:19" x14ac:dyDescent="0.25">
      <c r="B3935" s="8" t="str">
        <f>IFERROR(VLOOKUP(A3935,[1]data!$D$2:$E$10,2,0),"")</f>
        <v/>
      </c>
      <c r="D3935" s="1" t="str">
        <f>IFERROR(VLOOKUP(C3935,[1]data!$F$2:$G$10,2,0),"")</f>
        <v/>
      </c>
      <c r="F3935" s="9" t="str">
        <f t="shared" si="183"/>
        <v/>
      </c>
      <c r="G3935" s="9" t="str">
        <f t="shared" si="184"/>
        <v/>
      </c>
      <c r="J3935" s="8" t="str">
        <f>IFERROR(VLOOKUP(I3935,[1]data!$A$2:$B$100,2,0),"")</f>
        <v/>
      </c>
      <c r="N3935" s="9" t="str">
        <f>IF(I3934&lt;&gt;"",IF(MAX(INDEX(($I$3:I3934=I3935)*($O$3:O3934),0))=0,"",MAX(INDEX(($I$3:I3934=I3935)*($O$3:O3934),0))),"")</f>
        <v/>
      </c>
      <c r="P3935" s="9" t="str">
        <f t="shared" si="185"/>
        <v/>
      </c>
      <c r="Q3935" s="2" t="str">
        <f>IFERROR(IF(AND(O3935&lt;&gt;"",N3935&lt;&gt;"",VLOOKUP(I3935,[1]data!$A$2:$C$100,3,0)&gt;=1),VLOOKUP(I3935,[1]data!$A$2:$C$100,3,0),P3935/M3935),"")</f>
        <v/>
      </c>
      <c r="R3935" s="9" t="str">
        <f>IFERROR(IF(AND(O3935&lt;&gt;"",VLOOKUP(I3935,[1]data!$A$2:$C$100,3,0)&gt;=1),VLOOKUP(I3935,[1]data!$A$2:$C$100,3,0)+O3935,""),"")</f>
        <v/>
      </c>
      <c r="S3935" t="e">
        <f>MAX(INDEX(($I$3:I3934=I3935)*($R$3:R3934),0))</f>
        <v>#VALUE!</v>
      </c>
    </row>
    <row r="3936" spans="2:19" x14ac:dyDescent="0.25">
      <c r="B3936" s="8" t="str">
        <f>IFERROR(VLOOKUP(A3936,[1]data!$D$2:$E$10,2,0),"")</f>
        <v/>
      </c>
      <c r="D3936" s="1" t="str">
        <f>IFERROR(VLOOKUP(C3936,[1]data!$F$2:$G$10,2,0),"")</f>
        <v/>
      </c>
      <c r="F3936" s="9" t="str">
        <f t="shared" si="183"/>
        <v/>
      </c>
      <c r="G3936" s="9" t="str">
        <f t="shared" si="184"/>
        <v/>
      </c>
      <c r="J3936" s="8" t="str">
        <f>IFERROR(VLOOKUP(I3936,[1]data!$A$2:$B$100,2,0),"")</f>
        <v/>
      </c>
      <c r="N3936" s="9" t="str">
        <f>IF(I3935&lt;&gt;"",IF(MAX(INDEX(($I$3:I3935=I3936)*($O$3:O3935),0))=0,"",MAX(INDEX(($I$3:I3935=I3936)*($O$3:O3935),0))),"")</f>
        <v/>
      </c>
      <c r="P3936" s="9" t="str">
        <f t="shared" si="185"/>
        <v/>
      </c>
      <c r="Q3936" s="2" t="str">
        <f>IFERROR(IF(AND(O3936&lt;&gt;"",N3936&lt;&gt;"",VLOOKUP(I3936,[1]data!$A$2:$C$100,3,0)&gt;=1),VLOOKUP(I3936,[1]data!$A$2:$C$100,3,0),P3936/M3936),"")</f>
        <v/>
      </c>
      <c r="R3936" s="9" t="str">
        <f>IFERROR(IF(AND(O3936&lt;&gt;"",VLOOKUP(I3936,[1]data!$A$2:$C$100,3,0)&gt;=1),VLOOKUP(I3936,[1]data!$A$2:$C$100,3,0)+O3936,""),"")</f>
        <v/>
      </c>
      <c r="S3936" t="e">
        <f>MAX(INDEX(($I$3:I3935=I3936)*($R$3:R3935),0))</f>
        <v>#VALUE!</v>
      </c>
    </row>
    <row r="3937" spans="2:19" x14ac:dyDescent="0.25">
      <c r="B3937" s="8" t="str">
        <f>IFERROR(VLOOKUP(A3937,[1]data!$D$2:$E$10,2,0),"")</f>
        <v/>
      </c>
      <c r="D3937" s="1" t="str">
        <f>IFERROR(VLOOKUP(C3937,[1]data!$F$2:$G$10,2,0),"")</f>
        <v/>
      </c>
      <c r="F3937" s="9" t="str">
        <f t="shared" si="183"/>
        <v/>
      </c>
      <c r="G3937" s="9" t="str">
        <f t="shared" si="184"/>
        <v/>
      </c>
      <c r="J3937" s="8" t="str">
        <f>IFERROR(VLOOKUP(I3937,[1]data!$A$2:$B$100,2,0),"")</f>
        <v/>
      </c>
      <c r="N3937" s="9" t="str">
        <f>IF(I3936&lt;&gt;"",IF(MAX(INDEX(($I$3:I3936=I3937)*($O$3:O3936),0))=0,"",MAX(INDEX(($I$3:I3936=I3937)*($O$3:O3936),0))),"")</f>
        <v/>
      </c>
      <c r="P3937" s="9" t="str">
        <f t="shared" si="185"/>
        <v/>
      </c>
      <c r="Q3937" s="2" t="str">
        <f>IFERROR(IF(AND(O3937&lt;&gt;"",N3937&lt;&gt;"",VLOOKUP(I3937,[1]data!$A$2:$C$100,3,0)&gt;=1),VLOOKUP(I3937,[1]data!$A$2:$C$100,3,0),P3937/M3937),"")</f>
        <v/>
      </c>
      <c r="R3937" s="9" t="str">
        <f>IFERROR(IF(AND(O3937&lt;&gt;"",VLOOKUP(I3937,[1]data!$A$2:$C$100,3,0)&gt;=1),VLOOKUP(I3937,[1]data!$A$2:$C$100,3,0)+O3937,""),"")</f>
        <v/>
      </c>
      <c r="S3937" t="e">
        <f>MAX(INDEX(($I$3:I3936=I3937)*($R$3:R3936),0))</f>
        <v>#VALUE!</v>
      </c>
    </row>
    <row r="3938" spans="2:19" x14ac:dyDescent="0.25">
      <c r="B3938" s="8" t="str">
        <f>IFERROR(VLOOKUP(A3938,[1]data!$D$2:$E$10,2,0),"")</f>
        <v/>
      </c>
      <c r="D3938" s="1" t="str">
        <f>IFERROR(VLOOKUP(C3938,[1]data!$F$2:$G$10,2,0),"")</f>
        <v/>
      </c>
      <c r="F3938" s="9" t="str">
        <f t="shared" si="183"/>
        <v/>
      </c>
      <c r="G3938" s="9" t="str">
        <f t="shared" si="184"/>
        <v/>
      </c>
      <c r="J3938" s="8" t="str">
        <f>IFERROR(VLOOKUP(I3938,[1]data!$A$2:$B$100,2,0),"")</f>
        <v/>
      </c>
      <c r="N3938" s="9" t="str">
        <f>IF(I3937&lt;&gt;"",IF(MAX(INDEX(($I$3:I3937=I3938)*($O$3:O3937),0))=0,"",MAX(INDEX(($I$3:I3937=I3938)*($O$3:O3937),0))),"")</f>
        <v/>
      </c>
      <c r="P3938" s="9" t="str">
        <f t="shared" si="185"/>
        <v/>
      </c>
      <c r="Q3938" s="2" t="str">
        <f>IFERROR(IF(AND(O3938&lt;&gt;"",N3938&lt;&gt;"",VLOOKUP(I3938,[1]data!$A$2:$C$100,3,0)&gt;=1),VLOOKUP(I3938,[1]data!$A$2:$C$100,3,0),P3938/M3938),"")</f>
        <v/>
      </c>
      <c r="R3938" s="9" t="str">
        <f>IFERROR(IF(AND(O3938&lt;&gt;"",VLOOKUP(I3938,[1]data!$A$2:$C$100,3,0)&gt;=1),VLOOKUP(I3938,[1]data!$A$2:$C$100,3,0)+O3938,""),"")</f>
        <v/>
      </c>
      <c r="S3938" t="e">
        <f>MAX(INDEX(($I$3:I3937=I3938)*($R$3:R3937),0))</f>
        <v>#VALUE!</v>
      </c>
    </row>
    <row r="3939" spans="2:19" x14ac:dyDescent="0.25">
      <c r="B3939" s="8" t="str">
        <f>IFERROR(VLOOKUP(A3939,[1]data!$D$2:$E$10,2,0),"")</f>
        <v/>
      </c>
      <c r="D3939" s="1" t="str">
        <f>IFERROR(VLOOKUP(C3939,[1]data!$F$2:$G$10,2,0),"")</f>
        <v/>
      </c>
      <c r="F3939" s="9" t="str">
        <f t="shared" si="183"/>
        <v/>
      </c>
      <c r="G3939" s="9" t="str">
        <f t="shared" si="184"/>
        <v/>
      </c>
      <c r="J3939" s="8" t="str">
        <f>IFERROR(VLOOKUP(I3939,[1]data!$A$2:$B$100,2,0),"")</f>
        <v/>
      </c>
      <c r="N3939" s="9" t="str">
        <f>IF(I3938&lt;&gt;"",IF(MAX(INDEX(($I$3:I3938=I3939)*($O$3:O3938),0))=0,"",MAX(INDEX(($I$3:I3938=I3939)*($O$3:O3938),0))),"")</f>
        <v/>
      </c>
      <c r="P3939" s="9" t="str">
        <f t="shared" si="185"/>
        <v/>
      </c>
      <c r="Q3939" s="2" t="str">
        <f>IFERROR(IF(AND(O3939&lt;&gt;"",N3939&lt;&gt;"",VLOOKUP(I3939,[1]data!$A$2:$C$100,3,0)&gt;=1),VLOOKUP(I3939,[1]data!$A$2:$C$100,3,0),P3939/M3939),"")</f>
        <v/>
      </c>
      <c r="R3939" s="9" t="str">
        <f>IFERROR(IF(AND(O3939&lt;&gt;"",VLOOKUP(I3939,[1]data!$A$2:$C$100,3,0)&gt;=1),VLOOKUP(I3939,[1]data!$A$2:$C$100,3,0)+O3939,""),"")</f>
        <v/>
      </c>
      <c r="S3939" t="e">
        <f>MAX(INDEX(($I$3:I3938=I3939)*($R$3:R3938),0))</f>
        <v>#VALUE!</v>
      </c>
    </row>
    <row r="3940" spans="2:19" x14ac:dyDescent="0.25">
      <c r="B3940" s="8" t="str">
        <f>IFERROR(VLOOKUP(A3940,[1]data!$D$2:$E$10,2,0),"")</f>
        <v/>
      </c>
      <c r="D3940" s="1" t="str">
        <f>IFERROR(VLOOKUP(C3940,[1]data!$F$2:$G$10,2,0),"")</f>
        <v/>
      </c>
      <c r="F3940" s="9" t="str">
        <f t="shared" si="183"/>
        <v/>
      </c>
      <c r="G3940" s="9" t="str">
        <f t="shared" si="184"/>
        <v/>
      </c>
      <c r="J3940" s="8" t="str">
        <f>IFERROR(VLOOKUP(I3940,[1]data!$A$2:$B$100,2,0),"")</f>
        <v/>
      </c>
      <c r="N3940" s="9" t="str">
        <f>IF(I3939&lt;&gt;"",IF(MAX(INDEX(($I$3:I3939=I3940)*($O$3:O3939),0))=0,"",MAX(INDEX(($I$3:I3939=I3940)*($O$3:O3939),0))),"")</f>
        <v/>
      </c>
      <c r="P3940" s="9" t="str">
        <f t="shared" si="185"/>
        <v/>
      </c>
      <c r="Q3940" s="2" t="str">
        <f>IFERROR(IF(AND(O3940&lt;&gt;"",N3940&lt;&gt;"",VLOOKUP(I3940,[1]data!$A$2:$C$100,3,0)&gt;=1),VLOOKUP(I3940,[1]data!$A$2:$C$100,3,0),P3940/M3940),"")</f>
        <v/>
      </c>
      <c r="R3940" s="9" t="str">
        <f>IFERROR(IF(AND(O3940&lt;&gt;"",VLOOKUP(I3940,[1]data!$A$2:$C$100,3,0)&gt;=1),VLOOKUP(I3940,[1]data!$A$2:$C$100,3,0)+O3940,""),"")</f>
        <v/>
      </c>
      <c r="S3940" t="e">
        <f>MAX(INDEX(($I$3:I3939=I3940)*($R$3:R3939),0))</f>
        <v>#VALUE!</v>
      </c>
    </row>
    <row r="3941" spans="2:19" x14ac:dyDescent="0.25">
      <c r="B3941" s="8" t="str">
        <f>IFERROR(VLOOKUP(A3941,[1]data!$D$2:$E$10,2,0),"")</f>
        <v/>
      </c>
      <c r="D3941" s="1" t="str">
        <f>IFERROR(VLOOKUP(C3941,[1]data!$F$2:$G$10,2,0),"")</f>
        <v/>
      </c>
      <c r="F3941" s="9" t="str">
        <f t="shared" si="183"/>
        <v/>
      </c>
      <c r="G3941" s="9" t="str">
        <f t="shared" si="184"/>
        <v/>
      </c>
      <c r="J3941" s="8" t="str">
        <f>IFERROR(VLOOKUP(I3941,[1]data!$A$2:$B$100,2,0),"")</f>
        <v/>
      </c>
      <c r="N3941" s="9" t="str">
        <f>IF(I3940&lt;&gt;"",IF(MAX(INDEX(($I$3:I3940=I3941)*($O$3:O3940),0))=0,"",MAX(INDEX(($I$3:I3940=I3941)*($O$3:O3940),0))),"")</f>
        <v/>
      </c>
      <c r="P3941" s="9" t="str">
        <f t="shared" si="185"/>
        <v/>
      </c>
      <c r="Q3941" s="2" t="str">
        <f>IFERROR(IF(AND(O3941&lt;&gt;"",N3941&lt;&gt;"",VLOOKUP(I3941,[1]data!$A$2:$C$100,3,0)&gt;=1),VLOOKUP(I3941,[1]data!$A$2:$C$100,3,0),P3941/M3941),"")</f>
        <v/>
      </c>
      <c r="R3941" s="9" t="str">
        <f>IFERROR(IF(AND(O3941&lt;&gt;"",VLOOKUP(I3941,[1]data!$A$2:$C$100,3,0)&gt;=1),VLOOKUP(I3941,[1]data!$A$2:$C$100,3,0)+O3941,""),"")</f>
        <v/>
      </c>
      <c r="S3941" t="e">
        <f>MAX(INDEX(($I$3:I3940=I3941)*($R$3:R3940),0))</f>
        <v>#VALUE!</v>
      </c>
    </row>
    <row r="3942" spans="2:19" x14ac:dyDescent="0.25">
      <c r="B3942" s="8" t="str">
        <f>IFERROR(VLOOKUP(A3942,[1]data!$D$2:$E$10,2,0),"")</f>
        <v/>
      </c>
      <c r="D3942" s="1" t="str">
        <f>IFERROR(VLOOKUP(C3942,[1]data!$F$2:$G$10,2,0),"")</f>
        <v/>
      </c>
      <c r="F3942" s="9" t="str">
        <f t="shared" si="183"/>
        <v/>
      </c>
      <c r="G3942" s="9" t="str">
        <f t="shared" si="184"/>
        <v/>
      </c>
      <c r="J3942" s="8" t="str">
        <f>IFERROR(VLOOKUP(I3942,[1]data!$A$2:$B$100,2,0),"")</f>
        <v/>
      </c>
      <c r="N3942" s="9" t="str">
        <f>IF(I3941&lt;&gt;"",IF(MAX(INDEX(($I$3:I3941=I3942)*($O$3:O3941),0))=0,"",MAX(INDEX(($I$3:I3941=I3942)*($O$3:O3941),0))),"")</f>
        <v/>
      </c>
      <c r="P3942" s="9" t="str">
        <f t="shared" si="185"/>
        <v/>
      </c>
      <c r="Q3942" s="2" t="str">
        <f>IFERROR(IF(AND(O3942&lt;&gt;"",N3942&lt;&gt;"",VLOOKUP(I3942,[1]data!$A$2:$C$100,3,0)&gt;=1),VLOOKUP(I3942,[1]data!$A$2:$C$100,3,0),P3942/M3942),"")</f>
        <v/>
      </c>
      <c r="R3942" s="9" t="str">
        <f>IFERROR(IF(AND(O3942&lt;&gt;"",VLOOKUP(I3942,[1]data!$A$2:$C$100,3,0)&gt;=1),VLOOKUP(I3942,[1]data!$A$2:$C$100,3,0)+O3942,""),"")</f>
        <v/>
      </c>
      <c r="S3942" t="e">
        <f>MAX(INDEX(($I$3:I3941=I3942)*($R$3:R3941),0))</f>
        <v>#VALUE!</v>
      </c>
    </row>
    <row r="3943" spans="2:19" x14ac:dyDescent="0.25">
      <c r="B3943" s="8" t="str">
        <f>IFERROR(VLOOKUP(A3943,[1]data!$D$2:$E$10,2,0),"")</f>
        <v/>
      </c>
      <c r="D3943" s="1" t="str">
        <f>IFERROR(VLOOKUP(C3943,[1]data!$F$2:$G$10,2,0),"")</f>
        <v/>
      </c>
      <c r="F3943" s="9" t="str">
        <f t="shared" si="183"/>
        <v/>
      </c>
      <c r="G3943" s="9" t="str">
        <f t="shared" si="184"/>
        <v/>
      </c>
      <c r="J3943" s="8" t="str">
        <f>IFERROR(VLOOKUP(I3943,[1]data!$A$2:$B$100,2,0),"")</f>
        <v/>
      </c>
      <c r="N3943" s="9" t="str">
        <f>IF(I3942&lt;&gt;"",IF(MAX(INDEX(($I$3:I3942=I3943)*($O$3:O3942),0))=0,"",MAX(INDEX(($I$3:I3942=I3943)*($O$3:O3942),0))),"")</f>
        <v/>
      </c>
      <c r="P3943" s="9" t="str">
        <f t="shared" si="185"/>
        <v/>
      </c>
      <c r="Q3943" s="2" t="str">
        <f>IFERROR(IF(AND(O3943&lt;&gt;"",N3943&lt;&gt;"",VLOOKUP(I3943,[1]data!$A$2:$C$100,3,0)&gt;=1),VLOOKUP(I3943,[1]data!$A$2:$C$100,3,0),P3943/M3943),"")</f>
        <v/>
      </c>
      <c r="R3943" s="9" t="str">
        <f>IFERROR(IF(AND(O3943&lt;&gt;"",VLOOKUP(I3943,[1]data!$A$2:$C$100,3,0)&gt;=1),VLOOKUP(I3943,[1]data!$A$2:$C$100,3,0)+O3943,""),"")</f>
        <v/>
      </c>
      <c r="S3943" t="e">
        <f>MAX(INDEX(($I$3:I3942=I3943)*($R$3:R3942),0))</f>
        <v>#VALUE!</v>
      </c>
    </row>
    <row r="3944" spans="2:19" x14ac:dyDescent="0.25">
      <c r="B3944" s="8" t="str">
        <f>IFERROR(VLOOKUP(A3944,[1]data!$D$2:$E$10,2,0),"")</f>
        <v/>
      </c>
      <c r="D3944" s="1" t="str">
        <f>IFERROR(VLOOKUP(C3944,[1]data!$F$2:$G$10,2,0),"")</f>
        <v/>
      </c>
      <c r="F3944" s="9" t="str">
        <f t="shared" si="183"/>
        <v/>
      </c>
      <c r="G3944" s="9" t="str">
        <f t="shared" si="184"/>
        <v/>
      </c>
      <c r="J3944" s="8" t="str">
        <f>IFERROR(VLOOKUP(I3944,[1]data!$A$2:$B$100,2,0),"")</f>
        <v/>
      </c>
      <c r="N3944" s="9" t="str">
        <f>IF(I3943&lt;&gt;"",IF(MAX(INDEX(($I$3:I3943=I3944)*($O$3:O3943),0))=0,"",MAX(INDEX(($I$3:I3943=I3944)*($O$3:O3943),0))),"")</f>
        <v/>
      </c>
      <c r="P3944" s="9" t="str">
        <f t="shared" si="185"/>
        <v/>
      </c>
      <c r="Q3944" s="2" t="str">
        <f>IFERROR(IF(AND(O3944&lt;&gt;"",N3944&lt;&gt;"",VLOOKUP(I3944,[1]data!$A$2:$C$100,3,0)&gt;=1),VLOOKUP(I3944,[1]data!$A$2:$C$100,3,0),P3944/M3944),"")</f>
        <v/>
      </c>
      <c r="R3944" s="9" t="str">
        <f>IFERROR(IF(AND(O3944&lt;&gt;"",VLOOKUP(I3944,[1]data!$A$2:$C$100,3,0)&gt;=1),VLOOKUP(I3944,[1]data!$A$2:$C$100,3,0)+O3944,""),"")</f>
        <v/>
      </c>
      <c r="S3944" t="e">
        <f>MAX(INDEX(($I$3:I3943=I3944)*($R$3:R3943),0))</f>
        <v>#VALUE!</v>
      </c>
    </row>
    <row r="3945" spans="2:19" x14ac:dyDescent="0.25">
      <c r="B3945" s="8" t="str">
        <f>IFERROR(VLOOKUP(A3945,[1]data!$D$2:$E$10,2,0),"")</f>
        <v/>
      </c>
      <c r="D3945" s="1" t="str">
        <f>IFERROR(VLOOKUP(C3945,[1]data!$F$2:$G$10,2,0),"")</f>
        <v/>
      </c>
      <c r="F3945" s="9" t="str">
        <f t="shared" si="183"/>
        <v/>
      </c>
      <c r="G3945" s="9" t="str">
        <f t="shared" si="184"/>
        <v/>
      </c>
      <c r="J3945" s="8" t="str">
        <f>IFERROR(VLOOKUP(I3945,[1]data!$A$2:$B$100,2,0),"")</f>
        <v/>
      </c>
      <c r="N3945" s="9" t="str">
        <f>IF(I3944&lt;&gt;"",IF(MAX(INDEX(($I$3:I3944=I3945)*($O$3:O3944),0))=0,"",MAX(INDEX(($I$3:I3944=I3945)*($O$3:O3944),0))),"")</f>
        <v/>
      </c>
      <c r="P3945" s="9" t="str">
        <f t="shared" si="185"/>
        <v/>
      </c>
      <c r="Q3945" s="2" t="str">
        <f>IFERROR(IF(AND(O3945&lt;&gt;"",N3945&lt;&gt;"",VLOOKUP(I3945,[1]data!$A$2:$C$100,3,0)&gt;=1),VLOOKUP(I3945,[1]data!$A$2:$C$100,3,0),P3945/M3945),"")</f>
        <v/>
      </c>
      <c r="R3945" s="9" t="str">
        <f>IFERROR(IF(AND(O3945&lt;&gt;"",VLOOKUP(I3945,[1]data!$A$2:$C$100,3,0)&gt;=1),VLOOKUP(I3945,[1]data!$A$2:$C$100,3,0)+O3945,""),"")</f>
        <v/>
      </c>
      <c r="S3945" t="e">
        <f>MAX(INDEX(($I$3:I3944=I3945)*($R$3:R3944),0))</f>
        <v>#VALUE!</v>
      </c>
    </row>
    <row r="3946" spans="2:19" x14ac:dyDescent="0.25">
      <c r="B3946" s="8" t="str">
        <f>IFERROR(VLOOKUP(A3946,[1]data!$D$2:$E$10,2,0),"")</f>
        <v/>
      </c>
      <c r="D3946" s="1" t="str">
        <f>IFERROR(VLOOKUP(C3946,[1]data!$F$2:$G$10,2,0),"")</f>
        <v/>
      </c>
      <c r="F3946" s="9" t="str">
        <f t="shared" si="183"/>
        <v/>
      </c>
      <c r="G3946" s="9" t="str">
        <f t="shared" si="184"/>
        <v/>
      </c>
      <c r="J3946" s="8" t="str">
        <f>IFERROR(VLOOKUP(I3946,[1]data!$A$2:$B$100,2,0),"")</f>
        <v/>
      </c>
      <c r="N3946" s="9" t="str">
        <f>IF(I3945&lt;&gt;"",IF(MAX(INDEX(($I$3:I3945=I3946)*($O$3:O3945),0))=0,"",MAX(INDEX(($I$3:I3945=I3946)*($O$3:O3945),0))),"")</f>
        <v/>
      </c>
      <c r="P3946" s="9" t="str">
        <f t="shared" si="185"/>
        <v/>
      </c>
      <c r="Q3946" s="2" t="str">
        <f>IFERROR(IF(AND(O3946&lt;&gt;"",N3946&lt;&gt;"",VLOOKUP(I3946,[1]data!$A$2:$C$100,3,0)&gt;=1),VLOOKUP(I3946,[1]data!$A$2:$C$100,3,0),P3946/M3946),"")</f>
        <v/>
      </c>
      <c r="R3946" s="9" t="str">
        <f>IFERROR(IF(AND(O3946&lt;&gt;"",VLOOKUP(I3946,[1]data!$A$2:$C$100,3,0)&gt;=1),VLOOKUP(I3946,[1]data!$A$2:$C$100,3,0)+O3946,""),"")</f>
        <v/>
      </c>
      <c r="S3946" t="e">
        <f>MAX(INDEX(($I$3:I3945=I3946)*($R$3:R3945),0))</f>
        <v>#VALUE!</v>
      </c>
    </row>
    <row r="3947" spans="2:19" x14ac:dyDescent="0.25">
      <c r="B3947" s="8" t="str">
        <f>IFERROR(VLOOKUP(A3947,[1]data!$D$2:$E$10,2,0),"")</f>
        <v/>
      </c>
      <c r="D3947" s="1" t="str">
        <f>IFERROR(VLOOKUP(C3947,[1]data!$F$2:$G$10,2,0),"")</f>
        <v/>
      </c>
      <c r="F3947" s="9" t="str">
        <f t="shared" si="183"/>
        <v/>
      </c>
      <c r="G3947" s="9" t="str">
        <f t="shared" si="184"/>
        <v/>
      </c>
      <c r="J3947" s="8" t="str">
        <f>IFERROR(VLOOKUP(I3947,[1]data!$A$2:$B$100,2,0),"")</f>
        <v/>
      </c>
      <c r="N3947" s="9" t="str">
        <f>IF(I3946&lt;&gt;"",IF(MAX(INDEX(($I$3:I3946=I3947)*($O$3:O3946),0))=0,"",MAX(INDEX(($I$3:I3946=I3947)*($O$3:O3946),0))),"")</f>
        <v/>
      </c>
      <c r="P3947" s="9" t="str">
        <f t="shared" si="185"/>
        <v/>
      </c>
      <c r="Q3947" s="2" t="str">
        <f>IFERROR(IF(AND(O3947&lt;&gt;"",N3947&lt;&gt;"",VLOOKUP(I3947,[1]data!$A$2:$C$100,3,0)&gt;=1),VLOOKUP(I3947,[1]data!$A$2:$C$100,3,0),P3947/M3947),"")</f>
        <v/>
      </c>
      <c r="R3947" s="9" t="str">
        <f>IFERROR(IF(AND(O3947&lt;&gt;"",VLOOKUP(I3947,[1]data!$A$2:$C$100,3,0)&gt;=1),VLOOKUP(I3947,[1]data!$A$2:$C$100,3,0)+O3947,""),"")</f>
        <v/>
      </c>
      <c r="S3947" t="e">
        <f>MAX(INDEX(($I$3:I3946=I3947)*($R$3:R3946),0))</f>
        <v>#VALUE!</v>
      </c>
    </row>
    <row r="3948" spans="2:19" x14ac:dyDescent="0.25">
      <c r="B3948" s="8" t="str">
        <f>IFERROR(VLOOKUP(A3948,[1]data!$D$2:$E$10,2,0),"")</f>
        <v/>
      </c>
      <c r="D3948" s="1" t="str">
        <f>IFERROR(VLOOKUP(C3948,[1]data!$F$2:$G$10,2,0),"")</f>
        <v/>
      </c>
      <c r="F3948" s="9" t="str">
        <f t="shared" si="183"/>
        <v/>
      </c>
      <c r="G3948" s="9" t="str">
        <f t="shared" si="184"/>
        <v/>
      </c>
      <c r="J3948" s="8" t="str">
        <f>IFERROR(VLOOKUP(I3948,[1]data!$A$2:$B$100,2,0),"")</f>
        <v/>
      </c>
      <c r="N3948" s="9" t="str">
        <f>IF(I3947&lt;&gt;"",IF(MAX(INDEX(($I$3:I3947=I3948)*($O$3:O3947),0))=0,"",MAX(INDEX(($I$3:I3947=I3948)*($O$3:O3947),0))),"")</f>
        <v/>
      </c>
      <c r="P3948" s="9" t="str">
        <f t="shared" si="185"/>
        <v/>
      </c>
      <c r="Q3948" s="2" t="str">
        <f>IFERROR(IF(AND(O3948&lt;&gt;"",N3948&lt;&gt;"",VLOOKUP(I3948,[1]data!$A$2:$C$100,3,0)&gt;=1),VLOOKUP(I3948,[1]data!$A$2:$C$100,3,0),P3948/M3948),"")</f>
        <v/>
      </c>
      <c r="R3948" s="9" t="str">
        <f>IFERROR(IF(AND(O3948&lt;&gt;"",VLOOKUP(I3948,[1]data!$A$2:$C$100,3,0)&gt;=1),VLOOKUP(I3948,[1]data!$A$2:$C$100,3,0)+O3948,""),"")</f>
        <v/>
      </c>
      <c r="S3948" t="e">
        <f>MAX(INDEX(($I$3:I3947=I3948)*($R$3:R3947),0))</f>
        <v>#VALUE!</v>
      </c>
    </row>
    <row r="3949" spans="2:19" x14ac:dyDescent="0.25">
      <c r="B3949" s="8" t="str">
        <f>IFERROR(VLOOKUP(A3949,[1]data!$D$2:$E$10,2,0),"")</f>
        <v/>
      </c>
      <c r="D3949" s="1" t="str">
        <f>IFERROR(VLOOKUP(C3949,[1]data!$F$2:$G$10,2,0),"")</f>
        <v/>
      </c>
      <c r="F3949" s="9" t="str">
        <f t="shared" si="183"/>
        <v/>
      </c>
      <c r="G3949" s="9" t="str">
        <f t="shared" si="184"/>
        <v/>
      </c>
      <c r="J3949" s="8" t="str">
        <f>IFERROR(VLOOKUP(I3949,[1]data!$A$2:$B$100,2,0),"")</f>
        <v/>
      </c>
      <c r="N3949" s="9" t="str">
        <f>IF(I3948&lt;&gt;"",IF(MAX(INDEX(($I$3:I3948=I3949)*($O$3:O3948),0))=0,"",MAX(INDEX(($I$3:I3948=I3949)*($O$3:O3948),0))),"")</f>
        <v/>
      </c>
      <c r="P3949" s="9" t="str">
        <f t="shared" si="185"/>
        <v/>
      </c>
      <c r="Q3949" s="2" t="str">
        <f>IFERROR(IF(AND(O3949&lt;&gt;"",N3949&lt;&gt;"",VLOOKUP(I3949,[1]data!$A$2:$C$100,3,0)&gt;=1),VLOOKUP(I3949,[1]data!$A$2:$C$100,3,0),P3949/M3949),"")</f>
        <v/>
      </c>
      <c r="R3949" s="9" t="str">
        <f>IFERROR(IF(AND(O3949&lt;&gt;"",VLOOKUP(I3949,[1]data!$A$2:$C$100,3,0)&gt;=1),VLOOKUP(I3949,[1]data!$A$2:$C$100,3,0)+O3949,""),"")</f>
        <v/>
      </c>
      <c r="S3949" t="e">
        <f>MAX(INDEX(($I$3:I3948=I3949)*($R$3:R3948),0))</f>
        <v>#VALUE!</v>
      </c>
    </row>
    <row r="3950" spans="2:19" x14ac:dyDescent="0.25">
      <c r="B3950" s="8" t="str">
        <f>IFERROR(VLOOKUP(A3950,[1]data!$D$2:$E$10,2,0),"")</f>
        <v/>
      </c>
      <c r="D3950" s="1" t="str">
        <f>IFERROR(VLOOKUP(C3950,[1]data!$F$2:$G$10,2,0),"")</f>
        <v/>
      </c>
      <c r="F3950" s="9" t="str">
        <f t="shared" si="183"/>
        <v/>
      </c>
      <c r="G3950" s="9" t="str">
        <f t="shared" si="184"/>
        <v/>
      </c>
      <c r="J3950" s="8" t="str">
        <f>IFERROR(VLOOKUP(I3950,[1]data!$A$2:$B$100,2,0),"")</f>
        <v/>
      </c>
      <c r="N3950" s="9" t="str">
        <f>IF(I3949&lt;&gt;"",IF(MAX(INDEX(($I$3:I3949=I3950)*($O$3:O3949),0))=0,"",MAX(INDEX(($I$3:I3949=I3950)*($O$3:O3949),0))),"")</f>
        <v/>
      </c>
      <c r="P3950" s="9" t="str">
        <f t="shared" si="185"/>
        <v/>
      </c>
      <c r="Q3950" s="2" t="str">
        <f>IFERROR(IF(AND(O3950&lt;&gt;"",N3950&lt;&gt;"",VLOOKUP(I3950,[1]data!$A$2:$C$100,3,0)&gt;=1),VLOOKUP(I3950,[1]data!$A$2:$C$100,3,0),P3950/M3950),"")</f>
        <v/>
      </c>
      <c r="R3950" s="9" t="str">
        <f>IFERROR(IF(AND(O3950&lt;&gt;"",VLOOKUP(I3950,[1]data!$A$2:$C$100,3,0)&gt;=1),VLOOKUP(I3950,[1]data!$A$2:$C$100,3,0)+O3950,""),"")</f>
        <v/>
      </c>
      <c r="S3950" t="e">
        <f>MAX(INDEX(($I$3:I3949=I3950)*($R$3:R3949),0))</f>
        <v>#VALUE!</v>
      </c>
    </row>
    <row r="3951" spans="2:19" x14ac:dyDescent="0.25">
      <c r="B3951" s="8" t="str">
        <f>IFERROR(VLOOKUP(A3951,[1]data!$D$2:$E$10,2,0),"")</f>
        <v/>
      </c>
      <c r="D3951" s="1" t="str">
        <f>IFERROR(VLOOKUP(C3951,[1]data!$F$2:$G$10,2,0),"")</f>
        <v/>
      </c>
      <c r="F3951" s="9" t="str">
        <f t="shared" si="183"/>
        <v/>
      </c>
      <c r="G3951" s="9" t="str">
        <f t="shared" si="184"/>
        <v/>
      </c>
      <c r="J3951" s="8" t="str">
        <f>IFERROR(VLOOKUP(I3951,[1]data!$A$2:$B$100,2,0),"")</f>
        <v/>
      </c>
      <c r="N3951" s="9" t="str">
        <f>IF(I3950&lt;&gt;"",IF(MAX(INDEX(($I$3:I3950=I3951)*($O$3:O3950),0))=0,"",MAX(INDEX(($I$3:I3950=I3951)*($O$3:O3950),0))),"")</f>
        <v/>
      </c>
      <c r="P3951" s="9" t="str">
        <f t="shared" si="185"/>
        <v/>
      </c>
      <c r="Q3951" s="2" t="str">
        <f>IFERROR(IF(AND(O3951&lt;&gt;"",N3951&lt;&gt;"",VLOOKUP(I3951,[1]data!$A$2:$C$100,3,0)&gt;=1),VLOOKUP(I3951,[1]data!$A$2:$C$100,3,0),P3951/M3951),"")</f>
        <v/>
      </c>
      <c r="R3951" s="9" t="str">
        <f>IFERROR(IF(AND(O3951&lt;&gt;"",VLOOKUP(I3951,[1]data!$A$2:$C$100,3,0)&gt;=1),VLOOKUP(I3951,[1]data!$A$2:$C$100,3,0)+O3951,""),"")</f>
        <v/>
      </c>
      <c r="S3951" t="e">
        <f>MAX(INDEX(($I$3:I3950=I3951)*($R$3:R3950),0))</f>
        <v>#VALUE!</v>
      </c>
    </row>
    <row r="3952" spans="2:19" x14ac:dyDescent="0.25">
      <c r="B3952" s="8" t="str">
        <f>IFERROR(VLOOKUP(A3952,[1]data!$D$2:$E$10,2,0),"")</f>
        <v/>
      </c>
      <c r="D3952" s="1" t="str">
        <f>IFERROR(VLOOKUP(C3952,[1]data!$F$2:$G$10,2,0),"")</f>
        <v/>
      </c>
      <c r="F3952" s="9" t="str">
        <f t="shared" si="183"/>
        <v/>
      </c>
      <c r="G3952" s="9" t="str">
        <f t="shared" si="184"/>
        <v/>
      </c>
      <c r="J3952" s="8" t="str">
        <f>IFERROR(VLOOKUP(I3952,[1]data!$A$2:$B$100,2,0),"")</f>
        <v/>
      </c>
      <c r="N3952" s="9" t="str">
        <f>IF(I3951&lt;&gt;"",IF(MAX(INDEX(($I$3:I3951=I3952)*($O$3:O3951),0))=0,"",MAX(INDEX(($I$3:I3951=I3952)*($O$3:O3951),0))),"")</f>
        <v/>
      </c>
      <c r="P3952" s="9" t="str">
        <f t="shared" si="185"/>
        <v/>
      </c>
      <c r="Q3952" s="2" t="str">
        <f>IFERROR(IF(AND(O3952&lt;&gt;"",N3952&lt;&gt;"",VLOOKUP(I3952,[1]data!$A$2:$C$100,3,0)&gt;=1),VLOOKUP(I3952,[1]data!$A$2:$C$100,3,0),P3952/M3952),"")</f>
        <v/>
      </c>
      <c r="R3952" s="9" t="str">
        <f>IFERROR(IF(AND(O3952&lt;&gt;"",VLOOKUP(I3952,[1]data!$A$2:$C$100,3,0)&gt;=1),VLOOKUP(I3952,[1]data!$A$2:$C$100,3,0)+O3952,""),"")</f>
        <v/>
      </c>
      <c r="S3952" t="e">
        <f>MAX(INDEX(($I$3:I3951=I3952)*($R$3:R3951),0))</f>
        <v>#VALUE!</v>
      </c>
    </row>
    <row r="3953" spans="2:19" x14ac:dyDescent="0.25">
      <c r="B3953" s="8" t="str">
        <f>IFERROR(VLOOKUP(A3953,[1]data!$D$2:$E$10,2,0),"")</f>
        <v/>
      </c>
      <c r="D3953" s="1" t="str">
        <f>IFERROR(VLOOKUP(C3953,[1]data!$F$2:$G$10,2,0),"")</f>
        <v/>
      </c>
      <c r="F3953" s="9" t="str">
        <f t="shared" si="183"/>
        <v/>
      </c>
      <c r="G3953" s="9" t="str">
        <f t="shared" si="184"/>
        <v/>
      </c>
      <c r="J3953" s="8" t="str">
        <f>IFERROR(VLOOKUP(I3953,[1]data!$A$2:$B$100,2,0),"")</f>
        <v/>
      </c>
      <c r="N3953" s="9" t="str">
        <f>IF(I3952&lt;&gt;"",IF(MAX(INDEX(($I$3:I3952=I3953)*($O$3:O3952),0))=0,"",MAX(INDEX(($I$3:I3952=I3953)*($O$3:O3952),0))),"")</f>
        <v/>
      </c>
      <c r="P3953" s="9" t="str">
        <f t="shared" si="185"/>
        <v/>
      </c>
      <c r="Q3953" s="2" t="str">
        <f>IFERROR(IF(AND(O3953&lt;&gt;"",N3953&lt;&gt;"",VLOOKUP(I3953,[1]data!$A$2:$C$100,3,0)&gt;=1),VLOOKUP(I3953,[1]data!$A$2:$C$100,3,0),P3953/M3953),"")</f>
        <v/>
      </c>
      <c r="R3953" s="9" t="str">
        <f>IFERROR(IF(AND(O3953&lt;&gt;"",VLOOKUP(I3953,[1]data!$A$2:$C$100,3,0)&gt;=1),VLOOKUP(I3953,[1]data!$A$2:$C$100,3,0)+O3953,""),"")</f>
        <v/>
      </c>
      <c r="S3953" t="e">
        <f>MAX(INDEX(($I$3:I3952=I3953)*($R$3:R3952),0))</f>
        <v>#VALUE!</v>
      </c>
    </row>
    <row r="3954" spans="2:19" x14ac:dyDescent="0.25">
      <c r="B3954" s="8" t="str">
        <f>IFERROR(VLOOKUP(A3954,[1]data!$D$2:$E$10,2,0),"")</f>
        <v/>
      </c>
      <c r="D3954" s="1" t="str">
        <f>IFERROR(VLOOKUP(C3954,[1]data!$F$2:$G$10,2,0),"")</f>
        <v/>
      </c>
      <c r="F3954" s="9" t="str">
        <f t="shared" si="183"/>
        <v/>
      </c>
      <c r="G3954" s="9" t="str">
        <f t="shared" si="184"/>
        <v/>
      </c>
      <c r="J3954" s="8" t="str">
        <f>IFERROR(VLOOKUP(I3954,[1]data!$A$2:$B$100,2,0),"")</f>
        <v/>
      </c>
      <c r="N3954" s="9" t="str">
        <f>IF(I3953&lt;&gt;"",IF(MAX(INDEX(($I$3:I3953=I3954)*($O$3:O3953),0))=0,"",MAX(INDEX(($I$3:I3953=I3954)*($O$3:O3953),0))),"")</f>
        <v/>
      </c>
      <c r="P3954" s="9" t="str">
        <f t="shared" si="185"/>
        <v/>
      </c>
      <c r="Q3954" s="2" t="str">
        <f>IFERROR(IF(AND(O3954&lt;&gt;"",N3954&lt;&gt;"",VLOOKUP(I3954,[1]data!$A$2:$C$100,3,0)&gt;=1),VLOOKUP(I3954,[1]data!$A$2:$C$100,3,0),P3954/M3954),"")</f>
        <v/>
      </c>
      <c r="R3954" s="9" t="str">
        <f>IFERROR(IF(AND(O3954&lt;&gt;"",VLOOKUP(I3954,[1]data!$A$2:$C$100,3,0)&gt;=1),VLOOKUP(I3954,[1]data!$A$2:$C$100,3,0)+O3954,""),"")</f>
        <v/>
      </c>
      <c r="S3954" t="e">
        <f>MAX(INDEX(($I$3:I3953=I3954)*($R$3:R3953),0))</f>
        <v>#VALUE!</v>
      </c>
    </row>
    <row r="3955" spans="2:19" x14ac:dyDescent="0.25">
      <c r="B3955" s="8" t="str">
        <f>IFERROR(VLOOKUP(A3955,[1]data!$D$2:$E$10,2,0),"")</f>
        <v/>
      </c>
      <c r="D3955" s="1" t="str">
        <f>IFERROR(VLOOKUP(C3955,[1]data!$F$2:$G$10,2,0),"")</f>
        <v/>
      </c>
      <c r="F3955" s="9" t="str">
        <f t="shared" si="183"/>
        <v/>
      </c>
      <c r="G3955" s="9" t="str">
        <f t="shared" si="184"/>
        <v/>
      </c>
      <c r="J3955" s="8" t="str">
        <f>IFERROR(VLOOKUP(I3955,[1]data!$A$2:$B$100,2,0),"")</f>
        <v/>
      </c>
      <c r="N3955" s="9" t="str">
        <f>IF(I3954&lt;&gt;"",IF(MAX(INDEX(($I$3:I3954=I3955)*($O$3:O3954),0))=0,"",MAX(INDEX(($I$3:I3954=I3955)*($O$3:O3954),0))),"")</f>
        <v/>
      </c>
      <c r="P3955" s="9" t="str">
        <f t="shared" si="185"/>
        <v/>
      </c>
      <c r="Q3955" s="2" t="str">
        <f>IFERROR(IF(AND(O3955&lt;&gt;"",N3955&lt;&gt;"",VLOOKUP(I3955,[1]data!$A$2:$C$100,3,0)&gt;=1),VLOOKUP(I3955,[1]data!$A$2:$C$100,3,0),P3955/M3955),"")</f>
        <v/>
      </c>
      <c r="R3955" s="9" t="str">
        <f>IFERROR(IF(AND(O3955&lt;&gt;"",VLOOKUP(I3955,[1]data!$A$2:$C$100,3,0)&gt;=1),VLOOKUP(I3955,[1]data!$A$2:$C$100,3,0)+O3955,""),"")</f>
        <v/>
      </c>
      <c r="S3955" t="e">
        <f>MAX(INDEX(($I$3:I3954=I3955)*($R$3:R3954),0))</f>
        <v>#VALUE!</v>
      </c>
    </row>
    <row r="3956" spans="2:19" x14ac:dyDescent="0.25">
      <c r="B3956" s="8" t="str">
        <f>IFERROR(VLOOKUP(A3956,[1]data!$D$2:$E$10,2,0),"")</f>
        <v/>
      </c>
      <c r="D3956" s="1" t="str">
        <f>IFERROR(VLOOKUP(C3956,[1]data!$F$2:$G$10,2,0),"")</f>
        <v/>
      </c>
      <c r="F3956" s="9" t="str">
        <f t="shared" si="183"/>
        <v/>
      </c>
      <c r="G3956" s="9" t="str">
        <f t="shared" si="184"/>
        <v/>
      </c>
      <c r="J3956" s="8" t="str">
        <f>IFERROR(VLOOKUP(I3956,[1]data!$A$2:$B$100,2,0),"")</f>
        <v/>
      </c>
      <c r="N3956" s="9" t="str">
        <f>IF(I3955&lt;&gt;"",IF(MAX(INDEX(($I$3:I3955=I3956)*($O$3:O3955),0))=0,"",MAX(INDEX(($I$3:I3955=I3956)*($O$3:O3955),0))),"")</f>
        <v/>
      </c>
      <c r="P3956" s="9" t="str">
        <f t="shared" si="185"/>
        <v/>
      </c>
      <c r="Q3956" s="2" t="str">
        <f>IFERROR(IF(AND(O3956&lt;&gt;"",N3956&lt;&gt;"",VLOOKUP(I3956,[1]data!$A$2:$C$100,3,0)&gt;=1),VLOOKUP(I3956,[1]data!$A$2:$C$100,3,0),P3956/M3956),"")</f>
        <v/>
      </c>
      <c r="R3956" s="9" t="str">
        <f>IFERROR(IF(AND(O3956&lt;&gt;"",VLOOKUP(I3956,[1]data!$A$2:$C$100,3,0)&gt;=1),VLOOKUP(I3956,[1]data!$A$2:$C$100,3,0)+O3956,""),"")</f>
        <v/>
      </c>
      <c r="S3956" t="e">
        <f>MAX(INDEX(($I$3:I3955=I3956)*($R$3:R3955),0))</f>
        <v>#VALUE!</v>
      </c>
    </row>
    <row r="3957" spans="2:19" x14ac:dyDescent="0.25">
      <c r="B3957" s="8" t="str">
        <f>IFERROR(VLOOKUP(A3957,[1]data!$D$2:$E$10,2,0),"")</f>
        <v/>
      </c>
      <c r="D3957" s="1" t="str">
        <f>IFERROR(VLOOKUP(C3957,[1]data!$F$2:$G$10,2,0),"")</f>
        <v/>
      </c>
      <c r="F3957" s="9" t="str">
        <f t="shared" si="183"/>
        <v/>
      </c>
      <c r="G3957" s="9" t="str">
        <f t="shared" si="184"/>
        <v/>
      </c>
      <c r="J3957" s="8" t="str">
        <f>IFERROR(VLOOKUP(I3957,[1]data!$A$2:$B$100,2,0),"")</f>
        <v/>
      </c>
      <c r="N3957" s="9" t="str">
        <f>IF(I3956&lt;&gt;"",IF(MAX(INDEX(($I$3:I3956=I3957)*($O$3:O3956),0))=0,"",MAX(INDEX(($I$3:I3956=I3957)*($O$3:O3956),0))),"")</f>
        <v/>
      </c>
      <c r="P3957" s="9" t="str">
        <f t="shared" si="185"/>
        <v/>
      </c>
      <c r="Q3957" s="2" t="str">
        <f>IFERROR(IF(AND(O3957&lt;&gt;"",N3957&lt;&gt;"",VLOOKUP(I3957,[1]data!$A$2:$C$100,3,0)&gt;=1),VLOOKUP(I3957,[1]data!$A$2:$C$100,3,0),P3957/M3957),"")</f>
        <v/>
      </c>
      <c r="R3957" s="9" t="str">
        <f>IFERROR(IF(AND(O3957&lt;&gt;"",VLOOKUP(I3957,[1]data!$A$2:$C$100,3,0)&gt;=1),VLOOKUP(I3957,[1]data!$A$2:$C$100,3,0)+O3957,""),"")</f>
        <v/>
      </c>
      <c r="S3957" t="e">
        <f>MAX(INDEX(($I$3:I3956=I3957)*($R$3:R3956),0))</f>
        <v>#VALUE!</v>
      </c>
    </row>
    <row r="3958" spans="2:19" x14ac:dyDescent="0.25">
      <c r="B3958" s="8" t="str">
        <f>IFERROR(VLOOKUP(A3958,[1]data!$D$2:$E$10,2,0),"")</f>
        <v/>
      </c>
      <c r="D3958" s="1" t="str">
        <f>IFERROR(VLOOKUP(C3958,[1]data!$F$2:$G$10,2,0),"")</f>
        <v/>
      </c>
      <c r="F3958" s="9" t="str">
        <f t="shared" si="183"/>
        <v/>
      </c>
      <c r="G3958" s="9" t="str">
        <f t="shared" si="184"/>
        <v/>
      </c>
      <c r="J3958" s="8" t="str">
        <f>IFERROR(VLOOKUP(I3958,[1]data!$A$2:$B$100,2,0),"")</f>
        <v/>
      </c>
      <c r="N3958" s="9" t="str">
        <f>IF(I3957&lt;&gt;"",IF(MAX(INDEX(($I$3:I3957=I3958)*($O$3:O3957),0))=0,"",MAX(INDEX(($I$3:I3957=I3958)*($O$3:O3957),0))),"")</f>
        <v/>
      </c>
      <c r="P3958" s="9" t="str">
        <f t="shared" si="185"/>
        <v/>
      </c>
      <c r="Q3958" s="2" t="str">
        <f>IFERROR(IF(AND(O3958&lt;&gt;"",N3958&lt;&gt;"",VLOOKUP(I3958,[1]data!$A$2:$C$100,3,0)&gt;=1),VLOOKUP(I3958,[1]data!$A$2:$C$100,3,0),P3958/M3958),"")</f>
        <v/>
      </c>
      <c r="R3958" s="9" t="str">
        <f>IFERROR(IF(AND(O3958&lt;&gt;"",VLOOKUP(I3958,[1]data!$A$2:$C$100,3,0)&gt;=1),VLOOKUP(I3958,[1]data!$A$2:$C$100,3,0)+O3958,""),"")</f>
        <v/>
      </c>
      <c r="S3958" t="e">
        <f>MAX(INDEX(($I$3:I3957=I3958)*($R$3:R3957),0))</f>
        <v>#VALUE!</v>
      </c>
    </row>
    <row r="3959" spans="2:19" x14ac:dyDescent="0.25">
      <c r="B3959" s="8" t="str">
        <f>IFERROR(VLOOKUP(A3959,[1]data!$D$2:$E$10,2,0),"")</f>
        <v/>
      </c>
      <c r="D3959" s="1" t="str">
        <f>IFERROR(VLOOKUP(C3959,[1]data!$F$2:$G$10,2,0),"")</f>
        <v/>
      </c>
      <c r="F3959" s="9" t="str">
        <f t="shared" si="183"/>
        <v/>
      </c>
      <c r="G3959" s="9" t="str">
        <f t="shared" si="184"/>
        <v/>
      </c>
      <c r="J3959" s="8" t="str">
        <f>IFERROR(VLOOKUP(I3959,[1]data!$A$2:$B$100,2,0),"")</f>
        <v/>
      </c>
      <c r="N3959" s="9" t="str">
        <f>IF(I3958&lt;&gt;"",IF(MAX(INDEX(($I$3:I3958=I3959)*($O$3:O3958),0))=0,"",MAX(INDEX(($I$3:I3958=I3959)*($O$3:O3958),0))),"")</f>
        <v/>
      </c>
      <c r="P3959" s="9" t="str">
        <f t="shared" si="185"/>
        <v/>
      </c>
      <c r="Q3959" s="2" t="str">
        <f>IFERROR(IF(AND(O3959&lt;&gt;"",N3959&lt;&gt;"",VLOOKUP(I3959,[1]data!$A$2:$C$100,3,0)&gt;=1),VLOOKUP(I3959,[1]data!$A$2:$C$100,3,0),P3959/M3959),"")</f>
        <v/>
      </c>
      <c r="R3959" s="9" t="str">
        <f>IFERROR(IF(AND(O3959&lt;&gt;"",VLOOKUP(I3959,[1]data!$A$2:$C$100,3,0)&gt;=1),VLOOKUP(I3959,[1]data!$A$2:$C$100,3,0)+O3959,""),"")</f>
        <v/>
      </c>
      <c r="S3959" t="e">
        <f>MAX(INDEX(($I$3:I3958=I3959)*($R$3:R3958),0))</f>
        <v>#VALUE!</v>
      </c>
    </row>
    <row r="3960" spans="2:19" x14ac:dyDescent="0.25">
      <c r="B3960" s="8" t="str">
        <f>IFERROR(VLOOKUP(A3960,[1]data!$D$2:$E$10,2,0),"")</f>
        <v/>
      </c>
      <c r="D3960" s="1" t="str">
        <f>IFERROR(VLOOKUP(C3960,[1]data!$F$2:$G$10,2,0),"")</f>
        <v/>
      </c>
      <c r="F3960" s="9" t="str">
        <f t="shared" si="183"/>
        <v/>
      </c>
      <c r="G3960" s="9" t="str">
        <f t="shared" si="184"/>
        <v/>
      </c>
      <c r="J3960" s="8" t="str">
        <f>IFERROR(VLOOKUP(I3960,[1]data!$A$2:$B$100,2,0),"")</f>
        <v/>
      </c>
      <c r="N3960" s="9" t="str">
        <f>IF(I3959&lt;&gt;"",IF(MAX(INDEX(($I$3:I3959=I3960)*($O$3:O3959),0))=0,"",MAX(INDEX(($I$3:I3959=I3960)*($O$3:O3959),0))),"")</f>
        <v/>
      </c>
      <c r="P3960" s="9" t="str">
        <f t="shared" si="185"/>
        <v/>
      </c>
      <c r="Q3960" s="2" t="str">
        <f>IFERROR(IF(AND(O3960&lt;&gt;"",N3960&lt;&gt;"",VLOOKUP(I3960,[1]data!$A$2:$C$100,3,0)&gt;=1),VLOOKUP(I3960,[1]data!$A$2:$C$100,3,0),P3960/M3960),"")</f>
        <v/>
      </c>
      <c r="R3960" s="9" t="str">
        <f>IFERROR(IF(AND(O3960&lt;&gt;"",VLOOKUP(I3960,[1]data!$A$2:$C$100,3,0)&gt;=1),VLOOKUP(I3960,[1]data!$A$2:$C$100,3,0)+O3960,""),"")</f>
        <v/>
      </c>
      <c r="S3960" t="e">
        <f>MAX(INDEX(($I$3:I3959=I3960)*($R$3:R3959),0))</f>
        <v>#VALUE!</v>
      </c>
    </row>
    <row r="3961" spans="2:19" x14ac:dyDescent="0.25">
      <c r="B3961" s="8" t="str">
        <f>IFERROR(VLOOKUP(A3961,[1]data!$D$2:$E$10,2,0),"")</f>
        <v/>
      </c>
      <c r="D3961" s="1" t="str">
        <f>IFERROR(VLOOKUP(C3961,[1]data!$F$2:$G$10,2,0),"")</f>
        <v/>
      </c>
      <c r="F3961" s="9" t="str">
        <f t="shared" si="183"/>
        <v/>
      </c>
      <c r="G3961" s="9" t="str">
        <f t="shared" si="184"/>
        <v/>
      </c>
      <c r="J3961" s="8" t="str">
        <f>IFERROR(VLOOKUP(I3961,[1]data!$A$2:$B$100,2,0),"")</f>
        <v/>
      </c>
      <c r="N3961" s="9" t="str">
        <f>IF(I3960&lt;&gt;"",IF(MAX(INDEX(($I$3:I3960=I3961)*($O$3:O3960),0))=0,"",MAX(INDEX(($I$3:I3960=I3961)*($O$3:O3960),0))),"")</f>
        <v/>
      </c>
      <c r="P3961" s="9" t="str">
        <f t="shared" si="185"/>
        <v/>
      </c>
      <c r="Q3961" s="2" t="str">
        <f>IFERROR(IF(AND(O3961&lt;&gt;"",N3961&lt;&gt;"",VLOOKUP(I3961,[1]data!$A$2:$C$100,3,0)&gt;=1),VLOOKUP(I3961,[1]data!$A$2:$C$100,3,0),P3961/M3961),"")</f>
        <v/>
      </c>
      <c r="R3961" s="9" t="str">
        <f>IFERROR(IF(AND(O3961&lt;&gt;"",VLOOKUP(I3961,[1]data!$A$2:$C$100,3,0)&gt;=1),VLOOKUP(I3961,[1]data!$A$2:$C$100,3,0)+O3961,""),"")</f>
        <v/>
      </c>
      <c r="S3961" t="e">
        <f>MAX(INDEX(($I$3:I3960=I3961)*($R$3:R3960),0))</f>
        <v>#VALUE!</v>
      </c>
    </row>
    <row r="3962" spans="2:19" x14ac:dyDescent="0.25">
      <c r="B3962" s="8" t="str">
        <f>IFERROR(VLOOKUP(A3962,[1]data!$D$2:$E$10,2,0),"")</f>
        <v/>
      </c>
      <c r="D3962" s="1" t="str">
        <f>IFERROR(VLOOKUP(C3962,[1]data!$F$2:$G$10,2,0),"")</f>
        <v/>
      </c>
      <c r="F3962" s="9" t="str">
        <f t="shared" si="183"/>
        <v/>
      </c>
      <c r="G3962" s="9" t="str">
        <f t="shared" si="184"/>
        <v/>
      </c>
      <c r="J3962" s="8" t="str">
        <f>IFERROR(VLOOKUP(I3962,[1]data!$A$2:$B$100,2,0),"")</f>
        <v/>
      </c>
      <c r="N3962" s="9" t="str">
        <f>IF(I3961&lt;&gt;"",IF(MAX(INDEX(($I$3:I3961=I3962)*($O$3:O3961),0))=0,"",MAX(INDEX(($I$3:I3961=I3962)*($O$3:O3961),0))),"")</f>
        <v/>
      </c>
      <c r="P3962" s="9" t="str">
        <f t="shared" si="185"/>
        <v/>
      </c>
      <c r="Q3962" s="2" t="str">
        <f>IFERROR(IF(AND(O3962&lt;&gt;"",N3962&lt;&gt;"",VLOOKUP(I3962,[1]data!$A$2:$C$100,3,0)&gt;=1),VLOOKUP(I3962,[1]data!$A$2:$C$100,3,0),P3962/M3962),"")</f>
        <v/>
      </c>
      <c r="R3962" s="9" t="str">
        <f>IFERROR(IF(AND(O3962&lt;&gt;"",VLOOKUP(I3962,[1]data!$A$2:$C$100,3,0)&gt;=1),VLOOKUP(I3962,[1]data!$A$2:$C$100,3,0)+O3962,""),"")</f>
        <v/>
      </c>
      <c r="S3962" t="e">
        <f>MAX(INDEX(($I$3:I3961=I3962)*($R$3:R3961),0))</f>
        <v>#VALUE!</v>
      </c>
    </row>
    <row r="3963" spans="2:19" x14ac:dyDescent="0.25">
      <c r="B3963" s="8" t="str">
        <f>IFERROR(VLOOKUP(A3963,[1]data!$D$2:$E$10,2,0),"")</f>
        <v/>
      </c>
      <c r="D3963" s="1" t="str">
        <f>IFERROR(VLOOKUP(C3963,[1]data!$F$2:$G$10,2,0),"")</f>
        <v/>
      </c>
      <c r="F3963" s="9" t="str">
        <f t="shared" si="183"/>
        <v/>
      </c>
      <c r="G3963" s="9" t="str">
        <f t="shared" si="184"/>
        <v/>
      </c>
      <c r="J3963" s="8" t="str">
        <f>IFERROR(VLOOKUP(I3963,[1]data!$A$2:$B$100,2,0),"")</f>
        <v/>
      </c>
      <c r="N3963" s="9" t="str">
        <f>IF(I3962&lt;&gt;"",IF(MAX(INDEX(($I$3:I3962=I3963)*($O$3:O3962),0))=0,"",MAX(INDEX(($I$3:I3962=I3963)*($O$3:O3962),0))),"")</f>
        <v/>
      </c>
      <c r="P3963" s="9" t="str">
        <f t="shared" si="185"/>
        <v/>
      </c>
      <c r="Q3963" s="2" t="str">
        <f>IFERROR(IF(AND(O3963&lt;&gt;"",N3963&lt;&gt;"",VLOOKUP(I3963,[1]data!$A$2:$C$100,3,0)&gt;=1),VLOOKUP(I3963,[1]data!$A$2:$C$100,3,0),P3963/M3963),"")</f>
        <v/>
      </c>
      <c r="R3963" s="9" t="str">
        <f>IFERROR(IF(AND(O3963&lt;&gt;"",VLOOKUP(I3963,[1]data!$A$2:$C$100,3,0)&gt;=1),VLOOKUP(I3963,[1]data!$A$2:$C$100,3,0)+O3963,""),"")</f>
        <v/>
      </c>
      <c r="S3963" t="e">
        <f>MAX(INDEX(($I$3:I3962=I3963)*($R$3:R3962),0))</f>
        <v>#VALUE!</v>
      </c>
    </row>
    <row r="3964" spans="2:19" x14ac:dyDescent="0.25">
      <c r="B3964" s="8" t="str">
        <f>IFERROR(VLOOKUP(A3964,[1]data!$D$2:$E$10,2,0),"")</f>
        <v/>
      </c>
      <c r="D3964" s="1" t="str">
        <f>IFERROR(VLOOKUP(C3964,[1]data!$F$2:$G$10,2,0),"")</f>
        <v/>
      </c>
      <c r="F3964" s="9" t="str">
        <f t="shared" si="183"/>
        <v/>
      </c>
      <c r="G3964" s="9" t="str">
        <f t="shared" si="184"/>
        <v/>
      </c>
      <c r="J3964" s="8" t="str">
        <f>IFERROR(VLOOKUP(I3964,[1]data!$A$2:$B$100,2,0),"")</f>
        <v/>
      </c>
      <c r="N3964" s="9" t="str">
        <f>IF(I3963&lt;&gt;"",IF(MAX(INDEX(($I$3:I3963=I3964)*($O$3:O3963),0))=0,"",MAX(INDEX(($I$3:I3963=I3964)*($O$3:O3963),0))),"")</f>
        <v/>
      </c>
      <c r="P3964" s="9" t="str">
        <f t="shared" si="185"/>
        <v/>
      </c>
      <c r="Q3964" s="2" t="str">
        <f>IFERROR(IF(AND(O3964&lt;&gt;"",N3964&lt;&gt;"",VLOOKUP(I3964,[1]data!$A$2:$C$100,3,0)&gt;=1),VLOOKUP(I3964,[1]data!$A$2:$C$100,3,0),P3964/M3964),"")</f>
        <v/>
      </c>
      <c r="R3964" s="9" t="str">
        <f>IFERROR(IF(AND(O3964&lt;&gt;"",VLOOKUP(I3964,[1]data!$A$2:$C$100,3,0)&gt;=1),VLOOKUP(I3964,[1]data!$A$2:$C$100,3,0)+O3964,""),"")</f>
        <v/>
      </c>
      <c r="S3964" t="e">
        <f>MAX(INDEX(($I$3:I3963=I3964)*($R$3:R3963),0))</f>
        <v>#VALUE!</v>
      </c>
    </row>
    <row r="3965" spans="2:19" x14ac:dyDescent="0.25">
      <c r="B3965" s="8" t="str">
        <f>IFERROR(VLOOKUP(A3965,[1]data!$D$2:$E$10,2,0),"")</f>
        <v/>
      </c>
      <c r="D3965" s="1" t="str">
        <f>IFERROR(VLOOKUP(C3965,[1]data!$F$2:$G$10,2,0),"")</f>
        <v/>
      </c>
      <c r="F3965" s="9" t="str">
        <f t="shared" si="183"/>
        <v/>
      </c>
      <c r="G3965" s="9" t="str">
        <f t="shared" si="184"/>
        <v/>
      </c>
      <c r="J3965" s="8" t="str">
        <f>IFERROR(VLOOKUP(I3965,[1]data!$A$2:$B$100,2,0),"")</f>
        <v/>
      </c>
      <c r="N3965" s="9" t="str">
        <f>IF(I3964&lt;&gt;"",IF(MAX(INDEX(($I$3:I3964=I3965)*($O$3:O3964),0))=0,"",MAX(INDEX(($I$3:I3964=I3965)*($O$3:O3964),0))),"")</f>
        <v/>
      </c>
      <c r="P3965" s="9" t="str">
        <f t="shared" si="185"/>
        <v/>
      </c>
      <c r="Q3965" s="2" t="str">
        <f>IFERROR(IF(AND(O3965&lt;&gt;"",N3965&lt;&gt;"",VLOOKUP(I3965,[1]data!$A$2:$C$100,3,0)&gt;=1),VLOOKUP(I3965,[1]data!$A$2:$C$100,3,0),P3965/M3965),"")</f>
        <v/>
      </c>
      <c r="R3965" s="9" t="str">
        <f>IFERROR(IF(AND(O3965&lt;&gt;"",VLOOKUP(I3965,[1]data!$A$2:$C$100,3,0)&gt;=1),VLOOKUP(I3965,[1]data!$A$2:$C$100,3,0)+O3965,""),"")</f>
        <v/>
      </c>
      <c r="S3965" t="e">
        <f>MAX(INDEX(($I$3:I3964=I3965)*($R$3:R3964),0))</f>
        <v>#VALUE!</v>
      </c>
    </row>
    <row r="3966" spans="2:19" x14ac:dyDescent="0.25">
      <c r="B3966" s="8" t="str">
        <f>IFERROR(VLOOKUP(A3966,[1]data!$D$2:$E$10,2,0),"")</f>
        <v/>
      </c>
      <c r="D3966" s="1" t="str">
        <f>IFERROR(VLOOKUP(C3966,[1]data!$F$2:$G$10,2,0),"")</f>
        <v/>
      </c>
      <c r="F3966" s="9" t="str">
        <f t="shared" si="183"/>
        <v/>
      </c>
      <c r="G3966" s="9" t="str">
        <f t="shared" si="184"/>
        <v/>
      </c>
      <c r="J3966" s="8" t="str">
        <f>IFERROR(VLOOKUP(I3966,[1]data!$A$2:$B$100,2,0),"")</f>
        <v/>
      </c>
      <c r="N3966" s="9" t="str">
        <f>IF(I3965&lt;&gt;"",IF(MAX(INDEX(($I$3:I3965=I3966)*($O$3:O3965),0))=0,"",MAX(INDEX(($I$3:I3965=I3966)*($O$3:O3965),0))),"")</f>
        <v/>
      </c>
      <c r="P3966" s="9" t="str">
        <f t="shared" si="185"/>
        <v/>
      </c>
      <c r="Q3966" s="2" t="str">
        <f>IFERROR(IF(AND(O3966&lt;&gt;"",N3966&lt;&gt;"",VLOOKUP(I3966,[1]data!$A$2:$C$100,3,0)&gt;=1),VLOOKUP(I3966,[1]data!$A$2:$C$100,3,0),P3966/M3966),"")</f>
        <v/>
      </c>
      <c r="R3966" s="9" t="str">
        <f>IFERROR(IF(AND(O3966&lt;&gt;"",VLOOKUP(I3966,[1]data!$A$2:$C$100,3,0)&gt;=1),VLOOKUP(I3966,[1]data!$A$2:$C$100,3,0)+O3966,""),"")</f>
        <v/>
      </c>
      <c r="S3966" t="e">
        <f>MAX(INDEX(($I$3:I3965=I3966)*($R$3:R3965),0))</f>
        <v>#VALUE!</v>
      </c>
    </row>
    <row r="3967" spans="2:19" x14ac:dyDescent="0.25">
      <c r="B3967" s="8" t="str">
        <f>IFERROR(VLOOKUP(A3967,[1]data!$D$2:$E$10,2,0),"")</f>
        <v/>
      </c>
      <c r="D3967" s="1" t="str">
        <f>IFERROR(VLOOKUP(C3967,[1]data!$F$2:$G$10,2,0),"")</f>
        <v/>
      </c>
      <c r="F3967" s="9" t="str">
        <f t="shared" si="183"/>
        <v/>
      </c>
      <c r="G3967" s="9" t="str">
        <f t="shared" si="184"/>
        <v/>
      </c>
      <c r="J3967" s="8" t="str">
        <f>IFERROR(VLOOKUP(I3967,[1]data!$A$2:$B$100,2,0),"")</f>
        <v/>
      </c>
      <c r="N3967" s="9" t="str">
        <f>IF(I3966&lt;&gt;"",IF(MAX(INDEX(($I$3:I3966=I3967)*($O$3:O3966),0))=0,"",MAX(INDEX(($I$3:I3966=I3967)*($O$3:O3966),0))),"")</f>
        <v/>
      </c>
      <c r="P3967" s="9" t="str">
        <f t="shared" si="185"/>
        <v/>
      </c>
      <c r="Q3967" s="2" t="str">
        <f>IFERROR(IF(AND(O3967&lt;&gt;"",N3967&lt;&gt;"",VLOOKUP(I3967,[1]data!$A$2:$C$100,3,0)&gt;=1),VLOOKUP(I3967,[1]data!$A$2:$C$100,3,0),P3967/M3967),"")</f>
        <v/>
      </c>
      <c r="R3967" s="9" t="str">
        <f>IFERROR(IF(AND(O3967&lt;&gt;"",VLOOKUP(I3967,[1]data!$A$2:$C$100,3,0)&gt;=1),VLOOKUP(I3967,[1]data!$A$2:$C$100,3,0)+O3967,""),"")</f>
        <v/>
      </c>
      <c r="S3967" t="e">
        <f>MAX(INDEX(($I$3:I3966=I3967)*($R$3:R3966),0))</f>
        <v>#VALUE!</v>
      </c>
    </row>
    <row r="3968" spans="2:19" x14ac:dyDescent="0.25">
      <c r="B3968" s="8" t="str">
        <f>IFERROR(VLOOKUP(A3968,[1]data!$D$2:$E$10,2,0),"")</f>
        <v/>
      </c>
      <c r="D3968" s="1" t="str">
        <f>IFERROR(VLOOKUP(C3968,[1]data!$F$2:$G$10,2,0),"")</f>
        <v/>
      </c>
      <c r="F3968" s="9" t="str">
        <f t="shared" si="183"/>
        <v/>
      </c>
      <c r="G3968" s="9" t="str">
        <f t="shared" si="184"/>
        <v/>
      </c>
      <c r="J3968" s="8" t="str">
        <f>IFERROR(VLOOKUP(I3968,[1]data!$A$2:$B$100,2,0),"")</f>
        <v/>
      </c>
      <c r="N3968" s="9" t="str">
        <f>IF(I3967&lt;&gt;"",IF(MAX(INDEX(($I$3:I3967=I3968)*($O$3:O3967),0))=0,"",MAX(INDEX(($I$3:I3967=I3968)*($O$3:O3967),0))),"")</f>
        <v/>
      </c>
      <c r="P3968" s="9" t="str">
        <f t="shared" si="185"/>
        <v/>
      </c>
      <c r="Q3968" s="2" t="str">
        <f>IFERROR(IF(AND(O3968&lt;&gt;"",N3968&lt;&gt;"",VLOOKUP(I3968,[1]data!$A$2:$C$100,3,0)&gt;=1),VLOOKUP(I3968,[1]data!$A$2:$C$100,3,0),P3968/M3968),"")</f>
        <v/>
      </c>
      <c r="R3968" s="9" t="str">
        <f>IFERROR(IF(AND(O3968&lt;&gt;"",VLOOKUP(I3968,[1]data!$A$2:$C$100,3,0)&gt;=1),VLOOKUP(I3968,[1]data!$A$2:$C$100,3,0)+O3968,""),"")</f>
        <v/>
      </c>
      <c r="S3968" t="e">
        <f>MAX(INDEX(($I$3:I3967=I3968)*($R$3:R3967),0))</f>
        <v>#VALUE!</v>
      </c>
    </row>
    <row r="3969" spans="2:19" x14ac:dyDescent="0.25">
      <c r="B3969" s="8" t="str">
        <f>IFERROR(VLOOKUP(A3969,[1]data!$D$2:$E$10,2,0),"")</f>
        <v/>
      </c>
      <c r="D3969" s="1" t="str">
        <f>IFERROR(VLOOKUP(C3969,[1]data!$F$2:$G$10,2,0),"")</f>
        <v/>
      </c>
      <c r="F3969" s="9" t="str">
        <f t="shared" si="183"/>
        <v/>
      </c>
      <c r="G3969" s="9" t="str">
        <f t="shared" si="184"/>
        <v/>
      </c>
      <c r="J3969" s="8" t="str">
        <f>IFERROR(VLOOKUP(I3969,[1]data!$A$2:$B$100,2,0),"")</f>
        <v/>
      </c>
      <c r="N3969" s="9" t="str">
        <f>IF(I3968&lt;&gt;"",IF(MAX(INDEX(($I$3:I3968=I3969)*($O$3:O3968),0))=0,"",MAX(INDEX(($I$3:I3968=I3969)*($O$3:O3968),0))),"")</f>
        <v/>
      </c>
      <c r="P3969" s="9" t="str">
        <f t="shared" si="185"/>
        <v/>
      </c>
      <c r="Q3969" s="2" t="str">
        <f>IFERROR(IF(AND(O3969&lt;&gt;"",N3969&lt;&gt;"",VLOOKUP(I3969,[1]data!$A$2:$C$100,3,0)&gt;=1),VLOOKUP(I3969,[1]data!$A$2:$C$100,3,0),P3969/M3969),"")</f>
        <v/>
      </c>
      <c r="R3969" s="9" t="str">
        <f>IFERROR(IF(AND(O3969&lt;&gt;"",VLOOKUP(I3969,[1]data!$A$2:$C$100,3,0)&gt;=1),VLOOKUP(I3969,[1]data!$A$2:$C$100,3,0)+O3969,""),"")</f>
        <v/>
      </c>
      <c r="S3969" t="e">
        <f>MAX(INDEX(($I$3:I3968=I3969)*($R$3:R3968),0))</f>
        <v>#VALUE!</v>
      </c>
    </row>
    <row r="3970" spans="2:19" x14ac:dyDescent="0.25">
      <c r="B3970" s="8" t="str">
        <f>IFERROR(VLOOKUP(A3970,[1]data!$D$2:$E$10,2,0),"")</f>
        <v/>
      </c>
      <c r="D3970" s="1" t="str">
        <f>IFERROR(VLOOKUP(C3970,[1]data!$F$2:$G$10,2,0),"")</f>
        <v/>
      </c>
      <c r="F3970" s="9" t="str">
        <f t="shared" si="183"/>
        <v/>
      </c>
      <c r="G3970" s="9" t="str">
        <f t="shared" si="184"/>
        <v/>
      </c>
      <c r="J3970" s="8" t="str">
        <f>IFERROR(VLOOKUP(I3970,[1]data!$A$2:$B$100,2,0),"")</f>
        <v/>
      </c>
      <c r="N3970" s="9" t="str">
        <f>IF(I3969&lt;&gt;"",IF(MAX(INDEX(($I$3:I3969=I3970)*($O$3:O3969),0))=0,"",MAX(INDEX(($I$3:I3969=I3970)*($O$3:O3969),0))),"")</f>
        <v/>
      </c>
      <c r="P3970" s="9" t="str">
        <f t="shared" si="185"/>
        <v/>
      </c>
      <c r="Q3970" s="2" t="str">
        <f>IFERROR(IF(AND(O3970&lt;&gt;"",N3970&lt;&gt;"",VLOOKUP(I3970,[1]data!$A$2:$C$100,3,0)&gt;=1),VLOOKUP(I3970,[1]data!$A$2:$C$100,3,0),P3970/M3970),"")</f>
        <v/>
      </c>
      <c r="R3970" s="9" t="str">
        <f>IFERROR(IF(AND(O3970&lt;&gt;"",VLOOKUP(I3970,[1]data!$A$2:$C$100,3,0)&gt;=1),VLOOKUP(I3970,[1]data!$A$2:$C$100,3,0)+O3970,""),"")</f>
        <v/>
      </c>
      <c r="S3970" t="e">
        <f>MAX(INDEX(($I$3:I3969=I3970)*($R$3:R3969),0))</f>
        <v>#VALUE!</v>
      </c>
    </row>
    <row r="3971" spans="2:19" x14ac:dyDescent="0.25">
      <c r="B3971" s="8" t="str">
        <f>IFERROR(VLOOKUP(A3971,[1]data!$D$2:$E$10,2,0),"")</f>
        <v/>
      </c>
      <c r="D3971" s="1" t="str">
        <f>IFERROR(VLOOKUP(C3971,[1]data!$F$2:$G$10,2,0),"")</f>
        <v/>
      </c>
      <c r="F3971" s="9" t="str">
        <f t="shared" ref="F3971:F4034" si="186">IF(H3971="","",H3971)</f>
        <v/>
      </c>
      <c r="G3971" s="9" t="str">
        <f t="shared" ref="G3971:G4034" si="187">IF(I3971=1,H3971*1.8,"")</f>
        <v/>
      </c>
      <c r="J3971" s="8" t="str">
        <f>IFERROR(VLOOKUP(I3971,[1]data!$A$2:$B$100,2,0),"")</f>
        <v/>
      </c>
      <c r="N3971" s="9" t="str">
        <f>IF(I3970&lt;&gt;"",IF(MAX(INDEX(($I$3:I3970=I3971)*($O$3:O3970),0))=0,"",MAX(INDEX(($I$3:I3970=I3971)*($O$3:O3970),0))),"")</f>
        <v/>
      </c>
      <c r="P3971" s="9" t="str">
        <f t="shared" si="185"/>
        <v/>
      </c>
      <c r="Q3971" s="2" t="str">
        <f>IFERROR(IF(AND(O3971&lt;&gt;"",N3971&lt;&gt;"",VLOOKUP(I3971,[1]data!$A$2:$C$100,3,0)&gt;=1),VLOOKUP(I3971,[1]data!$A$2:$C$100,3,0),P3971/M3971),"")</f>
        <v/>
      </c>
      <c r="R3971" s="9" t="str">
        <f>IFERROR(IF(AND(O3971&lt;&gt;"",VLOOKUP(I3971,[1]data!$A$2:$C$100,3,0)&gt;=1),VLOOKUP(I3971,[1]data!$A$2:$C$100,3,0)+O3971,""),"")</f>
        <v/>
      </c>
      <c r="S3971" t="e">
        <f>MAX(INDEX(($I$3:I3970=I3971)*($R$3:R3970),0))</f>
        <v>#VALUE!</v>
      </c>
    </row>
    <row r="3972" spans="2:19" x14ac:dyDescent="0.25">
      <c r="B3972" s="8" t="str">
        <f>IFERROR(VLOOKUP(A3972,[1]data!$D$2:$E$10,2,0),"")</f>
        <v/>
      </c>
      <c r="D3972" s="1" t="str">
        <f>IFERROR(VLOOKUP(C3972,[1]data!$F$2:$G$10,2,0),"")</f>
        <v/>
      </c>
      <c r="F3972" s="9" t="str">
        <f t="shared" si="186"/>
        <v/>
      </c>
      <c r="G3972" s="9" t="str">
        <f t="shared" si="187"/>
        <v/>
      </c>
      <c r="J3972" s="8" t="str">
        <f>IFERROR(VLOOKUP(I3972,[1]data!$A$2:$B$100,2,0),"")</f>
        <v/>
      </c>
      <c r="N3972" s="9" t="str">
        <f>IF(I3971&lt;&gt;"",IF(MAX(INDEX(($I$3:I3971=I3972)*($O$3:O3971),0))=0,"",MAX(INDEX(($I$3:I3971=I3972)*($O$3:O3971),0))),"")</f>
        <v/>
      </c>
      <c r="P3972" s="9" t="str">
        <f t="shared" ref="P3972:P4035" si="188">IF(OR(O3972="",N3972=""),"",O3972-N3972)</f>
        <v/>
      </c>
      <c r="Q3972" s="2" t="str">
        <f>IFERROR(IF(AND(O3972&lt;&gt;"",N3972&lt;&gt;"",VLOOKUP(I3972,[1]data!$A$2:$C$100,3,0)&gt;=1),VLOOKUP(I3972,[1]data!$A$2:$C$100,3,0),P3972/M3972),"")</f>
        <v/>
      </c>
      <c r="R3972" s="9" t="str">
        <f>IFERROR(IF(AND(O3972&lt;&gt;"",VLOOKUP(I3972,[1]data!$A$2:$C$100,3,0)&gt;=1),VLOOKUP(I3972,[1]data!$A$2:$C$100,3,0)+O3972,""),"")</f>
        <v/>
      </c>
      <c r="S3972" t="e">
        <f>MAX(INDEX(($I$3:I3971=I3972)*($R$3:R3971),0))</f>
        <v>#VALUE!</v>
      </c>
    </row>
    <row r="3973" spans="2:19" x14ac:dyDescent="0.25">
      <c r="B3973" s="8" t="str">
        <f>IFERROR(VLOOKUP(A3973,[1]data!$D$2:$E$10,2,0),"")</f>
        <v/>
      </c>
      <c r="D3973" s="1" t="str">
        <f>IFERROR(VLOOKUP(C3973,[1]data!$F$2:$G$10,2,0),"")</f>
        <v/>
      </c>
      <c r="F3973" s="9" t="str">
        <f t="shared" si="186"/>
        <v/>
      </c>
      <c r="G3973" s="9" t="str">
        <f t="shared" si="187"/>
        <v/>
      </c>
      <c r="J3973" s="8" t="str">
        <f>IFERROR(VLOOKUP(I3973,[1]data!$A$2:$B$100,2,0),"")</f>
        <v/>
      </c>
      <c r="N3973" s="9" t="str">
        <f>IF(I3972&lt;&gt;"",IF(MAX(INDEX(($I$3:I3972=I3973)*($O$3:O3972),0))=0,"",MAX(INDEX(($I$3:I3972=I3973)*($O$3:O3972),0))),"")</f>
        <v/>
      </c>
      <c r="P3973" s="9" t="str">
        <f t="shared" si="188"/>
        <v/>
      </c>
      <c r="Q3973" s="2" t="str">
        <f>IFERROR(IF(AND(O3973&lt;&gt;"",N3973&lt;&gt;"",VLOOKUP(I3973,[1]data!$A$2:$C$100,3,0)&gt;=1),VLOOKUP(I3973,[1]data!$A$2:$C$100,3,0),P3973/M3973),"")</f>
        <v/>
      </c>
      <c r="R3973" s="9" t="str">
        <f>IFERROR(IF(AND(O3973&lt;&gt;"",VLOOKUP(I3973,[1]data!$A$2:$C$100,3,0)&gt;=1),VLOOKUP(I3973,[1]data!$A$2:$C$100,3,0)+O3973,""),"")</f>
        <v/>
      </c>
      <c r="S3973" t="e">
        <f>MAX(INDEX(($I$3:I3972=I3973)*($R$3:R3972),0))</f>
        <v>#VALUE!</v>
      </c>
    </row>
    <row r="3974" spans="2:19" x14ac:dyDescent="0.25">
      <c r="B3974" s="8" t="str">
        <f>IFERROR(VLOOKUP(A3974,[1]data!$D$2:$E$10,2,0),"")</f>
        <v/>
      </c>
      <c r="D3974" s="1" t="str">
        <f>IFERROR(VLOOKUP(C3974,[1]data!$F$2:$G$10,2,0),"")</f>
        <v/>
      </c>
      <c r="F3974" s="9" t="str">
        <f t="shared" si="186"/>
        <v/>
      </c>
      <c r="G3974" s="9" t="str">
        <f t="shared" si="187"/>
        <v/>
      </c>
      <c r="J3974" s="8" t="str">
        <f>IFERROR(VLOOKUP(I3974,[1]data!$A$2:$B$100,2,0),"")</f>
        <v/>
      </c>
      <c r="N3974" s="9" t="str">
        <f>IF(I3973&lt;&gt;"",IF(MAX(INDEX(($I$3:I3973=I3974)*($O$3:O3973),0))=0,"",MAX(INDEX(($I$3:I3973=I3974)*($O$3:O3973),0))),"")</f>
        <v/>
      </c>
      <c r="P3974" s="9" t="str">
        <f t="shared" si="188"/>
        <v/>
      </c>
      <c r="Q3974" s="2" t="str">
        <f>IFERROR(IF(AND(O3974&lt;&gt;"",N3974&lt;&gt;"",VLOOKUP(I3974,[1]data!$A$2:$C$100,3,0)&gt;=1),VLOOKUP(I3974,[1]data!$A$2:$C$100,3,0),P3974/M3974),"")</f>
        <v/>
      </c>
      <c r="R3974" s="9" t="str">
        <f>IFERROR(IF(AND(O3974&lt;&gt;"",VLOOKUP(I3974,[1]data!$A$2:$C$100,3,0)&gt;=1),VLOOKUP(I3974,[1]data!$A$2:$C$100,3,0)+O3974,""),"")</f>
        <v/>
      </c>
      <c r="S3974" t="e">
        <f>MAX(INDEX(($I$3:I3973=I3974)*($R$3:R3973),0))</f>
        <v>#VALUE!</v>
      </c>
    </row>
    <row r="3975" spans="2:19" x14ac:dyDescent="0.25">
      <c r="B3975" s="8" t="str">
        <f>IFERROR(VLOOKUP(A3975,[1]data!$D$2:$E$10,2,0),"")</f>
        <v/>
      </c>
      <c r="D3975" s="1" t="str">
        <f>IFERROR(VLOOKUP(C3975,[1]data!$F$2:$G$10,2,0),"")</f>
        <v/>
      </c>
      <c r="F3975" s="9" t="str">
        <f t="shared" si="186"/>
        <v/>
      </c>
      <c r="G3975" s="9" t="str">
        <f t="shared" si="187"/>
        <v/>
      </c>
      <c r="J3975" s="8" t="str">
        <f>IFERROR(VLOOKUP(I3975,[1]data!$A$2:$B$100,2,0),"")</f>
        <v/>
      </c>
      <c r="N3975" s="9" t="str">
        <f>IF(I3974&lt;&gt;"",IF(MAX(INDEX(($I$3:I3974=I3975)*($O$3:O3974),0))=0,"",MAX(INDEX(($I$3:I3974=I3975)*($O$3:O3974),0))),"")</f>
        <v/>
      </c>
      <c r="P3975" s="9" t="str">
        <f t="shared" si="188"/>
        <v/>
      </c>
      <c r="Q3975" s="2" t="str">
        <f>IFERROR(IF(AND(O3975&lt;&gt;"",N3975&lt;&gt;"",VLOOKUP(I3975,[1]data!$A$2:$C$100,3,0)&gt;=1),VLOOKUP(I3975,[1]data!$A$2:$C$100,3,0),P3975/M3975),"")</f>
        <v/>
      </c>
      <c r="R3975" s="9" t="str">
        <f>IFERROR(IF(AND(O3975&lt;&gt;"",VLOOKUP(I3975,[1]data!$A$2:$C$100,3,0)&gt;=1),VLOOKUP(I3975,[1]data!$A$2:$C$100,3,0)+O3975,""),"")</f>
        <v/>
      </c>
      <c r="S3975" t="e">
        <f>MAX(INDEX(($I$3:I3974=I3975)*($R$3:R3974),0))</f>
        <v>#VALUE!</v>
      </c>
    </row>
    <row r="3976" spans="2:19" x14ac:dyDescent="0.25">
      <c r="B3976" s="8" t="str">
        <f>IFERROR(VLOOKUP(A3976,[1]data!$D$2:$E$10,2,0),"")</f>
        <v/>
      </c>
      <c r="D3976" s="1" t="str">
        <f>IFERROR(VLOOKUP(C3976,[1]data!$F$2:$G$10,2,0),"")</f>
        <v/>
      </c>
      <c r="F3976" s="9" t="str">
        <f t="shared" si="186"/>
        <v/>
      </c>
      <c r="G3976" s="9" t="str">
        <f t="shared" si="187"/>
        <v/>
      </c>
      <c r="J3976" s="8" t="str">
        <f>IFERROR(VLOOKUP(I3976,[1]data!$A$2:$B$100,2,0),"")</f>
        <v/>
      </c>
      <c r="N3976" s="9" t="str">
        <f>IF(I3975&lt;&gt;"",IF(MAX(INDEX(($I$3:I3975=I3976)*($O$3:O3975),0))=0,"",MAX(INDEX(($I$3:I3975=I3976)*($O$3:O3975),0))),"")</f>
        <v/>
      </c>
      <c r="P3976" s="9" t="str">
        <f t="shared" si="188"/>
        <v/>
      </c>
      <c r="Q3976" s="2" t="str">
        <f>IFERROR(IF(AND(O3976&lt;&gt;"",N3976&lt;&gt;"",VLOOKUP(I3976,[1]data!$A$2:$C$100,3,0)&gt;=1),VLOOKUP(I3976,[1]data!$A$2:$C$100,3,0),P3976/M3976),"")</f>
        <v/>
      </c>
      <c r="R3976" s="9" t="str">
        <f>IFERROR(IF(AND(O3976&lt;&gt;"",VLOOKUP(I3976,[1]data!$A$2:$C$100,3,0)&gt;=1),VLOOKUP(I3976,[1]data!$A$2:$C$100,3,0)+O3976,""),"")</f>
        <v/>
      </c>
      <c r="S3976" t="e">
        <f>MAX(INDEX(($I$3:I3975=I3976)*($R$3:R3975),0))</f>
        <v>#VALUE!</v>
      </c>
    </row>
    <row r="3977" spans="2:19" x14ac:dyDescent="0.25">
      <c r="B3977" s="8" t="str">
        <f>IFERROR(VLOOKUP(A3977,[1]data!$D$2:$E$10,2,0),"")</f>
        <v/>
      </c>
      <c r="D3977" s="1" t="str">
        <f>IFERROR(VLOOKUP(C3977,[1]data!$F$2:$G$10,2,0),"")</f>
        <v/>
      </c>
      <c r="F3977" s="9" t="str">
        <f t="shared" si="186"/>
        <v/>
      </c>
      <c r="G3977" s="9" t="str">
        <f t="shared" si="187"/>
        <v/>
      </c>
      <c r="J3977" s="8" t="str">
        <f>IFERROR(VLOOKUP(I3977,[1]data!$A$2:$B$100,2,0),"")</f>
        <v/>
      </c>
      <c r="N3977" s="9" t="str">
        <f>IF(I3976&lt;&gt;"",IF(MAX(INDEX(($I$3:I3976=I3977)*($O$3:O3976),0))=0,"",MAX(INDEX(($I$3:I3976=I3977)*($O$3:O3976),0))),"")</f>
        <v/>
      </c>
      <c r="P3977" s="9" t="str">
        <f t="shared" si="188"/>
        <v/>
      </c>
      <c r="Q3977" s="2" t="str">
        <f>IFERROR(IF(AND(O3977&lt;&gt;"",N3977&lt;&gt;"",VLOOKUP(I3977,[1]data!$A$2:$C$100,3,0)&gt;=1),VLOOKUP(I3977,[1]data!$A$2:$C$100,3,0),P3977/M3977),"")</f>
        <v/>
      </c>
      <c r="R3977" s="9" t="str">
        <f>IFERROR(IF(AND(O3977&lt;&gt;"",VLOOKUP(I3977,[1]data!$A$2:$C$100,3,0)&gt;=1),VLOOKUP(I3977,[1]data!$A$2:$C$100,3,0)+O3977,""),"")</f>
        <v/>
      </c>
      <c r="S3977" t="e">
        <f>MAX(INDEX(($I$3:I3976=I3977)*($R$3:R3976),0))</f>
        <v>#VALUE!</v>
      </c>
    </row>
    <row r="3978" spans="2:19" x14ac:dyDescent="0.25">
      <c r="B3978" s="8" t="str">
        <f>IFERROR(VLOOKUP(A3978,[1]data!$D$2:$E$10,2,0),"")</f>
        <v/>
      </c>
      <c r="D3978" s="1" t="str">
        <f>IFERROR(VLOOKUP(C3978,[1]data!$F$2:$G$10,2,0),"")</f>
        <v/>
      </c>
      <c r="F3978" s="9" t="str">
        <f t="shared" si="186"/>
        <v/>
      </c>
      <c r="G3978" s="9" t="str">
        <f t="shared" si="187"/>
        <v/>
      </c>
      <c r="J3978" s="8" t="str">
        <f>IFERROR(VLOOKUP(I3978,[1]data!$A$2:$B$100,2,0),"")</f>
        <v/>
      </c>
      <c r="N3978" s="9" t="str">
        <f>IF(I3977&lt;&gt;"",IF(MAX(INDEX(($I$3:I3977=I3978)*($O$3:O3977),0))=0,"",MAX(INDEX(($I$3:I3977=I3978)*($O$3:O3977),0))),"")</f>
        <v/>
      </c>
      <c r="P3978" s="9" t="str">
        <f t="shared" si="188"/>
        <v/>
      </c>
      <c r="Q3978" s="2" t="str">
        <f>IFERROR(IF(AND(O3978&lt;&gt;"",N3978&lt;&gt;"",VLOOKUP(I3978,[1]data!$A$2:$C$100,3,0)&gt;=1),VLOOKUP(I3978,[1]data!$A$2:$C$100,3,0),P3978/M3978),"")</f>
        <v/>
      </c>
      <c r="R3978" s="9" t="str">
        <f>IFERROR(IF(AND(O3978&lt;&gt;"",VLOOKUP(I3978,[1]data!$A$2:$C$100,3,0)&gt;=1),VLOOKUP(I3978,[1]data!$A$2:$C$100,3,0)+O3978,""),"")</f>
        <v/>
      </c>
      <c r="S3978" t="e">
        <f>MAX(INDEX(($I$3:I3977=I3978)*($R$3:R3977),0))</f>
        <v>#VALUE!</v>
      </c>
    </row>
    <row r="3979" spans="2:19" x14ac:dyDescent="0.25">
      <c r="B3979" s="8" t="str">
        <f>IFERROR(VLOOKUP(A3979,[1]data!$D$2:$E$10,2,0),"")</f>
        <v/>
      </c>
      <c r="D3979" s="1" t="str">
        <f>IFERROR(VLOOKUP(C3979,[1]data!$F$2:$G$10,2,0),"")</f>
        <v/>
      </c>
      <c r="F3979" s="9" t="str">
        <f t="shared" si="186"/>
        <v/>
      </c>
      <c r="G3979" s="9" t="str">
        <f t="shared" si="187"/>
        <v/>
      </c>
      <c r="J3979" s="8" t="str">
        <f>IFERROR(VLOOKUP(I3979,[1]data!$A$2:$B$100,2,0),"")</f>
        <v/>
      </c>
      <c r="N3979" s="9" t="str">
        <f>IF(I3978&lt;&gt;"",IF(MAX(INDEX(($I$3:I3978=I3979)*($O$3:O3978),0))=0,"",MAX(INDEX(($I$3:I3978=I3979)*($O$3:O3978),0))),"")</f>
        <v/>
      </c>
      <c r="P3979" s="9" t="str">
        <f t="shared" si="188"/>
        <v/>
      </c>
      <c r="Q3979" s="2" t="str">
        <f>IFERROR(IF(AND(O3979&lt;&gt;"",N3979&lt;&gt;"",VLOOKUP(I3979,[1]data!$A$2:$C$100,3,0)&gt;=1),VLOOKUP(I3979,[1]data!$A$2:$C$100,3,0),P3979/M3979),"")</f>
        <v/>
      </c>
      <c r="R3979" s="9" t="str">
        <f>IFERROR(IF(AND(O3979&lt;&gt;"",VLOOKUP(I3979,[1]data!$A$2:$C$100,3,0)&gt;=1),VLOOKUP(I3979,[1]data!$A$2:$C$100,3,0)+O3979,""),"")</f>
        <v/>
      </c>
      <c r="S3979" t="e">
        <f>MAX(INDEX(($I$3:I3978=I3979)*($R$3:R3978),0))</f>
        <v>#VALUE!</v>
      </c>
    </row>
    <row r="3980" spans="2:19" x14ac:dyDescent="0.25">
      <c r="B3980" s="8" t="str">
        <f>IFERROR(VLOOKUP(A3980,[1]data!$D$2:$E$10,2,0),"")</f>
        <v/>
      </c>
      <c r="D3980" s="1" t="str">
        <f>IFERROR(VLOOKUP(C3980,[1]data!$F$2:$G$10,2,0),"")</f>
        <v/>
      </c>
      <c r="F3980" s="9" t="str">
        <f t="shared" si="186"/>
        <v/>
      </c>
      <c r="G3980" s="9" t="str">
        <f t="shared" si="187"/>
        <v/>
      </c>
      <c r="J3980" s="8" t="str">
        <f>IFERROR(VLOOKUP(I3980,[1]data!$A$2:$B$100,2,0),"")</f>
        <v/>
      </c>
      <c r="N3980" s="9" t="str">
        <f>IF(I3979&lt;&gt;"",IF(MAX(INDEX(($I$3:I3979=I3980)*($O$3:O3979),0))=0,"",MAX(INDEX(($I$3:I3979=I3980)*($O$3:O3979),0))),"")</f>
        <v/>
      </c>
      <c r="P3980" s="9" t="str">
        <f t="shared" si="188"/>
        <v/>
      </c>
      <c r="Q3980" s="2" t="str">
        <f>IFERROR(IF(AND(O3980&lt;&gt;"",N3980&lt;&gt;"",VLOOKUP(I3980,[1]data!$A$2:$C$100,3,0)&gt;=1),VLOOKUP(I3980,[1]data!$A$2:$C$100,3,0),P3980/M3980),"")</f>
        <v/>
      </c>
      <c r="R3980" s="9" t="str">
        <f>IFERROR(IF(AND(O3980&lt;&gt;"",VLOOKUP(I3980,[1]data!$A$2:$C$100,3,0)&gt;=1),VLOOKUP(I3980,[1]data!$A$2:$C$100,3,0)+O3980,""),"")</f>
        <v/>
      </c>
      <c r="S3980" t="e">
        <f>MAX(INDEX(($I$3:I3979=I3980)*($R$3:R3979),0))</f>
        <v>#VALUE!</v>
      </c>
    </row>
    <row r="3981" spans="2:19" x14ac:dyDescent="0.25">
      <c r="B3981" s="8" t="str">
        <f>IFERROR(VLOOKUP(A3981,[1]data!$D$2:$E$10,2,0),"")</f>
        <v/>
      </c>
      <c r="D3981" s="1" t="str">
        <f>IFERROR(VLOOKUP(C3981,[1]data!$F$2:$G$10,2,0),"")</f>
        <v/>
      </c>
      <c r="F3981" s="9" t="str">
        <f t="shared" si="186"/>
        <v/>
      </c>
      <c r="G3981" s="9" t="str">
        <f t="shared" si="187"/>
        <v/>
      </c>
      <c r="J3981" s="8" t="str">
        <f>IFERROR(VLOOKUP(I3981,[1]data!$A$2:$B$100,2,0),"")</f>
        <v/>
      </c>
      <c r="N3981" s="9" t="str">
        <f>IF(I3980&lt;&gt;"",IF(MAX(INDEX(($I$3:I3980=I3981)*($O$3:O3980),0))=0,"",MAX(INDEX(($I$3:I3980=I3981)*($O$3:O3980),0))),"")</f>
        <v/>
      </c>
      <c r="P3981" s="9" t="str">
        <f t="shared" si="188"/>
        <v/>
      </c>
      <c r="Q3981" s="2" t="str">
        <f>IFERROR(IF(AND(O3981&lt;&gt;"",N3981&lt;&gt;"",VLOOKUP(I3981,[1]data!$A$2:$C$100,3,0)&gt;=1),VLOOKUP(I3981,[1]data!$A$2:$C$100,3,0),P3981/M3981),"")</f>
        <v/>
      </c>
      <c r="R3981" s="9" t="str">
        <f>IFERROR(IF(AND(O3981&lt;&gt;"",VLOOKUP(I3981,[1]data!$A$2:$C$100,3,0)&gt;=1),VLOOKUP(I3981,[1]data!$A$2:$C$100,3,0)+O3981,""),"")</f>
        <v/>
      </c>
      <c r="S3981" t="e">
        <f>MAX(INDEX(($I$3:I3980=I3981)*($R$3:R3980),0))</f>
        <v>#VALUE!</v>
      </c>
    </row>
    <row r="3982" spans="2:19" x14ac:dyDescent="0.25">
      <c r="B3982" s="8" t="str">
        <f>IFERROR(VLOOKUP(A3982,[1]data!$D$2:$E$10,2,0),"")</f>
        <v/>
      </c>
      <c r="D3982" s="1" t="str">
        <f>IFERROR(VLOOKUP(C3982,[1]data!$F$2:$G$10,2,0),"")</f>
        <v/>
      </c>
      <c r="F3982" s="9" t="str">
        <f t="shared" si="186"/>
        <v/>
      </c>
      <c r="G3982" s="9" t="str">
        <f t="shared" si="187"/>
        <v/>
      </c>
      <c r="J3982" s="8" t="str">
        <f>IFERROR(VLOOKUP(I3982,[1]data!$A$2:$B$100,2,0),"")</f>
        <v/>
      </c>
      <c r="N3982" s="9" t="str">
        <f>IF(I3981&lt;&gt;"",IF(MAX(INDEX(($I$3:I3981=I3982)*($O$3:O3981),0))=0,"",MAX(INDEX(($I$3:I3981=I3982)*($O$3:O3981),0))),"")</f>
        <v/>
      </c>
      <c r="P3982" s="9" t="str">
        <f t="shared" si="188"/>
        <v/>
      </c>
      <c r="Q3982" s="2" t="str">
        <f>IFERROR(IF(AND(O3982&lt;&gt;"",N3982&lt;&gt;"",VLOOKUP(I3982,[1]data!$A$2:$C$100,3,0)&gt;=1),VLOOKUP(I3982,[1]data!$A$2:$C$100,3,0),P3982/M3982),"")</f>
        <v/>
      </c>
      <c r="R3982" s="9" t="str">
        <f>IFERROR(IF(AND(O3982&lt;&gt;"",VLOOKUP(I3982,[1]data!$A$2:$C$100,3,0)&gt;=1),VLOOKUP(I3982,[1]data!$A$2:$C$100,3,0)+O3982,""),"")</f>
        <v/>
      </c>
      <c r="S3982" t="e">
        <f>MAX(INDEX(($I$3:I3981=I3982)*($R$3:R3981),0))</f>
        <v>#VALUE!</v>
      </c>
    </row>
    <row r="3983" spans="2:19" x14ac:dyDescent="0.25">
      <c r="B3983" s="8" t="str">
        <f>IFERROR(VLOOKUP(A3983,[1]data!$D$2:$E$10,2,0),"")</f>
        <v/>
      </c>
      <c r="D3983" s="1" t="str">
        <f>IFERROR(VLOOKUP(C3983,[1]data!$F$2:$G$10,2,0),"")</f>
        <v/>
      </c>
      <c r="F3983" s="9" t="str">
        <f t="shared" si="186"/>
        <v/>
      </c>
      <c r="G3983" s="9" t="str">
        <f t="shared" si="187"/>
        <v/>
      </c>
      <c r="J3983" s="8" t="str">
        <f>IFERROR(VLOOKUP(I3983,[1]data!$A$2:$B$100,2,0),"")</f>
        <v/>
      </c>
      <c r="N3983" s="9" t="str">
        <f>IF(I3982&lt;&gt;"",IF(MAX(INDEX(($I$3:I3982=I3983)*($O$3:O3982),0))=0,"",MAX(INDEX(($I$3:I3982=I3983)*($O$3:O3982),0))),"")</f>
        <v/>
      </c>
      <c r="P3983" s="9" t="str">
        <f t="shared" si="188"/>
        <v/>
      </c>
      <c r="Q3983" s="2" t="str">
        <f>IFERROR(IF(AND(O3983&lt;&gt;"",N3983&lt;&gt;"",VLOOKUP(I3983,[1]data!$A$2:$C$100,3,0)&gt;=1),VLOOKUP(I3983,[1]data!$A$2:$C$100,3,0),P3983/M3983),"")</f>
        <v/>
      </c>
      <c r="R3983" s="9" t="str">
        <f>IFERROR(IF(AND(O3983&lt;&gt;"",VLOOKUP(I3983,[1]data!$A$2:$C$100,3,0)&gt;=1),VLOOKUP(I3983,[1]data!$A$2:$C$100,3,0)+O3983,""),"")</f>
        <v/>
      </c>
      <c r="S3983" t="e">
        <f>MAX(INDEX(($I$3:I3982=I3983)*($R$3:R3982),0))</f>
        <v>#VALUE!</v>
      </c>
    </row>
    <row r="3984" spans="2:19" x14ac:dyDescent="0.25">
      <c r="B3984" s="8" t="str">
        <f>IFERROR(VLOOKUP(A3984,[1]data!$D$2:$E$10,2,0),"")</f>
        <v/>
      </c>
      <c r="D3984" s="1" t="str">
        <f>IFERROR(VLOOKUP(C3984,[1]data!$F$2:$G$10,2,0),"")</f>
        <v/>
      </c>
      <c r="F3984" s="9" t="str">
        <f t="shared" si="186"/>
        <v/>
      </c>
      <c r="G3984" s="9" t="str">
        <f t="shared" si="187"/>
        <v/>
      </c>
      <c r="J3984" s="8" t="str">
        <f>IFERROR(VLOOKUP(I3984,[1]data!$A$2:$B$100,2,0),"")</f>
        <v/>
      </c>
      <c r="N3984" s="9" t="str">
        <f>IF(I3983&lt;&gt;"",IF(MAX(INDEX(($I$3:I3983=I3984)*($O$3:O3983),0))=0,"",MAX(INDEX(($I$3:I3983=I3984)*($O$3:O3983),0))),"")</f>
        <v/>
      </c>
      <c r="P3984" s="9" t="str">
        <f t="shared" si="188"/>
        <v/>
      </c>
      <c r="Q3984" s="2" t="str">
        <f>IFERROR(IF(AND(O3984&lt;&gt;"",N3984&lt;&gt;"",VLOOKUP(I3984,[1]data!$A$2:$C$100,3,0)&gt;=1),VLOOKUP(I3984,[1]data!$A$2:$C$100,3,0),P3984/M3984),"")</f>
        <v/>
      </c>
      <c r="R3984" s="9" t="str">
        <f>IFERROR(IF(AND(O3984&lt;&gt;"",VLOOKUP(I3984,[1]data!$A$2:$C$100,3,0)&gt;=1),VLOOKUP(I3984,[1]data!$A$2:$C$100,3,0)+O3984,""),"")</f>
        <v/>
      </c>
      <c r="S3984" t="e">
        <f>MAX(INDEX(($I$3:I3983=I3984)*($R$3:R3983),0))</f>
        <v>#VALUE!</v>
      </c>
    </row>
    <row r="3985" spans="2:19" x14ac:dyDescent="0.25">
      <c r="B3985" s="8" t="str">
        <f>IFERROR(VLOOKUP(A3985,[1]data!$D$2:$E$10,2,0),"")</f>
        <v/>
      </c>
      <c r="D3985" s="1" t="str">
        <f>IFERROR(VLOOKUP(C3985,[1]data!$F$2:$G$10,2,0),"")</f>
        <v/>
      </c>
      <c r="F3985" s="9" t="str">
        <f t="shared" si="186"/>
        <v/>
      </c>
      <c r="G3985" s="9" t="str">
        <f t="shared" si="187"/>
        <v/>
      </c>
      <c r="J3985" s="8" t="str">
        <f>IFERROR(VLOOKUP(I3985,[1]data!$A$2:$B$100,2,0),"")</f>
        <v/>
      </c>
      <c r="N3985" s="9" t="str">
        <f>IF(I3984&lt;&gt;"",IF(MAX(INDEX(($I$3:I3984=I3985)*($O$3:O3984),0))=0,"",MAX(INDEX(($I$3:I3984=I3985)*($O$3:O3984),0))),"")</f>
        <v/>
      </c>
      <c r="P3985" s="9" t="str">
        <f t="shared" si="188"/>
        <v/>
      </c>
      <c r="Q3985" s="2" t="str">
        <f>IFERROR(IF(AND(O3985&lt;&gt;"",N3985&lt;&gt;"",VLOOKUP(I3985,[1]data!$A$2:$C$100,3,0)&gt;=1),VLOOKUP(I3985,[1]data!$A$2:$C$100,3,0),P3985/M3985),"")</f>
        <v/>
      </c>
      <c r="R3985" s="9" t="str">
        <f>IFERROR(IF(AND(O3985&lt;&gt;"",VLOOKUP(I3985,[1]data!$A$2:$C$100,3,0)&gt;=1),VLOOKUP(I3985,[1]data!$A$2:$C$100,3,0)+O3985,""),"")</f>
        <v/>
      </c>
      <c r="S3985" t="e">
        <f>MAX(INDEX(($I$3:I3984=I3985)*($R$3:R3984),0))</f>
        <v>#VALUE!</v>
      </c>
    </row>
    <row r="3986" spans="2:19" x14ac:dyDescent="0.25">
      <c r="B3986" s="8" t="str">
        <f>IFERROR(VLOOKUP(A3986,[1]data!$D$2:$E$10,2,0),"")</f>
        <v/>
      </c>
      <c r="D3986" s="1" t="str">
        <f>IFERROR(VLOOKUP(C3986,[1]data!$F$2:$G$10,2,0),"")</f>
        <v/>
      </c>
      <c r="F3986" s="9" t="str">
        <f t="shared" si="186"/>
        <v/>
      </c>
      <c r="G3986" s="9" t="str">
        <f t="shared" si="187"/>
        <v/>
      </c>
      <c r="J3986" s="8" t="str">
        <f>IFERROR(VLOOKUP(I3986,[1]data!$A$2:$B$100,2,0),"")</f>
        <v/>
      </c>
      <c r="N3986" s="9" t="str">
        <f>IF(I3985&lt;&gt;"",IF(MAX(INDEX(($I$3:I3985=I3986)*($O$3:O3985),0))=0,"",MAX(INDEX(($I$3:I3985=I3986)*($O$3:O3985),0))),"")</f>
        <v/>
      </c>
      <c r="P3986" s="9" t="str">
        <f t="shared" si="188"/>
        <v/>
      </c>
      <c r="Q3986" s="2" t="str">
        <f>IFERROR(IF(AND(O3986&lt;&gt;"",N3986&lt;&gt;"",VLOOKUP(I3986,[1]data!$A$2:$C$100,3,0)&gt;=1),VLOOKUP(I3986,[1]data!$A$2:$C$100,3,0),P3986/M3986),"")</f>
        <v/>
      </c>
      <c r="R3986" s="9" t="str">
        <f>IFERROR(IF(AND(O3986&lt;&gt;"",VLOOKUP(I3986,[1]data!$A$2:$C$100,3,0)&gt;=1),VLOOKUP(I3986,[1]data!$A$2:$C$100,3,0)+O3986,""),"")</f>
        <v/>
      </c>
      <c r="S3986" t="e">
        <f>MAX(INDEX(($I$3:I3985=I3986)*($R$3:R3985),0))</f>
        <v>#VALUE!</v>
      </c>
    </row>
    <row r="3987" spans="2:19" x14ac:dyDescent="0.25">
      <c r="B3987" s="8" t="str">
        <f>IFERROR(VLOOKUP(A3987,[1]data!$D$2:$E$10,2,0),"")</f>
        <v/>
      </c>
      <c r="D3987" s="1" t="str">
        <f>IFERROR(VLOOKUP(C3987,[1]data!$F$2:$G$10,2,0),"")</f>
        <v/>
      </c>
      <c r="F3987" s="9" t="str">
        <f t="shared" si="186"/>
        <v/>
      </c>
      <c r="G3987" s="9" t="str">
        <f t="shared" si="187"/>
        <v/>
      </c>
      <c r="J3987" s="8" t="str">
        <f>IFERROR(VLOOKUP(I3987,[1]data!$A$2:$B$100,2,0),"")</f>
        <v/>
      </c>
      <c r="N3987" s="9" t="str">
        <f>IF(I3986&lt;&gt;"",IF(MAX(INDEX(($I$3:I3986=I3987)*($O$3:O3986),0))=0,"",MAX(INDEX(($I$3:I3986=I3987)*($O$3:O3986),0))),"")</f>
        <v/>
      </c>
      <c r="P3987" s="9" t="str">
        <f t="shared" si="188"/>
        <v/>
      </c>
      <c r="Q3987" s="2" t="str">
        <f>IFERROR(IF(AND(O3987&lt;&gt;"",N3987&lt;&gt;"",VLOOKUP(I3987,[1]data!$A$2:$C$100,3,0)&gt;=1),VLOOKUP(I3987,[1]data!$A$2:$C$100,3,0),P3987/M3987),"")</f>
        <v/>
      </c>
      <c r="R3987" s="9" t="str">
        <f>IFERROR(IF(AND(O3987&lt;&gt;"",VLOOKUP(I3987,[1]data!$A$2:$C$100,3,0)&gt;=1),VLOOKUP(I3987,[1]data!$A$2:$C$100,3,0)+O3987,""),"")</f>
        <v/>
      </c>
      <c r="S3987" t="e">
        <f>MAX(INDEX(($I$3:I3986=I3987)*($R$3:R3986),0))</f>
        <v>#VALUE!</v>
      </c>
    </row>
    <row r="3988" spans="2:19" x14ac:dyDescent="0.25">
      <c r="B3988" s="8" t="str">
        <f>IFERROR(VLOOKUP(A3988,[1]data!$D$2:$E$10,2,0),"")</f>
        <v/>
      </c>
      <c r="D3988" s="1" t="str">
        <f>IFERROR(VLOOKUP(C3988,[1]data!$F$2:$G$10,2,0),"")</f>
        <v/>
      </c>
      <c r="F3988" s="9" t="str">
        <f t="shared" si="186"/>
        <v/>
      </c>
      <c r="G3988" s="9" t="str">
        <f t="shared" si="187"/>
        <v/>
      </c>
      <c r="J3988" s="8" t="str">
        <f>IFERROR(VLOOKUP(I3988,[1]data!$A$2:$B$100,2,0),"")</f>
        <v/>
      </c>
      <c r="N3988" s="9" t="str">
        <f>IF(I3987&lt;&gt;"",IF(MAX(INDEX(($I$3:I3987=I3988)*($O$3:O3987),0))=0,"",MAX(INDEX(($I$3:I3987=I3988)*($O$3:O3987),0))),"")</f>
        <v/>
      </c>
      <c r="P3988" s="9" t="str">
        <f t="shared" si="188"/>
        <v/>
      </c>
      <c r="Q3988" s="2" t="str">
        <f>IFERROR(IF(AND(O3988&lt;&gt;"",N3988&lt;&gt;"",VLOOKUP(I3988,[1]data!$A$2:$C$100,3,0)&gt;=1),VLOOKUP(I3988,[1]data!$A$2:$C$100,3,0),P3988/M3988),"")</f>
        <v/>
      </c>
      <c r="R3988" s="9" t="str">
        <f>IFERROR(IF(AND(O3988&lt;&gt;"",VLOOKUP(I3988,[1]data!$A$2:$C$100,3,0)&gt;=1),VLOOKUP(I3988,[1]data!$A$2:$C$100,3,0)+O3988,""),"")</f>
        <v/>
      </c>
      <c r="S3988" t="e">
        <f>MAX(INDEX(($I$3:I3987=I3988)*($R$3:R3987),0))</f>
        <v>#VALUE!</v>
      </c>
    </row>
    <row r="3989" spans="2:19" x14ac:dyDescent="0.25">
      <c r="B3989" s="8" t="str">
        <f>IFERROR(VLOOKUP(A3989,[1]data!$D$2:$E$10,2,0),"")</f>
        <v/>
      </c>
      <c r="D3989" s="1" t="str">
        <f>IFERROR(VLOOKUP(C3989,[1]data!$F$2:$G$10,2,0),"")</f>
        <v/>
      </c>
      <c r="F3989" s="9" t="str">
        <f t="shared" si="186"/>
        <v/>
      </c>
      <c r="G3989" s="9" t="str">
        <f t="shared" si="187"/>
        <v/>
      </c>
      <c r="J3989" s="8" t="str">
        <f>IFERROR(VLOOKUP(I3989,[1]data!$A$2:$B$100,2,0),"")</f>
        <v/>
      </c>
      <c r="N3989" s="9" t="str">
        <f>IF(I3988&lt;&gt;"",IF(MAX(INDEX(($I$3:I3988=I3989)*($O$3:O3988),0))=0,"",MAX(INDEX(($I$3:I3988=I3989)*($O$3:O3988),0))),"")</f>
        <v/>
      </c>
      <c r="P3989" s="9" t="str">
        <f t="shared" si="188"/>
        <v/>
      </c>
      <c r="Q3989" s="2" t="str">
        <f>IFERROR(IF(AND(O3989&lt;&gt;"",N3989&lt;&gt;"",VLOOKUP(I3989,[1]data!$A$2:$C$100,3,0)&gt;=1),VLOOKUP(I3989,[1]data!$A$2:$C$100,3,0),P3989/M3989),"")</f>
        <v/>
      </c>
      <c r="R3989" s="9" t="str">
        <f>IFERROR(IF(AND(O3989&lt;&gt;"",VLOOKUP(I3989,[1]data!$A$2:$C$100,3,0)&gt;=1),VLOOKUP(I3989,[1]data!$A$2:$C$100,3,0)+O3989,""),"")</f>
        <v/>
      </c>
      <c r="S3989" t="e">
        <f>MAX(INDEX(($I$3:I3988=I3989)*($R$3:R3988),0))</f>
        <v>#VALUE!</v>
      </c>
    </row>
    <row r="3990" spans="2:19" x14ac:dyDescent="0.25">
      <c r="B3990" s="8" t="str">
        <f>IFERROR(VLOOKUP(A3990,[1]data!$D$2:$E$10,2,0),"")</f>
        <v/>
      </c>
      <c r="D3990" s="1" t="str">
        <f>IFERROR(VLOOKUP(C3990,[1]data!$F$2:$G$10,2,0),"")</f>
        <v/>
      </c>
      <c r="F3990" s="9" t="str">
        <f t="shared" si="186"/>
        <v/>
      </c>
      <c r="G3990" s="9" t="str">
        <f t="shared" si="187"/>
        <v/>
      </c>
      <c r="J3990" s="8" t="str">
        <f>IFERROR(VLOOKUP(I3990,[1]data!$A$2:$B$100,2,0),"")</f>
        <v/>
      </c>
      <c r="N3990" s="9" t="str">
        <f>IF(I3989&lt;&gt;"",IF(MAX(INDEX(($I$3:I3989=I3990)*($O$3:O3989),0))=0,"",MAX(INDEX(($I$3:I3989=I3990)*($O$3:O3989),0))),"")</f>
        <v/>
      </c>
      <c r="P3990" s="9" t="str">
        <f t="shared" si="188"/>
        <v/>
      </c>
      <c r="Q3990" s="2" t="str">
        <f>IFERROR(IF(AND(O3990&lt;&gt;"",N3990&lt;&gt;"",VLOOKUP(I3990,[1]data!$A$2:$C$100,3,0)&gt;=1),VLOOKUP(I3990,[1]data!$A$2:$C$100,3,0),P3990/M3990),"")</f>
        <v/>
      </c>
      <c r="R3990" s="9" t="str">
        <f>IFERROR(IF(AND(O3990&lt;&gt;"",VLOOKUP(I3990,[1]data!$A$2:$C$100,3,0)&gt;=1),VLOOKUP(I3990,[1]data!$A$2:$C$100,3,0)+O3990,""),"")</f>
        <v/>
      </c>
      <c r="S3990" t="e">
        <f>MAX(INDEX(($I$3:I3989=I3990)*($R$3:R3989),0))</f>
        <v>#VALUE!</v>
      </c>
    </row>
    <row r="3991" spans="2:19" x14ac:dyDescent="0.25">
      <c r="B3991" s="8" t="str">
        <f>IFERROR(VLOOKUP(A3991,[1]data!$D$2:$E$10,2,0),"")</f>
        <v/>
      </c>
      <c r="D3991" s="1" t="str">
        <f>IFERROR(VLOOKUP(C3991,[1]data!$F$2:$G$10,2,0),"")</f>
        <v/>
      </c>
      <c r="F3991" s="9" t="str">
        <f t="shared" si="186"/>
        <v/>
      </c>
      <c r="G3991" s="9" t="str">
        <f t="shared" si="187"/>
        <v/>
      </c>
      <c r="J3991" s="8" t="str">
        <f>IFERROR(VLOOKUP(I3991,[1]data!$A$2:$B$100,2,0),"")</f>
        <v/>
      </c>
      <c r="N3991" s="9" t="str">
        <f>IF(I3990&lt;&gt;"",IF(MAX(INDEX(($I$3:I3990=I3991)*($O$3:O3990),0))=0,"",MAX(INDEX(($I$3:I3990=I3991)*($O$3:O3990),0))),"")</f>
        <v/>
      </c>
      <c r="P3991" s="9" t="str">
        <f t="shared" si="188"/>
        <v/>
      </c>
      <c r="Q3991" s="2" t="str">
        <f>IFERROR(IF(AND(O3991&lt;&gt;"",N3991&lt;&gt;"",VLOOKUP(I3991,[1]data!$A$2:$C$100,3,0)&gt;=1),VLOOKUP(I3991,[1]data!$A$2:$C$100,3,0),P3991/M3991),"")</f>
        <v/>
      </c>
      <c r="R3991" s="9" t="str">
        <f>IFERROR(IF(AND(O3991&lt;&gt;"",VLOOKUP(I3991,[1]data!$A$2:$C$100,3,0)&gt;=1),VLOOKUP(I3991,[1]data!$A$2:$C$100,3,0)+O3991,""),"")</f>
        <v/>
      </c>
      <c r="S3991" t="e">
        <f>MAX(INDEX(($I$3:I3990=I3991)*($R$3:R3990),0))</f>
        <v>#VALUE!</v>
      </c>
    </row>
    <row r="3992" spans="2:19" x14ac:dyDescent="0.25">
      <c r="B3992" s="8" t="str">
        <f>IFERROR(VLOOKUP(A3992,[1]data!$D$2:$E$10,2,0),"")</f>
        <v/>
      </c>
      <c r="D3992" s="1" t="str">
        <f>IFERROR(VLOOKUP(C3992,[1]data!$F$2:$G$10,2,0),"")</f>
        <v/>
      </c>
      <c r="F3992" s="9" t="str">
        <f t="shared" si="186"/>
        <v/>
      </c>
      <c r="G3992" s="9" t="str">
        <f t="shared" si="187"/>
        <v/>
      </c>
      <c r="J3992" s="8" t="str">
        <f>IFERROR(VLOOKUP(I3992,[1]data!$A$2:$B$100,2,0),"")</f>
        <v/>
      </c>
      <c r="N3992" s="9" t="str">
        <f>IF(I3991&lt;&gt;"",IF(MAX(INDEX(($I$3:I3991=I3992)*($O$3:O3991),0))=0,"",MAX(INDEX(($I$3:I3991=I3992)*($O$3:O3991),0))),"")</f>
        <v/>
      </c>
      <c r="P3992" s="9" t="str">
        <f t="shared" si="188"/>
        <v/>
      </c>
      <c r="Q3992" s="2" t="str">
        <f>IFERROR(IF(AND(O3992&lt;&gt;"",N3992&lt;&gt;"",VLOOKUP(I3992,[1]data!$A$2:$C$100,3,0)&gt;=1),VLOOKUP(I3992,[1]data!$A$2:$C$100,3,0),P3992/M3992),"")</f>
        <v/>
      </c>
      <c r="R3992" s="9" t="str">
        <f>IFERROR(IF(AND(O3992&lt;&gt;"",VLOOKUP(I3992,[1]data!$A$2:$C$100,3,0)&gt;=1),VLOOKUP(I3992,[1]data!$A$2:$C$100,3,0)+O3992,""),"")</f>
        <v/>
      </c>
      <c r="S3992" t="e">
        <f>MAX(INDEX(($I$3:I3991=I3992)*($R$3:R3991),0))</f>
        <v>#VALUE!</v>
      </c>
    </row>
    <row r="3993" spans="2:19" x14ac:dyDescent="0.25">
      <c r="B3993" s="8" t="str">
        <f>IFERROR(VLOOKUP(A3993,[1]data!$D$2:$E$10,2,0),"")</f>
        <v/>
      </c>
      <c r="D3993" s="1" t="str">
        <f>IFERROR(VLOOKUP(C3993,[1]data!$F$2:$G$10,2,0),"")</f>
        <v/>
      </c>
      <c r="F3993" s="9" t="str">
        <f t="shared" si="186"/>
        <v/>
      </c>
      <c r="G3993" s="9" t="str">
        <f t="shared" si="187"/>
        <v/>
      </c>
      <c r="J3993" s="8" t="str">
        <f>IFERROR(VLOOKUP(I3993,[1]data!$A$2:$B$100,2,0),"")</f>
        <v/>
      </c>
      <c r="N3993" s="9" t="str">
        <f>IF(I3992&lt;&gt;"",IF(MAX(INDEX(($I$3:I3992=I3993)*($O$3:O3992),0))=0,"",MAX(INDEX(($I$3:I3992=I3993)*($O$3:O3992),0))),"")</f>
        <v/>
      </c>
      <c r="P3993" s="9" t="str">
        <f t="shared" si="188"/>
        <v/>
      </c>
      <c r="Q3993" s="2" t="str">
        <f>IFERROR(IF(AND(O3993&lt;&gt;"",N3993&lt;&gt;"",VLOOKUP(I3993,[1]data!$A$2:$C$100,3,0)&gt;=1),VLOOKUP(I3993,[1]data!$A$2:$C$100,3,0),P3993/M3993),"")</f>
        <v/>
      </c>
      <c r="R3993" s="9" t="str">
        <f>IFERROR(IF(AND(O3993&lt;&gt;"",VLOOKUP(I3993,[1]data!$A$2:$C$100,3,0)&gt;=1),VLOOKUP(I3993,[1]data!$A$2:$C$100,3,0)+O3993,""),"")</f>
        <v/>
      </c>
      <c r="S3993" t="e">
        <f>MAX(INDEX(($I$3:I3992=I3993)*($R$3:R3992),0))</f>
        <v>#VALUE!</v>
      </c>
    </row>
    <row r="3994" spans="2:19" x14ac:dyDescent="0.25">
      <c r="B3994" s="8" t="str">
        <f>IFERROR(VLOOKUP(A3994,[1]data!$D$2:$E$10,2,0),"")</f>
        <v/>
      </c>
      <c r="D3994" s="1" t="str">
        <f>IFERROR(VLOOKUP(C3994,[1]data!$F$2:$G$10,2,0),"")</f>
        <v/>
      </c>
      <c r="F3994" s="9" t="str">
        <f t="shared" si="186"/>
        <v/>
      </c>
      <c r="G3994" s="9" t="str">
        <f t="shared" si="187"/>
        <v/>
      </c>
      <c r="J3994" s="8" t="str">
        <f>IFERROR(VLOOKUP(I3994,[1]data!$A$2:$B$100,2,0),"")</f>
        <v/>
      </c>
      <c r="N3994" s="9" t="str">
        <f>IF(I3993&lt;&gt;"",IF(MAX(INDEX(($I$3:I3993=I3994)*($O$3:O3993),0))=0,"",MAX(INDEX(($I$3:I3993=I3994)*($O$3:O3993),0))),"")</f>
        <v/>
      </c>
      <c r="P3994" s="9" t="str">
        <f t="shared" si="188"/>
        <v/>
      </c>
      <c r="Q3994" s="2" t="str">
        <f>IFERROR(IF(AND(O3994&lt;&gt;"",N3994&lt;&gt;"",VLOOKUP(I3994,[1]data!$A$2:$C$100,3,0)&gt;=1),VLOOKUP(I3994,[1]data!$A$2:$C$100,3,0),P3994/M3994),"")</f>
        <v/>
      </c>
      <c r="R3994" s="9" t="str">
        <f>IFERROR(IF(AND(O3994&lt;&gt;"",VLOOKUP(I3994,[1]data!$A$2:$C$100,3,0)&gt;=1),VLOOKUP(I3994,[1]data!$A$2:$C$100,3,0)+O3994,""),"")</f>
        <v/>
      </c>
      <c r="S3994" t="e">
        <f>MAX(INDEX(($I$3:I3993=I3994)*($R$3:R3993),0))</f>
        <v>#VALUE!</v>
      </c>
    </row>
    <row r="3995" spans="2:19" x14ac:dyDescent="0.25">
      <c r="B3995" s="8" t="str">
        <f>IFERROR(VLOOKUP(A3995,[1]data!$D$2:$E$10,2,0),"")</f>
        <v/>
      </c>
      <c r="D3995" s="1" t="str">
        <f>IFERROR(VLOOKUP(C3995,[1]data!$F$2:$G$10,2,0),"")</f>
        <v/>
      </c>
      <c r="F3995" s="9" t="str">
        <f t="shared" si="186"/>
        <v/>
      </c>
      <c r="G3995" s="9" t="str">
        <f t="shared" si="187"/>
        <v/>
      </c>
      <c r="J3995" s="8" t="str">
        <f>IFERROR(VLOOKUP(I3995,[1]data!$A$2:$B$100,2,0),"")</f>
        <v/>
      </c>
      <c r="N3995" s="9" t="str">
        <f>IF(I3994&lt;&gt;"",IF(MAX(INDEX(($I$3:I3994=I3995)*($O$3:O3994),0))=0,"",MAX(INDEX(($I$3:I3994=I3995)*($O$3:O3994),0))),"")</f>
        <v/>
      </c>
      <c r="P3995" s="9" t="str">
        <f t="shared" si="188"/>
        <v/>
      </c>
      <c r="Q3995" s="2" t="str">
        <f>IFERROR(IF(AND(O3995&lt;&gt;"",N3995&lt;&gt;"",VLOOKUP(I3995,[1]data!$A$2:$C$100,3,0)&gt;=1),VLOOKUP(I3995,[1]data!$A$2:$C$100,3,0),P3995/M3995),"")</f>
        <v/>
      </c>
      <c r="R3995" s="9" t="str">
        <f>IFERROR(IF(AND(O3995&lt;&gt;"",VLOOKUP(I3995,[1]data!$A$2:$C$100,3,0)&gt;=1),VLOOKUP(I3995,[1]data!$A$2:$C$100,3,0)+O3995,""),"")</f>
        <v/>
      </c>
      <c r="S3995" t="e">
        <f>MAX(INDEX(($I$3:I3994=I3995)*($R$3:R3994),0))</f>
        <v>#VALUE!</v>
      </c>
    </row>
    <row r="3996" spans="2:19" x14ac:dyDescent="0.25">
      <c r="B3996" s="8" t="str">
        <f>IFERROR(VLOOKUP(A3996,[1]data!$D$2:$E$10,2,0),"")</f>
        <v/>
      </c>
      <c r="D3996" s="1" t="str">
        <f>IFERROR(VLOOKUP(C3996,[1]data!$F$2:$G$10,2,0),"")</f>
        <v/>
      </c>
      <c r="F3996" s="9" t="str">
        <f t="shared" si="186"/>
        <v/>
      </c>
      <c r="G3996" s="9" t="str">
        <f t="shared" si="187"/>
        <v/>
      </c>
      <c r="J3996" s="8" t="str">
        <f>IFERROR(VLOOKUP(I3996,[1]data!$A$2:$B$100,2,0),"")</f>
        <v/>
      </c>
      <c r="N3996" s="9" t="str">
        <f>IF(I3995&lt;&gt;"",IF(MAX(INDEX(($I$3:I3995=I3996)*($O$3:O3995),0))=0,"",MAX(INDEX(($I$3:I3995=I3996)*($O$3:O3995),0))),"")</f>
        <v/>
      </c>
      <c r="P3996" s="9" t="str">
        <f t="shared" si="188"/>
        <v/>
      </c>
      <c r="Q3996" s="2" t="str">
        <f>IFERROR(IF(AND(O3996&lt;&gt;"",N3996&lt;&gt;"",VLOOKUP(I3996,[1]data!$A$2:$C$100,3,0)&gt;=1),VLOOKUP(I3996,[1]data!$A$2:$C$100,3,0),P3996/M3996),"")</f>
        <v/>
      </c>
      <c r="R3996" s="9" t="str">
        <f>IFERROR(IF(AND(O3996&lt;&gt;"",VLOOKUP(I3996,[1]data!$A$2:$C$100,3,0)&gt;=1),VLOOKUP(I3996,[1]data!$A$2:$C$100,3,0)+O3996,""),"")</f>
        <v/>
      </c>
      <c r="S3996" t="e">
        <f>MAX(INDEX(($I$3:I3995=I3996)*($R$3:R3995),0))</f>
        <v>#VALUE!</v>
      </c>
    </row>
    <row r="3997" spans="2:19" x14ac:dyDescent="0.25">
      <c r="B3997" s="8" t="str">
        <f>IFERROR(VLOOKUP(A3997,[1]data!$D$2:$E$10,2,0),"")</f>
        <v/>
      </c>
      <c r="D3997" s="1" t="str">
        <f>IFERROR(VLOOKUP(C3997,[1]data!$F$2:$G$10,2,0),"")</f>
        <v/>
      </c>
      <c r="F3997" s="9" t="str">
        <f t="shared" si="186"/>
        <v/>
      </c>
      <c r="G3997" s="9" t="str">
        <f t="shared" si="187"/>
        <v/>
      </c>
      <c r="J3997" s="8" t="str">
        <f>IFERROR(VLOOKUP(I3997,[1]data!$A$2:$B$100,2,0),"")</f>
        <v/>
      </c>
      <c r="N3997" s="9" t="str">
        <f>IF(I3996&lt;&gt;"",IF(MAX(INDEX(($I$3:I3996=I3997)*($O$3:O3996),0))=0,"",MAX(INDEX(($I$3:I3996=I3997)*($O$3:O3996),0))),"")</f>
        <v/>
      </c>
      <c r="P3997" s="9" t="str">
        <f t="shared" si="188"/>
        <v/>
      </c>
      <c r="Q3997" s="2" t="str">
        <f>IFERROR(IF(AND(O3997&lt;&gt;"",N3997&lt;&gt;"",VLOOKUP(I3997,[1]data!$A$2:$C$100,3,0)&gt;=1),VLOOKUP(I3997,[1]data!$A$2:$C$100,3,0),P3997/M3997),"")</f>
        <v/>
      </c>
      <c r="R3997" s="9" t="str">
        <f>IFERROR(IF(AND(O3997&lt;&gt;"",VLOOKUP(I3997,[1]data!$A$2:$C$100,3,0)&gt;=1),VLOOKUP(I3997,[1]data!$A$2:$C$100,3,0)+O3997,""),"")</f>
        <v/>
      </c>
      <c r="S3997" t="e">
        <f>MAX(INDEX(($I$3:I3996=I3997)*($R$3:R3996),0))</f>
        <v>#VALUE!</v>
      </c>
    </row>
    <row r="3998" spans="2:19" x14ac:dyDescent="0.25">
      <c r="B3998" s="8" t="str">
        <f>IFERROR(VLOOKUP(A3998,[1]data!$D$2:$E$10,2,0),"")</f>
        <v/>
      </c>
      <c r="D3998" s="1" t="str">
        <f>IFERROR(VLOOKUP(C3998,[1]data!$F$2:$G$10,2,0),"")</f>
        <v/>
      </c>
      <c r="F3998" s="9" t="str">
        <f t="shared" si="186"/>
        <v/>
      </c>
      <c r="G3998" s="9" t="str">
        <f t="shared" si="187"/>
        <v/>
      </c>
      <c r="J3998" s="8" t="str">
        <f>IFERROR(VLOOKUP(I3998,[1]data!$A$2:$B$100,2,0),"")</f>
        <v/>
      </c>
      <c r="N3998" s="9" t="str">
        <f>IF(I3997&lt;&gt;"",IF(MAX(INDEX(($I$3:I3997=I3998)*($O$3:O3997),0))=0,"",MAX(INDEX(($I$3:I3997=I3998)*($O$3:O3997),0))),"")</f>
        <v/>
      </c>
      <c r="P3998" s="9" t="str">
        <f t="shared" si="188"/>
        <v/>
      </c>
      <c r="Q3998" s="2" t="str">
        <f>IFERROR(IF(AND(O3998&lt;&gt;"",N3998&lt;&gt;"",VLOOKUP(I3998,[1]data!$A$2:$C$100,3,0)&gt;=1),VLOOKUP(I3998,[1]data!$A$2:$C$100,3,0),P3998/M3998),"")</f>
        <v/>
      </c>
      <c r="R3998" s="9" t="str">
        <f>IFERROR(IF(AND(O3998&lt;&gt;"",VLOOKUP(I3998,[1]data!$A$2:$C$100,3,0)&gt;=1),VLOOKUP(I3998,[1]data!$A$2:$C$100,3,0)+O3998,""),"")</f>
        <v/>
      </c>
      <c r="S3998" t="e">
        <f>MAX(INDEX(($I$3:I3997=I3998)*($R$3:R3997),0))</f>
        <v>#VALUE!</v>
      </c>
    </row>
    <row r="3999" spans="2:19" x14ac:dyDescent="0.25">
      <c r="B3999" s="8" t="str">
        <f>IFERROR(VLOOKUP(A3999,[1]data!$D$2:$E$10,2,0),"")</f>
        <v/>
      </c>
      <c r="D3999" s="1" t="str">
        <f>IFERROR(VLOOKUP(C3999,[1]data!$F$2:$G$10,2,0),"")</f>
        <v/>
      </c>
      <c r="F3999" s="9" t="str">
        <f t="shared" si="186"/>
        <v/>
      </c>
      <c r="G3999" s="9" t="str">
        <f t="shared" si="187"/>
        <v/>
      </c>
      <c r="J3999" s="8" t="str">
        <f>IFERROR(VLOOKUP(I3999,[1]data!$A$2:$B$100,2,0),"")</f>
        <v/>
      </c>
      <c r="N3999" s="9" t="str">
        <f>IF(I3998&lt;&gt;"",IF(MAX(INDEX(($I$3:I3998=I3999)*($O$3:O3998),0))=0,"",MAX(INDEX(($I$3:I3998=I3999)*($O$3:O3998),0))),"")</f>
        <v/>
      </c>
      <c r="P3999" s="9" t="str">
        <f t="shared" si="188"/>
        <v/>
      </c>
      <c r="Q3999" s="2" t="str">
        <f>IFERROR(IF(AND(O3999&lt;&gt;"",N3999&lt;&gt;"",VLOOKUP(I3999,[1]data!$A$2:$C$100,3,0)&gt;=1),VLOOKUP(I3999,[1]data!$A$2:$C$100,3,0),P3999/M3999),"")</f>
        <v/>
      </c>
      <c r="R3999" s="9" t="str">
        <f>IFERROR(IF(AND(O3999&lt;&gt;"",VLOOKUP(I3999,[1]data!$A$2:$C$100,3,0)&gt;=1),VLOOKUP(I3999,[1]data!$A$2:$C$100,3,0)+O3999,""),"")</f>
        <v/>
      </c>
      <c r="S3999" t="e">
        <f>MAX(INDEX(($I$3:I3998=I3999)*($R$3:R3998),0))</f>
        <v>#VALUE!</v>
      </c>
    </row>
    <row r="4000" spans="2:19" x14ac:dyDescent="0.25">
      <c r="B4000" s="8" t="str">
        <f>IFERROR(VLOOKUP(A4000,[1]data!$D$2:$E$10,2,0),"")</f>
        <v/>
      </c>
      <c r="D4000" s="1" t="str">
        <f>IFERROR(VLOOKUP(C4000,[1]data!$F$2:$G$10,2,0),"")</f>
        <v/>
      </c>
      <c r="F4000" s="9" t="str">
        <f t="shared" si="186"/>
        <v/>
      </c>
      <c r="G4000" s="9" t="str">
        <f t="shared" si="187"/>
        <v/>
      </c>
      <c r="J4000" s="8" t="str">
        <f>IFERROR(VLOOKUP(I4000,[1]data!$A$2:$B$100,2,0),"")</f>
        <v/>
      </c>
      <c r="N4000" s="9" t="str">
        <f>IF(I3999&lt;&gt;"",IF(MAX(INDEX(($I$3:I3999=I4000)*($O$3:O3999),0))=0,"",MAX(INDEX(($I$3:I3999=I4000)*($O$3:O3999),0))),"")</f>
        <v/>
      </c>
      <c r="P4000" s="9" t="str">
        <f t="shared" si="188"/>
        <v/>
      </c>
      <c r="Q4000" s="2" t="str">
        <f>IFERROR(IF(AND(O4000&lt;&gt;"",N4000&lt;&gt;"",VLOOKUP(I4000,[1]data!$A$2:$C$100,3,0)&gt;=1),VLOOKUP(I4000,[1]data!$A$2:$C$100,3,0),P4000/M4000),"")</f>
        <v/>
      </c>
      <c r="R4000" s="9" t="str">
        <f>IFERROR(IF(AND(O4000&lt;&gt;"",VLOOKUP(I4000,[1]data!$A$2:$C$100,3,0)&gt;=1),VLOOKUP(I4000,[1]data!$A$2:$C$100,3,0)+O4000,""),"")</f>
        <v/>
      </c>
      <c r="S4000" t="e">
        <f>MAX(INDEX(($I$3:I3999=I4000)*($R$3:R3999),0))</f>
        <v>#VALUE!</v>
      </c>
    </row>
    <row r="4001" spans="2:19" x14ac:dyDescent="0.25">
      <c r="B4001" s="8" t="str">
        <f>IFERROR(VLOOKUP(A4001,[1]data!$D$2:$E$10,2,0),"")</f>
        <v/>
      </c>
      <c r="D4001" s="1" t="str">
        <f>IFERROR(VLOOKUP(C4001,[1]data!$F$2:$G$10,2,0),"")</f>
        <v/>
      </c>
      <c r="F4001" s="9" t="str">
        <f t="shared" si="186"/>
        <v/>
      </c>
      <c r="G4001" s="9" t="str">
        <f t="shared" si="187"/>
        <v/>
      </c>
      <c r="J4001" s="8" t="str">
        <f>IFERROR(VLOOKUP(I4001,[1]data!$A$2:$B$100,2,0),"")</f>
        <v/>
      </c>
      <c r="N4001" s="9" t="str">
        <f>IF(I4000&lt;&gt;"",IF(MAX(INDEX(($I$3:I4000=I4001)*($O$3:O4000),0))=0,"",MAX(INDEX(($I$3:I4000=I4001)*($O$3:O4000),0))),"")</f>
        <v/>
      </c>
      <c r="P4001" s="9" t="str">
        <f t="shared" si="188"/>
        <v/>
      </c>
      <c r="Q4001" s="2" t="str">
        <f>IFERROR(IF(AND(O4001&lt;&gt;"",N4001&lt;&gt;"",VLOOKUP(I4001,[1]data!$A$2:$C$100,3,0)&gt;=1),VLOOKUP(I4001,[1]data!$A$2:$C$100,3,0),P4001/M4001),"")</f>
        <v/>
      </c>
      <c r="R4001" s="9" t="str">
        <f>IFERROR(IF(AND(O4001&lt;&gt;"",VLOOKUP(I4001,[1]data!$A$2:$C$100,3,0)&gt;=1),VLOOKUP(I4001,[1]data!$A$2:$C$100,3,0)+O4001,""),"")</f>
        <v/>
      </c>
      <c r="S4001" t="e">
        <f>MAX(INDEX(($I$3:I4000=I4001)*($R$3:R4000),0))</f>
        <v>#VALUE!</v>
      </c>
    </row>
    <row r="4002" spans="2:19" x14ac:dyDescent="0.25">
      <c r="B4002" s="8" t="str">
        <f>IFERROR(VLOOKUP(A4002,[1]data!$D$2:$E$10,2,0),"")</f>
        <v/>
      </c>
      <c r="D4002" s="1" t="str">
        <f>IFERROR(VLOOKUP(C4002,[1]data!$F$2:$G$10,2,0),"")</f>
        <v/>
      </c>
      <c r="F4002" s="9" t="str">
        <f t="shared" si="186"/>
        <v/>
      </c>
      <c r="G4002" s="9" t="str">
        <f t="shared" si="187"/>
        <v/>
      </c>
      <c r="J4002" s="8" t="str">
        <f>IFERROR(VLOOKUP(I4002,[1]data!$A$2:$B$100,2,0),"")</f>
        <v/>
      </c>
      <c r="N4002" s="9" t="str">
        <f>IF(I4001&lt;&gt;"",IF(MAX(INDEX(($I$3:I4001=I4002)*($O$3:O4001),0))=0,"",MAX(INDEX(($I$3:I4001=I4002)*($O$3:O4001),0))),"")</f>
        <v/>
      </c>
      <c r="P4002" s="9" t="str">
        <f t="shared" si="188"/>
        <v/>
      </c>
      <c r="Q4002" s="2" t="str">
        <f>IFERROR(IF(AND(O4002&lt;&gt;"",N4002&lt;&gt;"",VLOOKUP(I4002,[1]data!$A$2:$C$100,3,0)&gt;=1),VLOOKUP(I4002,[1]data!$A$2:$C$100,3,0),P4002/M4002),"")</f>
        <v/>
      </c>
      <c r="R4002" s="9" t="str">
        <f>IFERROR(IF(AND(O4002&lt;&gt;"",VLOOKUP(I4002,[1]data!$A$2:$C$100,3,0)&gt;=1),VLOOKUP(I4002,[1]data!$A$2:$C$100,3,0)+O4002,""),"")</f>
        <v/>
      </c>
      <c r="S4002" t="e">
        <f>MAX(INDEX(($I$3:I4001=I4002)*($R$3:R4001),0))</f>
        <v>#VALUE!</v>
      </c>
    </row>
    <row r="4003" spans="2:19" x14ac:dyDescent="0.25">
      <c r="B4003" s="8" t="str">
        <f>IFERROR(VLOOKUP(A4003,[1]data!$D$2:$E$10,2,0),"")</f>
        <v/>
      </c>
      <c r="D4003" s="1" t="str">
        <f>IFERROR(VLOOKUP(C4003,[1]data!$F$2:$G$10,2,0),"")</f>
        <v/>
      </c>
      <c r="F4003" s="9" t="str">
        <f t="shared" si="186"/>
        <v/>
      </c>
      <c r="G4003" s="9" t="str">
        <f t="shared" si="187"/>
        <v/>
      </c>
      <c r="J4003" s="8" t="str">
        <f>IFERROR(VLOOKUP(I4003,[1]data!$A$2:$B$100,2,0),"")</f>
        <v/>
      </c>
      <c r="N4003" s="9" t="str">
        <f>IF(I4002&lt;&gt;"",IF(MAX(INDEX(($I$3:I4002=I4003)*($O$3:O4002),0))=0,"",MAX(INDEX(($I$3:I4002=I4003)*($O$3:O4002),0))),"")</f>
        <v/>
      </c>
      <c r="P4003" s="9" t="str">
        <f t="shared" si="188"/>
        <v/>
      </c>
      <c r="Q4003" s="2" t="str">
        <f>IFERROR(IF(AND(O4003&lt;&gt;"",N4003&lt;&gt;"",VLOOKUP(I4003,[1]data!$A$2:$C$100,3,0)&gt;=1),VLOOKUP(I4003,[1]data!$A$2:$C$100,3,0),P4003/M4003),"")</f>
        <v/>
      </c>
      <c r="R4003" s="9" t="str">
        <f>IFERROR(IF(AND(O4003&lt;&gt;"",VLOOKUP(I4003,[1]data!$A$2:$C$100,3,0)&gt;=1),VLOOKUP(I4003,[1]data!$A$2:$C$100,3,0)+O4003,""),"")</f>
        <v/>
      </c>
      <c r="S4003" t="e">
        <f>MAX(INDEX(($I$3:I4002=I4003)*($R$3:R4002),0))</f>
        <v>#VALUE!</v>
      </c>
    </row>
    <row r="4004" spans="2:19" x14ac:dyDescent="0.25">
      <c r="B4004" s="8" t="str">
        <f>IFERROR(VLOOKUP(A4004,[1]data!$D$2:$E$10,2,0),"")</f>
        <v/>
      </c>
      <c r="D4004" s="1" t="str">
        <f>IFERROR(VLOOKUP(C4004,[1]data!$F$2:$G$10,2,0),"")</f>
        <v/>
      </c>
      <c r="F4004" s="9" t="str">
        <f t="shared" si="186"/>
        <v/>
      </c>
      <c r="G4004" s="9" t="str">
        <f t="shared" si="187"/>
        <v/>
      </c>
      <c r="J4004" s="8" t="str">
        <f>IFERROR(VLOOKUP(I4004,[1]data!$A$2:$B$100,2,0),"")</f>
        <v/>
      </c>
      <c r="N4004" s="9" t="str">
        <f>IF(I4003&lt;&gt;"",IF(MAX(INDEX(($I$3:I4003=I4004)*($O$3:O4003),0))=0,"",MAX(INDEX(($I$3:I4003=I4004)*($O$3:O4003),0))),"")</f>
        <v/>
      </c>
      <c r="P4004" s="9" t="str">
        <f t="shared" si="188"/>
        <v/>
      </c>
      <c r="Q4004" s="2" t="str">
        <f>IFERROR(IF(AND(O4004&lt;&gt;"",N4004&lt;&gt;"",VLOOKUP(I4004,[1]data!$A$2:$C$100,3,0)&gt;=1),VLOOKUP(I4004,[1]data!$A$2:$C$100,3,0),P4004/M4004),"")</f>
        <v/>
      </c>
      <c r="R4004" s="9" t="str">
        <f>IFERROR(IF(AND(O4004&lt;&gt;"",VLOOKUP(I4004,[1]data!$A$2:$C$100,3,0)&gt;=1),VLOOKUP(I4004,[1]data!$A$2:$C$100,3,0)+O4004,""),"")</f>
        <v/>
      </c>
      <c r="S4004" t="e">
        <f>MAX(INDEX(($I$3:I4003=I4004)*($R$3:R4003),0))</f>
        <v>#VALUE!</v>
      </c>
    </row>
    <row r="4005" spans="2:19" x14ac:dyDescent="0.25">
      <c r="B4005" s="8" t="str">
        <f>IFERROR(VLOOKUP(A4005,[1]data!$D$2:$E$10,2,0),"")</f>
        <v/>
      </c>
      <c r="D4005" s="1" t="str">
        <f>IFERROR(VLOOKUP(C4005,[1]data!$F$2:$G$10,2,0),"")</f>
        <v/>
      </c>
      <c r="F4005" s="9" t="str">
        <f t="shared" si="186"/>
        <v/>
      </c>
      <c r="G4005" s="9" t="str">
        <f t="shared" si="187"/>
        <v/>
      </c>
      <c r="J4005" s="8" t="str">
        <f>IFERROR(VLOOKUP(I4005,[1]data!$A$2:$B$100,2,0),"")</f>
        <v/>
      </c>
      <c r="N4005" s="9" t="str">
        <f>IF(I4004&lt;&gt;"",IF(MAX(INDEX(($I$3:I4004=I4005)*($O$3:O4004),0))=0,"",MAX(INDEX(($I$3:I4004=I4005)*($O$3:O4004),0))),"")</f>
        <v/>
      </c>
      <c r="P4005" s="9" t="str">
        <f t="shared" si="188"/>
        <v/>
      </c>
      <c r="Q4005" s="2" t="str">
        <f>IFERROR(IF(AND(O4005&lt;&gt;"",N4005&lt;&gt;"",VLOOKUP(I4005,[1]data!$A$2:$C$100,3,0)&gt;=1),VLOOKUP(I4005,[1]data!$A$2:$C$100,3,0),P4005/M4005),"")</f>
        <v/>
      </c>
      <c r="R4005" s="9" t="str">
        <f>IFERROR(IF(AND(O4005&lt;&gt;"",VLOOKUP(I4005,[1]data!$A$2:$C$100,3,0)&gt;=1),VLOOKUP(I4005,[1]data!$A$2:$C$100,3,0)+O4005,""),"")</f>
        <v/>
      </c>
      <c r="S4005" t="e">
        <f>MAX(INDEX(($I$3:I4004=I4005)*($R$3:R4004),0))</f>
        <v>#VALUE!</v>
      </c>
    </row>
    <row r="4006" spans="2:19" x14ac:dyDescent="0.25">
      <c r="B4006" s="8" t="str">
        <f>IFERROR(VLOOKUP(A4006,[1]data!$D$2:$E$10,2,0),"")</f>
        <v/>
      </c>
      <c r="D4006" s="1" t="str">
        <f>IFERROR(VLOOKUP(C4006,[1]data!$F$2:$G$10,2,0),"")</f>
        <v/>
      </c>
      <c r="F4006" s="9" t="str">
        <f t="shared" si="186"/>
        <v/>
      </c>
      <c r="G4006" s="9" t="str">
        <f t="shared" si="187"/>
        <v/>
      </c>
      <c r="J4006" s="8" t="str">
        <f>IFERROR(VLOOKUP(I4006,[1]data!$A$2:$B$100,2,0),"")</f>
        <v/>
      </c>
      <c r="N4006" s="9" t="str">
        <f>IF(I4005&lt;&gt;"",IF(MAX(INDEX(($I$3:I4005=I4006)*($O$3:O4005),0))=0,"",MAX(INDEX(($I$3:I4005=I4006)*($O$3:O4005),0))),"")</f>
        <v/>
      </c>
      <c r="P4006" s="9" t="str">
        <f t="shared" si="188"/>
        <v/>
      </c>
      <c r="Q4006" s="2" t="str">
        <f>IFERROR(IF(AND(O4006&lt;&gt;"",N4006&lt;&gt;"",VLOOKUP(I4006,[1]data!$A$2:$C$100,3,0)&gt;=1),VLOOKUP(I4006,[1]data!$A$2:$C$100,3,0),P4006/M4006),"")</f>
        <v/>
      </c>
      <c r="R4006" s="9" t="str">
        <f>IFERROR(IF(AND(O4006&lt;&gt;"",VLOOKUP(I4006,[1]data!$A$2:$C$100,3,0)&gt;=1),VLOOKUP(I4006,[1]data!$A$2:$C$100,3,0)+O4006,""),"")</f>
        <v/>
      </c>
      <c r="S4006" t="e">
        <f>MAX(INDEX(($I$3:I4005=I4006)*($R$3:R4005),0))</f>
        <v>#VALUE!</v>
      </c>
    </row>
    <row r="4007" spans="2:19" x14ac:dyDescent="0.25">
      <c r="B4007" s="8" t="str">
        <f>IFERROR(VLOOKUP(A4007,[1]data!$D$2:$E$10,2,0),"")</f>
        <v/>
      </c>
      <c r="D4007" s="1" t="str">
        <f>IFERROR(VLOOKUP(C4007,[1]data!$F$2:$G$10,2,0),"")</f>
        <v/>
      </c>
      <c r="F4007" s="9" t="str">
        <f t="shared" si="186"/>
        <v/>
      </c>
      <c r="G4007" s="9" t="str">
        <f t="shared" si="187"/>
        <v/>
      </c>
      <c r="J4007" s="8" t="str">
        <f>IFERROR(VLOOKUP(I4007,[1]data!$A$2:$B$100,2,0),"")</f>
        <v/>
      </c>
      <c r="N4007" s="9" t="str">
        <f>IF(I4006&lt;&gt;"",IF(MAX(INDEX(($I$3:I4006=I4007)*($O$3:O4006),0))=0,"",MAX(INDEX(($I$3:I4006=I4007)*($O$3:O4006),0))),"")</f>
        <v/>
      </c>
      <c r="P4007" s="9" t="str">
        <f t="shared" si="188"/>
        <v/>
      </c>
      <c r="Q4007" s="2" t="str">
        <f>IFERROR(IF(AND(O4007&lt;&gt;"",N4007&lt;&gt;"",VLOOKUP(I4007,[1]data!$A$2:$C$100,3,0)&gt;=1),VLOOKUP(I4007,[1]data!$A$2:$C$100,3,0),P4007/M4007),"")</f>
        <v/>
      </c>
      <c r="R4007" s="9" t="str">
        <f>IFERROR(IF(AND(O4007&lt;&gt;"",VLOOKUP(I4007,[1]data!$A$2:$C$100,3,0)&gt;=1),VLOOKUP(I4007,[1]data!$A$2:$C$100,3,0)+O4007,""),"")</f>
        <v/>
      </c>
      <c r="S4007" t="e">
        <f>MAX(INDEX(($I$3:I4006=I4007)*($R$3:R4006),0))</f>
        <v>#VALUE!</v>
      </c>
    </row>
    <row r="4008" spans="2:19" x14ac:dyDescent="0.25">
      <c r="B4008" s="8" t="str">
        <f>IFERROR(VLOOKUP(A4008,[1]data!$D$2:$E$10,2,0),"")</f>
        <v/>
      </c>
      <c r="D4008" s="1" t="str">
        <f>IFERROR(VLOOKUP(C4008,[1]data!$F$2:$G$10,2,0),"")</f>
        <v/>
      </c>
      <c r="F4008" s="9" t="str">
        <f t="shared" si="186"/>
        <v/>
      </c>
      <c r="G4008" s="9" t="str">
        <f t="shared" si="187"/>
        <v/>
      </c>
      <c r="J4008" s="8" t="str">
        <f>IFERROR(VLOOKUP(I4008,[1]data!$A$2:$B$100,2,0),"")</f>
        <v/>
      </c>
      <c r="N4008" s="9" t="str">
        <f>IF(I4007&lt;&gt;"",IF(MAX(INDEX(($I$3:I4007=I4008)*($O$3:O4007),0))=0,"",MAX(INDEX(($I$3:I4007=I4008)*($O$3:O4007),0))),"")</f>
        <v/>
      </c>
      <c r="P4008" s="9" t="str">
        <f t="shared" si="188"/>
        <v/>
      </c>
      <c r="Q4008" s="2" t="str">
        <f>IFERROR(IF(AND(O4008&lt;&gt;"",N4008&lt;&gt;"",VLOOKUP(I4008,[1]data!$A$2:$C$100,3,0)&gt;=1),VLOOKUP(I4008,[1]data!$A$2:$C$100,3,0),P4008/M4008),"")</f>
        <v/>
      </c>
      <c r="R4008" s="9" t="str">
        <f>IFERROR(IF(AND(O4008&lt;&gt;"",VLOOKUP(I4008,[1]data!$A$2:$C$100,3,0)&gt;=1),VLOOKUP(I4008,[1]data!$A$2:$C$100,3,0)+O4008,""),"")</f>
        <v/>
      </c>
      <c r="S4008" t="e">
        <f>MAX(INDEX(($I$3:I4007=I4008)*($R$3:R4007),0))</f>
        <v>#VALUE!</v>
      </c>
    </row>
    <row r="4009" spans="2:19" x14ac:dyDescent="0.25">
      <c r="B4009" s="8" t="str">
        <f>IFERROR(VLOOKUP(A4009,[1]data!$D$2:$E$10,2,0),"")</f>
        <v/>
      </c>
      <c r="D4009" s="1" t="str">
        <f>IFERROR(VLOOKUP(C4009,[1]data!$F$2:$G$10,2,0),"")</f>
        <v/>
      </c>
      <c r="F4009" s="9" t="str">
        <f t="shared" si="186"/>
        <v/>
      </c>
      <c r="G4009" s="9" t="str">
        <f t="shared" si="187"/>
        <v/>
      </c>
      <c r="J4009" s="8" t="str">
        <f>IFERROR(VLOOKUP(I4009,[1]data!$A$2:$B$100,2,0),"")</f>
        <v/>
      </c>
      <c r="N4009" s="9" t="str">
        <f>IF(I4008&lt;&gt;"",IF(MAX(INDEX(($I$3:I4008=I4009)*($O$3:O4008),0))=0,"",MAX(INDEX(($I$3:I4008=I4009)*($O$3:O4008),0))),"")</f>
        <v/>
      </c>
      <c r="P4009" s="9" t="str">
        <f t="shared" si="188"/>
        <v/>
      </c>
      <c r="Q4009" s="2" t="str">
        <f>IFERROR(IF(AND(O4009&lt;&gt;"",N4009&lt;&gt;"",VLOOKUP(I4009,[1]data!$A$2:$C$100,3,0)&gt;=1),VLOOKUP(I4009,[1]data!$A$2:$C$100,3,0),P4009/M4009),"")</f>
        <v/>
      </c>
      <c r="R4009" s="9" t="str">
        <f>IFERROR(IF(AND(O4009&lt;&gt;"",VLOOKUP(I4009,[1]data!$A$2:$C$100,3,0)&gt;=1),VLOOKUP(I4009,[1]data!$A$2:$C$100,3,0)+O4009,""),"")</f>
        <v/>
      </c>
      <c r="S4009" t="e">
        <f>MAX(INDEX(($I$3:I4008=I4009)*($R$3:R4008),0))</f>
        <v>#VALUE!</v>
      </c>
    </row>
    <row r="4010" spans="2:19" x14ac:dyDescent="0.25">
      <c r="B4010" s="8" t="str">
        <f>IFERROR(VLOOKUP(A4010,[1]data!$D$2:$E$10,2,0),"")</f>
        <v/>
      </c>
      <c r="D4010" s="1" t="str">
        <f>IFERROR(VLOOKUP(C4010,[1]data!$F$2:$G$10,2,0),"")</f>
        <v/>
      </c>
      <c r="F4010" s="9" t="str">
        <f t="shared" si="186"/>
        <v/>
      </c>
      <c r="G4010" s="9" t="str">
        <f t="shared" si="187"/>
        <v/>
      </c>
      <c r="J4010" s="8" t="str">
        <f>IFERROR(VLOOKUP(I4010,[1]data!$A$2:$B$100,2,0),"")</f>
        <v/>
      </c>
      <c r="N4010" s="9" t="str">
        <f>IF(I4009&lt;&gt;"",IF(MAX(INDEX(($I$3:I4009=I4010)*($O$3:O4009),0))=0,"",MAX(INDEX(($I$3:I4009=I4010)*($O$3:O4009),0))),"")</f>
        <v/>
      </c>
      <c r="P4010" s="9" t="str">
        <f t="shared" si="188"/>
        <v/>
      </c>
      <c r="Q4010" s="2" t="str">
        <f>IFERROR(IF(AND(O4010&lt;&gt;"",N4010&lt;&gt;"",VLOOKUP(I4010,[1]data!$A$2:$C$100,3,0)&gt;=1),VLOOKUP(I4010,[1]data!$A$2:$C$100,3,0),P4010/M4010),"")</f>
        <v/>
      </c>
      <c r="R4010" s="9" t="str">
        <f>IFERROR(IF(AND(O4010&lt;&gt;"",VLOOKUP(I4010,[1]data!$A$2:$C$100,3,0)&gt;=1),VLOOKUP(I4010,[1]data!$A$2:$C$100,3,0)+O4010,""),"")</f>
        <v/>
      </c>
      <c r="S4010" t="e">
        <f>MAX(INDEX(($I$3:I4009=I4010)*($R$3:R4009),0))</f>
        <v>#VALUE!</v>
      </c>
    </row>
    <row r="4011" spans="2:19" x14ac:dyDescent="0.25">
      <c r="B4011" s="8" t="str">
        <f>IFERROR(VLOOKUP(A4011,[1]data!$D$2:$E$10,2,0),"")</f>
        <v/>
      </c>
      <c r="D4011" s="1" t="str">
        <f>IFERROR(VLOOKUP(C4011,[1]data!$F$2:$G$10,2,0),"")</f>
        <v/>
      </c>
      <c r="F4011" s="9" t="str">
        <f t="shared" si="186"/>
        <v/>
      </c>
      <c r="G4011" s="9" t="str">
        <f t="shared" si="187"/>
        <v/>
      </c>
      <c r="J4011" s="8" t="str">
        <f>IFERROR(VLOOKUP(I4011,[1]data!$A$2:$B$100,2,0),"")</f>
        <v/>
      </c>
      <c r="N4011" s="9" t="str">
        <f>IF(I4010&lt;&gt;"",IF(MAX(INDEX(($I$3:I4010=I4011)*($O$3:O4010),0))=0,"",MAX(INDEX(($I$3:I4010=I4011)*($O$3:O4010),0))),"")</f>
        <v/>
      </c>
      <c r="P4011" s="9" t="str">
        <f t="shared" si="188"/>
        <v/>
      </c>
      <c r="Q4011" s="2" t="str">
        <f>IFERROR(IF(AND(O4011&lt;&gt;"",N4011&lt;&gt;"",VLOOKUP(I4011,[1]data!$A$2:$C$100,3,0)&gt;=1),VLOOKUP(I4011,[1]data!$A$2:$C$100,3,0),P4011/M4011),"")</f>
        <v/>
      </c>
      <c r="R4011" s="9" t="str">
        <f>IFERROR(IF(AND(O4011&lt;&gt;"",VLOOKUP(I4011,[1]data!$A$2:$C$100,3,0)&gt;=1),VLOOKUP(I4011,[1]data!$A$2:$C$100,3,0)+O4011,""),"")</f>
        <v/>
      </c>
      <c r="S4011" t="e">
        <f>MAX(INDEX(($I$3:I4010=I4011)*($R$3:R4010),0))</f>
        <v>#VALUE!</v>
      </c>
    </row>
    <row r="4012" spans="2:19" x14ac:dyDescent="0.25">
      <c r="B4012" s="8" t="str">
        <f>IFERROR(VLOOKUP(A4012,[1]data!$D$2:$E$10,2,0),"")</f>
        <v/>
      </c>
      <c r="D4012" s="1" t="str">
        <f>IFERROR(VLOOKUP(C4012,[1]data!$F$2:$G$10,2,0),"")</f>
        <v/>
      </c>
      <c r="F4012" s="9" t="str">
        <f t="shared" si="186"/>
        <v/>
      </c>
      <c r="G4012" s="9" t="str">
        <f t="shared" si="187"/>
        <v/>
      </c>
      <c r="J4012" s="8" t="str">
        <f>IFERROR(VLOOKUP(I4012,[1]data!$A$2:$B$100,2,0),"")</f>
        <v/>
      </c>
      <c r="N4012" s="9" t="str">
        <f>IF(I4011&lt;&gt;"",IF(MAX(INDEX(($I$3:I4011=I4012)*($O$3:O4011),0))=0,"",MAX(INDEX(($I$3:I4011=I4012)*($O$3:O4011),0))),"")</f>
        <v/>
      </c>
      <c r="P4012" s="9" t="str">
        <f t="shared" si="188"/>
        <v/>
      </c>
      <c r="Q4012" s="2" t="str">
        <f>IFERROR(IF(AND(O4012&lt;&gt;"",N4012&lt;&gt;"",VLOOKUP(I4012,[1]data!$A$2:$C$100,3,0)&gt;=1),VLOOKUP(I4012,[1]data!$A$2:$C$100,3,0),P4012/M4012),"")</f>
        <v/>
      </c>
      <c r="R4012" s="9" t="str">
        <f>IFERROR(IF(AND(O4012&lt;&gt;"",VLOOKUP(I4012,[1]data!$A$2:$C$100,3,0)&gt;=1),VLOOKUP(I4012,[1]data!$A$2:$C$100,3,0)+O4012,""),"")</f>
        <v/>
      </c>
      <c r="S4012" t="e">
        <f>MAX(INDEX(($I$3:I4011=I4012)*($R$3:R4011),0))</f>
        <v>#VALUE!</v>
      </c>
    </row>
    <row r="4013" spans="2:19" x14ac:dyDescent="0.25">
      <c r="B4013" s="8" t="str">
        <f>IFERROR(VLOOKUP(A4013,[1]data!$D$2:$E$10,2,0),"")</f>
        <v/>
      </c>
      <c r="D4013" s="1" t="str">
        <f>IFERROR(VLOOKUP(C4013,[1]data!$F$2:$G$10,2,0),"")</f>
        <v/>
      </c>
      <c r="F4013" s="9" t="str">
        <f t="shared" si="186"/>
        <v/>
      </c>
      <c r="G4013" s="9" t="str">
        <f t="shared" si="187"/>
        <v/>
      </c>
      <c r="J4013" s="8" t="str">
        <f>IFERROR(VLOOKUP(I4013,[1]data!$A$2:$B$100,2,0),"")</f>
        <v/>
      </c>
      <c r="N4013" s="9" t="str">
        <f>IF(I4012&lt;&gt;"",IF(MAX(INDEX(($I$3:I4012=I4013)*($O$3:O4012),0))=0,"",MAX(INDEX(($I$3:I4012=I4013)*($O$3:O4012),0))),"")</f>
        <v/>
      </c>
      <c r="P4013" s="9" t="str">
        <f t="shared" si="188"/>
        <v/>
      </c>
      <c r="Q4013" s="2" t="str">
        <f>IFERROR(IF(AND(O4013&lt;&gt;"",N4013&lt;&gt;"",VLOOKUP(I4013,[1]data!$A$2:$C$100,3,0)&gt;=1),VLOOKUP(I4013,[1]data!$A$2:$C$100,3,0),P4013/M4013),"")</f>
        <v/>
      </c>
      <c r="R4013" s="9" t="str">
        <f>IFERROR(IF(AND(O4013&lt;&gt;"",VLOOKUP(I4013,[1]data!$A$2:$C$100,3,0)&gt;=1),VLOOKUP(I4013,[1]data!$A$2:$C$100,3,0)+O4013,""),"")</f>
        <v/>
      </c>
      <c r="S4013" t="e">
        <f>MAX(INDEX(($I$3:I4012=I4013)*($R$3:R4012),0))</f>
        <v>#VALUE!</v>
      </c>
    </row>
    <row r="4014" spans="2:19" x14ac:dyDescent="0.25">
      <c r="B4014" s="8" t="str">
        <f>IFERROR(VLOOKUP(A4014,[1]data!$D$2:$E$10,2,0),"")</f>
        <v/>
      </c>
      <c r="D4014" s="1" t="str">
        <f>IFERROR(VLOOKUP(C4014,[1]data!$F$2:$G$10,2,0),"")</f>
        <v/>
      </c>
      <c r="F4014" s="9" t="str">
        <f t="shared" si="186"/>
        <v/>
      </c>
      <c r="G4014" s="9" t="str">
        <f t="shared" si="187"/>
        <v/>
      </c>
      <c r="J4014" s="8" t="str">
        <f>IFERROR(VLOOKUP(I4014,[1]data!$A$2:$B$100,2,0),"")</f>
        <v/>
      </c>
      <c r="N4014" s="9" t="str">
        <f>IF(I4013&lt;&gt;"",IF(MAX(INDEX(($I$3:I4013=I4014)*($O$3:O4013),0))=0,"",MAX(INDEX(($I$3:I4013=I4014)*($O$3:O4013),0))),"")</f>
        <v/>
      </c>
      <c r="P4014" s="9" t="str">
        <f t="shared" si="188"/>
        <v/>
      </c>
      <c r="Q4014" s="2" t="str">
        <f>IFERROR(IF(AND(O4014&lt;&gt;"",N4014&lt;&gt;"",VLOOKUP(I4014,[1]data!$A$2:$C$100,3,0)&gt;=1),VLOOKUP(I4014,[1]data!$A$2:$C$100,3,0),P4014/M4014),"")</f>
        <v/>
      </c>
      <c r="R4014" s="9" t="str">
        <f>IFERROR(IF(AND(O4014&lt;&gt;"",VLOOKUP(I4014,[1]data!$A$2:$C$100,3,0)&gt;=1),VLOOKUP(I4014,[1]data!$A$2:$C$100,3,0)+O4014,""),"")</f>
        <v/>
      </c>
      <c r="S4014" t="e">
        <f>MAX(INDEX(($I$3:I4013=I4014)*($R$3:R4013),0))</f>
        <v>#VALUE!</v>
      </c>
    </row>
    <row r="4015" spans="2:19" x14ac:dyDescent="0.25">
      <c r="B4015" s="8" t="str">
        <f>IFERROR(VLOOKUP(A4015,[1]data!$D$2:$E$10,2,0),"")</f>
        <v/>
      </c>
      <c r="D4015" s="1" t="str">
        <f>IFERROR(VLOOKUP(C4015,[1]data!$F$2:$G$10,2,0),"")</f>
        <v/>
      </c>
      <c r="F4015" s="9" t="str">
        <f t="shared" si="186"/>
        <v/>
      </c>
      <c r="G4015" s="9" t="str">
        <f t="shared" si="187"/>
        <v/>
      </c>
      <c r="J4015" s="8" t="str">
        <f>IFERROR(VLOOKUP(I4015,[1]data!$A$2:$B$100,2,0),"")</f>
        <v/>
      </c>
      <c r="N4015" s="9" t="str">
        <f>IF(I4014&lt;&gt;"",IF(MAX(INDEX(($I$3:I4014=I4015)*($O$3:O4014),0))=0,"",MAX(INDEX(($I$3:I4014=I4015)*($O$3:O4014),0))),"")</f>
        <v/>
      </c>
      <c r="P4015" s="9" t="str">
        <f t="shared" si="188"/>
        <v/>
      </c>
      <c r="Q4015" s="2" t="str">
        <f>IFERROR(IF(AND(O4015&lt;&gt;"",N4015&lt;&gt;"",VLOOKUP(I4015,[1]data!$A$2:$C$100,3,0)&gt;=1),VLOOKUP(I4015,[1]data!$A$2:$C$100,3,0),P4015/M4015),"")</f>
        <v/>
      </c>
      <c r="R4015" s="9" t="str">
        <f>IFERROR(IF(AND(O4015&lt;&gt;"",VLOOKUP(I4015,[1]data!$A$2:$C$100,3,0)&gt;=1),VLOOKUP(I4015,[1]data!$A$2:$C$100,3,0)+O4015,""),"")</f>
        <v/>
      </c>
      <c r="S4015" t="e">
        <f>MAX(INDEX(($I$3:I4014=I4015)*($R$3:R4014),0))</f>
        <v>#VALUE!</v>
      </c>
    </row>
    <row r="4016" spans="2:19" x14ac:dyDescent="0.25">
      <c r="B4016" s="8" t="str">
        <f>IFERROR(VLOOKUP(A4016,[1]data!$D$2:$E$10,2,0),"")</f>
        <v/>
      </c>
      <c r="D4016" s="1" t="str">
        <f>IFERROR(VLOOKUP(C4016,[1]data!$F$2:$G$10,2,0),"")</f>
        <v/>
      </c>
      <c r="F4016" s="9" t="str">
        <f t="shared" si="186"/>
        <v/>
      </c>
      <c r="G4016" s="9" t="str">
        <f t="shared" si="187"/>
        <v/>
      </c>
      <c r="J4016" s="8" t="str">
        <f>IFERROR(VLOOKUP(I4016,[1]data!$A$2:$B$100,2,0),"")</f>
        <v/>
      </c>
      <c r="N4016" s="9" t="str">
        <f>IF(I4015&lt;&gt;"",IF(MAX(INDEX(($I$3:I4015=I4016)*($O$3:O4015),0))=0,"",MAX(INDEX(($I$3:I4015=I4016)*($O$3:O4015),0))),"")</f>
        <v/>
      </c>
      <c r="P4016" s="9" t="str">
        <f t="shared" si="188"/>
        <v/>
      </c>
      <c r="Q4016" s="2" t="str">
        <f>IFERROR(IF(AND(O4016&lt;&gt;"",N4016&lt;&gt;"",VLOOKUP(I4016,[1]data!$A$2:$C$100,3,0)&gt;=1),VLOOKUP(I4016,[1]data!$A$2:$C$100,3,0),P4016/M4016),"")</f>
        <v/>
      </c>
      <c r="R4016" s="9" t="str">
        <f>IFERROR(IF(AND(O4016&lt;&gt;"",VLOOKUP(I4016,[1]data!$A$2:$C$100,3,0)&gt;=1),VLOOKUP(I4016,[1]data!$A$2:$C$100,3,0)+O4016,""),"")</f>
        <v/>
      </c>
      <c r="S4016" t="e">
        <f>MAX(INDEX(($I$3:I4015=I4016)*($R$3:R4015),0))</f>
        <v>#VALUE!</v>
      </c>
    </row>
    <row r="4017" spans="2:19" x14ac:dyDescent="0.25">
      <c r="B4017" s="8" t="str">
        <f>IFERROR(VLOOKUP(A4017,[1]data!$D$2:$E$10,2,0),"")</f>
        <v/>
      </c>
      <c r="D4017" s="1" t="str">
        <f>IFERROR(VLOOKUP(C4017,[1]data!$F$2:$G$10,2,0),"")</f>
        <v/>
      </c>
      <c r="F4017" s="9" t="str">
        <f t="shared" si="186"/>
        <v/>
      </c>
      <c r="G4017" s="9" t="str">
        <f t="shared" si="187"/>
        <v/>
      </c>
      <c r="J4017" s="8" t="str">
        <f>IFERROR(VLOOKUP(I4017,[1]data!$A$2:$B$100,2,0),"")</f>
        <v/>
      </c>
      <c r="N4017" s="9" t="str">
        <f>IF(I4016&lt;&gt;"",IF(MAX(INDEX(($I$3:I4016=I4017)*($O$3:O4016),0))=0,"",MAX(INDEX(($I$3:I4016=I4017)*($O$3:O4016),0))),"")</f>
        <v/>
      </c>
      <c r="P4017" s="9" t="str">
        <f t="shared" si="188"/>
        <v/>
      </c>
      <c r="Q4017" s="2" t="str">
        <f>IFERROR(IF(AND(O4017&lt;&gt;"",N4017&lt;&gt;"",VLOOKUP(I4017,[1]data!$A$2:$C$100,3,0)&gt;=1),VLOOKUP(I4017,[1]data!$A$2:$C$100,3,0),P4017/M4017),"")</f>
        <v/>
      </c>
      <c r="R4017" s="9" t="str">
        <f>IFERROR(IF(AND(O4017&lt;&gt;"",VLOOKUP(I4017,[1]data!$A$2:$C$100,3,0)&gt;=1),VLOOKUP(I4017,[1]data!$A$2:$C$100,3,0)+O4017,""),"")</f>
        <v/>
      </c>
      <c r="S4017" t="e">
        <f>MAX(INDEX(($I$3:I4016=I4017)*($R$3:R4016),0))</f>
        <v>#VALUE!</v>
      </c>
    </row>
    <row r="4018" spans="2:19" x14ac:dyDescent="0.25">
      <c r="B4018" s="8" t="str">
        <f>IFERROR(VLOOKUP(A4018,[1]data!$D$2:$E$10,2,0),"")</f>
        <v/>
      </c>
      <c r="D4018" s="1" t="str">
        <f>IFERROR(VLOOKUP(C4018,[1]data!$F$2:$G$10,2,0),"")</f>
        <v/>
      </c>
      <c r="F4018" s="9" t="str">
        <f t="shared" si="186"/>
        <v/>
      </c>
      <c r="G4018" s="9" t="str">
        <f t="shared" si="187"/>
        <v/>
      </c>
      <c r="J4018" s="8" t="str">
        <f>IFERROR(VLOOKUP(I4018,[1]data!$A$2:$B$100,2,0),"")</f>
        <v/>
      </c>
      <c r="N4018" s="9" t="str">
        <f>IF(I4017&lt;&gt;"",IF(MAX(INDEX(($I$3:I4017=I4018)*($O$3:O4017),0))=0,"",MAX(INDEX(($I$3:I4017=I4018)*($O$3:O4017),0))),"")</f>
        <v/>
      </c>
      <c r="P4018" s="9" t="str">
        <f t="shared" si="188"/>
        <v/>
      </c>
      <c r="Q4018" s="2" t="str">
        <f>IFERROR(IF(AND(O4018&lt;&gt;"",N4018&lt;&gt;"",VLOOKUP(I4018,[1]data!$A$2:$C$100,3,0)&gt;=1),VLOOKUP(I4018,[1]data!$A$2:$C$100,3,0),P4018/M4018),"")</f>
        <v/>
      </c>
      <c r="R4018" s="9" t="str">
        <f>IFERROR(IF(AND(O4018&lt;&gt;"",VLOOKUP(I4018,[1]data!$A$2:$C$100,3,0)&gt;=1),VLOOKUP(I4018,[1]data!$A$2:$C$100,3,0)+O4018,""),"")</f>
        <v/>
      </c>
      <c r="S4018" t="e">
        <f>MAX(INDEX(($I$3:I4017=I4018)*($R$3:R4017),0))</f>
        <v>#VALUE!</v>
      </c>
    </row>
    <row r="4019" spans="2:19" x14ac:dyDescent="0.25">
      <c r="B4019" s="8" t="str">
        <f>IFERROR(VLOOKUP(A4019,[1]data!$D$2:$E$10,2,0),"")</f>
        <v/>
      </c>
      <c r="D4019" s="1" t="str">
        <f>IFERROR(VLOOKUP(C4019,[1]data!$F$2:$G$10,2,0),"")</f>
        <v/>
      </c>
      <c r="F4019" s="9" t="str">
        <f t="shared" si="186"/>
        <v/>
      </c>
      <c r="G4019" s="9" t="str">
        <f t="shared" si="187"/>
        <v/>
      </c>
      <c r="J4019" s="8" t="str">
        <f>IFERROR(VLOOKUP(I4019,[1]data!$A$2:$B$100,2,0),"")</f>
        <v/>
      </c>
      <c r="N4019" s="9" t="str">
        <f>IF(I4018&lt;&gt;"",IF(MAX(INDEX(($I$3:I4018=I4019)*($O$3:O4018),0))=0,"",MAX(INDEX(($I$3:I4018=I4019)*($O$3:O4018),0))),"")</f>
        <v/>
      </c>
      <c r="P4019" s="9" t="str">
        <f t="shared" si="188"/>
        <v/>
      </c>
      <c r="Q4019" s="2" t="str">
        <f>IFERROR(IF(AND(O4019&lt;&gt;"",N4019&lt;&gt;"",VLOOKUP(I4019,[1]data!$A$2:$C$100,3,0)&gt;=1),VLOOKUP(I4019,[1]data!$A$2:$C$100,3,0),P4019/M4019),"")</f>
        <v/>
      </c>
      <c r="R4019" s="9" t="str">
        <f>IFERROR(IF(AND(O4019&lt;&gt;"",VLOOKUP(I4019,[1]data!$A$2:$C$100,3,0)&gt;=1),VLOOKUP(I4019,[1]data!$A$2:$C$100,3,0)+O4019,""),"")</f>
        <v/>
      </c>
      <c r="S4019" t="e">
        <f>MAX(INDEX(($I$3:I4018=I4019)*($R$3:R4018),0))</f>
        <v>#VALUE!</v>
      </c>
    </row>
    <row r="4020" spans="2:19" x14ac:dyDescent="0.25">
      <c r="B4020" s="8" t="str">
        <f>IFERROR(VLOOKUP(A4020,[1]data!$D$2:$E$10,2,0),"")</f>
        <v/>
      </c>
      <c r="D4020" s="1" t="str">
        <f>IFERROR(VLOOKUP(C4020,[1]data!$F$2:$G$10,2,0),"")</f>
        <v/>
      </c>
      <c r="F4020" s="9" t="str">
        <f t="shared" si="186"/>
        <v/>
      </c>
      <c r="G4020" s="9" t="str">
        <f t="shared" si="187"/>
        <v/>
      </c>
      <c r="J4020" s="8" t="str">
        <f>IFERROR(VLOOKUP(I4020,[1]data!$A$2:$B$100,2,0),"")</f>
        <v/>
      </c>
      <c r="N4020" s="9" t="str">
        <f>IF(I4019&lt;&gt;"",IF(MAX(INDEX(($I$3:I4019=I4020)*($O$3:O4019),0))=0,"",MAX(INDEX(($I$3:I4019=I4020)*($O$3:O4019),0))),"")</f>
        <v/>
      </c>
      <c r="P4020" s="9" t="str">
        <f t="shared" si="188"/>
        <v/>
      </c>
      <c r="Q4020" s="2" t="str">
        <f>IFERROR(IF(AND(O4020&lt;&gt;"",N4020&lt;&gt;"",VLOOKUP(I4020,[1]data!$A$2:$C$100,3,0)&gt;=1),VLOOKUP(I4020,[1]data!$A$2:$C$100,3,0),P4020/M4020),"")</f>
        <v/>
      </c>
      <c r="R4020" s="9" t="str">
        <f>IFERROR(IF(AND(O4020&lt;&gt;"",VLOOKUP(I4020,[1]data!$A$2:$C$100,3,0)&gt;=1),VLOOKUP(I4020,[1]data!$A$2:$C$100,3,0)+O4020,""),"")</f>
        <v/>
      </c>
      <c r="S4020" t="e">
        <f>MAX(INDEX(($I$3:I4019=I4020)*($R$3:R4019),0))</f>
        <v>#VALUE!</v>
      </c>
    </row>
    <row r="4021" spans="2:19" x14ac:dyDescent="0.25">
      <c r="B4021" s="8" t="str">
        <f>IFERROR(VLOOKUP(A4021,[1]data!$D$2:$E$10,2,0),"")</f>
        <v/>
      </c>
      <c r="D4021" s="1" t="str">
        <f>IFERROR(VLOOKUP(C4021,[1]data!$F$2:$G$10,2,0),"")</f>
        <v/>
      </c>
      <c r="F4021" s="9" t="str">
        <f t="shared" si="186"/>
        <v/>
      </c>
      <c r="G4021" s="9" t="str">
        <f t="shared" si="187"/>
        <v/>
      </c>
      <c r="J4021" s="8" t="str">
        <f>IFERROR(VLOOKUP(I4021,[1]data!$A$2:$B$100,2,0),"")</f>
        <v/>
      </c>
      <c r="N4021" s="9" t="str">
        <f>IF(I4020&lt;&gt;"",IF(MAX(INDEX(($I$3:I4020=I4021)*($O$3:O4020),0))=0,"",MAX(INDEX(($I$3:I4020=I4021)*($O$3:O4020),0))),"")</f>
        <v/>
      </c>
      <c r="P4021" s="9" t="str">
        <f t="shared" si="188"/>
        <v/>
      </c>
      <c r="Q4021" s="2" t="str">
        <f>IFERROR(IF(AND(O4021&lt;&gt;"",N4021&lt;&gt;"",VLOOKUP(I4021,[1]data!$A$2:$C$100,3,0)&gt;=1),VLOOKUP(I4021,[1]data!$A$2:$C$100,3,0),P4021/M4021),"")</f>
        <v/>
      </c>
      <c r="R4021" s="9" t="str">
        <f>IFERROR(IF(AND(O4021&lt;&gt;"",VLOOKUP(I4021,[1]data!$A$2:$C$100,3,0)&gt;=1),VLOOKUP(I4021,[1]data!$A$2:$C$100,3,0)+O4021,""),"")</f>
        <v/>
      </c>
      <c r="S4021" t="e">
        <f>MAX(INDEX(($I$3:I4020=I4021)*($R$3:R4020),0))</f>
        <v>#VALUE!</v>
      </c>
    </row>
    <row r="4022" spans="2:19" x14ac:dyDescent="0.25">
      <c r="B4022" s="8" t="str">
        <f>IFERROR(VLOOKUP(A4022,[1]data!$D$2:$E$10,2,0),"")</f>
        <v/>
      </c>
      <c r="D4022" s="1" t="str">
        <f>IFERROR(VLOOKUP(C4022,[1]data!$F$2:$G$10,2,0),"")</f>
        <v/>
      </c>
      <c r="F4022" s="9" t="str">
        <f t="shared" si="186"/>
        <v/>
      </c>
      <c r="G4022" s="9" t="str">
        <f t="shared" si="187"/>
        <v/>
      </c>
      <c r="J4022" s="8" t="str">
        <f>IFERROR(VLOOKUP(I4022,[1]data!$A$2:$B$100,2,0),"")</f>
        <v/>
      </c>
      <c r="N4022" s="9" t="str">
        <f>IF(I4021&lt;&gt;"",IF(MAX(INDEX(($I$3:I4021=I4022)*($O$3:O4021),0))=0,"",MAX(INDEX(($I$3:I4021=I4022)*($O$3:O4021),0))),"")</f>
        <v/>
      </c>
      <c r="P4022" s="9" t="str">
        <f t="shared" si="188"/>
        <v/>
      </c>
      <c r="Q4022" s="2" t="str">
        <f>IFERROR(IF(AND(O4022&lt;&gt;"",N4022&lt;&gt;"",VLOOKUP(I4022,[1]data!$A$2:$C$100,3,0)&gt;=1),VLOOKUP(I4022,[1]data!$A$2:$C$100,3,0),P4022/M4022),"")</f>
        <v/>
      </c>
      <c r="R4022" s="9" t="str">
        <f>IFERROR(IF(AND(O4022&lt;&gt;"",VLOOKUP(I4022,[1]data!$A$2:$C$100,3,0)&gt;=1),VLOOKUP(I4022,[1]data!$A$2:$C$100,3,0)+O4022,""),"")</f>
        <v/>
      </c>
      <c r="S4022" t="e">
        <f>MAX(INDEX(($I$3:I4021=I4022)*($R$3:R4021),0))</f>
        <v>#VALUE!</v>
      </c>
    </row>
    <row r="4023" spans="2:19" x14ac:dyDescent="0.25">
      <c r="B4023" s="8" t="str">
        <f>IFERROR(VLOOKUP(A4023,[1]data!$D$2:$E$10,2,0),"")</f>
        <v/>
      </c>
      <c r="D4023" s="1" t="str">
        <f>IFERROR(VLOOKUP(C4023,[1]data!$F$2:$G$10,2,0),"")</f>
        <v/>
      </c>
      <c r="F4023" s="9" t="str">
        <f t="shared" si="186"/>
        <v/>
      </c>
      <c r="G4023" s="9" t="str">
        <f t="shared" si="187"/>
        <v/>
      </c>
      <c r="J4023" s="8" t="str">
        <f>IFERROR(VLOOKUP(I4023,[1]data!$A$2:$B$100,2,0),"")</f>
        <v/>
      </c>
      <c r="N4023" s="9" t="str">
        <f>IF(I4022&lt;&gt;"",IF(MAX(INDEX(($I$3:I4022=I4023)*($O$3:O4022),0))=0,"",MAX(INDEX(($I$3:I4022=I4023)*($O$3:O4022),0))),"")</f>
        <v/>
      </c>
      <c r="P4023" s="9" t="str">
        <f t="shared" si="188"/>
        <v/>
      </c>
      <c r="Q4023" s="2" t="str">
        <f>IFERROR(IF(AND(O4023&lt;&gt;"",N4023&lt;&gt;"",VLOOKUP(I4023,[1]data!$A$2:$C$100,3,0)&gt;=1),VLOOKUP(I4023,[1]data!$A$2:$C$100,3,0),P4023/M4023),"")</f>
        <v/>
      </c>
      <c r="R4023" s="9" t="str">
        <f>IFERROR(IF(AND(O4023&lt;&gt;"",VLOOKUP(I4023,[1]data!$A$2:$C$100,3,0)&gt;=1),VLOOKUP(I4023,[1]data!$A$2:$C$100,3,0)+O4023,""),"")</f>
        <v/>
      </c>
      <c r="S4023" t="e">
        <f>MAX(INDEX(($I$3:I4022=I4023)*($R$3:R4022),0))</f>
        <v>#VALUE!</v>
      </c>
    </row>
    <row r="4024" spans="2:19" x14ac:dyDescent="0.25">
      <c r="B4024" s="8" t="str">
        <f>IFERROR(VLOOKUP(A4024,[1]data!$D$2:$E$10,2,0),"")</f>
        <v/>
      </c>
      <c r="D4024" s="1" t="str">
        <f>IFERROR(VLOOKUP(C4024,[1]data!$F$2:$G$10,2,0),"")</f>
        <v/>
      </c>
      <c r="F4024" s="9" t="str">
        <f t="shared" si="186"/>
        <v/>
      </c>
      <c r="G4024" s="9" t="str">
        <f t="shared" si="187"/>
        <v/>
      </c>
      <c r="J4024" s="8" t="str">
        <f>IFERROR(VLOOKUP(I4024,[1]data!$A$2:$B$100,2,0),"")</f>
        <v/>
      </c>
      <c r="N4024" s="9" t="str">
        <f>IF(I4023&lt;&gt;"",IF(MAX(INDEX(($I$3:I4023=I4024)*($O$3:O4023),0))=0,"",MAX(INDEX(($I$3:I4023=I4024)*($O$3:O4023),0))),"")</f>
        <v/>
      </c>
      <c r="P4024" s="9" t="str">
        <f t="shared" si="188"/>
        <v/>
      </c>
      <c r="Q4024" s="2" t="str">
        <f>IFERROR(IF(AND(O4024&lt;&gt;"",N4024&lt;&gt;"",VLOOKUP(I4024,[1]data!$A$2:$C$100,3,0)&gt;=1),VLOOKUP(I4024,[1]data!$A$2:$C$100,3,0),P4024/M4024),"")</f>
        <v/>
      </c>
      <c r="R4024" s="9" t="str">
        <f>IFERROR(IF(AND(O4024&lt;&gt;"",VLOOKUP(I4024,[1]data!$A$2:$C$100,3,0)&gt;=1),VLOOKUP(I4024,[1]data!$A$2:$C$100,3,0)+O4024,""),"")</f>
        <v/>
      </c>
      <c r="S4024" t="e">
        <f>MAX(INDEX(($I$3:I4023=I4024)*($R$3:R4023),0))</f>
        <v>#VALUE!</v>
      </c>
    </row>
    <row r="4025" spans="2:19" x14ac:dyDescent="0.25">
      <c r="B4025" s="8" t="str">
        <f>IFERROR(VLOOKUP(A4025,[1]data!$D$2:$E$10,2,0),"")</f>
        <v/>
      </c>
      <c r="D4025" s="1" t="str">
        <f>IFERROR(VLOOKUP(C4025,[1]data!$F$2:$G$10,2,0),"")</f>
        <v/>
      </c>
      <c r="F4025" s="9" t="str">
        <f t="shared" si="186"/>
        <v/>
      </c>
      <c r="G4025" s="9" t="str">
        <f t="shared" si="187"/>
        <v/>
      </c>
      <c r="J4025" s="8" t="str">
        <f>IFERROR(VLOOKUP(I4025,[1]data!$A$2:$B$100,2,0),"")</f>
        <v/>
      </c>
      <c r="N4025" s="9" t="str">
        <f>IF(I4024&lt;&gt;"",IF(MAX(INDEX(($I$3:I4024=I4025)*($O$3:O4024),0))=0,"",MAX(INDEX(($I$3:I4024=I4025)*($O$3:O4024),0))),"")</f>
        <v/>
      </c>
      <c r="P4025" s="9" t="str">
        <f t="shared" si="188"/>
        <v/>
      </c>
      <c r="Q4025" s="2" t="str">
        <f>IFERROR(IF(AND(O4025&lt;&gt;"",N4025&lt;&gt;"",VLOOKUP(I4025,[1]data!$A$2:$C$100,3,0)&gt;=1),VLOOKUP(I4025,[1]data!$A$2:$C$100,3,0),P4025/M4025),"")</f>
        <v/>
      </c>
      <c r="R4025" s="9" t="str">
        <f>IFERROR(IF(AND(O4025&lt;&gt;"",VLOOKUP(I4025,[1]data!$A$2:$C$100,3,0)&gt;=1),VLOOKUP(I4025,[1]data!$A$2:$C$100,3,0)+O4025,""),"")</f>
        <v/>
      </c>
      <c r="S4025" t="e">
        <f>MAX(INDEX(($I$3:I4024=I4025)*($R$3:R4024),0))</f>
        <v>#VALUE!</v>
      </c>
    </row>
    <row r="4026" spans="2:19" x14ac:dyDescent="0.25">
      <c r="B4026" s="8" t="str">
        <f>IFERROR(VLOOKUP(A4026,[1]data!$D$2:$E$10,2,0),"")</f>
        <v/>
      </c>
      <c r="D4026" s="1" t="str">
        <f>IFERROR(VLOOKUP(C4026,[1]data!$F$2:$G$10,2,0),"")</f>
        <v/>
      </c>
      <c r="F4026" s="9" t="str">
        <f t="shared" si="186"/>
        <v/>
      </c>
      <c r="G4026" s="9" t="str">
        <f t="shared" si="187"/>
        <v/>
      </c>
      <c r="J4026" s="8" t="str">
        <f>IFERROR(VLOOKUP(I4026,[1]data!$A$2:$B$100,2,0),"")</f>
        <v/>
      </c>
      <c r="N4026" s="9" t="str">
        <f>IF(I4025&lt;&gt;"",IF(MAX(INDEX(($I$3:I4025=I4026)*($O$3:O4025),0))=0,"",MAX(INDEX(($I$3:I4025=I4026)*($O$3:O4025),0))),"")</f>
        <v/>
      </c>
      <c r="P4026" s="9" t="str">
        <f t="shared" si="188"/>
        <v/>
      </c>
      <c r="Q4026" s="2" t="str">
        <f>IFERROR(IF(AND(O4026&lt;&gt;"",N4026&lt;&gt;"",VLOOKUP(I4026,[1]data!$A$2:$C$100,3,0)&gt;=1),VLOOKUP(I4026,[1]data!$A$2:$C$100,3,0),P4026/M4026),"")</f>
        <v/>
      </c>
      <c r="R4026" s="9" t="str">
        <f>IFERROR(IF(AND(O4026&lt;&gt;"",VLOOKUP(I4026,[1]data!$A$2:$C$100,3,0)&gt;=1),VLOOKUP(I4026,[1]data!$A$2:$C$100,3,0)+O4026,""),"")</f>
        <v/>
      </c>
      <c r="S4026" t="e">
        <f>MAX(INDEX(($I$3:I4025=I4026)*($R$3:R4025),0))</f>
        <v>#VALUE!</v>
      </c>
    </row>
    <row r="4027" spans="2:19" x14ac:dyDescent="0.25">
      <c r="B4027" s="8" t="str">
        <f>IFERROR(VLOOKUP(A4027,[1]data!$D$2:$E$10,2,0),"")</f>
        <v/>
      </c>
      <c r="D4027" s="1" t="str">
        <f>IFERROR(VLOOKUP(C4027,[1]data!$F$2:$G$10,2,0),"")</f>
        <v/>
      </c>
      <c r="F4027" s="9" t="str">
        <f t="shared" si="186"/>
        <v/>
      </c>
      <c r="G4027" s="9" t="str">
        <f t="shared" si="187"/>
        <v/>
      </c>
      <c r="J4027" s="8" t="str">
        <f>IFERROR(VLOOKUP(I4027,[1]data!$A$2:$B$100,2,0),"")</f>
        <v/>
      </c>
      <c r="N4027" s="9" t="str">
        <f>IF(I4026&lt;&gt;"",IF(MAX(INDEX(($I$3:I4026=I4027)*($O$3:O4026),0))=0,"",MAX(INDEX(($I$3:I4026=I4027)*($O$3:O4026),0))),"")</f>
        <v/>
      </c>
      <c r="P4027" s="9" t="str">
        <f t="shared" si="188"/>
        <v/>
      </c>
      <c r="Q4027" s="2" t="str">
        <f>IFERROR(IF(AND(O4027&lt;&gt;"",N4027&lt;&gt;"",VLOOKUP(I4027,[1]data!$A$2:$C$100,3,0)&gt;=1),VLOOKUP(I4027,[1]data!$A$2:$C$100,3,0),P4027/M4027),"")</f>
        <v/>
      </c>
      <c r="R4027" s="9" t="str">
        <f>IFERROR(IF(AND(O4027&lt;&gt;"",VLOOKUP(I4027,[1]data!$A$2:$C$100,3,0)&gt;=1),VLOOKUP(I4027,[1]data!$A$2:$C$100,3,0)+O4027,""),"")</f>
        <v/>
      </c>
      <c r="S4027" t="e">
        <f>MAX(INDEX(($I$3:I4026=I4027)*($R$3:R4026),0))</f>
        <v>#VALUE!</v>
      </c>
    </row>
    <row r="4028" spans="2:19" x14ac:dyDescent="0.25">
      <c r="B4028" s="8" t="str">
        <f>IFERROR(VLOOKUP(A4028,[1]data!$D$2:$E$10,2,0),"")</f>
        <v/>
      </c>
      <c r="D4028" s="1" t="str">
        <f>IFERROR(VLOOKUP(C4028,[1]data!$F$2:$G$10,2,0),"")</f>
        <v/>
      </c>
      <c r="F4028" s="9" t="str">
        <f t="shared" si="186"/>
        <v/>
      </c>
      <c r="G4028" s="9" t="str">
        <f t="shared" si="187"/>
        <v/>
      </c>
      <c r="J4028" s="8" t="str">
        <f>IFERROR(VLOOKUP(I4028,[1]data!$A$2:$B$100,2,0),"")</f>
        <v/>
      </c>
      <c r="N4028" s="9" t="str">
        <f>IF(I4027&lt;&gt;"",IF(MAX(INDEX(($I$3:I4027=I4028)*($O$3:O4027),0))=0,"",MAX(INDEX(($I$3:I4027=I4028)*($O$3:O4027),0))),"")</f>
        <v/>
      </c>
      <c r="P4028" s="9" t="str">
        <f t="shared" si="188"/>
        <v/>
      </c>
      <c r="Q4028" s="2" t="str">
        <f>IFERROR(IF(AND(O4028&lt;&gt;"",N4028&lt;&gt;"",VLOOKUP(I4028,[1]data!$A$2:$C$100,3,0)&gt;=1),VLOOKUP(I4028,[1]data!$A$2:$C$100,3,0),P4028/M4028),"")</f>
        <v/>
      </c>
      <c r="R4028" s="9" t="str">
        <f>IFERROR(IF(AND(O4028&lt;&gt;"",VLOOKUP(I4028,[1]data!$A$2:$C$100,3,0)&gt;=1),VLOOKUP(I4028,[1]data!$A$2:$C$100,3,0)+O4028,""),"")</f>
        <v/>
      </c>
      <c r="S4028" t="e">
        <f>MAX(INDEX(($I$3:I4027=I4028)*($R$3:R4027),0))</f>
        <v>#VALUE!</v>
      </c>
    </row>
    <row r="4029" spans="2:19" x14ac:dyDescent="0.25">
      <c r="B4029" s="8" t="str">
        <f>IFERROR(VLOOKUP(A4029,[1]data!$D$2:$E$10,2,0),"")</f>
        <v/>
      </c>
      <c r="D4029" s="1" t="str">
        <f>IFERROR(VLOOKUP(C4029,[1]data!$F$2:$G$10,2,0),"")</f>
        <v/>
      </c>
      <c r="F4029" s="9" t="str">
        <f t="shared" si="186"/>
        <v/>
      </c>
      <c r="G4029" s="9" t="str">
        <f t="shared" si="187"/>
        <v/>
      </c>
      <c r="J4029" s="8" t="str">
        <f>IFERROR(VLOOKUP(I4029,[1]data!$A$2:$B$100,2,0),"")</f>
        <v/>
      </c>
      <c r="N4029" s="9" t="str">
        <f>IF(I4028&lt;&gt;"",IF(MAX(INDEX(($I$3:I4028=I4029)*($O$3:O4028),0))=0,"",MAX(INDEX(($I$3:I4028=I4029)*($O$3:O4028),0))),"")</f>
        <v/>
      </c>
      <c r="P4029" s="9" t="str">
        <f t="shared" si="188"/>
        <v/>
      </c>
      <c r="Q4029" s="2" t="str">
        <f>IFERROR(IF(AND(O4029&lt;&gt;"",N4029&lt;&gt;"",VLOOKUP(I4029,[1]data!$A$2:$C$100,3,0)&gt;=1),VLOOKUP(I4029,[1]data!$A$2:$C$100,3,0),P4029/M4029),"")</f>
        <v/>
      </c>
      <c r="R4029" s="9" t="str">
        <f>IFERROR(IF(AND(O4029&lt;&gt;"",VLOOKUP(I4029,[1]data!$A$2:$C$100,3,0)&gt;=1),VLOOKUP(I4029,[1]data!$A$2:$C$100,3,0)+O4029,""),"")</f>
        <v/>
      </c>
      <c r="S4029" t="e">
        <f>MAX(INDEX(($I$3:I4028=I4029)*($R$3:R4028),0))</f>
        <v>#VALUE!</v>
      </c>
    </row>
    <row r="4030" spans="2:19" x14ac:dyDescent="0.25">
      <c r="B4030" s="8" t="str">
        <f>IFERROR(VLOOKUP(A4030,[1]data!$D$2:$E$10,2,0),"")</f>
        <v/>
      </c>
      <c r="D4030" s="1" t="str">
        <f>IFERROR(VLOOKUP(C4030,[1]data!$F$2:$G$10,2,0),"")</f>
        <v/>
      </c>
      <c r="F4030" s="9" t="str">
        <f t="shared" si="186"/>
        <v/>
      </c>
      <c r="G4030" s="9" t="str">
        <f t="shared" si="187"/>
        <v/>
      </c>
      <c r="J4030" s="8" t="str">
        <f>IFERROR(VLOOKUP(I4030,[1]data!$A$2:$B$100,2,0),"")</f>
        <v/>
      </c>
      <c r="N4030" s="9" t="str">
        <f>IF(I4029&lt;&gt;"",IF(MAX(INDEX(($I$3:I4029=I4030)*($O$3:O4029),0))=0,"",MAX(INDEX(($I$3:I4029=I4030)*($O$3:O4029),0))),"")</f>
        <v/>
      </c>
      <c r="P4030" s="9" t="str">
        <f t="shared" si="188"/>
        <v/>
      </c>
      <c r="Q4030" s="2" t="str">
        <f>IFERROR(IF(AND(O4030&lt;&gt;"",N4030&lt;&gt;"",VLOOKUP(I4030,[1]data!$A$2:$C$100,3,0)&gt;=1),VLOOKUP(I4030,[1]data!$A$2:$C$100,3,0),P4030/M4030),"")</f>
        <v/>
      </c>
      <c r="R4030" s="9" t="str">
        <f>IFERROR(IF(AND(O4030&lt;&gt;"",VLOOKUP(I4030,[1]data!$A$2:$C$100,3,0)&gt;=1),VLOOKUP(I4030,[1]data!$A$2:$C$100,3,0)+O4030,""),"")</f>
        <v/>
      </c>
      <c r="S4030" t="e">
        <f>MAX(INDEX(($I$3:I4029=I4030)*($R$3:R4029),0))</f>
        <v>#VALUE!</v>
      </c>
    </row>
    <row r="4031" spans="2:19" x14ac:dyDescent="0.25">
      <c r="B4031" s="8" t="str">
        <f>IFERROR(VLOOKUP(A4031,[1]data!$D$2:$E$10,2,0),"")</f>
        <v/>
      </c>
      <c r="D4031" s="1" t="str">
        <f>IFERROR(VLOOKUP(C4031,[1]data!$F$2:$G$10,2,0),"")</f>
        <v/>
      </c>
      <c r="F4031" s="9" t="str">
        <f t="shared" si="186"/>
        <v/>
      </c>
      <c r="G4031" s="9" t="str">
        <f t="shared" si="187"/>
        <v/>
      </c>
      <c r="J4031" s="8" t="str">
        <f>IFERROR(VLOOKUP(I4031,[1]data!$A$2:$B$100,2,0),"")</f>
        <v/>
      </c>
      <c r="N4031" s="9" t="str">
        <f>IF(I4030&lt;&gt;"",IF(MAX(INDEX(($I$3:I4030=I4031)*($O$3:O4030),0))=0,"",MAX(INDEX(($I$3:I4030=I4031)*($O$3:O4030),0))),"")</f>
        <v/>
      </c>
      <c r="P4031" s="9" t="str">
        <f t="shared" si="188"/>
        <v/>
      </c>
      <c r="Q4031" s="2" t="str">
        <f>IFERROR(IF(AND(O4031&lt;&gt;"",N4031&lt;&gt;"",VLOOKUP(I4031,[1]data!$A$2:$C$100,3,0)&gt;=1),VLOOKUP(I4031,[1]data!$A$2:$C$100,3,0),P4031/M4031),"")</f>
        <v/>
      </c>
      <c r="R4031" s="9" t="str">
        <f>IFERROR(IF(AND(O4031&lt;&gt;"",VLOOKUP(I4031,[1]data!$A$2:$C$100,3,0)&gt;=1),VLOOKUP(I4031,[1]data!$A$2:$C$100,3,0)+O4031,""),"")</f>
        <v/>
      </c>
      <c r="S4031" t="e">
        <f>MAX(INDEX(($I$3:I4030=I4031)*($R$3:R4030),0))</f>
        <v>#VALUE!</v>
      </c>
    </row>
    <row r="4032" spans="2:19" x14ac:dyDescent="0.25">
      <c r="B4032" s="8" t="str">
        <f>IFERROR(VLOOKUP(A4032,[1]data!$D$2:$E$10,2,0),"")</f>
        <v/>
      </c>
      <c r="D4032" s="1" t="str">
        <f>IFERROR(VLOOKUP(C4032,[1]data!$F$2:$G$10,2,0),"")</f>
        <v/>
      </c>
      <c r="F4032" s="9" t="str">
        <f t="shared" si="186"/>
        <v/>
      </c>
      <c r="G4032" s="9" t="str">
        <f t="shared" si="187"/>
        <v/>
      </c>
      <c r="J4032" s="8" t="str">
        <f>IFERROR(VLOOKUP(I4032,[1]data!$A$2:$B$100,2,0),"")</f>
        <v/>
      </c>
      <c r="N4032" s="9" t="str">
        <f>IF(I4031&lt;&gt;"",IF(MAX(INDEX(($I$3:I4031=I4032)*($O$3:O4031),0))=0,"",MAX(INDEX(($I$3:I4031=I4032)*($O$3:O4031),0))),"")</f>
        <v/>
      </c>
      <c r="P4032" s="9" t="str">
        <f t="shared" si="188"/>
        <v/>
      </c>
      <c r="Q4032" s="2" t="str">
        <f>IFERROR(IF(AND(O4032&lt;&gt;"",N4032&lt;&gt;"",VLOOKUP(I4032,[1]data!$A$2:$C$100,3,0)&gt;=1),VLOOKUP(I4032,[1]data!$A$2:$C$100,3,0),P4032/M4032),"")</f>
        <v/>
      </c>
      <c r="R4032" s="9" t="str">
        <f>IFERROR(IF(AND(O4032&lt;&gt;"",VLOOKUP(I4032,[1]data!$A$2:$C$100,3,0)&gt;=1),VLOOKUP(I4032,[1]data!$A$2:$C$100,3,0)+O4032,""),"")</f>
        <v/>
      </c>
      <c r="S4032" t="e">
        <f>MAX(INDEX(($I$3:I4031=I4032)*($R$3:R4031),0))</f>
        <v>#VALUE!</v>
      </c>
    </row>
    <row r="4033" spans="2:19" x14ac:dyDescent="0.25">
      <c r="B4033" s="8" t="str">
        <f>IFERROR(VLOOKUP(A4033,[1]data!$D$2:$E$10,2,0),"")</f>
        <v/>
      </c>
      <c r="D4033" s="1" t="str">
        <f>IFERROR(VLOOKUP(C4033,[1]data!$F$2:$G$10,2,0),"")</f>
        <v/>
      </c>
      <c r="F4033" s="9" t="str">
        <f t="shared" si="186"/>
        <v/>
      </c>
      <c r="G4033" s="9" t="str">
        <f t="shared" si="187"/>
        <v/>
      </c>
      <c r="J4033" s="8" t="str">
        <f>IFERROR(VLOOKUP(I4033,[1]data!$A$2:$B$100,2,0),"")</f>
        <v/>
      </c>
      <c r="N4033" s="9" t="str">
        <f>IF(I4032&lt;&gt;"",IF(MAX(INDEX(($I$3:I4032=I4033)*($O$3:O4032),0))=0,"",MAX(INDEX(($I$3:I4032=I4033)*($O$3:O4032),0))),"")</f>
        <v/>
      </c>
      <c r="P4033" s="9" t="str">
        <f t="shared" si="188"/>
        <v/>
      </c>
      <c r="Q4033" s="2" t="str">
        <f>IFERROR(IF(AND(O4033&lt;&gt;"",N4033&lt;&gt;"",VLOOKUP(I4033,[1]data!$A$2:$C$100,3,0)&gt;=1),VLOOKUP(I4033,[1]data!$A$2:$C$100,3,0),P4033/M4033),"")</f>
        <v/>
      </c>
      <c r="R4033" s="9" t="str">
        <f>IFERROR(IF(AND(O4033&lt;&gt;"",VLOOKUP(I4033,[1]data!$A$2:$C$100,3,0)&gt;=1),VLOOKUP(I4033,[1]data!$A$2:$C$100,3,0)+O4033,""),"")</f>
        <v/>
      </c>
      <c r="S4033" t="e">
        <f>MAX(INDEX(($I$3:I4032=I4033)*($R$3:R4032),0))</f>
        <v>#VALUE!</v>
      </c>
    </row>
    <row r="4034" spans="2:19" x14ac:dyDescent="0.25">
      <c r="B4034" s="8" t="str">
        <f>IFERROR(VLOOKUP(A4034,[1]data!$D$2:$E$10,2,0),"")</f>
        <v/>
      </c>
      <c r="D4034" s="1" t="str">
        <f>IFERROR(VLOOKUP(C4034,[1]data!$F$2:$G$10,2,0),"")</f>
        <v/>
      </c>
      <c r="F4034" s="9" t="str">
        <f t="shared" si="186"/>
        <v/>
      </c>
      <c r="G4034" s="9" t="str">
        <f t="shared" si="187"/>
        <v/>
      </c>
      <c r="J4034" s="8" t="str">
        <f>IFERROR(VLOOKUP(I4034,[1]data!$A$2:$B$100,2,0),"")</f>
        <v/>
      </c>
      <c r="N4034" s="9" t="str">
        <f>IF(I4033&lt;&gt;"",IF(MAX(INDEX(($I$3:I4033=I4034)*($O$3:O4033),0))=0,"",MAX(INDEX(($I$3:I4033=I4034)*($O$3:O4033),0))),"")</f>
        <v/>
      </c>
      <c r="P4034" s="9" t="str">
        <f t="shared" si="188"/>
        <v/>
      </c>
      <c r="Q4034" s="2" t="str">
        <f>IFERROR(IF(AND(O4034&lt;&gt;"",N4034&lt;&gt;"",VLOOKUP(I4034,[1]data!$A$2:$C$100,3,0)&gt;=1),VLOOKUP(I4034,[1]data!$A$2:$C$100,3,0),P4034/M4034),"")</f>
        <v/>
      </c>
      <c r="R4034" s="9" t="str">
        <f>IFERROR(IF(AND(O4034&lt;&gt;"",VLOOKUP(I4034,[1]data!$A$2:$C$100,3,0)&gt;=1),VLOOKUP(I4034,[1]data!$A$2:$C$100,3,0)+O4034,""),"")</f>
        <v/>
      </c>
      <c r="S4034" t="e">
        <f>MAX(INDEX(($I$3:I4033=I4034)*($R$3:R4033),0))</f>
        <v>#VALUE!</v>
      </c>
    </row>
    <row r="4035" spans="2:19" x14ac:dyDescent="0.25">
      <c r="B4035" s="8" t="str">
        <f>IFERROR(VLOOKUP(A4035,[1]data!$D$2:$E$10,2,0),"")</f>
        <v/>
      </c>
      <c r="D4035" s="1" t="str">
        <f>IFERROR(VLOOKUP(C4035,[1]data!$F$2:$G$10,2,0),"")</f>
        <v/>
      </c>
      <c r="F4035" s="9" t="str">
        <f t="shared" ref="F4035:F4098" si="189">IF(H4035="","",H4035)</f>
        <v/>
      </c>
      <c r="G4035" s="9" t="str">
        <f t="shared" ref="G4035:G4098" si="190">IF(I4035=1,H4035*1.8,"")</f>
        <v/>
      </c>
      <c r="J4035" s="8" t="str">
        <f>IFERROR(VLOOKUP(I4035,[1]data!$A$2:$B$100,2,0),"")</f>
        <v/>
      </c>
      <c r="N4035" s="9" t="str">
        <f>IF(I4034&lt;&gt;"",IF(MAX(INDEX(($I$3:I4034=I4035)*($O$3:O4034),0))=0,"",MAX(INDEX(($I$3:I4034=I4035)*($O$3:O4034),0))),"")</f>
        <v/>
      </c>
      <c r="P4035" s="9" t="str">
        <f t="shared" si="188"/>
        <v/>
      </c>
      <c r="Q4035" s="2" t="str">
        <f>IFERROR(IF(AND(O4035&lt;&gt;"",N4035&lt;&gt;"",VLOOKUP(I4035,[1]data!$A$2:$C$100,3,0)&gt;=1),VLOOKUP(I4035,[1]data!$A$2:$C$100,3,0),P4035/M4035),"")</f>
        <v/>
      </c>
      <c r="R4035" s="9" t="str">
        <f>IFERROR(IF(AND(O4035&lt;&gt;"",VLOOKUP(I4035,[1]data!$A$2:$C$100,3,0)&gt;=1),VLOOKUP(I4035,[1]data!$A$2:$C$100,3,0)+O4035,""),"")</f>
        <v/>
      </c>
      <c r="S4035" t="e">
        <f>MAX(INDEX(($I$3:I4034=I4035)*($R$3:R4034),0))</f>
        <v>#VALUE!</v>
      </c>
    </row>
    <row r="4036" spans="2:19" x14ac:dyDescent="0.25">
      <c r="B4036" s="8" t="str">
        <f>IFERROR(VLOOKUP(A4036,[1]data!$D$2:$E$10,2,0),"")</f>
        <v/>
      </c>
      <c r="D4036" s="1" t="str">
        <f>IFERROR(VLOOKUP(C4036,[1]data!$F$2:$G$10,2,0),"")</f>
        <v/>
      </c>
      <c r="F4036" s="9" t="str">
        <f t="shared" si="189"/>
        <v/>
      </c>
      <c r="G4036" s="9" t="str">
        <f t="shared" si="190"/>
        <v/>
      </c>
      <c r="J4036" s="8" t="str">
        <f>IFERROR(VLOOKUP(I4036,[1]data!$A$2:$B$100,2,0),"")</f>
        <v/>
      </c>
      <c r="N4036" s="9" t="str">
        <f>IF(I4035&lt;&gt;"",IF(MAX(INDEX(($I$3:I4035=I4036)*($O$3:O4035),0))=0,"",MAX(INDEX(($I$3:I4035=I4036)*($O$3:O4035),0))),"")</f>
        <v/>
      </c>
      <c r="P4036" s="9" t="str">
        <f t="shared" ref="P4036:P4099" si="191">IF(OR(O4036="",N4036=""),"",O4036-N4036)</f>
        <v/>
      </c>
      <c r="Q4036" s="2" t="str">
        <f>IFERROR(IF(AND(O4036&lt;&gt;"",N4036&lt;&gt;"",VLOOKUP(I4036,[1]data!$A$2:$C$100,3,0)&gt;=1),VLOOKUP(I4036,[1]data!$A$2:$C$100,3,0),P4036/M4036),"")</f>
        <v/>
      </c>
      <c r="R4036" s="9" t="str">
        <f>IFERROR(IF(AND(O4036&lt;&gt;"",VLOOKUP(I4036,[1]data!$A$2:$C$100,3,0)&gt;=1),VLOOKUP(I4036,[1]data!$A$2:$C$100,3,0)+O4036,""),"")</f>
        <v/>
      </c>
      <c r="S4036" t="e">
        <f>MAX(INDEX(($I$3:I4035=I4036)*($R$3:R4035),0))</f>
        <v>#VALUE!</v>
      </c>
    </row>
    <row r="4037" spans="2:19" x14ac:dyDescent="0.25">
      <c r="B4037" s="8" t="str">
        <f>IFERROR(VLOOKUP(A4037,[1]data!$D$2:$E$10,2,0),"")</f>
        <v/>
      </c>
      <c r="D4037" s="1" t="str">
        <f>IFERROR(VLOOKUP(C4037,[1]data!$F$2:$G$10,2,0),"")</f>
        <v/>
      </c>
      <c r="F4037" s="9" t="str">
        <f t="shared" si="189"/>
        <v/>
      </c>
      <c r="G4037" s="9" t="str">
        <f t="shared" si="190"/>
        <v/>
      </c>
      <c r="J4037" s="8" t="str">
        <f>IFERROR(VLOOKUP(I4037,[1]data!$A$2:$B$100,2,0),"")</f>
        <v/>
      </c>
      <c r="N4037" s="9" t="str">
        <f>IF(I4036&lt;&gt;"",IF(MAX(INDEX(($I$3:I4036=I4037)*($O$3:O4036),0))=0,"",MAX(INDEX(($I$3:I4036=I4037)*($O$3:O4036),0))),"")</f>
        <v/>
      </c>
      <c r="P4037" s="9" t="str">
        <f t="shared" si="191"/>
        <v/>
      </c>
      <c r="Q4037" s="2" t="str">
        <f>IFERROR(IF(AND(O4037&lt;&gt;"",N4037&lt;&gt;"",VLOOKUP(I4037,[1]data!$A$2:$C$100,3,0)&gt;=1),VLOOKUP(I4037,[1]data!$A$2:$C$100,3,0),P4037/M4037),"")</f>
        <v/>
      </c>
      <c r="R4037" s="9" t="str">
        <f>IFERROR(IF(AND(O4037&lt;&gt;"",VLOOKUP(I4037,[1]data!$A$2:$C$100,3,0)&gt;=1),VLOOKUP(I4037,[1]data!$A$2:$C$100,3,0)+O4037,""),"")</f>
        <v/>
      </c>
      <c r="S4037" t="e">
        <f>MAX(INDEX(($I$3:I4036=I4037)*($R$3:R4036),0))</f>
        <v>#VALUE!</v>
      </c>
    </row>
    <row r="4038" spans="2:19" x14ac:dyDescent="0.25">
      <c r="B4038" s="8" t="str">
        <f>IFERROR(VLOOKUP(A4038,[1]data!$D$2:$E$10,2,0),"")</f>
        <v/>
      </c>
      <c r="D4038" s="1" t="str">
        <f>IFERROR(VLOOKUP(C4038,[1]data!$F$2:$G$10,2,0),"")</f>
        <v/>
      </c>
      <c r="F4038" s="9" t="str">
        <f t="shared" si="189"/>
        <v/>
      </c>
      <c r="G4038" s="9" t="str">
        <f t="shared" si="190"/>
        <v/>
      </c>
      <c r="J4038" s="8" t="str">
        <f>IFERROR(VLOOKUP(I4038,[1]data!$A$2:$B$100,2,0),"")</f>
        <v/>
      </c>
      <c r="N4038" s="9" t="str">
        <f>IF(I4037&lt;&gt;"",IF(MAX(INDEX(($I$3:I4037=I4038)*($O$3:O4037),0))=0,"",MAX(INDEX(($I$3:I4037=I4038)*($O$3:O4037),0))),"")</f>
        <v/>
      </c>
      <c r="P4038" s="9" t="str">
        <f t="shared" si="191"/>
        <v/>
      </c>
      <c r="Q4038" s="2" t="str">
        <f>IFERROR(IF(AND(O4038&lt;&gt;"",N4038&lt;&gt;"",VLOOKUP(I4038,[1]data!$A$2:$C$100,3,0)&gt;=1),VLOOKUP(I4038,[1]data!$A$2:$C$100,3,0),P4038/M4038),"")</f>
        <v/>
      </c>
      <c r="R4038" s="9" t="str">
        <f>IFERROR(IF(AND(O4038&lt;&gt;"",VLOOKUP(I4038,[1]data!$A$2:$C$100,3,0)&gt;=1),VLOOKUP(I4038,[1]data!$A$2:$C$100,3,0)+O4038,""),"")</f>
        <v/>
      </c>
      <c r="S4038" t="e">
        <f>MAX(INDEX(($I$3:I4037=I4038)*($R$3:R4037),0))</f>
        <v>#VALUE!</v>
      </c>
    </row>
    <row r="4039" spans="2:19" x14ac:dyDescent="0.25">
      <c r="B4039" s="8" t="str">
        <f>IFERROR(VLOOKUP(A4039,[1]data!$D$2:$E$10,2,0),"")</f>
        <v/>
      </c>
      <c r="D4039" s="1" t="str">
        <f>IFERROR(VLOOKUP(C4039,[1]data!$F$2:$G$10,2,0),"")</f>
        <v/>
      </c>
      <c r="F4039" s="9" t="str">
        <f t="shared" si="189"/>
        <v/>
      </c>
      <c r="G4039" s="9" t="str">
        <f t="shared" si="190"/>
        <v/>
      </c>
      <c r="J4039" s="8" t="str">
        <f>IFERROR(VLOOKUP(I4039,[1]data!$A$2:$B$100,2,0),"")</f>
        <v/>
      </c>
      <c r="N4039" s="9" t="str">
        <f>IF(I4038&lt;&gt;"",IF(MAX(INDEX(($I$3:I4038=I4039)*($O$3:O4038),0))=0,"",MAX(INDEX(($I$3:I4038=I4039)*($O$3:O4038),0))),"")</f>
        <v/>
      </c>
      <c r="P4039" s="9" t="str">
        <f t="shared" si="191"/>
        <v/>
      </c>
      <c r="Q4039" s="2" t="str">
        <f>IFERROR(IF(AND(O4039&lt;&gt;"",N4039&lt;&gt;"",VLOOKUP(I4039,[1]data!$A$2:$C$100,3,0)&gt;=1),VLOOKUP(I4039,[1]data!$A$2:$C$100,3,0),P4039/M4039),"")</f>
        <v/>
      </c>
      <c r="R4039" s="9" t="str">
        <f>IFERROR(IF(AND(O4039&lt;&gt;"",VLOOKUP(I4039,[1]data!$A$2:$C$100,3,0)&gt;=1),VLOOKUP(I4039,[1]data!$A$2:$C$100,3,0)+O4039,""),"")</f>
        <v/>
      </c>
      <c r="S4039" t="e">
        <f>MAX(INDEX(($I$3:I4038=I4039)*($R$3:R4038),0))</f>
        <v>#VALUE!</v>
      </c>
    </row>
    <row r="4040" spans="2:19" x14ac:dyDescent="0.25">
      <c r="B4040" s="8" t="str">
        <f>IFERROR(VLOOKUP(A4040,[1]data!$D$2:$E$10,2,0),"")</f>
        <v/>
      </c>
      <c r="D4040" s="1" t="str">
        <f>IFERROR(VLOOKUP(C4040,[1]data!$F$2:$G$10,2,0),"")</f>
        <v/>
      </c>
      <c r="F4040" s="9" t="str">
        <f t="shared" si="189"/>
        <v/>
      </c>
      <c r="G4040" s="9" t="str">
        <f t="shared" si="190"/>
        <v/>
      </c>
      <c r="J4040" s="8" t="str">
        <f>IFERROR(VLOOKUP(I4040,[1]data!$A$2:$B$100,2,0),"")</f>
        <v/>
      </c>
      <c r="N4040" s="9" t="str">
        <f>IF(I4039&lt;&gt;"",IF(MAX(INDEX(($I$3:I4039=I4040)*($O$3:O4039),0))=0,"",MAX(INDEX(($I$3:I4039=I4040)*($O$3:O4039),0))),"")</f>
        <v/>
      </c>
      <c r="P4040" s="9" t="str">
        <f t="shared" si="191"/>
        <v/>
      </c>
      <c r="Q4040" s="2" t="str">
        <f>IFERROR(IF(AND(O4040&lt;&gt;"",N4040&lt;&gt;"",VLOOKUP(I4040,[1]data!$A$2:$C$100,3,0)&gt;=1),VLOOKUP(I4040,[1]data!$A$2:$C$100,3,0),P4040/M4040),"")</f>
        <v/>
      </c>
      <c r="R4040" s="9" t="str">
        <f>IFERROR(IF(AND(O4040&lt;&gt;"",VLOOKUP(I4040,[1]data!$A$2:$C$100,3,0)&gt;=1),VLOOKUP(I4040,[1]data!$A$2:$C$100,3,0)+O4040,""),"")</f>
        <v/>
      </c>
      <c r="S4040" t="e">
        <f>MAX(INDEX(($I$3:I4039=I4040)*($R$3:R4039),0))</f>
        <v>#VALUE!</v>
      </c>
    </row>
    <row r="4041" spans="2:19" x14ac:dyDescent="0.25">
      <c r="B4041" s="8" t="str">
        <f>IFERROR(VLOOKUP(A4041,[1]data!$D$2:$E$10,2,0),"")</f>
        <v/>
      </c>
      <c r="D4041" s="1" t="str">
        <f>IFERROR(VLOOKUP(C4041,[1]data!$F$2:$G$10,2,0),"")</f>
        <v/>
      </c>
      <c r="F4041" s="9" t="str">
        <f t="shared" si="189"/>
        <v/>
      </c>
      <c r="G4041" s="9" t="str">
        <f t="shared" si="190"/>
        <v/>
      </c>
      <c r="J4041" s="8" t="str">
        <f>IFERROR(VLOOKUP(I4041,[1]data!$A$2:$B$100,2,0),"")</f>
        <v/>
      </c>
      <c r="N4041" s="9" t="str">
        <f>IF(I4040&lt;&gt;"",IF(MAX(INDEX(($I$3:I4040=I4041)*($O$3:O4040),0))=0,"",MAX(INDEX(($I$3:I4040=I4041)*($O$3:O4040),0))),"")</f>
        <v/>
      </c>
      <c r="P4041" s="9" t="str">
        <f t="shared" si="191"/>
        <v/>
      </c>
      <c r="Q4041" s="2" t="str">
        <f>IFERROR(IF(AND(O4041&lt;&gt;"",N4041&lt;&gt;"",VLOOKUP(I4041,[1]data!$A$2:$C$100,3,0)&gt;=1),VLOOKUP(I4041,[1]data!$A$2:$C$100,3,0),P4041/M4041),"")</f>
        <v/>
      </c>
      <c r="R4041" s="9" t="str">
        <f>IFERROR(IF(AND(O4041&lt;&gt;"",VLOOKUP(I4041,[1]data!$A$2:$C$100,3,0)&gt;=1),VLOOKUP(I4041,[1]data!$A$2:$C$100,3,0)+O4041,""),"")</f>
        <v/>
      </c>
      <c r="S4041" t="e">
        <f>MAX(INDEX(($I$3:I4040=I4041)*($R$3:R4040),0))</f>
        <v>#VALUE!</v>
      </c>
    </row>
    <row r="4042" spans="2:19" x14ac:dyDescent="0.25">
      <c r="B4042" s="8" t="str">
        <f>IFERROR(VLOOKUP(A4042,[1]data!$D$2:$E$10,2,0),"")</f>
        <v/>
      </c>
      <c r="D4042" s="1" t="str">
        <f>IFERROR(VLOOKUP(C4042,[1]data!$F$2:$G$10,2,0),"")</f>
        <v/>
      </c>
      <c r="F4042" s="9" t="str">
        <f t="shared" si="189"/>
        <v/>
      </c>
      <c r="G4042" s="9" t="str">
        <f t="shared" si="190"/>
        <v/>
      </c>
      <c r="J4042" s="8" t="str">
        <f>IFERROR(VLOOKUP(I4042,[1]data!$A$2:$B$100,2,0),"")</f>
        <v/>
      </c>
      <c r="N4042" s="9" t="str">
        <f>IF(I4041&lt;&gt;"",IF(MAX(INDEX(($I$3:I4041=I4042)*($O$3:O4041),0))=0,"",MAX(INDEX(($I$3:I4041=I4042)*($O$3:O4041),0))),"")</f>
        <v/>
      </c>
      <c r="P4042" s="9" t="str">
        <f t="shared" si="191"/>
        <v/>
      </c>
      <c r="Q4042" s="2" t="str">
        <f>IFERROR(IF(AND(O4042&lt;&gt;"",N4042&lt;&gt;"",VLOOKUP(I4042,[1]data!$A$2:$C$100,3,0)&gt;=1),VLOOKUP(I4042,[1]data!$A$2:$C$100,3,0),P4042/M4042),"")</f>
        <v/>
      </c>
      <c r="R4042" s="9" t="str">
        <f>IFERROR(IF(AND(O4042&lt;&gt;"",VLOOKUP(I4042,[1]data!$A$2:$C$100,3,0)&gt;=1),VLOOKUP(I4042,[1]data!$A$2:$C$100,3,0)+O4042,""),"")</f>
        <v/>
      </c>
      <c r="S4042" t="e">
        <f>MAX(INDEX(($I$3:I4041=I4042)*($R$3:R4041),0))</f>
        <v>#VALUE!</v>
      </c>
    </row>
    <row r="4043" spans="2:19" x14ac:dyDescent="0.25">
      <c r="B4043" s="8" t="str">
        <f>IFERROR(VLOOKUP(A4043,[1]data!$D$2:$E$10,2,0),"")</f>
        <v/>
      </c>
      <c r="D4043" s="1" t="str">
        <f>IFERROR(VLOOKUP(C4043,[1]data!$F$2:$G$10,2,0),"")</f>
        <v/>
      </c>
      <c r="F4043" s="9" t="str">
        <f t="shared" si="189"/>
        <v/>
      </c>
      <c r="G4043" s="9" t="str">
        <f t="shared" si="190"/>
        <v/>
      </c>
      <c r="J4043" s="8" t="str">
        <f>IFERROR(VLOOKUP(I4043,[1]data!$A$2:$B$100,2,0),"")</f>
        <v/>
      </c>
      <c r="N4043" s="9" t="str">
        <f>IF(I4042&lt;&gt;"",IF(MAX(INDEX(($I$3:I4042=I4043)*($O$3:O4042),0))=0,"",MAX(INDEX(($I$3:I4042=I4043)*($O$3:O4042),0))),"")</f>
        <v/>
      </c>
      <c r="P4043" s="9" t="str">
        <f t="shared" si="191"/>
        <v/>
      </c>
      <c r="Q4043" s="2" t="str">
        <f>IFERROR(IF(AND(O4043&lt;&gt;"",N4043&lt;&gt;"",VLOOKUP(I4043,[1]data!$A$2:$C$100,3,0)&gt;=1),VLOOKUP(I4043,[1]data!$A$2:$C$100,3,0),P4043/M4043),"")</f>
        <v/>
      </c>
      <c r="R4043" s="9" t="str">
        <f>IFERROR(IF(AND(O4043&lt;&gt;"",VLOOKUP(I4043,[1]data!$A$2:$C$100,3,0)&gt;=1),VLOOKUP(I4043,[1]data!$A$2:$C$100,3,0)+O4043,""),"")</f>
        <v/>
      </c>
      <c r="S4043" t="e">
        <f>MAX(INDEX(($I$3:I4042=I4043)*($R$3:R4042),0))</f>
        <v>#VALUE!</v>
      </c>
    </row>
    <row r="4044" spans="2:19" x14ac:dyDescent="0.25">
      <c r="B4044" s="8" t="str">
        <f>IFERROR(VLOOKUP(A4044,[1]data!$D$2:$E$10,2,0),"")</f>
        <v/>
      </c>
      <c r="D4044" s="1" t="str">
        <f>IFERROR(VLOOKUP(C4044,[1]data!$F$2:$G$10,2,0),"")</f>
        <v/>
      </c>
      <c r="F4044" s="9" t="str">
        <f t="shared" si="189"/>
        <v/>
      </c>
      <c r="G4044" s="9" t="str">
        <f t="shared" si="190"/>
        <v/>
      </c>
      <c r="J4044" s="8" t="str">
        <f>IFERROR(VLOOKUP(I4044,[1]data!$A$2:$B$100,2,0),"")</f>
        <v/>
      </c>
      <c r="N4044" s="9" t="str">
        <f>IF(I4043&lt;&gt;"",IF(MAX(INDEX(($I$3:I4043=I4044)*($O$3:O4043),0))=0,"",MAX(INDEX(($I$3:I4043=I4044)*($O$3:O4043),0))),"")</f>
        <v/>
      </c>
      <c r="P4044" s="9" t="str">
        <f t="shared" si="191"/>
        <v/>
      </c>
      <c r="Q4044" s="2" t="str">
        <f>IFERROR(IF(AND(O4044&lt;&gt;"",N4044&lt;&gt;"",VLOOKUP(I4044,[1]data!$A$2:$C$100,3,0)&gt;=1),VLOOKUP(I4044,[1]data!$A$2:$C$100,3,0),P4044/M4044),"")</f>
        <v/>
      </c>
      <c r="R4044" s="9" t="str">
        <f>IFERROR(IF(AND(O4044&lt;&gt;"",VLOOKUP(I4044,[1]data!$A$2:$C$100,3,0)&gt;=1),VLOOKUP(I4044,[1]data!$A$2:$C$100,3,0)+O4044,""),"")</f>
        <v/>
      </c>
      <c r="S4044" t="e">
        <f>MAX(INDEX(($I$3:I4043=I4044)*($R$3:R4043),0))</f>
        <v>#VALUE!</v>
      </c>
    </row>
    <row r="4045" spans="2:19" x14ac:dyDescent="0.25">
      <c r="B4045" s="8" t="str">
        <f>IFERROR(VLOOKUP(A4045,[1]data!$D$2:$E$10,2,0),"")</f>
        <v/>
      </c>
      <c r="D4045" s="1" t="str">
        <f>IFERROR(VLOOKUP(C4045,[1]data!$F$2:$G$10,2,0),"")</f>
        <v/>
      </c>
      <c r="F4045" s="9" t="str">
        <f t="shared" si="189"/>
        <v/>
      </c>
      <c r="G4045" s="9" t="str">
        <f t="shared" si="190"/>
        <v/>
      </c>
      <c r="J4045" s="8" t="str">
        <f>IFERROR(VLOOKUP(I4045,[1]data!$A$2:$B$100,2,0),"")</f>
        <v/>
      </c>
      <c r="N4045" s="9" t="str">
        <f>IF(I4044&lt;&gt;"",IF(MAX(INDEX(($I$3:I4044=I4045)*($O$3:O4044),0))=0,"",MAX(INDEX(($I$3:I4044=I4045)*($O$3:O4044),0))),"")</f>
        <v/>
      </c>
      <c r="P4045" s="9" t="str">
        <f t="shared" si="191"/>
        <v/>
      </c>
      <c r="Q4045" s="2" t="str">
        <f>IFERROR(IF(AND(O4045&lt;&gt;"",N4045&lt;&gt;"",VLOOKUP(I4045,[1]data!$A$2:$C$100,3,0)&gt;=1),VLOOKUP(I4045,[1]data!$A$2:$C$100,3,0),P4045/M4045),"")</f>
        <v/>
      </c>
      <c r="R4045" s="9" t="str">
        <f>IFERROR(IF(AND(O4045&lt;&gt;"",VLOOKUP(I4045,[1]data!$A$2:$C$100,3,0)&gt;=1),VLOOKUP(I4045,[1]data!$A$2:$C$100,3,0)+O4045,""),"")</f>
        <v/>
      </c>
      <c r="S4045" t="e">
        <f>MAX(INDEX(($I$3:I4044=I4045)*($R$3:R4044),0))</f>
        <v>#VALUE!</v>
      </c>
    </row>
    <row r="4046" spans="2:19" x14ac:dyDescent="0.25">
      <c r="B4046" s="8" t="str">
        <f>IFERROR(VLOOKUP(A4046,[1]data!$D$2:$E$10,2,0),"")</f>
        <v/>
      </c>
      <c r="D4046" s="1" t="str">
        <f>IFERROR(VLOOKUP(C4046,[1]data!$F$2:$G$10,2,0),"")</f>
        <v/>
      </c>
      <c r="F4046" s="9" t="str">
        <f t="shared" si="189"/>
        <v/>
      </c>
      <c r="G4046" s="9" t="str">
        <f t="shared" si="190"/>
        <v/>
      </c>
      <c r="J4046" s="8" t="str">
        <f>IFERROR(VLOOKUP(I4046,[1]data!$A$2:$B$100,2,0),"")</f>
        <v/>
      </c>
      <c r="N4046" s="9" t="str">
        <f>IF(I4045&lt;&gt;"",IF(MAX(INDEX(($I$3:I4045=I4046)*($O$3:O4045),0))=0,"",MAX(INDEX(($I$3:I4045=I4046)*($O$3:O4045),0))),"")</f>
        <v/>
      </c>
      <c r="P4046" s="9" t="str">
        <f t="shared" si="191"/>
        <v/>
      </c>
      <c r="Q4046" s="2" t="str">
        <f>IFERROR(IF(AND(O4046&lt;&gt;"",N4046&lt;&gt;"",VLOOKUP(I4046,[1]data!$A$2:$C$100,3,0)&gt;=1),VLOOKUP(I4046,[1]data!$A$2:$C$100,3,0),P4046/M4046),"")</f>
        <v/>
      </c>
      <c r="R4046" s="9" t="str">
        <f>IFERROR(IF(AND(O4046&lt;&gt;"",VLOOKUP(I4046,[1]data!$A$2:$C$100,3,0)&gt;=1),VLOOKUP(I4046,[1]data!$A$2:$C$100,3,0)+O4046,""),"")</f>
        <v/>
      </c>
      <c r="S4046" t="e">
        <f>MAX(INDEX(($I$3:I4045=I4046)*($R$3:R4045),0))</f>
        <v>#VALUE!</v>
      </c>
    </row>
    <row r="4047" spans="2:19" x14ac:dyDescent="0.25">
      <c r="B4047" s="8" t="str">
        <f>IFERROR(VLOOKUP(A4047,[1]data!$D$2:$E$10,2,0),"")</f>
        <v/>
      </c>
      <c r="D4047" s="1" t="str">
        <f>IFERROR(VLOOKUP(C4047,[1]data!$F$2:$G$10,2,0),"")</f>
        <v/>
      </c>
      <c r="F4047" s="9" t="str">
        <f t="shared" si="189"/>
        <v/>
      </c>
      <c r="G4047" s="9" t="str">
        <f t="shared" si="190"/>
        <v/>
      </c>
      <c r="J4047" s="8" t="str">
        <f>IFERROR(VLOOKUP(I4047,[1]data!$A$2:$B$100,2,0),"")</f>
        <v/>
      </c>
      <c r="N4047" s="9" t="str">
        <f>IF(I4046&lt;&gt;"",IF(MAX(INDEX(($I$3:I4046=I4047)*($O$3:O4046),0))=0,"",MAX(INDEX(($I$3:I4046=I4047)*($O$3:O4046),0))),"")</f>
        <v/>
      </c>
      <c r="P4047" s="9" t="str">
        <f t="shared" si="191"/>
        <v/>
      </c>
      <c r="Q4047" s="2" t="str">
        <f>IFERROR(IF(AND(O4047&lt;&gt;"",N4047&lt;&gt;"",VLOOKUP(I4047,[1]data!$A$2:$C$100,3,0)&gt;=1),VLOOKUP(I4047,[1]data!$A$2:$C$100,3,0),P4047/M4047),"")</f>
        <v/>
      </c>
      <c r="R4047" s="9" t="str">
        <f>IFERROR(IF(AND(O4047&lt;&gt;"",VLOOKUP(I4047,[1]data!$A$2:$C$100,3,0)&gt;=1),VLOOKUP(I4047,[1]data!$A$2:$C$100,3,0)+O4047,""),"")</f>
        <v/>
      </c>
      <c r="S4047" t="e">
        <f>MAX(INDEX(($I$3:I4046=I4047)*($R$3:R4046),0))</f>
        <v>#VALUE!</v>
      </c>
    </row>
    <row r="4048" spans="2:19" x14ac:dyDescent="0.25">
      <c r="B4048" s="8" t="str">
        <f>IFERROR(VLOOKUP(A4048,[1]data!$D$2:$E$10,2,0),"")</f>
        <v/>
      </c>
      <c r="D4048" s="1" t="str">
        <f>IFERROR(VLOOKUP(C4048,[1]data!$F$2:$G$10,2,0),"")</f>
        <v/>
      </c>
      <c r="F4048" s="9" t="str">
        <f t="shared" si="189"/>
        <v/>
      </c>
      <c r="G4048" s="9" t="str">
        <f t="shared" si="190"/>
        <v/>
      </c>
      <c r="J4048" s="8" t="str">
        <f>IFERROR(VLOOKUP(I4048,[1]data!$A$2:$B$100,2,0),"")</f>
        <v/>
      </c>
      <c r="N4048" s="9" t="str">
        <f>IF(I4047&lt;&gt;"",IF(MAX(INDEX(($I$3:I4047=I4048)*($O$3:O4047),0))=0,"",MAX(INDEX(($I$3:I4047=I4048)*($O$3:O4047),0))),"")</f>
        <v/>
      </c>
      <c r="P4048" s="9" t="str">
        <f t="shared" si="191"/>
        <v/>
      </c>
      <c r="Q4048" s="2" t="str">
        <f>IFERROR(IF(AND(O4048&lt;&gt;"",N4048&lt;&gt;"",VLOOKUP(I4048,[1]data!$A$2:$C$100,3,0)&gt;=1),VLOOKUP(I4048,[1]data!$A$2:$C$100,3,0),P4048/M4048),"")</f>
        <v/>
      </c>
      <c r="R4048" s="9" t="str">
        <f>IFERROR(IF(AND(O4048&lt;&gt;"",VLOOKUP(I4048,[1]data!$A$2:$C$100,3,0)&gt;=1),VLOOKUP(I4048,[1]data!$A$2:$C$100,3,0)+O4048,""),"")</f>
        <v/>
      </c>
      <c r="S4048" t="e">
        <f>MAX(INDEX(($I$3:I4047=I4048)*($R$3:R4047),0))</f>
        <v>#VALUE!</v>
      </c>
    </row>
    <row r="4049" spans="2:19" x14ac:dyDescent="0.25">
      <c r="B4049" s="8" t="str">
        <f>IFERROR(VLOOKUP(A4049,[1]data!$D$2:$E$10,2,0),"")</f>
        <v/>
      </c>
      <c r="D4049" s="1" t="str">
        <f>IFERROR(VLOOKUP(C4049,[1]data!$F$2:$G$10,2,0),"")</f>
        <v/>
      </c>
      <c r="F4049" s="9" t="str">
        <f t="shared" si="189"/>
        <v/>
      </c>
      <c r="G4049" s="9" t="str">
        <f t="shared" si="190"/>
        <v/>
      </c>
      <c r="J4049" s="8" t="str">
        <f>IFERROR(VLOOKUP(I4049,[1]data!$A$2:$B$100,2,0),"")</f>
        <v/>
      </c>
      <c r="N4049" s="9" t="str">
        <f>IF(I4048&lt;&gt;"",IF(MAX(INDEX(($I$3:I4048=I4049)*($O$3:O4048),0))=0,"",MAX(INDEX(($I$3:I4048=I4049)*($O$3:O4048),0))),"")</f>
        <v/>
      </c>
      <c r="P4049" s="9" t="str">
        <f t="shared" si="191"/>
        <v/>
      </c>
      <c r="Q4049" s="2" t="str">
        <f>IFERROR(IF(AND(O4049&lt;&gt;"",N4049&lt;&gt;"",VLOOKUP(I4049,[1]data!$A$2:$C$100,3,0)&gt;=1),VLOOKUP(I4049,[1]data!$A$2:$C$100,3,0),P4049/M4049),"")</f>
        <v/>
      </c>
      <c r="R4049" s="9" t="str">
        <f>IFERROR(IF(AND(O4049&lt;&gt;"",VLOOKUP(I4049,[1]data!$A$2:$C$100,3,0)&gt;=1),VLOOKUP(I4049,[1]data!$A$2:$C$100,3,0)+O4049,""),"")</f>
        <v/>
      </c>
      <c r="S4049" t="e">
        <f>MAX(INDEX(($I$3:I4048=I4049)*($R$3:R4048),0))</f>
        <v>#VALUE!</v>
      </c>
    </row>
    <row r="4050" spans="2:19" x14ac:dyDescent="0.25">
      <c r="B4050" s="8" t="str">
        <f>IFERROR(VLOOKUP(A4050,[1]data!$D$2:$E$10,2,0),"")</f>
        <v/>
      </c>
      <c r="D4050" s="1" t="str">
        <f>IFERROR(VLOOKUP(C4050,[1]data!$F$2:$G$10,2,0),"")</f>
        <v/>
      </c>
      <c r="F4050" s="9" t="str">
        <f t="shared" si="189"/>
        <v/>
      </c>
      <c r="G4050" s="9" t="str">
        <f t="shared" si="190"/>
        <v/>
      </c>
      <c r="J4050" s="8" t="str">
        <f>IFERROR(VLOOKUP(I4050,[1]data!$A$2:$B$100,2,0),"")</f>
        <v/>
      </c>
      <c r="N4050" s="9" t="str">
        <f>IF(I4049&lt;&gt;"",IF(MAX(INDEX(($I$3:I4049=I4050)*($O$3:O4049),0))=0,"",MAX(INDEX(($I$3:I4049=I4050)*($O$3:O4049),0))),"")</f>
        <v/>
      </c>
      <c r="P4050" s="9" t="str">
        <f t="shared" si="191"/>
        <v/>
      </c>
      <c r="Q4050" s="2" t="str">
        <f>IFERROR(IF(AND(O4050&lt;&gt;"",N4050&lt;&gt;"",VLOOKUP(I4050,[1]data!$A$2:$C$100,3,0)&gt;=1),VLOOKUP(I4050,[1]data!$A$2:$C$100,3,0),P4050/M4050),"")</f>
        <v/>
      </c>
      <c r="R4050" s="9" t="str">
        <f>IFERROR(IF(AND(O4050&lt;&gt;"",VLOOKUP(I4050,[1]data!$A$2:$C$100,3,0)&gt;=1),VLOOKUP(I4050,[1]data!$A$2:$C$100,3,0)+O4050,""),"")</f>
        <v/>
      </c>
      <c r="S4050" t="e">
        <f>MAX(INDEX(($I$3:I4049=I4050)*($R$3:R4049),0))</f>
        <v>#VALUE!</v>
      </c>
    </row>
    <row r="4051" spans="2:19" x14ac:dyDescent="0.25">
      <c r="B4051" s="8" t="str">
        <f>IFERROR(VLOOKUP(A4051,[1]data!$D$2:$E$10,2,0),"")</f>
        <v/>
      </c>
      <c r="D4051" s="1" t="str">
        <f>IFERROR(VLOOKUP(C4051,[1]data!$F$2:$G$10,2,0),"")</f>
        <v/>
      </c>
      <c r="F4051" s="9" t="str">
        <f t="shared" si="189"/>
        <v/>
      </c>
      <c r="G4051" s="9" t="str">
        <f t="shared" si="190"/>
        <v/>
      </c>
      <c r="J4051" s="8" t="str">
        <f>IFERROR(VLOOKUP(I4051,[1]data!$A$2:$B$100,2,0),"")</f>
        <v/>
      </c>
      <c r="N4051" s="9" t="str">
        <f>IF(I4050&lt;&gt;"",IF(MAX(INDEX(($I$3:I4050=I4051)*($O$3:O4050),0))=0,"",MAX(INDEX(($I$3:I4050=I4051)*($O$3:O4050),0))),"")</f>
        <v/>
      </c>
      <c r="P4051" s="9" t="str">
        <f t="shared" si="191"/>
        <v/>
      </c>
      <c r="Q4051" s="2" t="str">
        <f>IFERROR(IF(AND(O4051&lt;&gt;"",N4051&lt;&gt;"",VLOOKUP(I4051,[1]data!$A$2:$C$100,3,0)&gt;=1),VLOOKUP(I4051,[1]data!$A$2:$C$100,3,0),P4051/M4051),"")</f>
        <v/>
      </c>
      <c r="R4051" s="9" t="str">
        <f>IFERROR(IF(AND(O4051&lt;&gt;"",VLOOKUP(I4051,[1]data!$A$2:$C$100,3,0)&gt;=1),VLOOKUP(I4051,[1]data!$A$2:$C$100,3,0)+O4051,""),"")</f>
        <v/>
      </c>
      <c r="S4051" t="e">
        <f>MAX(INDEX(($I$3:I4050=I4051)*($R$3:R4050),0))</f>
        <v>#VALUE!</v>
      </c>
    </row>
    <row r="4052" spans="2:19" x14ac:dyDescent="0.25">
      <c r="B4052" s="8" t="str">
        <f>IFERROR(VLOOKUP(A4052,[1]data!$D$2:$E$10,2,0),"")</f>
        <v/>
      </c>
      <c r="D4052" s="1" t="str">
        <f>IFERROR(VLOOKUP(C4052,[1]data!$F$2:$G$10,2,0),"")</f>
        <v/>
      </c>
      <c r="F4052" s="9" t="str">
        <f t="shared" si="189"/>
        <v/>
      </c>
      <c r="G4052" s="9" t="str">
        <f t="shared" si="190"/>
        <v/>
      </c>
      <c r="J4052" s="8" t="str">
        <f>IFERROR(VLOOKUP(I4052,[1]data!$A$2:$B$100,2,0),"")</f>
        <v/>
      </c>
      <c r="N4052" s="9" t="str">
        <f>IF(I4051&lt;&gt;"",IF(MAX(INDEX(($I$3:I4051=I4052)*($O$3:O4051),0))=0,"",MAX(INDEX(($I$3:I4051=I4052)*($O$3:O4051),0))),"")</f>
        <v/>
      </c>
      <c r="P4052" s="9" t="str">
        <f t="shared" si="191"/>
        <v/>
      </c>
      <c r="Q4052" s="2" t="str">
        <f>IFERROR(IF(AND(O4052&lt;&gt;"",N4052&lt;&gt;"",VLOOKUP(I4052,[1]data!$A$2:$C$100,3,0)&gt;=1),VLOOKUP(I4052,[1]data!$A$2:$C$100,3,0),P4052/M4052),"")</f>
        <v/>
      </c>
      <c r="R4052" s="9" t="str">
        <f>IFERROR(IF(AND(O4052&lt;&gt;"",VLOOKUP(I4052,[1]data!$A$2:$C$100,3,0)&gt;=1),VLOOKUP(I4052,[1]data!$A$2:$C$100,3,0)+O4052,""),"")</f>
        <v/>
      </c>
      <c r="S4052" t="e">
        <f>MAX(INDEX(($I$3:I4051=I4052)*($R$3:R4051),0))</f>
        <v>#VALUE!</v>
      </c>
    </row>
    <row r="4053" spans="2:19" x14ac:dyDescent="0.25">
      <c r="B4053" s="8" t="str">
        <f>IFERROR(VLOOKUP(A4053,[1]data!$D$2:$E$10,2,0),"")</f>
        <v/>
      </c>
      <c r="D4053" s="1" t="str">
        <f>IFERROR(VLOOKUP(C4053,[1]data!$F$2:$G$10,2,0),"")</f>
        <v/>
      </c>
      <c r="F4053" s="9" t="str">
        <f t="shared" si="189"/>
        <v/>
      </c>
      <c r="G4053" s="9" t="str">
        <f t="shared" si="190"/>
        <v/>
      </c>
      <c r="J4053" s="8" t="str">
        <f>IFERROR(VLOOKUP(I4053,[1]data!$A$2:$B$100,2,0),"")</f>
        <v/>
      </c>
      <c r="N4053" s="9" t="str">
        <f>IF(I4052&lt;&gt;"",IF(MAX(INDEX(($I$3:I4052=I4053)*($O$3:O4052),0))=0,"",MAX(INDEX(($I$3:I4052=I4053)*($O$3:O4052),0))),"")</f>
        <v/>
      </c>
      <c r="P4053" s="9" t="str">
        <f t="shared" si="191"/>
        <v/>
      </c>
      <c r="Q4053" s="2" t="str">
        <f>IFERROR(IF(AND(O4053&lt;&gt;"",N4053&lt;&gt;"",VLOOKUP(I4053,[1]data!$A$2:$C$100,3,0)&gt;=1),VLOOKUP(I4053,[1]data!$A$2:$C$100,3,0),P4053/M4053),"")</f>
        <v/>
      </c>
      <c r="R4053" s="9" t="str">
        <f>IFERROR(IF(AND(O4053&lt;&gt;"",VLOOKUP(I4053,[1]data!$A$2:$C$100,3,0)&gt;=1),VLOOKUP(I4053,[1]data!$A$2:$C$100,3,0)+O4053,""),"")</f>
        <v/>
      </c>
      <c r="S4053" t="e">
        <f>MAX(INDEX(($I$3:I4052=I4053)*($R$3:R4052),0))</f>
        <v>#VALUE!</v>
      </c>
    </row>
    <row r="4054" spans="2:19" x14ac:dyDescent="0.25">
      <c r="B4054" s="8" t="str">
        <f>IFERROR(VLOOKUP(A4054,[1]data!$D$2:$E$10,2,0),"")</f>
        <v/>
      </c>
      <c r="D4054" s="1" t="str">
        <f>IFERROR(VLOOKUP(C4054,[1]data!$F$2:$G$10,2,0),"")</f>
        <v/>
      </c>
      <c r="F4054" s="9" t="str">
        <f t="shared" si="189"/>
        <v/>
      </c>
      <c r="G4054" s="9" t="str">
        <f t="shared" si="190"/>
        <v/>
      </c>
      <c r="J4054" s="8" t="str">
        <f>IFERROR(VLOOKUP(I4054,[1]data!$A$2:$B$100,2,0),"")</f>
        <v/>
      </c>
      <c r="N4054" s="9" t="str">
        <f>IF(I4053&lt;&gt;"",IF(MAX(INDEX(($I$3:I4053=I4054)*($O$3:O4053),0))=0,"",MAX(INDEX(($I$3:I4053=I4054)*($O$3:O4053),0))),"")</f>
        <v/>
      </c>
      <c r="P4054" s="9" t="str">
        <f t="shared" si="191"/>
        <v/>
      </c>
      <c r="Q4054" s="2" t="str">
        <f>IFERROR(IF(AND(O4054&lt;&gt;"",N4054&lt;&gt;"",VLOOKUP(I4054,[1]data!$A$2:$C$100,3,0)&gt;=1),VLOOKUP(I4054,[1]data!$A$2:$C$100,3,0),P4054/M4054),"")</f>
        <v/>
      </c>
      <c r="R4054" s="9" t="str">
        <f>IFERROR(IF(AND(O4054&lt;&gt;"",VLOOKUP(I4054,[1]data!$A$2:$C$100,3,0)&gt;=1),VLOOKUP(I4054,[1]data!$A$2:$C$100,3,0)+O4054,""),"")</f>
        <v/>
      </c>
      <c r="S4054" t="e">
        <f>MAX(INDEX(($I$3:I4053=I4054)*($R$3:R4053),0))</f>
        <v>#VALUE!</v>
      </c>
    </row>
    <row r="4055" spans="2:19" x14ac:dyDescent="0.25">
      <c r="B4055" s="8" t="str">
        <f>IFERROR(VLOOKUP(A4055,[1]data!$D$2:$E$10,2,0),"")</f>
        <v/>
      </c>
      <c r="D4055" s="1" t="str">
        <f>IFERROR(VLOOKUP(C4055,[1]data!$F$2:$G$10,2,0),"")</f>
        <v/>
      </c>
      <c r="F4055" s="9" t="str">
        <f t="shared" si="189"/>
        <v/>
      </c>
      <c r="G4055" s="9" t="str">
        <f t="shared" si="190"/>
        <v/>
      </c>
      <c r="J4055" s="8" t="str">
        <f>IFERROR(VLOOKUP(I4055,[1]data!$A$2:$B$100,2,0),"")</f>
        <v/>
      </c>
      <c r="N4055" s="9" t="str">
        <f>IF(I4054&lt;&gt;"",IF(MAX(INDEX(($I$3:I4054=I4055)*($O$3:O4054),0))=0,"",MAX(INDEX(($I$3:I4054=I4055)*($O$3:O4054),0))),"")</f>
        <v/>
      </c>
      <c r="P4055" s="9" t="str">
        <f t="shared" si="191"/>
        <v/>
      </c>
      <c r="Q4055" s="2" t="str">
        <f>IFERROR(IF(AND(O4055&lt;&gt;"",N4055&lt;&gt;"",VLOOKUP(I4055,[1]data!$A$2:$C$100,3,0)&gt;=1),VLOOKUP(I4055,[1]data!$A$2:$C$100,3,0),P4055/M4055),"")</f>
        <v/>
      </c>
      <c r="R4055" s="9" t="str">
        <f>IFERROR(IF(AND(O4055&lt;&gt;"",VLOOKUP(I4055,[1]data!$A$2:$C$100,3,0)&gt;=1),VLOOKUP(I4055,[1]data!$A$2:$C$100,3,0)+O4055,""),"")</f>
        <v/>
      </c>
      <c r="S4055" t="e">
        <f>MAX(INDEX(($I$3:I4054=I4055)*($R$3:R4054),0))</f>
        <v>#VALUE!</v>
      </c>
    </row>
    <row r="4056" spans="2:19" x14ac:dyDescent="0.25">
      <c r="B4056" s="8" t="str">
        <f>IFERROR(VLOOKUP(A4056,[1]data!$D$2:$E$10,2,0),"")</f>
        <v/>
      </c>
      <c r="D4056" s="1" t="str">
        <f>IFERROR(VLOOKUP(C4056,[1]data!$F$2:$G$10,2,0),"")</f>
        <v/>
      </c>
      <c r="F4056" s="9" t="str">
        <f t="shared" si="189"/>
        <v/>
      </c>
      <c r="G4056" s="9" t="str">
        <f t="shared" si="190"/>
        <v/>
      </c>
      <c r="J4056" s="8" t="str">
        <f>IFERROR(VLOOKUP(I4056,[1]data!$A$2:$B$100,2,0),"")</f>
        <v/>
      </c>
      <c r="N4056" s="9" t="str">
        <f>IF(I4055&lt;&gt;"",IF(MAX(INDEX(($I$3:I4055=I4056)*($O$3:O4055),0))=0,"",MAX(INDEX(($I$3:I4055=I4056)*($O$3:O4055),0))),"")</f>
        <v/>
      </c>
      <c r="P4056" s="9" t="str">
        <f t="shared" si="191"/>
        <v/>
      </c>
      <c r="Q4056" s="2" t="str">
        <f>IFERROR(IF(AND(O4056&lt;&gt;"",N4056&lt;&gt;"",VLOOKUP(I4056,[1]data!$A$2:$C$100,3,0)&gt;=1),VLOOKUP(I4056,[1]data!$A$2:$C$100,3,0),P4056/M4056),"")</f>
        <v/>
      </c>
      <c r="R4056" s="9" t="str">
        <f>IFERROR(IF(AND(O4056&lt;&gt;"",VLOOKUP(I4056,[1]data!$A$2:$C$100,3,0)&gt;=1),VLOOKUP(I4056,[1]data!$A$2:$C$100,3,0)+O4056,""),"")</f>
        <v/>
      </c>
      <c r="S4056" t="e">
        <f>MAX(INDEX(($I$3:I4055=I4056)*($R$3:R4055),0))</f>
        <v>#VALUE!</v>
      </c>
    </row>
    <row r="4057" spans="2:19" x14ac:dyDescent="0.25">
      <c r="B4057" s="8" t="str">
        <f>IFERROR(VLOOKUP(A4057,[1]data!$D$2:$E$10,2,0),"")</f>
        <v/>
      </c>
      <c r="D4057" s="1" t="str">
        <f>IFERROR(VLOOKUP(C4057,[1]data!$F$2:$G$10,2,0),"")</f>
        <v/>
      </c>
      <c r="F4057" s="9" t="str">
        <f t="shared" si="189"/>
        <v/>
      </c>
      <c r="G4057" s="9" t="str">
        <f t="shared" si="190"/>
        <v/>
      </c>
      <c r="J4057" s="8" t="str">
        <f>IFERROR(VLOOKUP(I4057,[1]data!$A$2:$B$100,2,0),"")</f>
        <v/>
      </c>
      <c r="N4057" s="9" t="str">
        <f>IF(I4056&lt;&gt;"",IF(MAX(INDEX(($I$3:I4056=I4057)*($O$3:O4056),0))=0,"",MAX(INDEX(($I$3:I4056=I4057)*($O$3:O4056),0))),"")</f>
        <v/>
      </c>
      <c r="P4057" s="9" t="str">
        <f t="shared" si="191"/>
        <v/>
      </c>
      <c r="Q4057" s="2" t="str">
        <f>IFERROR(IF(AND(O4057&lt;&gt;"",N4057&lt;&gt;"",VLOOKUP(I4057,[1]data!$A$2:$C$100,3,0)&gt;=1),VLOOKUP(I4057,[1]data!$A$2:$C$100,3,0),P4057/M4057),"")</f>
        <v/>
      </c>
      <c r="R4057" s="9" t="str">
        <f>IFERROR(IF(AND(O4057&lt;&gt;"",VLOOKUP(I4057,[1]data!$A$2:$C$100,3,0)&gt;=1),VLOOKUP(I4057,[1]data!$A$2:$C$100,3,0)+O4057,""),"")</f>
        <v/>
      </c>
      <c r="S4057" t="e">
        <f>MAX(INDEX(($I$3:I4056=I4057)*($R$3:R4056),0))</f>
        <v>#VALUE!</v>
      </c>
    </row>
    <row r="4058" spans="2:19" x14ac:dyDescent="0.25">
      <c r="B4058" s="8" t="str">
        <f>IFERROR(VLOOKUP(A4058,[1]data!$D$2:$E$10,2,0),"")</f>
        <v/>
      </c>
      <c r="D4058" s="1" t="str">
        <f>IFERROR(VLOOKUP(C4058,[1]data!$F$2:$G$10,2,0),"")</f>
        <v/>
      </c>
      <c r="F4058" s="9" t="str">
        <f t="shared" si="189"/>
        <v/>
      </c>
      <c r="G4058" s="9" t="str">
        <f t="shared" si="190"/>
        <v/>
      </c>
      <c r="J4058" s="8" t="str">
        <f>IFERROR(VLOOKUP(I4058,[1]data!$A$2:$B$100,2,0),"")</f>
        <v/>
      </c>
      <c r="N4058" s="9" t="str">
        <f>IF(I4057&lt;&gt;"",IF(MAX(INDEX(($I$3:I4057=I4058)*($O$3:O4057),0))=0,"",MAX(INDEX(($I$3:I4057=I4058)*($O$3:O4057),0))),"")</f>
        <v/>
      </c>
      <c r="P4058" s="9" t="str">
        <f t="shared" si="191"/>
        <v/>
      </c>
      <c r="Q4058" s="2" t="str">
        <f>IFERROR(IF(AND(O4058&lt;&gt;"",N4058&lt;&gt;"",VLOOKUP(I4058,[1]data!$A$2:$C$100,3,0)&gt;=1),VLOOKUP(I4058,[1]data!$A$2:$C$100,3,0),P4058/M4058),"")</f>
        <v/>
      </c>
      <c r="R4058" s="9" t="str">
        <f>IFERROR(IF(AND(O4058&lt;&gt;"",VLOOKUP(I4058,[1]data!$A$2:$C$100,3,0)&gt;=1),VLOOKUP(I4058,[1]data!$A$2:$C$100,3,0)+O4058,""),"")</f>
        <v/>
      </c>
      <c r="S4058" t="e">
        <f>MAX(INDEX(($I$3:I4057=I4058)*($R$3:R4057),0))</f>
        <v>#VALUE!</v>
      </c>
    </row>
    <row r="4059" spans="2:19" x14ac:dyDescent="0.25">
      <c r="B4059" s="8" t="str">
        <f>IFERROR(VLOOKUP(A4059,[1]data!$D$2:$E$10,2,0),"")</f>
        <v/>
      </c>
      <c r="D4059" s="1" t="str">
        <f>IFERROR(VLOOKUP(C4059,[1]data!$F$2:$G$10,2,0),"")</f>
        <v/>
      </c>
      <c r="F4059" s="9" t="str">
        <f t="shared" si="189"/>
        <v/>
      </c>
      <c r="G4059" s="9" t="str">
        <f t="shared" si="190"/>
        <v/>
      </c>
      <c r="J4059" s="8" t="str">
        <f>IFERROR(VLOOKUP(I4059,[1]data!$A$2:$B$100,2,0),"")</f>
        <v/>
      </c>
      <c r="N4059" s="9" t="str">
        <f>IF(I4058&lt;&gt;"",IF(MAX(INDEX(($I$3:I4058=I4059)*($O$3:O4058),0))=0,"",MAX(INDEX(($I$3:I4058=I4059)*($O$3:O4058),0))),"")</f>
        <v/>
      </c>
      <c r="P4059" s="9" t="str">
        <f t="shared" si="191"/>
        <v/>
      </c>
      <c r="Q4059" s="2" t="str">
        <f>IFERROR(IF(AND(O4059&lt;&gt;"",N4059&lt;&gt;"",VLOOKUP(I4059,[1]data!$A$2:$C$100,3,0)&gt;=1),VLOOKUP(I4059,[1]data!$A$2:$C$100,3,0),P4059/M4059),"")</f>
        <v/>
      </c>
      <c r="R4059" s="9" t="str">
        <f>IFERROR(IF(AND(O4059&lt;&gt;"",VLOOKUP(I4059,[1]data!$A$2:$C$100,3,0)&gt;=1),VLOOKUP(I4059,[1]data!$A$2:$C$100,3,0)+O4059,""),"")</f>
        <v/>
      </c>
      <c r="S4059" t="e">
        <f>MAX(INDEX(($I$3:I4058=I4059)*($R$3:R4058),0))</f>
        <v>#VALUE!</v>
      </c>
    </row>
    <row r="4060" spans="2:19" x14ac:dyDescent="0.25">
      <c r="B4060" s="8" t="str">
        <f>IFERROR(VLOOKUP(A4060,[1]data!$D$2:$E$10,2,0),"")</f>
        <v/>
      </c>
      <c r="D4060" s="1" t="str">
        <f>IFERROR(VLOOKUP(C4060,[1]data!$F$2:$G$10,2,0),"")</f>
        <v/>
      </c>
      <c r="F4060" s="9" t="str">
        <f t="shared" si="189"/>
        <v/>
      </c>
      <c r="G4060" s="9" t="str">
        <f t="shared" si="190"/>
        <v/>
      </c>
      <c r="J4060" s="8" t="str">
        <f>IFERROR(VLOOKUP(I4060,[1]data!$A$2:$B$100,2,0),"")</f>
        <v/>
      </c>
      <c r="N4060" s="9" t="str">
        <f>IF(I4059&lt;&gt;"",IF(MAX(INDEX(($I$3:I4059=I4060)*($O$3:O4059),0))=0,"",MAX(INDEX(($I$3:I4059=I4060)*($O$3:O4059),0))),"")</f>
        <v/>
      </c>
      <c r="P4060" s="9" t="str">
        <f t="shared" si="191"/>
        <v/>
      </c>
      <c r="Q4060" s="2" t="str">
        <f>IFERROR(IF(AND(O4060&lt;&gt;"",N4060&lt;&gt;"",VLOOKUP(I4060,[1]data!$A$2:$C$100,3,0)&gt;=1),VLOOKUP(I4060,[1]data!$A$2:$C$100,3,0),P4060/M4060),"")</f>
        <v/>
      </c>
      <c r="R4060" s="9" t="str">
        <f>IFERROR(IF(AND(O4060&lt;&gt;"",VLOOKUP(I4060,[1]data!$A$2:$C$100,3,0)&gt;=1),VLOOKUP(I4060,[1]data!$A$2:$C$100,3,0)+O4060,""),"")</f>
        <v/>
      </c>
      <c r="S4060" t="e">
        <f>MAX(INDEX(($I$3:I4059=I4060)*($R$3:R4059),0))</f>
        <v>#VALUE!</v>
      </c>
    </row>
    <row r="4061" spans="2:19" x14ac:dyDescent="0.25">
      <c r="B4061" s="8" t="str">
        <f>IFERROR(VLOOKUP(A4061,[1]data!$D$2:$E$10,2,0),"")</f>
        <v/>
      </c>
      <c r="D4061" s="1" t="str">
        <f>IFERROR(VLOOKUP(C4061,[1]data!$F$2:$G$10,2,0),"")</f>
        <v/>
      </c>
      <c r="F4061" s="9" t="str">
        <f t="shared" si="189"/>
        <v/>
      </c>
      <c r="G4061" s="9" t="str">
        <f t="shared" si="190"/>
        <v/>
      </c>
      <c r="J4061" s="8" t="str">
        <f>IFERROR(VLOOKUP(I4061,[1]data!$A$2:$B$100,2,0),"")</f>
        <v/>
      </c>
      <c r="N4061" s="9" t="str">
        <f>IF(I4060&lt;&gt;"",IF(MAX(INDEX(($I$3:I4060=I4061)*($O$3:O4060),0))=0,"",MAX(INDEX(($I$3:I4060=I4061)*($O$3:O4060),0))),"")</f>
        <v/>
      </c>
      <c r="P4061" s="9" t="str">
        <f t="shared" si="191"/>
        <v/>
      </c>
      <c r="Q4061" s="2" t="str">
        <f>IFERROR(IF(AND(O4061&lt;&gt;"",N4061&lt;&gt;"",VLOOKUP(I4061,[1]data!$A$2:$C$100,3,0)&gt;=1),VLOOKUP(I4061,[1]data!$A$2:$C$100,3,0),P4061/M4061),"")</f>
        <v/>
      </c>
      <c r="R4061" s="9" t="str">
        <f>IFERROR(IF(AND(O4061&lt;&gt;"",VLOOKUP(I4061,[1]data!$A$2:$C$100,3,0)&gt;=1),VLOOKUP(I4061,[1]data!$A$2:$C$100,3,0)+O4061,""),"")</f>
        <v/>
      </c>
      <c r="S4061" t="e">
        <f>MAX(INDEX(($I$3:I4060=I4061)*($R$3:R4060),0))</f>
        <v>#VALUE!</v>
      </c>
    </row>
    <row r="4062" spans="2:19" x14ac:dyDescent="0.25">
      <c r="B4062" s="8" t="str">
        <f>IFERROR(VLOOKUP(A4062,[1]data!$D$2:$E$10,2,0),"")</f>
        <v/>
      </c>
      <c r="D4062" s="1" t="str">
        <f>IFERROR(VLOOKUP(C4062,[1]data!$F$2:$G$10,2,0),"")</f>
        <v/>
      </c>
      <c r="F4062" s="9" t="str">
        <f t="shared" si="189"/>
        <v/>
      </c>
      <c r="G4062" s="9" t="str">
        <f t="shared" si="190"/>
        <v/>
      </c>
      <c r="J4062" s="8" t="str">
        <f>IFERROR(VLOOKUP(I4062,[1]data!$A$2:$B$100,2,0),"")</f>
        <v/>
      </c>
      <c r="N4062" s="9" t="str">
        <f>IF(I4061&lt;&gt;"",IF(MAX(INDEX(($I$3:I4061=I4062)*($O$3:O4061),0))=0,"",MAX(INDEX(($I$3:I4061=I4062)*($O$3:O4061),0))),"")</f>
        <v/>
      </c>
      <c r="P4062" s="9" t="str">
        <f t="shared" si="191"/>
        <v/>
      </c>
      <c r="Q4062" s="2" t="str">
        <f>IFERROR(IF(AND(O4062&lt;&gt;"",N4062&lt;&gt;"",VLOOKUP(I4062,[1]data!$A$2:$C$100,3,0)&gt;=1),VLOOKUP(I4062,[1]data!$A$2:$C$100,3,0),P4062/M4062),"")</f>
        <v/>
      </c>
      <c r="R4062" s="9" t="str">
        <f>IFERROR(IF(AND(O4062&lt;&gt;"",VLOOKUP(I4062,[1]data!$A$2:$C$100,3,0)&gt;=1),VLOOKUP(I4062,[1]data!$A$2:$C$100,3,0)+O4062,""),"")</f>
        <v/>
      </c>
      <c r="S4062" t="e">
        <f>MAX(INDEX(($I$3:I4061=I4062)*($R$3:R4061),0))</f>
        <v>#VALUE!</v>
      </c>
    </row>
    <row r="4063" spans="2:19" x14ac:dyDescent="0.25">
      <c r="B4063" s="8" t="str">
        <f>IFERROR(VLOOKUP(A4063,[1]data!$D$2:$E$10,2,0),"")</f>
        <v/>
      </c>
      <c r="D4063" s="1" t="str">
        <f>IFERROR(VLOOKUP(C4063,[1]data!$F$2:$G$10,2,0),"")</f>
        <v/>
      </c>
      <c r="F4063" s="9" t="str">
        <f t="shared" si="189"/>
        <v/>
      </c>
      <c r="G4063" s="9" t="str">
        <f t="shared" si="190"/>
        <v/>
      </c>
      <c r="J4063" s="8" t="str">
        <f>IFERROR(VLOOKUP(I4063,[1]data!$A$2:$B$100,2,0),"")</f>
        <v/>
      </c>
      <c r="N4063" s="9" t="str">
        <f>IF(I4062&lt;&gt;"",IF(MAX(INDEX(($I$3:I4062=I4063)*($O$3:O4062),0))=0,"",MAX(INDEX(($I$3:I4062=I4063)*($O$3:O4062),0))),"")</f>
        <v/>
      </c>
      <c r="P4063" s="9" t="str">
        <f t="shared" si="191"/>
        <v/>
      </c>
      <c r="Q4063" s="2" t="str">
        <f>IFERROR(IF(AND(O4063&lt;&gt;"",N4063&lt;&gt;"",VLOOKUP(I4063,[1]data!$A$2:$C$100,3,0)&gt;=1),VLOOKUP(I4063,[1]data!$A$2:$C$100,3,0),P4063/M4063),"")</f>
        <v/>
      </c>
      <c r="R4063" s="9" t="str">
        <f>IFERROR(IF(AND(O4063&lt;&gt;"",VLOOKUP(I4063,[1]data!$A$2:$C$100,3,0)&gt;=1),VLOOKUP(I4063,[1]data!$A$2:$C$100,3,0)+O4063,""),"")</f>
        <v/>
      </c>
      <c r="S4063" t="e">
        <f>MAX(INDEX(($I$3:I4062=I4063)*($R$3:R4062),0))</f>
        <v>#VALUE!</v>
      </c>
    </row>
    <row r="4064" spans="2:19" x14ac:dyDescent="0.25">
      <c r="B4064" s="8" t="str">
        <f>IFERROR(VLOOKUP(A4064,[1]data!$D$2:$E$10,2,0),"")</f>
        <v/>
      </c>
      <c r="D4064" s="1" t="str">
        <f>IFERROR(VLOOKUP(C4064,[1]data!$F$2:$G$10,2,0),"")</f>
        <v/>
      </c>
      <c r="F4064" s="9" t="str">
        <f t="shared" si="189"/>
        <v/>
      </c>
      <c r="G4064" s="9" t="str">
        <f t="shared" si="190"/>
        <v/>
      </c>
      <c r="J4064" s="8" t="str">
        <f>IFERROR(VLOOKUP(I4064,[1]data!$A$2:$B$100,2,0),"")</f>
        <v/>
      </c>
      <c r="N4064" s="9" t="str">
        <f>IF(I4063&lt;&gt;"",IF(MAX(INDEX(($I$3:I4063=I4064)*($O$3:O4063),0))=0,"",MAX(INDEX(($I$3:I4063=I4064)*($O$3:O4063),0))),"")</f>
        <v/>
      </c>
      <c r="P4064" s="9" t="str">
        <f t="shared" si="191"/>
        <v/>
      </c>
      <c r="Q4064" s="2" t="str">
        <f>IFERROR(IF(AND(O4064&lt;&gt;"",N4064&lt;&gt;"",VLOOKUP(I4064,[1]data!$A$2:$C$100,3,0)&gt;=1),VLOOKUP(I4064,[1]data!$A$2:$C$100,3,0),P4064/M4064),"")</f>
        <v/>
      </c>
      <c r="R4064" s="9" t="str">
        <f>IFERROR(IF(AND(O4064&lt;&gt;"",VLOOKUP(I4064,[1]data!$A$2:$C$100,3,0)&gt;=1),VLOOKUP(I4064,[1]data!$A$2:$C$100,3,0)+O4064,""),"")</f>
        <v/>
      </c>
      <c r="S4064" t="e">
        <f>MAX(INDEX(($I$3:I4063=I4064)*($R$3:R4063),0))</f>
        <v>#VALUE!</v>
      </c>
    </row>
    <row r="4065" spans="2:19" x14ac:dyDescent="0.25">
      <c r="B4065" s="8" t="str">
        <f>IFERROR(VLOOKUP(A4065,[1]data!$D$2:$E$10,2,0),"")</f>
        <v/>
      </c>
      <c r="D4065" s="1" t="str">
        <f>IFERROR(VLOOKUP(C4065,[1]data!$F$2:$G$10,2,0),"")</f>
        <v/>
      </c>
      <c r="F4065" s="9" t="str">
        <f t="shared" si="189"/>
        <v/>
      </c>
      <c r="G4065" s="9" t="str">
        <f t="shared" si="190"/>
        <v/>
      </c>
      <c r="J4065" s="8" t="str">
        <f>IFERROR(VLOOKUP(I4065,[1]data!$A$2:$B$100,2,0),"")</f>
        <v/>
      </c>
      <c r="N4065" s="9" t="str">
        <f>IF(I4064&lt;&gt;"",IF(MAX(INDEX(($I$3:I4064=I4065)*($O$3:O4064),0))=0,"",MAX(INDEX(($I$3:I4064=I4065)*($O$3:O4064),0))),"")</f>
        <v/>
      </c>
      <c r="P4065" s="9" t="str">
        <f t="shared" si="191"/>
        <v/>
      </c>
      <c r="Q4065" s="2" t="str">
        <f>IFERROR(IF(AND(O4065&lt;&gt;"",N4065&lt;&gt;"",VLOOKUP(I4065,[1]data!$A$2:$C$100,3,0)&gt;=1),VLOOKUP(I4065,[1]data!$A$2:$C$100,3,0),P4065/M4065),"")</f>
        <v/>
      </c>
      <c r="R4065" s="9" t="str">
        <f>IFERROR(IF(AND(O4065&lt;&gt;"",VLOOKUP(I4065,[1]data!$A$2:$C$100,3,0)&gt;=1),VLOOKUP(I4065,[1]data!$A$2:$C$100,3,0)+O4065,""),"")</f>
        <v/>
      </c>
      <c r="S4065" t="e">
        <f>MAX(INDEX(($I$3:I4064=I4065)*($R$3:R4064),0))</f>
        <v>#VALUE!</v>
      </c>
    </row>
    <row r="4066" spans="2:19" x14ac:dyDescent="0.25">
      <c r="B4066" s="8" t="str">
        <f>IFERROR(VLOOKUP(A4066,[1]data!$D$2:$E$10,2,0),"")</f>
        <v/>
      </c>
      <c r="D4066" s="1" t="str">
        <f>IFERROR(VLOOKUP(C4066,[1]data!$F$2:$G$10,2,0),"")</f>
        <v/>
      </c>
      <c r="F4066" s="9" t="str">
        <f t="shared" si="189"/>
        <v/>
      </c>
      <c r="G4066" s="9" t="str">
        <f t="shared" si="190"/>
        <v/>
      </c>
      <c r="J4066" s="8" t="str">
        <f>IFERROR(VLOOKUP(I4066,[1]data!$A$2:$B$100,2,0),"")</f>
        <v/>
      </c>
      <c r="N4066" s="9" t="str">
        <f>IF(I4065&lt;&gt;"",IF(MAX(INDEX(($I$3:I4065=I4066)*($O$3:O4065),0))=0,"",MAX(INDEX(($I$3:I4065=I4066)*($O$3:O4065),0))),"")</f>
        <v/>
      </c>
      <c r="P4066" s="9" t="str">
        <f t="shared" si="191"/>
        <v/>
      </c>
      <c r="Q4066" s="2" t="str">
        <f>IFERROR(IF(AND(O4066&lt;&gt;"",N4066&lt;&gt;"",VLOOKUP(I4066,[1]data!$A$2:$C$100,3,0)&gt;=1),VLOOKUP(I4066,[1]data!$A$2:$C$100,3,0),P4066/M4066),"")</f>
        <v/>
      </c>
      <c r="R4066" s="9" t="str">
        <f>IFERROR(IF(AND(O4066&lt;&gt;"",VLOOKUP(I4066,[1]data!$A$2:$C$100,3,0)&gt;=1),VLOOKUP(I4066,[1]data!$A$2:$C$100,3,0)+O4066,""),"")</f>
        <v/>
      </c>
      <c r="S4066" t="e">
        <f>MAX(INDEX(($I$3:I4065=I4066)*($R$3:R4065),0))</f>
        <v>#VALUE!</v>
      </c>
    </row>
    <row r="4067" spans="2:19" x14ac:dyDescent="0.25">
      <c r="B4067" s="8" t="str">
        <f>IFERROR(VLOOKUP(A4067,[1]data!$D$2:$E$10,2,0),"")</f>
        <v/>
      </c>
      <c r="D4067" s="1" t="str">
        <f>IFERROR(VLOOKUP(C4067,[1]data!$F$2:$G$10,2,0),"")</f>
        <v/>
      </c>
      <c r="F4067" s="9" t="str">
        <f t="shared" si="189"/>
        <v/>
      </c>
      <c r="G4067" s="9" t="str">
        <f t="shared" si="190"/>
        <v/>
      </c>
      <c r="J4067" s="8" t="str">
        <f>IFERROR(VLOOKUP(I4067,[1]data!$A$2:$B$100,2,0),"")</f>
        <v/>
      </c>
      <c r="N4067" s="9" t="str">
        <f>IF(I4066&lt;&gt;"",IF(MAX(INDEX(($I$3:I4066=I4067)*($O$3:O4066),0))=0,"",MAX(INDEX(($I$3:I4066=I4067)*($O$3:O4066),0))),"")</f>
        <v/>
      </c>
      <c r="P4067" s="9" t="str">
        <f t="shared" si="191"/>
        <v/>
      </c>
      <c r="Q4067" s="2" t="str">
        <f>IFERROR(IF(AND(O4067&lt;&gt;"",N4067&lt;&gt;"",VLOOKUP(I4067,[1]data!$A$2:$C$100,3,0)&gt;=1),VLOOKUP(I4067,[1]data!$A$2:$C$100,3,0),P4067/M4067),"")</f>
        <v/>
      </c>
      <c r="R4067" s="9" t="str">
        <f>IFERROR(IF(AND(O4067&lt;&gt;"",VLOOKUP(I4067,[1]data!$A$2:$C$100,3,0)&gt;=1),VLOOKUP(I4067,[1]data!$A$2:$C$100,3,0)+O4067,""),"")</f>
        <v/>
      </c>
      <c r="S4067" t="e">
        <f>MAX(INDEX(($I$3:I4066=I4067)*($R$3:R4066),0))</f>
        <v>#VALUE!</v>
      </c>
    </row>
    <row r="4068" spans="2:19" x14ac:dyDescent="0.25">
      <c r="B4068" s="8" t="str">
        <f>IFERROR(VLOOKUP(A4068,[1]data!$D$2:$E$10,2,0),"")</f>
        <v/>
      </c>
      <c r="D4068" s="1" t="str">
        <f>IFERROR(VLOOKUP(C4068,[1]data!$F$2:$G$10,2,0),"")</f>
        <v/>
      </c>
      <c r="F4068" s="9" t="str">
        <f t="shared" si="189"/>
        <v/>
      </c>
      <c r="G4068" s="9" t="str">
        <f t="shared" si="190"/>
        <v/>
      </c>
      <c r="J4068" s="8" t="str">
        <f>IFERROR(VLOOKUP(I4068,[1]data!$A$2:$B$100,2,0),"")</f>
        <v/>
      </c>
      <c r="N4068" s="9" t="str">
        <f>IF(I4067&lt;&gt;"",IF(MAX(INDEX(($I$3:I4067=I4068)*($O$3:O4067),0))=0,"",MAX(INDEX(($I$3:I4067=I4068)*($O$3:O4067),0))),"")</f>
        <v/>
      </c>
      <c r="P4068" s="9" t="str">
        <f t="shared" si="191"/>
        <v/>
      </c>
      <c r="Q4068" s="2" t="str">
        <f>IFERROR(IF(AND(O4068&lt;&gt;"",N4068&lt;&gt;"",VLOOKUP(I4068,[1]data!$A$2:$C$100,3,0)&gt;=1),VLOOKUP(I4068,[1]data!$A$2:$C$100,3,0),P4068/M4068),"")</f>
        <v/>
      </c>
      <c r="R4068" s="9" t="str">
        <f>IFERROR(IF(AND(O4068&lt;&gt;"",VLOOKUP(I4068,[1]data!$A$2:$C$100,3,0)&gt;=1),VLOOKUP(I4068,[1]data!$A$2:$C$100,3,0)+O4068,""),"")</f>
        <v/>
      </c>
      <c r="S4068" t="e">
        <f>MAX(INDEX(($I$3:I4067=I4068)*($R$3:R4067),0))</f>
        <v>#VALUE!</v>
      </c>
    </row>
    <row r="4069" spans="2:19" x14ac:dyDescent="0.25">
      <c r="B4069" s="8" t="str">
        <f>IFERROR(VLOOKUP(A4069,[1]data!$D$2:$E$10,2,0),"")</f>
        <v/>
      </c>
      <c r="D4069" s="1" t="str">
        <f>IFERROR(VLOOKUP(C4069,[1]data!$F$2:$G$10,2,0),"")</f>
        <v/>
      </c>
      <c r="F4069" s="9" t="str">
        <f t="shared" si="189"/>
        <v/>
      </c>
      <c r="G4069" s="9" t="str">
        <f t="shared" si="190"/>
        <v/>
      </c>
      <c r="J4069" s="8" t="str">
        <f>IFERROR(VLOOKUP(I4069,[1]data!$A$2:$B$100,2,0),"")</f>
        <v/>
      </c>
      <c r="N4069" s="9" t="str">
        <f>IF(I4068&lt;&gt;"",IF(MAX(INDEX(($I$3:I4068=I4069)*($O$3:O4068),0))=0,"",MAX(INDEX(($I$3:I4068=I4069)*($O$3:O4068),0))),"")</f>
        <v/>
      </c>
      <c r="P4069" s="9" t="str">
        <f t="shared" si="191"/>
        <v/>
      </c>
      <c r="Q4069" s="2" t="str">
        <f>IFERROR(IF(AND(O4069&lt;&gt;"",N4069&lt;&gt;"",VLOOKUP(I4069,[1]data!$A$2:$C$100,3,0)&gt;=1),VLOOKUP(I4069,[1]data!$A$2:$C$100,3,0),P4069/M4069),"")</f>
        <v/>
      </c>
      <c r="R4069" s="9" t="str">
        <f>IFERROR(IF(AND(O4069&lt;&gt;"",VLOOKUP(I4069,[1]data!$A$2:$C$100,3,0)&gt;=1),VLOOKUP(I4069,[1]data!$A$2:$C$100,3,0)+O4069,""),"")</f>
        <v/>
      </c>
      <c r="S4069" t="e">
        <f>MAX(INDEX(($I$3:I4068=I4069)*($R$3:R4068),0))</f>
        <v>#VALUE!</v>
      </c>
    </row>
    <row r="4070" spans="2:19" x14ac:dyDescent="0.25">
      <c r="B4070" s="8" t="str">
        <f>IFERROR(VLOOKUP(A4070,[1]data!$D$2:$E$10,2,0),"")</f>
        <v/>
      </c>
      <c r="D4070" s="1" t="str">
        <f>IFERROR(VLOOKUP(C4070,[1]data!$F$2:$G$10,2,0),"")</f>
        <v/>
      </c>
      <c r="F4070" s="9" t="str">
        <f t="shared" si="189"/>
        <v/>
      </c>
      <c r="G4070" s="9" t="str">
        <f t="shared" si="190"/>
        <v/>
      </c>
      <c r="J4070" s="8" t="str">
        <f>IFERROR(VLOOKUP(I4070,[1]data!$A$2:$B$100,2,0),"")</f>
        <v/>
      </c>
      <c r="N4070" s="9" t="str">
        <f>IF(I4069&lt;&gt;"",IF(MAX(INDEX(($I$3:I4069=I4070)*($O$3:O4069),0))=0,"",MAX(INDEX(($I$3:I4069=I4070)*($O$3:O4069),0))),"")</f>
        <v/>
      </c>
      <c r="P4070" s="9" t="str">
        <f t="shared" si="191"/>
        <v/>
      </c>
      <c r="Q4070" s="2" t="str">
        <f>IFERROR(IF(AND(O4070&lt;&gt;"",N4070&lt;&gt;"",VLOOKUP(I4070,[1]data!$A$2:$C$100,3,0)&gt;=1),VLOOKUP(I4070,[1]data!$A$2:$C$100,3,0),P4070/M4070),"")</f>
        <v/>
      </c>
      <c r="R4070" s="9" t="str">
        <f>IFERROR(IF(AND(O4070&lt;&gt;"",VLOOKUP(I4070,[1]data!$A$2:$C$100,3,0)&gt;=1),VLOOKUP(I4070,[1]data!$A$2:$C$100,3,0)+O4070,""),"")</f>
        <v/>
      </c>
      <c r="S4070" t="e">
        <f>MAX(INDEX(($I$3:I4069=I4070)*($R$3:R4069),0))</f>
        <v>#VALUE!</v>
      </c>
    </row>
    <row r="4071" spans="2:19" x14ac:dyDescent="0.25">
      <c r="B4071" s="8" t="str">
        <f>IFERROR(VLOOKUP(A4071,[1]data!$D$2:$E$10,2,0),"")</f>
        <v/>
      </c>
      <c r="D4071" s="1" t="str">
        <f>IFERROR(VLOOKUP(C4071,[1]data!$F$2:$G$10,2,0),"")</f>
        <v/>
      </c>
      <c r="F4071" s="9" t="str">
        <f t="shared" si="189"/>
        <v/>
      </c>
      <c r="G4071" s="9" t="str">
        <f t="shared" si="190"/>
        <v/>
      </c>
      <c r="J4071" s="8" t="str">
        <f>IFERROR(VLOOKUP(I4071,[1]data!$A$2:$B$100,2,0),"")</f>
        <v/>
      </c>
      <c r="N4071" s="9" t="str">
        <f>IF(I4070&lt;&gt;"",IF(MAX(INDEX(($I$3:I4070=I4071)*($O$3:O4070),0))=0,"",MAX(INDEX(($I$3:I4070=I4071)*($O$3:O4070),0))),"")</f>
        <v/>
      </c>
      <c r="P4071" s="9" t="str">
        <f t="shared" si="191"/>
        <v/>
      </c>
      <c r="Q4071" s="2" t="str">
        <f>IFERROR(IF(AND(O4071&lt;&gt;"",N4071&lt;&gt;"",VLOOKUP(I4071,[1]data!$A$2:$C$100,3,0)&gt;=1),VLOOKUP(I4071,[1]data!$A$2:$C$100,3,0),P4071/M4071),"")</f>
        <v/>
      </c>
      <c r="R4071" s="9" t="str">
        <f>IFERROR(IF(AND(O4071&lt;&gt;"",VLOOKUP(I4071,[1]data!$A$2:$C$100,3,0)&gt;=1),VLOOKUP(I4071,[1]data!$A$2:$C$100,3,0)+O4071,""),"")</f>
        <v/>
      </c>
      <c r="S4071" t="e">
        <f>MAX(INDEX(($I$3:I4070=I4071)*($R$3:R4070),0))</f>
        <v>#VALUE!</v>
      </c>
    </row>
    <row r="4072" spans="2:19" x14ac:dyDescent="0.25">
      <c r="B4072" s="8" t="str">
        <f>IFERROR(VLOOKUP(A4072,[1]data!$D$2:$E$10,2,0),"")</f>
        <v/>
      </c>
      <c r="D4072" s="1" t="str">
        <f>IFERROR(VLOOKUP(C4072,[1]data!$F$2:$G$10,2,0),"")</f>
        <v/>
      </c>
      <c r="F4072" s="9" t="str">
        <f t="shared" si="189"/>
        <v/>
      </c>
      <c r="G4072" s="9" t="str">
        <f t="shared" si="190"/>
        <v/>
      </c>
      <c r="J4072" s="8" t="str">
        <f>IFERROR(VLOOKUP(I4072,[1]data!$A$2:$B$100,2,0),"")</f>
        <v/>
      </c>
      <c r="N4072" s="9" t="str">
        <f>IF(I4071&lt;&gt;"",IF(MAX(INDEX(($I$3:I4071=I4072)*($O$3:O4071),0))=0,"",MAX(INDEX(($I$3:I4071=I4072)*($O$3:O4071),0))),"")</f>
        <v/>
      </c>
      <c r="P4072" s="9" t="str">
        <f t="shared" si="191"/>
        <v/>
      </c>
      <c r="Q4072" s="2" t="str">
        <f>IFERROR(IF(AND(O4072&lt;&gt;"",N4072&lt;&gt;"",VLOOKUP(I4072,[1]data!$A$2:$C$100,3,0)&gt;=1),VLOOKUP(I4072,[1]data!$A$2:$C$100,3,0),P4072/M4072),"")</f>
        <v/>
      </c>
      <c r="R4072" s="9" t="str">
        <f>IFERROR(IF(AND(O4072&lt;&gt;"",VLOOKUP(I4072,[1]data!$A$2:$C$100,3,0)&gt;=1),VLOOKUP(I4072,[1]data!$A$2:$C$100,3,0)+O4072,""),"")</f>
        <v/>
      </c>
      <c r="S4072" t="e">
        <f>MAX(INDEX(($I$3:I4071=I4072)*($R$3:R4071),0))</f>
        <v>#VALUE!</v>
      </c>
    </row>
    <row r="4073" spans="2:19" x14ac:dyDescent="0.25">
      <c r="B4073" s="8" t="str">
        <f>IFERROR(VLOOKUP(A4073,[1]data!$D$2:$E$10,2,0),"")</f>
        <v/>
      </c>
      <c r="D4073" s="1" t="str">
        <f>IFERROR(VLOOKUP(C4073,[1]data!$F$2:$G$10,2,0),"")</f>
        <v/>
      </c>
      <c r="F4073" s="9" t="str">
        <f t="shared" si="189"/>
        <v/>
      </c>
      <c r="G4073" s="9" t="str">
        <f t="shared" si="190"/>
        <v/>
      </c>
      <c r="J4073" s="8" t="str">
        <f>IFERROR(VLOOKUP(I4073,[1]data!$A$2:$B$100,2,0),"")</f>
        <v/>
      </c>
      <c r="N4073" s="9" t="str">
        <f>IF(I4072&lt;&gt;"",IF(MAX(INDEX(($I$3:I4072=I4073)*($O$3:O4072),0))=0,"",MAX(INDEX(($I$3:I4072=I4073)*($O$3:O4072),0))),"")</f>
        <v/>
      </c>
      <c r="P4073" s="9" t="str">
        <f t="shared" si="191"/>
        <v/>
      </c>
      <c r="Q4073" s="2" t="str">
        <f>IFERROR(IF(AND(O4073&lt;&gt;"",N4073&lt;&gt;"",VLOOKUP(I4073,[1]data!$A$2:$C$100,3,0)&gt;=1),VLOOKUP(I4073,[1]data!$A$2:$C$100,3,0),P4073/M4073),"")</f>
        <v/>
      </c>
      <c r="R4073" s="9" t="str">
        <f>IFERROR(IF(AND(O4073&lt;&gt;"",VLOOKUP(I4073,[1]data!$A$2:$C$100,3,0)&gt;=1),VLOOKUP(I4073,[1]data!$A$2:$C$100,3,0)+O4073,""),"")</f>
        <v/>
      </c>
      <c r="S4073" t="e">
        <f>MAX(INDEX(($I$3:I4072=I4073)*($R$3:R4072),0))</f>
        <v>#VALUE!</v>
      </c>
    </row>
    <row r="4074" spans="2:19" x14ac:dyDescent="0.25">
      <c r="B4074" s="8" t="str">
        <f>IFERROR(VLOOKUP(A4074,[1]data!$D$2:$E$10,2,0),"")</f>
        <v/>
      </c>
      <c r="D4074" s="1" t="str">
        <f>IFERROR(VLOOKUP(C4074,[1]data!$F$2:$G$10,2,0),"")</f>
        <v/>
      </c>
      <c r="F4074" s="9" t="str">
        <f t="shared" si="189"/>
        <v/>
      </c>
      <c r="G4074" s="9" t="str">
        <f t="shared" si="190"/>
        <v/>
      </c>
      <c r="J4074" s="8" t="str">
        <f>IFERROR(VLOOKUP(I4074,[1]data!$A$2:$B$100,2,0),"")</f>
        <v/>
      </c>
      <c r="N4074" s="9" t="str">
        <f>IF(I4073&lt;&gt;"",IF(MAX(INDEX(($I$3:I4073=I4074)*($O$3:O4073),0))=0,"",MAX(INDEX(($I$3:I4073=I4074)*($O$3:O4073),0))),"")</f>
        <v/>
      </c>
      <c r="P4074" s="9" t="str">
        <f t="shared" si="191"/>
        <v/>
      </c>
      <c r="Q4074" s="2" t="str">
        <f>IFERROR(IF(AND(O4074&lt;&gt;"",N4074&lt;&gt;"",VLOOKUP(I4074,[1]data!$A$2:$C$100,3,0)&gt;=1),VLOOKUP(I4074,[1]data!$A$2:$C$100,3,0),P4074/M4074),"")</f>
        <v/>
      </c>
      <c r="R4074" s="9" t="str">
        <f>IFERROR(IF(AND(O4074&lt;&gt;"",VLOOKUP(I4074,[1]data!$A$2:$C$100,3,0)&gt;=1),VLOOKUP(I4074,[1]data!$A$2:$C$100,3,0)+O4074,""),"")</f>
        <v/>
      </c>
      <c r="S4074" t="e">
        <f>MAX(INDEX(($I$3:I4073=I4074)*($R$3:R4073),0))</f>
        <v>#VALUE!</v>
      </c>
    </row>
    <row r="4075" spans="2:19" x14ac:dyDescent="0.25">
      <c r="B4075" s="8" t="str">
        <f>IFERROR(VLOOKUP(A4075,[1]data!$D$2:$E$10,2,0),"")</f>
        <v/>
      </c>
      <c r="D4075" s="1" t="str">
        <f>IFERROR(VLOOKUP(C4075,[1]data!$F$2:$G$10,2,0),"")</f>
        <v/>
      </c>
      <c r="F4075" s="9" t="str">
        <f t="shared" si="189"/>
        <v/>
      </c>
      <c r="G4075" s="9" t="str">
        <f t="shared" si="190"/>
        <v/>
      </c>
      <c r="J4075" s="8" t="str">
        <f>IFERROR(VLOOKUP(I4075,[1]data!$A$2:$B$100,2,0),"")</f>
        <v/>
      </c>
      <c r="N4075" s="9" t="str">
        <f>IF(I4074&lt;&gt;"",IF(MAX(INDEX(($I$3:I4074=I4075)*($O$3:O4074),0))=0,"",MAX(INDEX(($I$3:I4074=I4075)*($O$3:O4074),0))),"")</f>
        <v/>
      </c>
      <c r="P4075" s="9" t="str">
        <f t="shared" si="191"/>
        <v/>
      </c>
      <c r="Q4075" s="2" t="str">
        <f>IFERROR(IF(AND(O4075&lt;&gt;"",N4075&lt;&gt;"",VLOOKUP(I4075,[1]data!$A$2:$C$100,3,0)&gt;=1),VLOOKUP(I4075,[1]data!$A$2:$C$100,3,0),P4075/M4075),"")</f>
        <v/>
      </c>
      <c r="R4075" s="9" t="str">
        <f>IFERROR(IF(AND(O4075&lt;&gt;"",VLOOKUP(I4075,[1]data!$A$2:$C$100,3,0)&gt;=1),VLOOKUP(I4075,[1]data!$A$2:$C$100,3,0)+O4075,""),"")</f>
        <v/>
      </c>
      <c r="S4075" t="e">
        <f>MAX(INDEX(($I$3:I4074=I4075)*($R$3:R4074),0))</f>
        <v>#VALUE!</v>
      </c>
    </row>
    <row r="4076" spans="2:19" x14ac:dyDescent="0.25">
      <c r="B4076" s="8" t="str">
        <f>IFERROR(VLOOKUP(A4076,[1]data!$D$2:$E$10,2,0),"")</f>
        <v/>
      </c>
      <c r="D4076" s="1" t="str">
        <f>IFERROR(VLOOKUP(C4076,[1]data!$F$2:$G$10,2,0),"")</f>
        <v/>
      </c>
      <c r="F4076" s="9" t="str">
        <f t="shared" si="189"/>
        <v/>
      </c>
      <c r="G4076" s="9" t="str">
        <f t="shared" si="190"/>
        <v/>
      </c>
      <c r="J4076" s="8" t="str">
        <f>IFERROR(VLOOKUP(I4076,[1]data!$A$2:$B$100,2,0),"")</f>
        <v/>
      </c>
      <c r="N4076" s="9" t="str">
        <f>IF(I4075&lt;&gt;"",IF(MAX(INDEX(($I$3:I4075=I4076)*($O$3:O4075),0))=0,"",MAX(INDEX(($I$3:I4075=I4076)*($O$3:O4075),0))),"")</f>
        <v/>
      </c>
      <c r="P4076" s="9" t="str">
        <f t="shared" si="191"/>
        <v/>
      </c>
      <c r="Q4076" s="2" t="str">
        <f>IFERROR(IF(AND(O4076&lt;&gt;"",N4076&lt;&gt;"",VLOOKUP(I4076,[1]data!$A$2:$C$100,3,0)&gt;=1),VLOOKUP(I4076,[1]data!$A$2:$C$100,3,0),P4076/M4076),"")</f>
        <v/>
      </c>
      <c r="R4076" s="9" t="str">
        <f>IFERROR(IF(AND(O4076&lt;&gt;"",VLOOKUP(I4076,[1]data!$A$2:$C$100,3,0)&gt;=1),VLOOKUP(I4076,[1]data!$A$2:$C$100,3,0)+O4076,""),"")</f>
        <v/>
      </c>
      <c r="S4076" t="e">
        <f>MAX(INDEX(($I$3:I4075=I4076)*($R$3:R4075),0))</f>
        <v>#VALUE!</v>
      </c>
    </row>
    <row r="4077" spans="2:19" x14ac:dyDescent="0.25">
      <c r="B4077" s="8" t="str">
        <f>IFERROR(VLOOKUP(A4077,[1]data!$D$2:$E$10,2,0),"")</f>
        <v/>
      </c>
      <c r="D4077" s="1" t="str">
        <f>IFERROR(VLOOKUP(C4077,[1]data!$F$2:$G$10,2,0),"")</f>
        <v/>
      </c>
      <c r="F4077" s="9" t="str">
        <f t="shared" si="189"/>
        <v/>
      </c>
      <c r="G4077" s="9" t="str">
        <f t="shared" si="190"/>
        <v/>
      </c>
      <c r="J4077" s="8" t="str">
        <f>IFERROR(VLOOKUP(I4077,[1]data!$A$2:$B$100,2,0),"")</f>
        <v/>
      </c>
      <c r="N4077" s="9" t="str">
        <f>IF(I4076&lt;&gt;"",IF(MAX(INDEX(($I$3:I4076=I4077)*($O$3:O4076),0))=0,"",MAX(INDEX(($I$3:I4076=I4077)*($O$3:O4076),0))),"")</f>
        <v/>
      </c>
      <c r="P4077" s="9" t="str">
        <f t="shared" si="191"/>
        <v/>
      </c>
      <c r="Q4077" s="2" t="str">
        <f>IFERROR(IF(AND(O4077&lt;&gt;"",N4077&lt;&gt;"",VLOOKUP(I4077,[1]data!$A$2:$C$100,3,0)&gt;=1),VLOOKUP(I4077,[1]data!$A$2:$C$100,3,0),P4077/M4077),"")</f>
        <v/>
      </c>
      <c r="R4077" s="9" t="str">
        <f>IFERROR(IF(AND(O4077&lt;&gt;"",VLOOKUP(I4077,[1]data!$A$2:$C$100,3,0)&gt;=1),VLOOKUP(I4077,[1]data!$A$2:$C$100,3,0)+O4077,""),"")</f>
        <v/>
      </c>
      <c r="S4077" t="e">
        <f>MAX(INDEX(($I$3:I4076=I4077)*($R$3:R4076),0))</f>
        <v>#VALUE!</v>
      </c>
    </row>
    <row r="4078" spans="2:19" x14ac:dyDescent="0.25">
      <c r="B4078" s="8" t="str">
        <f>IFERROR(VLOOKUP(A4078,[1]data!$D$2:$E$10,2,0),"")</f>
        <v/>
      </c>
      <c r="D4078" s="1" t="str">
        <f>IFERROR(VLOOKUP(C4078,[1]data!$F$2:$G$10,2,0),"")</f>
        <v/>
      </c>
      <c r="F4078" s="9" t="str">
        <f t="shared" si="189"/>
        <v/>
      </c>
      <c r="G4078" s="9" t="str">
        <f t="shared" si="190"/>
        <v/>
      </c>
      <c r="J4078" s="8" t="str">
        <f>IFERROR(VLOOKUP(I4078,[1]data!$A$2:$B$100,2,0),"")</f>
        <v/>
      </c>
      <c r="N4078" s="9" t="str">
        <f>IF(I4077&lt;&gt;"",IF(MAX(INDEX(($I$3:I4077=I4078)*($O$3:O4077),0))=0,"",MAX(INDEX(($I$3:I4077=I4078)*($O$3:O4077),0))),"")</f>
        <v/>
      </c>
      <c r="P4078" s="9" t="str">
        <f t="shared" si="191"/>
        <v/>
      </c>
      <c r="Q4078" s="2" t="str">
        <f>IFERROR(IF(AND(O4078&lt;&gt;"",N4078&lt;&gt;"",VLOOKUP(I4078,[1]data!$A$2:$C$100,3,0)&gt;=1),VLOOKUP(I4078,[1]data!$A$2:$C$100,3,0),P4078/M4078),"")</f>
        <v/>
      </c>
      <c r="R4078" s="9" t="str">
        <f>IFERROR(IF(AND(O4078&lt;&gt;"",VLOOKUP(I4078,[1]data!$A$2:$C$100,3,0)&gt;=1),VLOOKUP(I4078,[1]data!$A$2:$C$100,3,0)+O4078,""),"")</f>
        <v/>
      </c>
      <c r="S4078" t="e">
        <f>MAX(INDEX(($I$3:I4077=I4078)*($R$3:R4077),0))</f>
        <v>#VALUE!</v>
      </c>
    </row>
    <row r="4079" spans="2:19" x14ac:dyDescent="0.25">
      <c r="B4079" s="8" t="str">
        <f>IFERROR(VLOOKUP(A4079,[1]data!$D$2:$E$10,2,0),"")</f>
        <v/>
      </c>
      <c r="D4079" s="1" t="str">
        <f>IFERROR(VLOOKUP(C4079,[1]data!$F$2:$G$10,2,0),"")</f>
        <v/>
      </c>
      <c r="F4079" s="9" t="str">
        <f t="shared" si="189"/>
        <v/>
      </c>
      <c r="G4079" s="9" t="str">
        <f t="shared" si="190"/>
        <v/>
      </c>
      <c r="J4079" s="8" t="str">
        <f>IFERROR(VLOOKUP(I4079,[1]data!$A$2:$B$100,2,0),"")</f>
        <v/>
      </c>
      <c r="N4079" s="9" t="str">
        <f>IF(I4078&lt;&gt;"",IF(MAX(INDEX(($I$3:I4078=I4079)*($O$3:O4078),0))=0,"",MAX(INDEX(($I$3:I4078=I4079)*($O$3:O4078),0))),"")</f>
        <v/>
      </c>
      <c r="P4079" s="9" t="str">
        <f t="shared" si="191"/>
        <v/>
      </c>
      <c r="Q4079" s="2" t="str">
        <f>IFERROR(IF(AND(O4079&lt;&gt;"",N4079&lt;&gt;"",VLOOKUP(I4079,[1]data!$A$2:$C$100,3,0)&gt;=1),VLOOKUP(I4079,[1]data!$A$2:$C$100,3,0),P4079/M4079),"")</f>
        <v/>
      </c>
      <c r="R4079" s="9" t="str">
        <f>IFERROR(IF(AND(O4079&lt;&gt;"",VLOOKUP(I4079,[1]data!$A$2:$C$100,3,0)&gt;=1),VLOOKUP(I4079,[1]data!$A$2:$C$100,3,0)+O4079,""),"")</f>
        <v/>
      </c>
      <c r="S4079" t="e">
        <f>MAX(INDEX(($I$3:I4078=I4079)*($R$3:R4078),0))</f>
        <v>#VALUE!</v>
      </c>
    </row>
    <row r="4080" spans="2:19" x14ac:dyDescent="0.25">
      <c r="B4080" s="8" t="str">
        <f>IFERROR(VLOOKUP(A4080,[1]data!$D$2:$E$10,2,0),"")</f>
        <v/>
      </c>
      <c r="D4080" s="1" t="str">
        <f>IFERROR(VLOOKUP(C4080,[1]data!$F$2:$G$10,2,0),"")</f>
        <v/>
      </c>
      <c r="F4080" s="9" t="str">
        <f t="shared" si="189"/>
        <v/>
      </c>
      <c r="G4080" s="9" t="str">
        <f t="shared" si="190"/>
        <v/>
      </c>
      <c r="J4080" s="8" t="str">
        <f>IFERROR(VLOOKUP(I4080,[1]data!$A$2:$B$100,2,0),"")</f>
        <v/>
      </c>
      <c r="N4080" s="9" t="str">
        <f>IF(I4079&lt;&gt;"",IF(MAX(INDEX(($I$3:I4079=I4080)*($O$3:O4079),0))=0,"",MAX(INDEX(($I$3:I4079=I4080)*($O$3:O4079),0))),"")</f>
        <v/>
      </c>
      <c r="P4080" s="9" t="str">
        <f t="shared" si="191"/>
        <v/>
      </c>
      <c r="Q4080" s="2" t="str">
        <f>IFERROR(IF(AND(O4080&lt;&gt;"",N4080&lt;&gt;"",VLOOKUP(I4080,[1]data!$A$2:$C$100,3,0)&gt;=1),VLOOKUP(I4080,[1]data!$A$2:$C$100,3,0),P4080/M4080),"")</f>
        <v/>
      </c>
      <c r="R4080" s="9" t="str">
        <f>IFERROR(IF(AND(O4080&lt;&gt;"",VLOOKUP(I4080,[1]data!$A$2:$C$100,3,0)&gt;=1),VLOOKUP(I4080,[1]data!$A$2:$C$100,3,0)+O4080,""),"")</f>
        <v/>
      </c>
      <c r="S4080" t="e">
        <f>MAX(INDEX(($I$3:I4079=I4080)*($R$3:R4079),0))</f>
        <v>#VALUE!</v>
      </c>
    </row>
    <row r="4081" spans="2:19" x14ac:dyDescent="0.25">
      <c r="B4081" s="8" t="str">
        <f>IFERROR(VLOOKUP(A4081,[1]data!$D$2:$E$10,2,0),"")</f>
        <v/>
      </c>
      <c r="D4081" s="1" t="str">
        <f>IFERROR(VLOOKUP(C4081,[1]data!$F$2:$G$10,2,0),"")</f>
        <v/>
      </c>
      <c r="F4081" s="9" t="str">
        <f t="shared" si="189"/>
        <v/>
      </c>
      <c r="G4081" s="9" t="str">
        <f t="shared" si="190"/>
        <v/>
      </c>
      <c r="J4081" s="8" t="str">
        <f>IFERROR(VLOOKUP(I4081,[1]data!$A$2:$B$100,2,0),"")</f>
        <v/>
      </c>
      <c r="N4081" s="9" t="str">
        <f>IF(I4080&lt;&gt;"",IF(MAX(INDEX(($I$3:I4080=I4081)*($O$3:O4080),0))=0,"",MAX(INDEX(($I$3:I4080=I4081)*($O$3:O4080),0))),"")</f>
        <v/>
      </c>
      <c r="P4081" s="9" t="str">
        <f t="shared" si="191"/>
        <v/>
      </c>
      <c r="Q4081" s="2" t="str">
        <f>IFERROR(IF(AND(O4081&lt;&gt;"",N4081&lt;&gt;"",VLOOKUP(I4081,[1]data!$A$2:$C$100,3,0)&gt;=1),VLOOKUP(I4081,[1]data!$A$2:$C$100,3,0),P4081/M4081),"")</f>
        <v/>
      </c>
      <c r="R4081" s="9" t="str">
        <f>IFERROR(IF(AND(O4081&lt;&gt;"",VLOOKUP(I4081,[1]data!$A$2:$C$100,3,0)&gt;=1),VLOOKUP(I4081,[1]data!$A$2:$C$100,3,0)+O4081,""),"")</f>
        <v/>
      </c>
      <c r="S4081" t="e">
        <f>MAX(INDEX(($I$3:I4080=I4081)*($R$3:R4080),0))</f>
        <v>#VALUE!</v>
      </c>
    </row>
    <row r="4082" spans="2:19" x14ac:dyDescent="0.25">
      <c r="B4082" s="8" t="str">
        <f>IFERROR(VLOOKUP(A4082,[1]data!$D$2:$E$10,2,0),"")</f>
        <v/>
      </c>
      <c r="D4082" s="1" t="str">
        <f>IFERROR(VLOOKUP(C4082,[1]data!$F$2:$G$10,2,0),"")</f>
        <v/>
      </c>
      <c r="F4082" s="9" t="str">
        <f t="shared" si="189"/>
        <v/>
      </c>
      <c r="G4082" s="9" t="str">
        <f t="shared" si="190"/>
        <v/>
      </c>
      <c r="J4082" s="8" t="str">
        <f>IFERROR(VLOOKUP(I4082,[1]data!$A$2:$B$100,2,0),"")</f>
        <v/>
      </c>
      <c r="N4082" s="9" t="str">
        <f>IF(I4081&lt;&gt;"",IF(MAX(INDEX(($I$3:I4081=I4082)*($O$3:O4081),0))=0,"",MAX(INDEX(($I$3:I4081=I4082)*($O$3:O4081),0))),"")</f>
        <v/>
      </c>
      <c r="P4082" s="9" t="str">
        <f t="shared" si="191"/>
        <v/>
      </c>
      <c r="Q4082" s="2" t="str">
        <f>IFERROR(IF(AND(O4082&lt;&gt;"",N4082&lt;&gt;"",VLOOKUP(I4082,[1]data!$A$2:$C$100,3,0)&gt;=1),VLOOKUP(I4082,[1]data!$A$2:$C$100,3,0),P4082/M4082),"")</f>
        <v/>
      </c>
      <c r="R4082" s="9" t="str">
        <f>IFERROR(IF(AND(O4082&lt;&gt;"",VLOOKUP(I4082,[1]data!$A$2:$C$100,3,0)&gt;=1),VLOOKUP(I4082,[1]data!$A$2:$C$100,3,0)+O4082,""),"")</f>
        <v/>
      </c>
      <c r="S4082" t="e">
        <f>MAX(INDEX(($I$3:I4081=I4082)*($R$3:R4081),0))</f>
        <v>#VALUE!</v>
      </c>
    </row>
    <row r="4083" spans="2:19" x14ac:dyDescent="0.25">
      <c r="B4083" s="8" t="str">
        <f>IFERROR(VLOOKUP(A4083,[1]data!$D$2:$E$10,2,0),"")</f>
        <v/>
      </c>
      <c r="D4083" s="1" t="str">
        <f>IFERROR(VLOOKUP(C4083,[1]data!$F$2:$G$10,2,0),"")</f>
        <v/>
      </c>
      <c r="F4083" s="9" t="str">
        <f t="shared" si="189"/>
        <v/>
      </c>
      <c r="G4083" s="9" t="str">
        <f t="shared" si="190"/>
        <v/>
      </c>
      <c r="J4083" s="8" t="str">
        <f>IFERROR(VLOOKUP(I4083,[1]data!$A$2:$B$100,2,0),"")</f>
        <v/>
      </c>
      <c r="N4083" s="9" t="str">
        <f>IF(I4082&lt;&gt;"",IF(MAX(INDEX(($I$3:I4082=I4083)*($O$3:O4082),0))=0,"",MAX(INDEX(($I$3:I4082=I4083)*($O$3:O4082),0))),"")</f>
        <v/>
      </c>
      <c r="P4083" s="9" t="str">
        <f t="shared" si="191"/>
        <v/>
      </c>
      <c r="Q4083" s="2" t="str">
        <f>IFERROR(IF(AND(O4083&lt;&gt;"",N4083&lt;&gt;"",VLOOKUP(I4083,[1]data!$A$2:$C$100,3,0)&gt;=1),VLOOKUP(I4083,[1]data!$A$2:$C$100,3,0),P4083/M4083),"")</f>
        <v/>
      </c>
      <c r="R4083" s="9" t="str">
        <f>IFERROR(IF(AND(O4083&lt;&gt;"",VLOOKUP(I4083,[1]data!$A$2:$C$100,3,0)&gt;=1),VLOOKUP(I4083,[1]data!$A$2:$C$100,3,0)+O4083,""),"")</f>
        <v/>
      </c>
      <c r="S4083" t="e">
        <f>MAX(INDEX(($I$3:I4082=I4083)*($R$3:R4082),0))</f>
        <v>#VALUE!</v>
      </c>
    </row>
    <row r="4084" spans="2:19" x14ac:dyDescent="0.25">
      <c r="B4084" s="8" t="str">
        <f>IFERROR(VLOOKUP(A4084,[1]data!$D$2:$E$10,2,0),"")</f>
        <v/>
      </c>
      <c r="D4084" s="1" t="str">
        <f>IFERROR(VLOOKUP(C4084,[1]data!$F$2:$G$10,2,0),"")</f>
        <v/>
      </c>
      <c r="F4084" s="9" t="str">
        <f t="shared" si="189"/>
        <v/>
      </c>
      <c r="G4084" s="9" t="str">
        <f t="shared" si="190"/>
        <v/>
      </c>
      <c r="J4084" s="8" t="str">
        <f>IFERROR(VLOOKUP(I4084,[1]data!$A$2:$B$100,2,0),"")</f>
        <v/>
      </c>
      <c r="N4084" s="9" t="str">
        <f>IF(I4083&lt;&gt;"",IF(MAX(INDEX(($I$3:I4083=I4084)*($O$3:O4083),0))=0,"",MAX(INDEX(($I$3:I4083=I4084)*($O$3:O4083),0))),"")</f>
        <v/>
      </c>
      <c r="P4084" s="9" t="str">
        <f t="shared" si="191"/>
        <v/>
      </c>
      <c r="Q4084" s="2" t="str">
        <f>IFERROR(IF(AND(O4084&lt;&gt;"",N4084&lt;&gt;"",VLOOKUP(I4084,[1]data!$A$2:$C$100,3,0)&gt;=1),VLOOKUP(I4084,[1]data!$A$2:$C$100,3,0),P4084/M4084),"")</f>
        <v/>
      </c>
      <c r="R4084" s="9" t="str">
        <f>IFERROR(IF(AND(O4084&lt;&gt;"",VLOOKUP(I4084,[1]data!$A$2:$C$100,3,0)&gt;=1),VLOOKUP(I4084,[1]data!$A$2:$C$100,3,0)+O4084,""),"")</f>
        <v/>
      </c>
      <c r="S4084" t="e">
        <f>MAX(INDEX(($I$3:I4083=I4084)*($R$3:R4083),0))</f>
        <v>#VALUE!</v>
      </c>
    </row>
    <row r="4085" spans="2:19" x14ac:dyDescent="0.25">
      <c r="B4085" s="8" t="str">
        <f>IFERROR(VLOOKUP(A4085,[1]data!$D$2:$E$10,2,0),"")</f>
        <v/>
      </c>
      <c r="D4085" s="1" t="str">
        <f>IFERROR(VLOOKUP(C4085,[1]data!$F$2:$G$10,2,0),"")</f>
        <v/>
      </c>
      <c r="F4085" s="9" t="str">
        <f t="shared" si="189"/>
        <v/>
      </c>
      <c r="G4085" s="9" t="str">
        <f t="shared" si="190"/>
        <v/>
      </c>
      <c r="J4085" s="8" t="str">
        <f>IFERROR(VLOOKUP(I4085,[1]data!$A$2:$B$100,2,0),"")</f>
        <v/>
      </c>
      <c r="N4085" s="9" t="str">
        <f>IF(I4084&lt;&gt;"",IF(MAX(INDEX(($I$3:I4084=I4085)*($O$3:O4084),0))=0,"",MAX(INDEX(($I$3:I4084=I4085)*($O$3:O4084),0))),"")</f>
        <v/>
      </c>
      <c r="P4085" s="9" t="str">
        <f t="shared" si="191"/>
        <v/>
      </c>
      <c r="Q4085" s="2" t="str">
        <f>IFERROR(IF(AND(O4085&lt;&gt;"",N4085&lt;&gt;"",VLOOKUP(I4085,[1]data!$A$2:$C$100,3,0)&gt;=1),VLOOKUP(I4085,[1]data!$A$2:$C$100,3,0),P4085/M4085),"")</f>
        <v/>
      </c>
      <c r="R4085" s="9" t="str">
        <f>IFERROR(IF(AND(O4085&lt;&gt;"",VLOOKUP(I4085,[1]data!$A$2:$C$100,3,0)&gt;=1),VLOOKUP(I4085,[1]data!$A$2:$C$100,3,0)+O4085,""),"")</f>
        <v/>
      </c>
      <c r="S4085" t="e">
        <f>MAX(INDEX(($I$3:I4084=I4085)*($R$3:R4084),0))</f>
        <v>#VALUE!</v>
      </c>
    </row>
    <row r="4086" spans="2:19" x14ac:dyDescent="0.25">
      <c r="B4086" s="8" t="str">
        <f>IFERROR(VLOOKUP(A4086,[1]data!$D$2:$E$10,2,0),"")</f>
        <v/>
      </c>
      <c r="D4086" s="1" t="str">
        <f>IFERROR(VLOOKUP(C4086,[1]data!$F$2:$G$10,2,0),"")</f>
        <v/>
      </c>
      <c r="F4086" s="9" t="str">
        <f t="shared" si="189"/>
        <v/>
      </c>
      <c r="G4086" s="9" t="str">
        <f t="shared" si="190"/>
        <v/>
      </c>
      <c r="J4086" s="8" t="str">
        <f>IFERROR(VLOOKUP(I4086,[1]data!$A$2:$B$100,2,0),"")</f>
        <v/>
      </c>
      <c r="N4086" s="9" t="str">
        <f>IF(I4085&lt;&gt;"",IF(MAX(INDEX(($I$3:I4085=I4086)*($O$3:O4085),0))=0,"",MAX(INDEX(($I$3:I4085=I4086)*($O$3:O4085),0))),"")</f>
        <v/>
      </c>
      <c r="P4086" s="9" t="str">
        <f t="shared" si="191"/>
        <v/>
      </c>
      <c r="Q4086" s="2" t="str">
        <f>IFERROR(IF(AND(O4086&lt;&gt;"",N4086&lt;&gt;"",VLOOKUP(I4086,[1]data!$A$2:$C$100,3,0)&gt;=1),VLOOKUP(I4086,[1]data!$A$2:$C$100,3,0),P4086/M4086),"")</f>
        <v/>
      </c>
      <c r="R4086" s="9" t="str">
        <f>IFERROR(IF(AND(O4086&lt;&gt;"",VLOOKUP(I4086,[1]data!$A$2:$C$100,3,0)&gt;=1),VLOOKUP(I4086,[1]data!$A$2:$C$100,3,0)+O4086,""),"")</f>
        <v/>
      </c>
      <c r="S4086" t="e">
        <f>MAX(INDEX(($I$3:I4085=I4086)*($R$3:R4085),0))</f>
        <v>#VALUE!</v>
      </c>
    </row>
    <row r="4087" spans="2:19" x14ac:dyDescent="0.25">
      <c r="B4087" s="8" t="str">
        <f>IFERROR(VLOOKUP(A4087,[1]data!$D$2:$E$10,2,0),"")</f>
        <v/>
      </c>
      <c r="D4087" s="1" t="str">
        <f>IFERROR(VLOOKUP(C4087,[1]data!$F$2:$G$10,2,0),"")</f>
        <v/>
      </c>
      <c r="F4087" s="9" t="str">
        <f t="shared" si="189"/>
        <v/>
      </c>
      <c r="G4087" s="9" t="str">
        <f t="shared" si="190"/>
        <v/>
      </c>
      <c r="J4087" s="8" t="str">
        <f>IFERROR(VLOOKUP(I4087,[1]data!$A$2:$B$100,2,0),"")</f>
        <v/>
      </c>
      <c r="N4087" s="9" t="str">
        <f>IF(I4086&lt;&gt;"",IF(MAX(INDEX(($I$3:I4086=I4087)*($O$3:O4086),0))=0,"",MAX(INDEX(($I$3:I4086=I4087)*($O$3:O4086),0))),"")</f>
        <v/>
      </c>
      <c r="P4087" s="9" t="str">
        <f t="shared" si="191"/>
        <v/>
      </c>
      <c r="Q4087" s="2" t="str">
        <f>IFERROR(IF(AND(O4087&lt;&gt;"",N4087&lt;&gt;"",VLOOKUP(I4087,[1]data!$A$2:$C$100,3,0)&gt;=1),VLOOKUP(I4087,[1]data!$A$2:$C$100,3,0),P4087/M4087),"")</f>
        <v/>
      </c>
      <c r="R4087" s="9" t="str">
        <f>IFERROR(IF(AND(O4087&lt;&gt;"",VLOOKUP(I4087,[1]data!$A$2:$C$100,3,0)&gt;=1),VLOOKUP(I4087,[1]data!$A$2:$C$100,3,0)+O4087,""),"")</f>
        <v/>
      </c>
      <c r="S4087" t="e">
        <f>MAX(INDEX(($I$3:I4086=I4087)*($R$3:R4086),0))</f>
        <v>#VALUE!</v>
      </c>
    </row>
    <row r="4088" spans="2:19" x14ac:dyDescent="0.25">
      <c r="B4088" s="8" t="str">
        <f>IFERROR(VLOOKUP(A4088,[1]data!$D$2:$E$10,2,0),"")</f>
        <v/>
      </c>
      <c r="D4088" s="1" t="str">
        <f>IFERROR(VLOOKUP(C4088,[1]data!$F$2:$G$10,2,0),"")</f>
        <v/>
      </c>
      <c r="F4088" s="9" t="str">
        <f t="shared" si="189"/>
        <v/>
      </c>
      <c r="G4088" s="9" t="str">
        <f t="shared" si="190"/>
        <v/>
      </c>
      <c r="J4088" s="8" t="str">
        <f>IFERROR(VLOOKUP(I4088,[1]data!$A$2:$B$100,2,0),"")</f>
        <v/>
      </c>
      <c r="N4088" s="9" t="str">
        <f>IF(I4087&lt;&gt;"",IF(MAX(INDEX(($I$3:I4087=I4088)*($O$3:O4087),0))=0,"",MAX(INDEX(($I$3:I4087=I4088)*($O$3:O4087),0))),"")</f>
        <v/>
      </c>
      <c r="P4088" s="9" t="str">
        <f t="shared" si="191"/>
        <v/>
      </c>
      <c r="Q4088" s="2" t="str">
        <f>IFERROR(IF(AND(O4088&lt;&gt;"",N4088&lt;&gt;"",VLOOKUP(I4088,[1]data!$A$2:$C$100,3,0)&gt;=1),VLOOKUP(I4088,[1]data!$A$2:$C$100,3,0),P4088/M4088),"")</f>
        <v/>
      </c>
      <c r="R4088" s="9" t="str">
        <f>IFERROR(IF(AND(O4088&lt;&gt;"",VLOOKUP(I4088,[1]data!$A$2:$C$100,3,0)&gt;=1),VLOOKUP(I4088,[1]data!$A$2:$C$100,3,0)+O4088,""),"")</f>
        <v/>
      </c>
      <c r="S4088" t="e">
        <f>MAX(INDEX(($I$3:I4087=I4088)*($R$3:R4087),0))</f>
        <v>#VALUE!</v>
      </c>
    </row>
    <row r="4089" spans="2:19" x14ac:dyDescent="0.25">
      <c r="B4089" s="8" t="str">
        <f>IFERROR(VLOOKUP(A4089,[1]data!$D$2:$E$10,2,0),"")</f>
        <v/>
      </c>
      <c r="D4089" s="1" t="str">
        <f>IFERROR(VLOOKUP(C4089,[1]data!$F$2:$G$10,2,0),"")</f>
        <v/>
      </c>
      <c r="F4089" s="9" t="str">
        <f t="shared" si="189"/>
        <v/>
      </c>
      <c r="G4089" s="9" t="str">
        <f t="shared" si="190"/>
        <v/>
      </c>
      <c r="J4089" s="8" t="str">
        <f>IFERROR(VLOOKUP(I4089,[1]data!$A$2:$B$100,2,0),"")</f>
        <v/>
      </c>
      <c r="N4089" s="9" t="str">
        <f>IF(I4088&lt;&gt;"",IF(MAX(INDEX(($I$3:I4088=I4089)*($O$3:O4088),0))=0,"",MAX(INDEX(($I$3:I4088=I4089)*($O$3:O4088),0))),"")</f>
        <v/>
      </c>
      <c r="P4089" s="9" t="str">
        <f t="shared" si="191"/>
        <v/>
      </c>
      <c r="Q4089" s="2" t="str">
        <f>IFERROR(IF(AND(O4089&lt;&gt;"",N4089&lt;&gt;"",VLOOKUP(I4089,[1]data!$A$2:$C$100,3,0)&gt;=1),VLOOKUP(I4089,[1]data!$A$2:$C$100,3,0),P4089/M4089),"")</f>
        <v/>
      </c>
      <c r="R4089" s="9" t="str">
        <f>IFERROR(IF(AND(O4089&lt;&gt;"",VLOOKUP(I4089,[1]data!$A$2:$C$100,3,0)&gt;=1),VLOOKUP(I4089,[1]data!$A$2:$C$100,3,0)+O4089,""),"")</f>
        <v/>
      </c>
      <c r="S4089" t="e">
        <f>MAX(INDEX(($I$3:I4088=I4089)*($R$3:R4088),0))</f>
        <v>#VALUE!</v>
      </c>
    </row>
    <row r="4090" spans="2:19" x14ac:dyDescent="0.25">
      <c r="B4090" s="8" t="str">
        <f>IFERROR(VLOOKUP(A4090,[1]data!$D$2:$E$10,2,0),"")</f>
        <v/>
      </c>
      <c r="D4090" s="1" t="str">
        <f>IFERROR(VLOOKUP(C4090,[1]data!$F$2:$G$10,2,0),"")</f>
        <v/>
      </c>
      <c r="F4090" s="9" t="str">
        <f t="shared" si="189"/>
        <v/>
      </c>
      <c r="G4090" s="9" t="str">
        <f t="shared" si="190"/>
        <v/>
      </c>
      <c r="J4090" s="8" t="str">
        <f>IFERROR(VLOOKUP(I4090,[1]data!$A$2:$B$100,2,0),"")</f>
        <v/>
      </c>
      <c r="N4090" s="9" t="str">
        <f>IF(I4089&lt;&gt;"",IF(MAX(INDEX(($I$3:I4089=I4090)*($O$3:O4089),0))=0,"",MAX(INDEX(($I$3:I4089=I4090)*($O$3:O4089),0))),"")</f>
        <v/>
      </c>
      <c r="P4090" s="9" t="str">
        <f t="shared" si="191"/>
        <v/>
      </c>
      <c r="Q4090" s="2" t="str">
        <f>IFERROR(IF(AND(O4090&lt;&gt;"",N4090&lt;&gt;"",VLOOKUP(I4090,[1]data!$A$2:$C$100,3,0)&gt;=1),VLOOKUP(I4090,[1]data!$A$2:$C$100,3,0),P4090/M4090),"")</f>
        <v/>
      </c>
      <c r="R4090" s="9" t="str">
        <f>IFERROR(IF(AND(O4090&lt;&gt;"",VLOOKUP(I4090,[1]data!$A$2:$C$100,3,0)&gt;=1),VLOOKUP(I4090,[1]data!$A$2:$C$100,3,0)+O4090,""),"")</f>
        <v/>
      </c>
      <c r="S4090" t="e">
        <f>MAX(INDEX(($I$3:I4089=I4090)*($R$3:R4089),0))</f>
        <v>#VALUE!</v>
      </c>
    </row>
    <row r="4091" spans="2:19" x14ac:dyDescent="0.25">
      <c r="B4091" s="8" t="str">
        <f>IFERROR(VLOOKUP(A4091,[1]data!$D$2:$E$10,2,0),"")</f>
        <v/>
      </c>
      <c r="D4091" s="1" t="str">
        <f>IFERROR(VLOOKUP(C4091,[1]data!$F$2:$G$10,2,0),"")</f>
        <v/>
      </c>
      <c r="F4091" s="9" t="str">
        <f t="shared" si="189"/>
        <v/>
      </c>
      <c r="G4091" s="9" t="str">
        <f t="shared" si="190"/>
        <v/>
      </c>
      <c r="J4091" s="8" t="str">
        <f>IFERROR(VLOOKUP(I4091,[1]data!$A$2:$B$100,2,0),"")</f>
        <v/>
      </c>
      <c r="N4091" s="9" t="str">
        <f>IF(I4090&lt;&gt;"",IF(MAX(INDEX(($I$3:I4090=I4091)*($O$3:O4090),0))=0,"",MAX(INDEX(($I$3:I4090=I4091)*($O$3:O4090),0))),"")</f>
        <v/>
      </c>
      <c r="P4091" s="9" t="str">
        <f t="shared" si="191"/>
        <v/>
      </c>
      <c r="Q4091" s="2" t="str">
        <f>IFERROR(IF(AND(O4091&lt;&gt;"",N4091&lt;&gt;"",VLOOKUP(I4091,[1]data!$A$2:$C$100,3,0)&gt;=1),VLOOKUP(I4091,[1]data!$A$2:$C$100,3,0),P4091/M4091),"")</f>
        <v/>
      </c>
      <c r="R4091" s="9" t="str">
        <f>IFERROR(IF(AND(O4091&lt;&gt;"",VLOOKUP(I4091,[1]data!$A$2:$C$100,3,0)&gt;=1),VLOOKUP(I4091,[1]data!$A$2:$C$100,3,0)+O4091,""),"")</f>
        <v/>
      </c>
      <c r="S4091" t="e">
        <f>MAX(INDEX(($I$3:I4090=I4091)*($R$3:R4090),0))</f>
        <v>#VALUE!</v>
      </c>
    </row>
    <row r="4092" spans="2:19" x14ac:dyDescent="0.25">
      <c r="B4092" s="8" t="str">
        <f>IFERROR(VLOOKUP(A4092,[1]data!$D$2:$E$10,2,0),"")</f>
        <v/>
      </c>
      <c r="D4092" s="1" t="str">
        <f>IFERROR(VLOOKUP(C4092,[1]data!$F$2:$G$10,2,0),"")</f>
        <v/>
      </c>
      <c r="F4092" s="9" t="str">
        <f t="shared" si="189"/>
        <v/>
      </c>
      <c r="G4092" s="9" t="str">
        <f t="shared" si="190"/>
        <v/>
      </c>
      <c r="J4092" s="8" t="str">
        <f>IFERROR(VLOOKUP(I4092,[1]data!$A$2:$B$100,2,0),"")</f>
        <v/>
      </c>
      <c r="N4092" s="9" t="str">
        <f>IF(I4091&lt;&gt;"",IF(MAX(INDEX(($I$3:I4091=I4092)*($O$3:O4091),0))=0,"",MAX(INDEX(($I$3:I4091=I4092)*($O$3:O4091),0))),"")</f>
        <v/>
      </c>
      <c r="P4092" s="9" t="str">
        <f t="shared" si="191"/>
        <v/>
      </c>
      <c r="Q4092" s="2" t="str">
        <f>IFERROR(IF(AND(O4092&lt;&gt;"",N4092&lt;&gt;"",VLOOKUP(I4092,[1]data!$A$2:$C$100,3,0)&gt;=1),VLOOKUP(I4092,[1]data!$A$2:$C$100,3,0),P4092/M4092),"")</f>
        <v/>
      </c>
      <c r="R4092" s="9" t="str">
        <f>IFERROR(IF(AND(O4092&lt;&gt;"",VLOOKUP(I4092,[1]data!$A$2:$C$100,3,0)&gt;=1),VLOOKUP(I4092,[1]data!$A$2:$C$100,3,0)+O4092,""),"")</f>
        <v/>
      </c>
      <c r="S4092" t="e">
        <f>MAX(INDEX(($I$3:I4091=I4092)*($R$3:R4091),0))</f>
        <v>#VALUE!</v>
      </c>
    </row>
    <row r="4093" spans="2:19" x14ac:dyDescent="0.25">
      <c r="B4093" s="8" t="str">
        <f>IFERROR(VLOOKUP(A4093,[1]data!$D$2:$E$10,2,0),"")</f>
        <v/>
      </c>
      <c r="D4093" s="1" t="str">
        <f>IFERROR(VLOOKUP(C4093,[1]data!$F$2:$G$10,2,0),"")</f>
        <v/>
      </c>
      <c r="F4093" s="9" t="str">
        <f t="shared" si="189"/>
        <v/>
      </c>
      <c r="G4093" s="9" t="str">
        <f t="shared" si="190"/>
        <v/>
      </c>
      <c r="J4093" s="8" t="str">
        <f>IFERROR(VLOOKUP(I4093,[1]data!$A$2:$B$100,2,0),"")</f>
        <v/>
      </c>
      <c r="N4093" s="9" t="str">
        <f>IF(I4092&lt;&gt;"",IF(MAX(INDEX(($I$3:I4092=I4093)*($O$3:O4092),0))=0,"",MAX(INDEX(($I$3:I4092=I4093)*($O$3:O4092),0))),"")</f>
        <v/>
      </c>
      <c r="P4093" s="9" t="str">
        <f t="shared" si="191"/>
        <v/>
      </c>
      <c r="Q4093" s="2" t="str">
        <f>IFERROR(IF(AND(O4093&lt;&gt;"",N4093&lt;&gt;"",VLOOKUP(I4093,[1]data!$A$2:$C$100,3,0)&gt;=1),VLOOKUP(I4093,[1]data!$A$2:$C$100,3,0),P4093/M4093),"")</f>
        <v/>
      </c>
      <c r="R4093" s="9" t="str">
        <f>IFERROR(IF(AND(O4093&lt;&gt;"",VLOOKUP(I4093,[1]data!$A$2:$C$100,3,0)&gt;=1),VLOOKUP(I4093,[1]data!$A$2:$C$100,3,0)+O4093,""),"")</f>
        <v/>
      </c>
      <c r="S4093" t="e">
        <f>MAX(INDEX(($I$3:I4092=I4093)*($R$3:R4092),0))</f>
        <v>#VALUE!</v>
      </c>
    </row>
    <row r="4094" spans="2:19" x14ac:dyDescent="0.25">
      <c r="B4094" s="8" t="str">
        <f>IFERROR(VLOOKUP(A4094,[1]data!$D$2:$E$10,2,0),"")</f>
        <v/>
      </c>
      <c r="D4094" s="1" t="str">
        <f>IFERROR(VLOOKUP(C4094,[1]data!$F$2:$G$10,2,0),"")</f>
        <v/>
      </c>
      <c r="F4094" s="9" t="str">
        <f t="shared" si="189"/>
        <v/>
      </c>
      <c r="G4094" s="9" t="str">
        <f t="shared" si="190"/>
        <v/>
      </c>
      <c r="J4094" s="8" t="str">
        <f>IFERROR(VLOOKUP(I4094,[1]data!$A$2:$B$100,2,0),"")</f>
        <v/>
      </c>
      <c r="N4094" s="9" t="str">
        <f>IF(I4093&lt;&gt;"",IF(MAX(INDEX(($I$3:I4093=I4094)*($O$3:O4093),0))=0,"",MAX(INDEX(($I$3:I4093=I4094)*($O$3:O4093),0))),"")</f>
        <v/>
      </c>
      <c r="P4094" s="9" t="str">
        <f t="shared" si="191"/>
        <v/>
      </c>
      <c r="Q4094" s="2" t="str">
        <f>IFERROR(IF(AND(O4094&lt;&gt;"",N4094&lt;&gt;"",VLOOKUP(I4094,[1]data!$A$2:$C$100,3,0)&gt;=1),VLOOKUP(I4094,[1]data!$A$2:$C$100,3,0),P4094/M4094),"")</f>
        <v/>
      </c>
      <c r="R4094" s="9" t="str">
        <f>IFERROR(IF(AND(O4094&lt;&gt;"",VLOOKUP(I4094,[1]data!$A$2:$C$100,3,0)&gt;=1),VLOOKUP(I4094,[1]data!$A$2:$C$100,3,0)+O4094,""),"")</f>
        <v/>
      </c>
      <c r="S4094" t="e">
        <f>MAX(INDEX(($I$3:I4093=I4094)*($R$3:R4093),0))</f>
        <v>#VALUE!</v>
      </c>
    </row>
    <row r="4095" spans="2:19" x14ac:dyDescent="0.25">
      <c r="B4095" s="8" t="str">
        <f>IFERROR(VLOOKUP(A4095,[1]data!$D$2:$E$10,2,0),"")</f>
        <v/>
      </c>
      <c r="D4095" s="1" t="str">
        <f>IFERROR(VLOOKUP(C4095,[1]data!$F$2:$G$10,2,0),"")</f>
        <v/>
      </c>
      <c r="F4095" s="9" t="str">
        <f t="shared" si="189"/>
        <v/>
      </c>
      <c r="G4095" s="9" t="str">
        <f t="shared" si="190"/>
        <v/>
      </c>
      <c r="J4095" s="8" t="str">
        <f>IFERROR(VLOOKUP(I4095,[1]data!$A$2:$B$100,2,0),"")</f>
        <v/>
      </c>
      <c r="N4095" s="9" t="str">
        <f>IF(I4094&lt;&gt;"",IF(MAX(INDEX(($I$3:I4094=I4095)*($O$3:O4094),0))=0,"",MAX(INDEX(($I$3:I4094=I4095)*($O$3:O4094),0))),"")</f>
        <v/>
      </c>
      <c r="P4095" s="9" t="str">
        <f t="shared" si="191"/>
        <v/>
      </c>
      <c r="Q4095" s="2" t="str">
        <f>IFERROR(IF(AND(O4095&lt;&gt;"",N4095&lt;&gt;"",VLOOKUP(I4095,[1]data!$A$2:$C$100,3,0)&gt;=1),VLOOKUP(I4095,[1]data!$A$2:$C$100,3,0),P4095/M4095),"")</f>
        <v/>
      </c>
      <c r="R4095" s="9" t="str">
        <f>IFERROR(IF(AND(O4095&lt;&gt;"",VLOOKUP(I4095,[1]data!$A$2:$C$100,3,0)&gt;=1),VLOOKUP(I4095,[1]data!$A$2:$C$100,3,0)+O4095,""),"")</f>
        <v/>
      </c>
      <c r="S4095" t="e">
        <f>MAX(INDEX(($I$3:I4094=I4095)*($R$3:R4094),0))</f>
        <v>#VALUE!</v>
      </c>
    </row>
    <row r="4096" spans="2:19" x14ac:dyDescent="0.25">
      <c r="B4096" s="8" t="str">
        <f>IFERROR(VLOOKUP(A4096,[1]data!$D$2:$E$10,2,0),"")</f>
        <v/>
      </c>
      <c r="D4096" s="1" t="str">
        <f>IFERROR(VLOOKUP(C4096,[1]data!$F$2:$G$10,2,0),"")</f>
        <v/>
      </c>
      <c r="F4096" s="9" t="str">
        <f t="shared" si="189"/>
        <v/>
      </c>
      <c r="G4096" s="9" t="str">
        <f t="shared" si="190"/>
        <v/>
      </c>
      <c r="J4096" s="8" t="str">
        <f>IFERROR(VLOOKUP(I4096,[1]data!$A$2:$B$100,2,0),"")</f>
        <v/>
      </c>
      <c r="N4096" s="9" t="str">
        <f>IF(I4095&lt;&gt;"",IF(MAX(INDEX(($I$3:I4095=I4096)*($O$3:O4095),0))=0,"",MAX(INDEX(($I$3:I4095=I4096)*($O$3:O4095),0))),"")</f>
        <v/>
      </c>
      <c r="P4096" s="9" t="str">
        <f t="shared" si="191"/>
        <v/>
      </c>
      <c r="Q4096" s="2" t="str">
        <f>IFERROR(IF(AND(O4096&lt;&gt;"",N4096&lt;&gt;"",VLOOKUP(I4096,[1]data!$A$2:$C$100,3,0)&gt;=1),VLOOKUP(I4096,[1]data!$A$2:$C$100,3,0),P4096/M4096),"")</f>
        <v/>
      </c>
      <c r="R4096" s="9" t="str">
        <f>IFERROR(IF(AND(O4096&lt;&gt;"",VLOOKUP(I4096,[1]data!$A$2:$C$100,3,0)&gt;=1),VLOOKUP(I4096,[1]data!$A$2:$C$100,3,0)+O4096,""),"")</f>
        <v/>
      </c>
      <c r="S4096" t="e">
        <f>MAX(INDEX(($I$3:I4095=I4096)*($R$3:R4095),0))</f>
        <v>#VALUE!</v>
      </c>
    </row>
    <row r="4097" spans="2:19" x14ac:dyDescent="0.25">
      <c r="B4097" s="8" t="str">
        <f>IFERROR(VLOOKUP(A4097,[1]data!$D$2:$E$10,2,0),"")</f>
        <v/>
      </c>
      <c r="D4097" s="1" t="str">
        <f>IFERROR(VLOOKUP(C4097,[1]data!$F$2:$G$10,2,0),"")</f>
        <v/>
      </c>
      <c r="F4097" s="9" t="str">
        <f t="shared" si="189"/>
        <v/>
      </c>
      <c r="G4097" s="9" t="str">
        <f t="shared" si="190"/>
        <v/>
      </c>
      <c r="J4097" s="8" t="str">
        <f>IFERROR(VLOOKUP(I4097,[1]data!$A$2:$B$100,2,0),"")</f>
        <v/>
      </c>
      <c r="N4097" s="9" t="str">
        <f>IF(I4096&lt;&gt;"",IF(MAX(INDEX(($I$3:I4096=I4097)*($O$3:O4096),0))=0,"",MAX(INDEX(($I$3:I4096=I4097)*($O$3:O4096),0))),"")</f>
        <v/>
      </c>
      <c r="P4097" s="9" t="str">
        <f t="shared" si="191"/>
        <v/>
      </c>
      <c r="Q4097" s="2" t="str">
        <f>IFERROR(IF(AND(O4097&lt;&gt;"",N4097&lt;&gt;"",VLOOKUP(I4097,[1]data!$A$2:$C$100,3,0)&gt;=1),VLOOKUP(I4097,[1]data!$A$2:$C$100,3,0),P4097/M4097),"")</f>
        <v/>
      </c>
      <c r="R4097" s="9" t="str">
        <f>IFERROR(IF(AND(O4097&lt;&gt;"",VLOOKUP(I4097,[1]data!$A$2:$C$100,3,0)&gt;=1),VLOOKUP(I4097,[1]data!$A$2:$C$100,3,0)+O4097,""),"")</f>
        <v/>
      </c>
      <c r="S4097" t="e">
        <f>MAX(INDEX(($I$3:I4096=I4097)*($R$3:R4096),0))</f>
        <v>#VALUE!</v>
      </c>
    </row>
    <row r="4098" spans="2:19" x14ac:dyDescent="0.25">
      <c r="B4098" s="8" t="str">
        <f>IFERROR(VLOOKUP(A4098,[1]data!$D$2:$E$10,2,0),"")</f>
        <v/>
      </c>
      <c r="D4098" s="1" t="str">
        <f>IFERROR(VLOOKUP(C4098,[1]data!$F$2:$G$10,2,0),"")</f>
        <v/>
      </c>
      <c r="F4098" s="9" t="str">
        <f t="shared" si="189"/>
        <v/>
      </c>
      <c r="G4098" s="9" t="str">
        <f t="shared" si="190"/>
        <v/>
      </c>
      <c r="J4098" s="8" t="str">
        <f>IFERROR(VLOOKUP(I4098,[1]data!$A$2:$B$100,2,0),"")</f>
        <v/>
      </c>
      <c r="N4098" s="9" t="str">
        <f>IF(I4097&lt;&gt;"",IF(MAX(INDEX(($I$3:I4097=I4098)*($O$3:O4097),0))=0,"",MAX(INDEX(($I$3:I4097=I4098)*($O$3:O4097),0))),"")</f>
        <v/>
      </c>
      <c r="P4098" s="9" t="str">
        <f t="shared" si="191"/>
        <v/>
      </c>
      <c r="Q4098" s="2" t="str">
        <f>IFERROR(IF(AND(O4098&lt;&gt;"",N4098&lt;&gt;"",VLOOKUP(I4098,[1]data!$A$2:$C$100,3,0)&gt;=1),VLOOKUP(I4098,[1]data!$A$2:$C$100,3,0),P4098/M4098),"")</f>
        <v/>
      </c>
      <c r="R4098" s="9" t="str">
        <f>IFERROR(IF(AND(O4098&lt;&gt;"",VLOOKUP(I4098,[1]data!$A$2:$C$100,3,0)&gt;=1),VLOOKUP(I4098,[1]data!$A$2:$C$100,3,0)+O4098,""),"")</f>
        <v/>
      </c>
      <c r="S4098" t="e">
        <f>MAX(INDEX(($I$3:I4097=I4098)*($R$3:R4097),0))</f>
        <v>#VALUE!</v>
      </c>
    </row>
    <row r="4099" spans="2:19" x14ac:dyDescent="0.25">
      <c r="B4099" s="8" t="str">
        <f>IFERROR(VLOOKUP(A4099,[1]data!$D$2:$E$10,2,0),"")</f>
        <v/>
      </c>
      <c r="D4099" s="1" t="str">
        <f>IFERROR(VLOOKUP(C4099,[1]data!$F$2:$G$10,2,0),"")</f>
        <v/>
      </c>
      <c r="F4099" s="9" t="str">
        <f t="shared" ref="F4099:F4162" si="192">IF(H4099="","",H4099)</f>
        <v/>
      </c>
      <c r="G4099" s="9" t="str">
        <f t="shared" ref="G4099:G4162" si="193">IF(I4099=1,H4099*1.8,"")</f>
        <v/>
      </c>
      <c r="J4099" s="8" t="str">
        <f>IFERROR(VLOOKUP(I4099,[1]data!$A$2:$B$100,2,0),"")</f>
        <v/>
      </c>
      <c r="N4099" s="9" t="str">
        <f>IF(I4098&lt;&gt;"",IF(MAX(INDEX(($I$3:I4098=I4099)*($O$3:O4098),0))=0,"",MAX(INDEX(($I$3:I4098=I4099)*($O$3:O4098),0))),"")</f>
        <v/>
      </c>
      <c r="P4099" s="9" t="str">
        <f t="shared" si="191"/>
        <v/>
      </c>
      <c r="Q4099" s="2" t="str">
        <f>IFERROR(IF(AND(O4099&lt;&gt;"",N4099&lt;&gt;"",VLOOKUP(I4099,[1]data!$A$2:$C$100,3,0)&gt;=1),VLOOKUP(I4099,[1]data!$A$2:$C$100,3,0),P4099/M4099),"")</f>
        <v/>
      </c>
      <c r="R4099" s="9" t="str">
        <f>IFERROR(IF(AND(O4099&lt;&gt;"",VLOOKUP(I4099,[1]data!$A$2:$C$100,3,0)&gt;=1),VLOOKUP(I4099,[1]data!$A$2:$C$100,3,0)+O4099,""),"")</f>
        <v/>
      </c>
      <c r="S4099" t="e">
        <f>MAX(INDEX(($I$3:I4098=I4099)*($R$3:R4098),0))</f>
        <v>#VALUE!</v>
      </c>
    </row>
    <row r="4100" spans="2:19" x14ac:dyDescent="0.25">
      <c r="B4100" s="8" t="str">
        <f>IFERROR(VLOOKUP(A4100,[1]data!$D$2:$E$10,2,0),"")</f>
        <v/>
      </c>
      <c r="D4100" s="1" t="str">
        <f>IFERROR(VLOOKUP(C4100,[1]data!$F$2:$G$10,2,0),"")</f>
        <v/>
      </c>
      <c r="F4100" s="9" t="str">
        <f t="shared" si="192"/>
        <v/>
      </c>
      <c r="G4100" s="9" t="str">
        <f t="shared" si="193"/>
        <v/>
      </c>
      <c r="J4100" s="8" t="str">
        <f>IFERROR(VLOOKUP(I4100,[1]data!$A$2:$B$100,2,0),"")</f>
        <v/>
      </c>
      <c r="N4100" s="9" t="str">
        <f>IF(I4099&lt;&gt;"",IF(MAX(INDEX(($I$3:I4099=I4100)*($O$3:O4099),0))=0,"",MAX(INDEX(($I$3:I4099=I4100)*($O$3:O4099),0))),"")</f>
        <v/>
      </c>
      <c r="P4100" s="9" t="str">
        <f t="shared" ref="P4100:P4163" si="194">IF(OR(O4100="",N4100=""),"",O4100-N4100)</f>
        <v/>
      </c>
      <c r="Q4100" s="2" t="str">
        <f>IFERROR(IF(AND(O4100&lt;&gt;"",N4100&lt;&gt;"",VLOOKUP(I4100,[1]data!$A$2:$C$100,3,0)&gt;=1),VLOOKUP(I4100,[1]data!$A$2:$C$100,3,0),P4100/M4100),"")</f>
        <v/>
      </c>
      <c r="R4100" s="9" t="str">
        <f>IFERROR(IF(AND(O4100&lt;&gt;"",VLOOKUP(I4100,[1]data!$A$2:$C$100,3,0)&gt;=1),VLOOKUP(I4100,[1]data!$A$2:$C$100,3,0)+O4100,""),"")</f>
        <v/>
      </c>
      <c r="S4100" t="e">
        <f>MAX(INDEX(($I$3:I4099=I4100)*($R$3:R4099),0))</f>
        <v>#VALUE!</v>
      </c>
    </row>
    <row r="4101" spans="2:19" x14ac:dyDescent="0.25">
      <c r="B4101" s="8" t="str">
        <f>IFERROR(VLOOKUP(A4101,[1]data!$D$2:$E$10,2,0),"")</f>
        <v/>
      </c>
      <c r="D4101" s="1" t="str">
        <f>IFERROR(VLOOKUP(C4101,[1]data!$F$2:$G$10,2,0),"")</f>
        <v/>
      </c>
      <c r="F4101" s="9" t="str">
        <f t="shared" si="192"/>
        <v/>
      </c>
      <c r="G4101" s="9" t="str">
        <f t="shared" si="193"/>
        <v/>
      </c>
      <c r="J4101" s="8" t="str">
        <f>IFERROR(VLOOKUP(I4101,[1]data!$A$2:$B$100,2,0),"")</f>
        <v/>
      </c>
      <c r="N4101" s="9" t="str">
        <f>IF(I4100&lt;&gt;"",IF(MAX(INDEX(($I$3:I4100=I4101)*($O$3:O4100),0))=0,"",MAX(INDEX(($I$3:I4100=I4101)*($O$3:O4100),0))),"")</f>
        <v/>
      </c>
      <c r="P4101" s="9" t="str">
        <f t="shared" si="194"/>
        <v/>
      </c>
      <c r="Q4101" s="2" t="str">
        <f>IFERROR(IF(AND(O4101&lt;&gt;"",N4101&lt;&gt;"",VLOOKUP(I4101,[1]data!$A$2:$C$100,3,0)&gt;=1),VLOOKUP(I4101,[1]data!$A$2:$C$100,3,0),P4101/M4101),"")</f>
        <v/>
      </c>
      <c r="R4101" s="9" t="str">
        <f>IFERROR(IF(AND(O4101&lt;&gt;"",VLOOKUP(I4101,[1]data!$A$2:$C$100,3,0)&gt;=1),VLOOKUP(I4101,[1]data!$A$2:$C$100,3,0)+O4101,""),"")</f>
        <v/>
      </c>
      <c r="S4101" t="e">
        <f>MAX(INDEX(($I$3:I4100=I4101)*($R$3:R4100),0))</f>
        <v>#VALUE!</v>
      </c>
    </row>
    <row r="4102" spans="2:19" x14ac:dyDescent="0.25">
      <c r="B4102" s="8" t="str">
        <f>IFERROR(VLOOKUP(A4102,[1]data!$D$2:$E$10,2,0),"")</f>
        <v/>
      </c>
      <c r="D4102" s="1" t="str">
        <f>IFERROR(VLOOKUP(C4102,[1]data!$F$2:$G$10,2,0),"")</f>
        <v/>
      </c>
      <c r="F4102" s="9" t="str">
        <f t="shared" si="192"/>
        <v/>
      </c>
      <c r="G4102" s="9" t="str">
        <f t="shared" si="193"/>
        <v/>
      </c>
      <c r="J4102" s="8" t="str">
        <f>IFERROR(VLOOKUP(I4102,[1]data!$A$2:$B$100,2,0),"")</f>
        <v/>
      </c>
      <c r="N4102" s="9" t="str">
        <f>IF(I4101&lt;&gt;"",IF(MAX(INDEX(($I$3:I4101=I4102)*($O$3:O4101),0))=0,"",MAX(INDEX(($I$3:I4101=I4102)*($O$3:O4101),0))),"")</f>
        <v/>
      </c>
      <c r="P4102" s="9" t="str">
        <f t="shared" si="194"/>
        <v/>
      </c>
      <c r="Q4102" s="2" t="str">
        <f>IFERROR(IF(AND(O4102&lt;&gt;"",N4102&lt;&gt;"",VLOOKUP(I4102,[1]data!$A$2:$C$100,3,0)&gt;=1),VLOOKUP(I4102,[1]data!$A$2:$C$100,3,0),P4102/M4102),"")</f>
        <v/>
      </c>
      <c r="R4102" s="9" t="str">
        <f>IFERROR(IF(AND(O4102&lt;&gt;"",VLOOKUP(I4102,[1]data!$A$2:$C$100,3,0)&gt;=1),VLOOKUP(I4102,[1]data!$A$2:$C$100,3,0)+O4102,""),"")</f>
        <v/>
      </c>
      <c r="S4102" t="e">
        <f>MAX(INDEX(($I$3:I4101=I4102)*($R$3:R4101),0))</f>
        <v>#VALUE!</v>
      </c>
    </row>
    <row r="4103" spans="2:19" x14ac:dyDescent="0.25">
      <c r="B4103" s="8" t="str">
        <f>IFERROR(VLOOKUP(A4103,[1]data!$D$2:$E$10,2,0),"")</f>
        <v/>
      </c>
      <c r="D4103" s="1" t="str">
        <f>IFERROR(VLOOKUP(C4103,[1]data!$F$2:$G$10,2,0),"")</f>
        <v/>
      </c>
      <c r="F4103" s="9" t="str">
        <f t="shared" si="192"/>
        <v/>
      </c>
      <c r="G4103" s="9" t="str">
        <f t="shared" si="193"/>
        <v/>
      </c>
      <c r="J4103" s="8" t="str">
        <f>IFERROR(VLOOKUP(I4103,[1]data!$A$2:$B$100,2,0),"")</f>
        <v/>
      </c>
      <c r="N4103" s="9" t="str">
        <f>IF(I4102&lt;&gt;"",IF(MAX(INDEX(($I$3:I4102=I4103)*($O$3:O4102),0))=0,"",MAX(INDEX(($I$3:I4102=I4103)*($O$3:O4102),0))),"")</f>
        <v/>
      </c>
      <c r="P4103" s="9" t="str">
        <f t="shared" si="194"/>
        <v/>
      </c>
      <c r="Q4103" s="2" t="str">
        <f>IFERROR(IF(AND(O4103&lt;&gt;"",N4103&lt;&gt;"",VLOOKUP(I4103,[1]data!$A$2:$C$100,3,0)&gt;=1),VLOOKUP(I4103,[1]data!$A$2:$C$100,3,0),P4103/M4103),"")</f>
        <v/>
      </c>
      <c r="R4103" s="9" t="str">
        <f>IFERROR(IF(AND(O4103&lt;&gt;"",VLOOKUP(I4103,[1]data!$A$2:$C$100,3,0)&gt;=1),VLOOKUP(I4103,[1]data!$A$2:$C$100,3,0)+O4103,""),"")</f>
        <v/>
      </c>
      <c r="S4103" t="e">
        <f>MAX(INDEX(($I$3:I4102=I4103)*($R$3:R4102),0))</f>
        <v>#VALUE!</v>
      </c>
    </row>
    <row r="4104" spans="2:19" x14ac:dyDescent="0.25">
      <c r="B4104" s="8" t="str">
        <f>IFERROR(VLOOKUP(A4104,[1]data!$D$2:$E$10,2,0),"")</f>
        <v/>
      </c>
      <c r="D4104" s="1" t="str">
        <f>IFERROR(VLOOKUP(C4104,[1]data!$F$2:$G$10,2,0),"")</f>
        <v/>
      </c>
      <c r="F4104" s="9" t="str">
        <f t="shared" si="192"/>
        <v/>
      </c>
      <c r="G4104" s="9" t="str">
        <f t="shared" si="193"/>
        <v/>
      </c>
      <c r="J4104" s="8" t="str">
        <f>IFERROR(VLOOKUP(I4104,[1]data!$A$2:$B$100,2,0),"")</f>
        <v/>
      </c>
      <c r="N4104" s="9" t="str">
        <f>IF(I4103&lt;&gt;"",IF(MAX(INDEX(($I$3:I4103=I4104)*($O$3:O4103),0))=0,"",MAX(INDEX(($I$3:I4103=I4104)*($O$3:O4103),0))),"")</f>
        <v/>
      </c>
      <c r="P4104" s="9" t="str">
        <f t="shared" si="194"/>
        <v/>
      </c>
      <c r="Q4104" s="2" t="str">
        <f>IFERROR(IF(AND(O4104&lt;&gt;"",N4104&lt;&gt;"",VLOOKUP(I4104,[1]data!$A$2:$C$100,3,0)&gt;=1),VLOOKUP(I4104,[1]data!$A$2:$C$100,3,0),P4104/M4104),"")</f>
        <v/>
      </c>
      <c r="R4104" s="9" t="str">
        <f>IFERROR(IF(AND(O4104&lt;&gt;"",VLOOKUP(I4104,[1]data!$A$2:$C$100,3,0)&gt;=1),VLOOKUP(I4104,[1]data!$A$2:$C$100,3,0)+O4104,""),"")</f>
        <v/>
      </c>
      <c r="S4104" t="e">
        <f>MAX(INDEX(($I$3:I4103=I4104)*($R$3:R4103),0))</f>
        <v>#VALUE!</v>
      </c>
    </row>
    <row r="4105" spans="2:19" x14ac:dyDescent="0.25">
      <c r="B4105" s="8" t="str">
        <f>IFERROR(VLOOKUP(A4105,[1]data!$D$2:$E$10,2,0),"")</f>
        <v/>
      </c>
      <c r="D4105" s="1" t="str">
        <f>IFERROR(VLOOKUP(C4105,[1]data!$F$2:$G$10,2,0),"")</f>
        <v/>
      </c>
      <c r="F4105" s="9" t="str">
        <f t="shared" si="192"/>
        <v/>
      </c>
      <c r="G4105" s="9" t="str">
        <f t="shared" si="193"/>
        <v/>
      </c>
      <c r="J4105" s="8" t="str">
        <f>IFERROR(VLOOKUP(I4105,[1]data!$A$2:$B$100,2,0),"")</f>
        <v/>
      </c>
      <c r="N4105" s="9" t="str">
        <f>IF(I4104&lt;&gt;"",IF(MAX(INDEX(($I$3:I4104=I4105)*($O$3:O4104),0))=0,"",MAX(INDEX(($I$3:I4104=I4105)*($O$3:O4104),0))),"")</f>
        <v/>
      </c>
      <c r="P4105" s="9" t="str">
        <f t="shared" si="194"/>
        <v/>
      </c>
      <c r="Q4105" s="2" t="str">
        <f>IFERROR(IF(AND(O4105&lt;&gt;"",N4105&lt;&gt;"",VLOOKUP(I4105,[1]data!$A$2:$C$100,3,0)&gt;=1),VLOOKUP(I4105,[1]data!$A$2:$C$100,3,0),P4105/M4105),"")</f>
        <v/>
      </c>
      <c r="R4105" s="9" t="str">
        <f>IFERROR(IF(AND(O4105&lt;&gt;"",VLOOKUP(I4105,[1]data!$A$2:$C$100,3,0)&gt;=1),VLOOKUP(I4105,[1]data!$A$2:$C$100,3,0)+O4105,""),"")</f>
        <v/>
      </c>
      <c r="S4105" t="e">
        <f>MAX(INDEX(($I$3:I4104=I4105)*($R$3:R4104),0))</f>
        <v>#VALUE!</v>
      </c>
    </row>
    <row r="4106" spans="2:19" x14ac:dyDescent="0.25">
      <c r="B4106" s="8" t="str">
        <f>IFERROR(VLOOKUP(A4106,[1]data!$D$2:$E$10,2,0),"")</f>
        <v/>
      </c>
      <c r="D4106" s="1" t="str">
        <f>IFERROR(VLOOKUP(C4106,[1]data!$F$2:$G$10,2,0),"")</f>
        <v/>
      </c>
      <c r="F4106" s="9" t="str">
        <f t="shared" si="192"/>
        <v/>
      </c>
      <c r="G4106" s="9" t="str">
        <f t="shared" si="193"/>
        <v/>
      </c>
      <c r="J4106" s="8" t="str">
        <f>IFERROR(VLOOKUP(I4106,[1]data!$A$2:$B$100,2,0),"")</f>
        <v/>
      </c>
      <c r="N4106" s="9" t="str">
        <f>IF(I4105&lt;&gt;"",IF(MAX(INDEX(($I$3:I4105=I4106)*($O$3:O4105),0))=0,"",MAX(INDEX(($I$3:I4105=I4106)*($O$3:O4105),0))),"")</f>
        <v/>
      </c>
      <c r="P4106" s="9" t="str">
        <f t="shared" si="194"/>
        <v/>
      </c>
      <c r="Q4106" s="2" t="str">
        <f>IFERROR(IF(AND(O4106&lt;&gt;"",N4106&lt;&gt;"",VLOOKUP(I4106,[1]data!$A$2:$C$100,3,0)&gt;=1),VLOOKUP(I4106,[1]data!$A$2:$C$100,3,0),P4106/M4106),"")</f>
        <v/>
      </c>
      <c r="R4106" s="9" t="str">
        <f>IFERROR(IF(AND(O4106&lt;&gt;"",VLOOKUP(I4106,[1]data!$A$2:$C$100,3,0)&gt;=1),VLOOKUP(I4106,[1]data!$A$2:$C$100,3,0)+O4106,""),"")</f>
        <v/>
      </c>
      <c r="S4106" t="e">
        <f>MAX(INDEX(($I$3:I4105=I4106)*($R$3:R4105),0))</f>
        <v>#VALUE!</v>
      </c>
    </row>
    <row r="4107" spans="2:19" x14ac:dyDescent="0.25">
      <c r="B4107" s="8" t="str">
        <f>IFERROR(VLOOKUP(A4107,[1]data!$D$2:$E$10,2,0),"")</f>
        <v/>
      </c>
      <c r="D4107" s="1" t="str">
        <f>IFERROR(VLOOKUP(C4107,[1]data!$F$2:$G$10,2,0),"")</f>
        <v/>
      </c>
      <c r="F4107" s="9" t="str">
        <f t="shared" si="192"/>
        <v/>
      </c>
      <c r="G4107" s="9" t="str">
        <f t="shared" si="193"/>
        <v/>
      </c>
      <c r="J4107" s="8" t="str">
        <f>IFERROR(VLOOKUP(I4107,[1]data!$A$2:$B$100,2,0),"")</f>
        <v/>
      </c>
      <c r="N4107" s="9" t="str">
        <f>IF(I4106&lt;&gt;"",IF(MAX(INDEX(($I$3:I4106=I4107)*($O$3:O4106),0))=0,"",MAX(INDEX(($I$3:I4106=I4107)*($O$3:O4106),0))),"")</f>
        <v/>
      </c>
      <c r="P4107" s="9" t="str">
        <f t="shared" si="194"/>
        <v/>
      </c>
      <c r="Q4107" s="2" t="str">
        <f>IFERROR(IF(AND(O4107&lt;&gt;"",N4107&lt;&gt;"",VLOOKUP(I4107,[1]data!$A$2:$C$100,3,0)&gt;=1),VLOOKUP(I4107,[1]data!$A$2:$C$100,3,0),P4107/M4107),"")</f>
        <v/>
      </c>
      <c r="R4107" s="9" t="str">
        <f>IFERROR(IF(AND(O4107&lt;&gt;"",VLOOKUP(I4107,[1]data!$A$2:$C$100,3,0)&gt;=1),VLOOKUP(I4107,[1]data!$A$2:$C$100,3,0)+O4107,""),"")</f>
        <v/>
      </c>
      <c r="S4107" t="e">
        <f>MAX(INDEX(($I$3:I4106=I4107)*($R$3:R4106),0))</f>
        <v>#VALUE!</v>
      </c>
    </row>
    <row r="4108" spans="2:19" x14ac:dyDescent="0.25">
      <c r="B4108" s="8" t="str">
        <f>IFERROR(VLOOKUP(A4108,[1]data!$D$2:$E$10,2,0),"")</f>
        <v/>
      </c>
      <c r="D4108" s="1" t="str">
        <f>IFERROR(VLOOKUP(C4108,[1]data!$F$2:$G$10,2,0),"")</f>
        <v/>
      </c>
      <c r="F4108" s="9" t="str">
        <f t="shared" si="192"/>
        <v/>
      </c>
      <c r="G4108" s="9" t="str">
        <f t="shared" si="193"/>
        <v/>
      </c>
      <c r="J4108" s="8" t="str">
        <f>IFERROR(VLOOKUP(I4108,[1]data!$A$2:$B$100,2,0),"")</f>
        <v/>
      </c>
      <c r="N4108" s="9" t="str">
        <f>IF(I4107&lt;&gt;"",IF(MAX(INDEX(($I$3:I4107=I4108)*($O$3:O4107),0))=0,"",MAX(INDEX(($I$3:I4107=I4108)*($O$3:O4107),0))),"")</f>
        <v/>
      </c>
      <c r="P4108" s="9" t="str">
        <f t="shared" si="194"/>
        <v/>
      </c>
      <c r="Q4108" s="2" t="str">
        <f>IFERROR(IF(AND(O4108&lt;&gt;"",N4108&lt;&gt;"",VLOOKUP(I4108,[1]data!$A$2:$C$100,3,0)&gt;=1),VLOOKUP(I4108,[1]data!$A$2:$C$100,3,0),P4108/M4108),"")</f>
        <v/>
      </c>
      <c r="R4108" s="9" t="str">
        <f>IFERROR(IF(AND(O4108&lt;&gt;"",VLOOKUP(I4108,[1]data!$A$2:$C$100,3,0)&gt;=1),VLOOKUP(I4108,[1]data!$A$2:$C$100,3,0)+O4108,""),"")</f>
        <v/>
      </c>
      <c r="S4108" t="e">
        <f>MAX(INDEX(($I$3:I4107=I4108)*($R$3:R4107),0))</f>
        <v>#VALUE!</v>
      </c>
    </row>
    <row r="4109" spans="2:19" x14ac:dyDescent="0.25">
      <c r="B4109" s="8" t="str">
        <f>IFERROR(VLOOKUP(A4109,[1]data!$D$2:$E$10,2,0),"")</f>
        <v/>
      </c>
      <c r="D4109" s="1" t="str">
        <f>IFERROR(VLOOKUP(C4109,[1]data!$F$2:$G$10,2,0),"")</f>
        <v/>
      </c>
      <c r="F4109" s="9" t="str">
        <f t="shared" si="192"/>
        <v/>
      </c>
      <c r="G4109" s="9" t="str">
        <f t="shared" si="193"/>
        <v/>
      </c>
      <c r="J4109" s="8" t="str">
        <f>IFERROR(VLOOKUP(I4109,[1]data!$A$2:$B$100,2,0),"")</f>
        <v/>
      </c>
      <c r="N4109" s="9" t="str">
        <f>IF(I4108&lt;&gt;"",IF(MAX(INDEX(($I$3:I4108=I4109)*($O$3:O4108),0))=0,"",MAX(INDEX(($I$3:I4108=I4109)*($O$3:O4108),0))),"")</f>
        <v/>
      </c>
      <c r="P4109" s="9" t="str">
        <f t="shared" si="194"/>
        <v/>
      </c>
      <c r="Q4109" s="2" t="str">
        <f>IFERROR(IF(AND(O4109&lt;&gt;"",N4109&lt;&gt;"",VLOOKUP(I4109,[1]data!$A$2:$C$100,3,0)&gt;=1),VLOOKUP(I4109,[1]data!$A$2:$C$100,3,0),P4109/M4109),"")</f>
        <v/>
      </c>
      <c r="R4109" s="9" t="str">
        <f>IFERROR(IF(AND(O4109&lt;&gt;"",VLOOKUP(I4109,[1]data!$A$2:$C$100,3,0)&gt;=1),VLOOKUP(I4109,[1]data!$A$2:$C$100,3,0)+O4109,""),"")</f>
        <v/>
      </c>
      <c r="S4109" t="e">
        <f>MAX(INDEX(($I$3:I4108=I4109)*($R$3:R4108),0))</f>
        <v>#VALUE!</v>
      </c>
    </row>
    <row r="4110" spans="2:19" x14ac:dyDescent="0.25">
      <c r="B4110" s="8" t="str">
        <f>IFERROR(VLOOKUP(A4110,[1]data!$D$2:$E$10,2,0),"")</f>
        <v/>
      </c>
      <c r="D4110" s="1" t="str">
        <f>IFERROR(VLOOKUP(C4110,[1]data!$F$2:$G$10,2,0),"")</f>
        <v/>
      </c>
      <c r="F4110" s="9" t="str">
        <f t="shared" si="192"/>
        <v/>
      </c>
      <c r="G4110" s="9" t="str">
        <f t="shared" si="193"/>
        <v/>
      </c>
      <c r="J4110" s="8" t="str">
        <f>IFERROR(VLOOKUP(I4110,[1]data!$A$2:$B$100,2,0),"")</f>
        <v/>
      </c>
      <c r="N4110" s="9" t="str">
        <f>IF(I4109&lt;&gt;"",IF(MAX(INDEX(($I$3:I4109=I4110)*($O$3:O4109),0))=0,"",MAX(INDEX(($I$3:I4109=I4110)*($O$3:O4109),0))),"")</f>
        <v/>
      </c>
      <c r="P4110" s="9" t="str">
        <f t="shared" si="194"/>
        <v/>
      </c>
      <c r="Q4110" s="2" t="str">
        <f>IFERROR(IF(AND(O4110&lt;&gt;"",N4110&lt;&gt;"",VLOOKUP(I4110,[1]data!$A$2:$C$100,3,0)&gt;=1),VLOOKUP(I4110,[1]data!$A$2:$C$100,3,0),P4110/M4110),"")</f>
        <v/>
      </c>
      <c r="R4110" s="9" t="str">
        <f>IFERROR(IF(AND(O4110&lt;&gt;"",VLOOKUP(I4110,[1]data!$A$2:$C$100,3,0)&gt;=1),VLOOKUP(I4110,[1]data!$A$2:$C$100,3,0)+O4110,""),"")</f>
        <v/>
      </c>
      <c r="S4110" t="e">
        <f>MAX(INDEX(($I$3:I4109=I4110)*($R$3:R4109),0))</f>
        <v>#VALUE!</v>
      </c>
    </row>
    <row r="4111" spans="2:19" x14ac:dyDescent="0.25">
      <c r="B4111" s="8" t="str">
        <f>IFERROR(VLOOKUP(A4111,[1]data!$D$2:$E$10,2,0),"")</f>
        <v/>
      </c>
      <c r="D4111" s="1" t="str">
        <f>IFERROR(VLOOKUP(C4111,[1]data!$F$2:$G$10,2,0),"")</f>
        <v/>
      </c>
      <c r="F4111" s="9" t="str">
        <f t="shared" si="192"/>
        <v/>
      </c>
      <c r="G4111" s="9" t="str">
        <f t="shared" si="193"/>
        <v/>
      </c>
      <c r="J4111" s="8" t="str">
        <f>IFERROR(VLOOKUP(I4111,[1]data!$A$2:$B$100,2,0),"")</f>
        <v/>
      </c>
      <c r="N4111" s="9" t="str">
        <f>IF(I4110&lt;&gt;"",IF(MAX(INDEX(($I$3:I4110=I4111)*($O$3:O4110),0))=0,"",MAX(INDEX(($I$3:I4110=I4111)*($O$3:O4110),0))),"")</f>
        <v/>
      </c>
      <c r="P4111" s="9" t="str">
        <f t="shared" si="194"/>
        <v/>
      </c>
      <c r="Q4111" s="2" t="str">
        <f>IFERROR(IF(AND(O4111&lt;&gt;"",N4111&lt;&gt;"",VLOOKUP(I4111,[1]data!$A$2:$C$100,3,0)&gt;=1),VLOOKUP(I4111,[1]data!$A$2:$C$100,3,0),P4111/M4111),"")</f>
        <v/>
      </c>
      <c r="R4111" s="9" t="str">
        <f>IFERROR(IF(AND(O4111&lt;&gt;"",VLOOKUP(I4111,[1]data!$A$2:$C$100,3,0)&gt;=1),VLOOKUP(I4111,[1]data!$A$2:$C$100,3,0)+O4111,""),"")</f>
        <v/>
      </c>
      <c r="S4111" t="e">
        <f>MAX(INDEX(($I$3:I4110=I4111)*($R$3:R4110),0))</f>
        <v>#VALUE!</v>
      </c>
    </row>
    <row r="4112" spans="2:19" x14ac:dyDescent="0.25">
      <c r="B4112" s="8" t="str">
        <f>IFERROR(VLOOKUP(A4112,[1]data!$D$2:$E$10,2,0),"")</f>
        <v/>
      </c>
      <c r="D4112" s="1" t="str">
        <f>IFERROR(VLOOKUP(C4112,[1]data!$F$2:$G$10,2,0),"")</f>
        <v/>
      </c>
      <c r="F4112" s="9" t="str">
        <f t="shared" si="192"/>
        <v/>
      </c>
      <c r="G4112" s="9" t="str">
        <f t="shared" si="193"/>
        <v/>
      </c>
      <c r="J4112" s="8" t="str">
        <f>IFERROR(VLOOKUP(I4112,[1]data!$A$2:$B$100,2,0),"")</f>
        <v/>
      </c>
      <c r="N4112" s="9" t="str">
        <f>IF(I4111&lt;&gt;"",IF(MAX(INDEX(($I$3:I4111=I4112)*($O$3:O4111),0))=0,"",MAX(INDEX(($I$3:I4111=I4112)*($O$3:O4111),0))),"")</f>
        <v/>
      </c>
      <c r="P4112" s="9" t="str">
        <f t="shared" si="194"/>
        <v/>
      </c>
      <c r="Q4112" s="2" t="str">
        <f>IFERROR(IF(AND(O4112&lt;&gt;"",N4112&lt;&gt;"",VLOOKUP(I4112,[1]data!$A$2:$C$100,3,0)&gt;=1),VLOOKUP(I4112,[1]data!$A$2:$C$100,3,0),P4112/M4112),"")</f>
        <v/>
      </c>
      <c r="R4112" s="9" t="str">
        <f>IFERROR(IF(AND(O4112&lt;&gt;"",VLOOKUP(I4112,[1]data!$A$2:$C$100,3,0)&gt;=1),VLOOKUP(I4112,[1]data!$A$2:$C$100,3,0)+O4112,""),"")</f>
        <v/>
      </c>
      <c r="S4112" t="e">
        <f>MAX(INDEX(($I$3:I4111=I4112)*($R$3:R4111),0))</f>
        <v>#VALUE!</v>
      </c>
    </row>
    <row r="4113" spans="2:19" x14ac:dyDescent="0.25">
      <c r="B4113" s="8" t="str">
        <f>IFERROR(VLOOKUP(A4113,[1]data!$D$2:$E$10,2,0),"")</f>
        <v/>
      </c>
      <c r="D4113" s="1" t="str">
        <f>IFERROR(VLOOKUP(C4113,[1]data!$F$2:$G$10,2,0),"")</f>
        <v/>
      </c>
      <c r="F4113" s="9" t="str">
        <f t="shared" si="192"/>
        <v/>
      </c>
      <c r="G4113" s="9" t="str">
        <f t="shared" si="193"/>
        <v/>
      </c>
      <c r="J4113" s="8" t="str">
        <f>IFERROR(VLOOKUP(I4113,[1]data!$A$2:$B$100,2,0),"")</f>
        <v/>
      </c>
      <c r="N4113" s="9" t="str">
        <f>IF(I4112&lt;&gt;"",IF(MAX(INDEX(($I$3:I4112=I4113)*($O$3:O4112),0))=0,"",MAX(INDEX(($I$3:I4112=I4113)*($O$3:O4112),0))),"")</f>
        <v/>
      </c>
      <c r="P4113" s="9" t="str">
        <f t="shared" si="194"/>
        <v/>
      </c>
      <c r="Q4113" s="2" t="str">
        <f>IFERROR(IF(AND(O4113&lt;&gt;"",N4113&lt;&gt;"",VLOOKUP(I4113,[1]data!$A$2:$C$100,3,0)&gt;=1),VLOOKUP(I4113,[1]data!$A$2:$C$100,3,0),P4113/M4113),"")</f>
        <v/>
      </c>
      <c r="R4113" s="9" t="str">
        <f>IFERROR(IF(AND(O4113&lt;&gt;"",VLOOKUP(I4113,[1]data!$A$2:$C$100,3,0)&gt;=1),VLOOKUP(I4113,[1]data!$A$2:$C$100,3,0)+O4113,""),"")</f>
        <v/>
      </c>
      <c r="S4113" t="e">
        <f>MAX(INDEX(($I$3:I4112=I4113)*($R$3:R4112),0))</f>
        <v>#VALUE!</v>
      </c>
    </row>
    <row r="4114" spans="2:19" x14ac:dyDescent="0.25">
      <c r="B4114" s="8" t="str">
        <f>IFERROR(VLOOKUP(A4114,[1]data!$D$2:$E$10,2,0),"")</f>
        <v/>
      </c>
      <c r="D4114" s="1" t="str">
        <f>IFERROR(VLOOKUP(C4114,[1]data!$F$2:$G$10,2,0),"")</f>
        <v/>
      </c>
      <c r="F4114" s="9" t="str">
        <f t="shared" si="192"/>
        <v/>
      </c>
      <c r="G4114" s="9" t="str">
        <f t="shared" si="193"/>
        <v/>
      </c>
      <c r="J4114" s="8" t="str">
        <f>IFERROR(VLOOKUP(I4114,[1]data!$A$2:$B$100,2,0),"")</f>
        <v/>
      </c>
      <c r="N4114" s="9" t="str">
        <f>IF(I4113&lt;&gt;"",IF(MAX(INDEX(($I$3:I4113=I4114)*($O$3:O4113),0))=0,"",MAX(INDEX(($I$3:I4113=I4114)*($O$3:O4113),0))),"")</f>
        <v/>
      </c>
      <c r="P4114" s="9" t="str">
        <f t="shared" si="194"/>
        <v/>
      </c>
      <c r="Q4114" s="2" t="str">
        <f>IFERROR(IF(AND(O4114&lt;&gt;"",N4114&lt;&gt;"",VLOOKUP(I4114,[1]data!$A$2:$C$100,3,0)&gt;=1),VLOOKUP(I4114,[1]data!$A$2:$C$100,3,0),P4114/M4114),"")</f>
        <v/>
      </c>
      <c r="R4114" s="9" t="str">
        <f>IFERROR(IF(AND(O4114&lt;&gt;"",VLOOKUP(I4114,[1]data!$A$2:$C$100,3,0)&gt;=1),VLOOKUP(I4114,[1]data!$A$2:$C$100,3,0)+O4114,""),"")</f>
        <v/>
      </c>
      <c r="S4114" t="e">
        <f>MAX(INDEX(($I$3:I4113=I4114)*($R$3:R4113),0))</f>
        <v>#VALUE!</v>
      </c>
    </row>
    <row r="4115" spans="2:19" x14ac:dyDescent="0.25">
      <c r="B4115" s="8" t="str">
        <f>IFERROR(VLOOKUP(A4115,[1]data!$D$2:$E$10,2,0),"")</f>
        <v/>
      </c>
      <c r="D4115" s="1" t="str">
        <f>IFERROR(VLOOKUP(C4115,[1]data!$F$2:$G$10,2,0),"")</f>
        <v/>
      </c>
      <c r="F4115" s="9" t="str">
        <f t="shared" si="192"/>
        <v/>
      </c>
      <c r="G4115" s="9" t="str">
        <f t="shared" si="193"/>
        <v/>
      </c>
      <c r="J4115" s="8" t="str">
        <f>IFERROR(VLOOKUP(I4115,[1]data!$A$2:$B$100,2,0),"")</f>
        <v/>
      </c>
      <c r="N4115" s="9" t="str">
        <f>IF(I4114&lt;&gt;"",IF(MAX(INDEX(($I$3:I4114=I4115)*($O$3:O4114),0))=0,"",MAX(INDEX(($I$3:I4114=I4115)*($O$3:O4114),0))),"")</f>
        <v/>
      </c>
      <c r="P4115" s="9" t="str">
        <f t="shared" si="194"/>
        <v/>
      </c>
      <c r="Q4115" s="2" t="str">
        <f>IFERROR(IF(AND(O4115&lt;&gt;"",N4115&lt;&gt;"",VLOOKUP(I4115,[1]data!$A$2:$C$100,3,0)&gt;=1),VLOOKUP(I4115,[1]data!$A$2:$C$100,3,0),P4115/M4115),"")</f>
        <v/>
      </c>
      <c r="R4115" s="9" t="str">
        <f>IFERROR(IF(AND(O4115&lt;&gt;"",VLOOKUP(I4115,[1]data!$A$2:$C$100,3,0)&gt;=1),VLOOKUP(I4115,[1]data!$A$2:$C$100,3,0)+O4115,""),"")</f>
        <v/>
      </c>
      <c r="S4115" t="e">
        <f>MAX(INDEX(($I$3:I4114=I4115)*($R$3:R4114),0))</f>
        <v>#VALUE!</v>
      </c>
    </row>
    <row r="4116" spans="2:19" x14ac:dyDescent="0.25">
      <c r="B4116" s="8" t="str">
        <f>IFERROR(VLOOKUP(A4116,[1]data!$D$2:$E$10,2,0),"")</f>
        <v/>
      </c>
      <c r="D4116" s="1" t="str">
        <f>IFERROR(VLOOKUP(C4116,[1]data!$F$2:$G$10,2,0),"")</f>
        <v/>
      </c>
      <c r="F4116" s="9" t="str">
        <f t="shared" si="192"/>
        <v/>
      </c>
      <c r="G4116" s="9" t="str">
        <f t="shared" si="193"/>
        <v/>
      </c>
      <c r="J4116" s="8" t="str">
        <f>IFERROR(VLOOKUP(I4116,[1]data!$A$2:$B$100,2,0),"")</f>
        <v/>
      </c>
      <c r="N4116" s="9" t="str">
        <f>IF(I4115&lt;&gt;"",IF(MAX(INDEX(($I$3:I4115=I4116)*($O$3:O4115),0))=0,"",MAX(INDEX(($I$3:I4115=I4116)*($O$3:O4115),0))),"")</f>
        <v/>
      </c>
      <c r="P4116" s="9" t="str">
        <f t="shared" si="194"/>
        <v/>
      </c>
      <c r="Q4116" s="2" t="str">
        <f>IFERROR(IF(AND(O4116&lt;&gt;"",N4116&lt;&gt;"",VLOOKUP(I4116,[1]data!$A$2:$C$100,3,0)&gt;=1),VLOOKUP(I4116,[1]data!$A$2:$C$100,3,0),P4116/M4116),"")</f>
        <v/>
      </c>
      <c r="R4116" s="9" t="str">
        <f>IFERROR(IF(AND(O4116&lt;&gt;"",VLOOKUP(I4116,[1]data!$A$2:$C$100,3,0)&gt;=1),VLOOKUP(I4116,[1]data!$A$2:$C$100,3,0)+O4116,""),"")</f>
        <v/>
      </c>
      <c r="S4116" t="e">
        <f>MAX(INDEX(($I$3:I4115=I4116)*($R$3:R4115),0))</f>
        <v>#VALUE!</v>
      </c>
    </row>
    <row r="4117" spans="2:19" x14ac:dyDescent="0.25">
      <c r="B4117" s="8" t="str">
        <f>IFERROR(VLOOKUP(A4117,[1]data!$D$2:$E$10,2,0),"")</f>
        <v/>
      </c>
      <c r="D4117" s="1" t="str">
        <f>IFERROR(VLOOKUP(C4117,[1]data!$F$2:$G$10,2,0),"")</f>
        <v/>
      </c>
      <c r="F4117" s="9" t="str">
        <f t="shared" si="192"/>
        <v/>
      </c>
      <c r="G4117" s="9" t="str">
        <f t="shared" si="193"/>
        <v/>
      </c>
      <c r="J4117" s="8" t="str">
        <f>IFERROR(VLOOKUP(I4117,[1]data!$A$2:$B$100,2,0),"")</f>
        <v/>
      </c>
      <c r="N4117" s="9" t="str">
        <f>IF(I4116&lt;&gt;"",IF(MAX(INDEX(($I$3:I4116=I4117)*($O$3:O4116),0))=0,"",MAX(INDEX(($I$3:I4116=I4117)*($O$3:O4116),0))),"")</f>
        <v/>
      </c>
      <c r="P4117" s="9" t="str">
        <f t="shared" si="194"/>
        <v/>
      </c>
      <c r="Q4117" s="2" t="str">
        <f>IFERROR(IF(AND(O4117&lt;&gt;"",N4117&lt;&gt;"",VLOOKUP(I4117,[1]data!$A$2:$C$100,3,0)&gt;=1),VLOOKUP(I4117,[1]data!$A$2:$C$100,3,0),P4117/M4117),"")</f>
        <v/>
      </c>
      <c r="R4117" s="9" t="str">
        <f>IFERROR(IF(AND(O4117&lt;&gt;"",VLOOKUP(I4117,[1]data!$A$2:$C$100,3,0)&gt;=1),VLOOKUP(I4117,[1]data!$A$2:$C$100,3,0)+O4117,""),"")</f>
        <v/>
      </c>
      <c r="S4117" t="e">
        <f>MAX(INDEX(($I$3:I4116=I4117)*($R$3:R4116),0))</f>
        <v>#VALUE!</v>
      </c>
    </row>
    <row r="4118" spans="2:19" x14ac:dyDescent="0.25">
      <c r="B4118" s="8" t="str">
        <f>IFERROR(VLOOKUP(A4118,[1]data!$D$2:$E$10,2,0),"")</f>
        <v/>
      </c>
      <c r="D4118" s="1" t="str">
        <f>IFERROR(VLOOKUP(C4118,[1]data!$F$2:$G$10,2,0),"")</f>
        <v/>
      </c>
      <c r="F4118" s="9" t="str">
        <f t="shared" si="192"/>
        <v/>
      </c>
      <c r="G4118" s="9" t="str">
        <f t="shared" si="193"/>
        <v/>
      </c>
      <c r="J4118" s="8" t="str">
        <f>IFERROR(VLOOKUP(I4118,[1]data!$A$2:$B$100,2,0),"")</f>
        <v/>
      </c>
      <c r="N4118" s="9" t="str">
        <f>IF(I4117&lt;&gt;"",IF(MAX(INDEX(($I$3:I4117=I4118)*($O$3:O4117),0))=0,"",MAX(INDEX(($I$3:I4117=I4118)*($O$3:O4117),0))),"")</f>
        <v/>
      </c>
      <c r="P4118" s="9" t="str">
        <f t="shared" si="194"/>
        <v/>
      </c>
      <c r="Q4118" s="2" t="str">
        <f>IFERROR(IF(AND(O4118&lt;&gt;"",N4118&lt;&gt;"",VLOOKUP(I4118,[1]data!$A$2:$C$100,3,0)&gt;=1),VLOOKUP(I4118,[1]data!$A$2:$C$100,3,0),P4118/M4118),"")</f>
        <v/>
      </c>
      <c r="R4118" s="9" t="str">
        <f>IFERROR(IF(AND(O4118&lt;&gt;"",VLOOKUP(I4118,[1]data!$A$2:$C$100,3,0)&gt;=1),VLOOKUP(I4118,[1]data!$A$2:$C$100,3,0)+O4118,""),"")</f>
        <v/>
      </c>
      <c r="S4118" t="e">
        <f>MAX(INDEX(($I$3:I4117=I4118)*($R$3:R4117),0))</f>
        <v>#VALUE!</v>
      </c>
    </row>
    <row r="4119" spans="2:19" x14ac:dyDescent="0.25">
      <c r="B4119" s="8" t="str">
        <f>IFERROR(VLOOKUP(A4119,[1]data!$D$2:$E$10,2,0),"")</f>
        <v/>
      </c>
      <c r="D4119" s="1" t="str">
        <f>IFERROR(VLOOKUP(C4119,[1]data!$F$2:$G$10,2,0),"")</f>
        <v/>
      </c>
      <c r="F4119" s="9" t="str">
        <f t="shared" si="192"/>
        <v/>
      </c>
      <c r="G4119" s="9" t="str">
        <f t="shared" si="193"/>
        <v/>
      </c>
      <c r="J4119" s="8" t="str">
        <f>IFERROR(VLOOKUP(I4119,[1]data!$A$2:$B$100,2,0),"")</f>
        <v/>
      </c>
      <c r="N4119" s="9" t="str">
        <f>IF(I4118&lt;&gt;"",IF(MAX(INDEX(($I$3:I4118=I4119)*($O$3:O4118),0))=0,"",MAX(INDEX(($I$3:I4118=I4119)*($O$3:O4118),0))),"")</f>
        <v/>
      </c>
      <c r="P4119" s="9" t="str">
        <f t="shared" si="194"/>
        <v/>
      </c>
      <c r="Q4119" s="2" t="str">
        <f>IFERROR(IF(AND(O4119&lt;&gt;"",N4119&lt;&gt;"",VLOOKUP(I4119,[1]data!$A$2:$C$100,3,0)&gt;=1),VLOOKUP(I4119,[1]data!$A$2:$C$100,3,0),P4119/M4119),"")</f>
        <v/>
      </c>
      <c r="R4119" s="9" t="str">
        <f>IFERROR(IF(AND(O4119&lt;&gt;"",VLOOKUP(I4119,[1]data!$A$2:$C$100,3,0)&gt;=1),VLOOKUP(I4119,[1]data!$A$2:$C$100,3,0)+O4119,""),"")</f>
        <v/>
      </c>
      <c r="S4119" t="e">
        <f>MAX(INDEX(($I$3:I4118=I4119)*($R$3:R4118),0))</f>
        <v>#VALUE!</v>
      </c>
    </row>
    <row r="4120" spans="2:19" x14ac:dyDescent="0.25">
      <c r="B4120" s="8" t="str">
        <f>IFERROR(VLOOKUP(A4120,[1]data!$D$2:$E$10,2,0),"")</f>
        <v/>
      </c>
      <c r="D4120" s="1" t="str">
        <f>IFERROR(VLOOKUP(C4120,[1]data!$F$2:$G$10,2,0),"")</f>
        <v/>
      </c>
      <c r="F4120" s="9" t="str">
        <f t="shared" si="192"/>
        <v/>
      </c>
      <c r="G4120" s="9" t="str">
        <f t="shared" si="193"/>
        <v/>
      </c>
      <c r="J4120" s="8" t="str">
        <f>IFERROR(VLOOKUP(I4120,[1]data!$A$2:$B$100,2,0),"")</f>
        <v/>
      </c>
      <c r="N4120" s="9" t="str">
        <f>IF(I4119&lt;&gt;"",IF(MAX(INDEX(($I$3:I4119=I4120)*($O$3:O4119),0))=0,"",MAX(INDEX(($I$3:I4119=I4120)*($O$3:O4119),0))),"")</f>
        <v/>
      </c>
      <c r="P4120" s="9" t="str">
        <f t="shared" si="194"/>
        <v/>
      </c>
      <c r="Q4120" s="2" t="str">
        <f>IFERROR(IF(AND(O4120&lt;&gt;"",N4120&lt;&gt;"",VLOOKUP(I4120,[1]data!$A$2:$C$100,3,0)&gt;=1),VLOOKUP(I4120,[1]data!$A$2:$C$100,3,0),P4120/M4120),"")</f>
        <v/>
      </c>
      <c r="R4120" s="9" t="str">
        <f>IFERROR(IF(AND(O4120&lt;&gt;"",VLOOKUP(I4120,[1]data!$A$2:$C$100,3,0)&gt;=1),VLOOKUP(I4120,[1]data!$A$2:$C$100,3,0)+O4120,""),"")</f>
        <v/>
      </c>
      <c r="S4120" t="e">
        <f>MAX(INDEX(($I$3:I4119=I4120)*($R$3:R4119),0))</f>
        <v>#VALUE!</v>
      </c>
    </row>
    <row r="4121" spans="2:19" x14ac:dyDescent="0.25">
      <c r="B4121" s="8" t="str">
        <f>IFERROR(VLOOKUP(A4121,[1]data!$D$2:$E$10,2,0),"")</f>
        <v/>
      </c>
      <c r="D4121" s="1" t="str">
        <f>IFERROR(VLOOKUP(C4121,[1]data!$F$2:$G$10,2,0),"")</f>
        <v/>
      </c>
      <c r="F4121" s="9" t="str">
        <f t="shared" si="192"/>
        <v/>
      </c>
      <c r="G4121" s="9" t="str">
        <f t="shared" si="193"/>
        <v/>
      </c>
      <c r="J4121" s="8" t="str">
        <f>IFERROR(VLOOKUP(I4121,[1]data!$A$2:$B$100,2,0),"")</f>
        <v/>
      </c>
      <c r="N4121" s="9" t="str">
        <f>IF(I4120&lt;&gt;"",IF(MAX(INDEX(($I$3:I4120=I4121)*($O$3:O4120),0))=0,"",MAX(INDEX(($I$3:I4120=I4121)*($O$3:O4120),0))),"")</f>
        <v/>
      </c>
      <c r="P4121" s="9" t="str">
        <f t="shared" si="194"/>
        <v/>
      </c>
      <c r="Q4121" s="2" t="str">
        <f>IFERROR(IF(AND(O4121&lt;&gt;"",N4121&lt;&gt;"",VLOOKUP(I4121,[1]data!$A$2:$C$100,3,0)&gt;=1),VLOOKUP(I4121,[1]data!$A$2:$C$100,3,0),P4121/M4121),"")</f>
        <v/>
      </c>
      <c r="R4121" s="9" t="str">
        <f>IFERROR(IF(AND(O4121&lt;&gt;"",VLOOKUP(I4121,[1]data!$A$2:$C$100,3,0)&gt;=1),VLOOKUP(I4121,[1]data!$A$2:$C$100,3,0)+O4121,""),"")</f>
        <v/>
      </c>
      <c r="S4121" t="e">
        <f>MAX(INDEX(($I$3:I4120=I4121)*($R$3:R4120),0))</f>
        <v>#VALUE!</v>
      </c>
    </row>
    <row r="4122" spans="2:19" x14ac:dyDescent="0.25">
      <c r="B4122" s="8" t="str">
        <f>IFERROR(VLOOKUP(A4122,[1]data!$D$2:$E$10,2,0),"")</f>
        <v/>
      </c>
      <c r="D4122" s="1" t="str">
        <f>IFERROR(VLOOKUP(C4122,[1]data!$F$2:$G$10,2,0),"")</f>
        <v/>
      </c>
      <c r="F4122" s="9" t="str">
        <f t="shared" si="192"/>
        <v/>
      </c>
      <c r="G4122" s="9" t="str">
        <f t="shared" si="193"/>
        <v/>
      </c>
      <c r="J4122" s="8" t="str">
        <f>IFERROR(VLOOKUP(I4122,[1]data!$A$2:$B$100,2,0),"")</f>
        <v/>
      </c>
      <c r="N4122" s="9" t="str">
        <f>IF(I4121&lt;&gt;"",IF(MAX(INDEX(($I$3:I4121=I4122)*($O$3:O4121),0))=0,"",MAX(INDEX(($I$3:I4121=I4122)*($O$3:O4121),0))),"")</f>
        <v/>
      </c>
      <c r="P4122" s="9" t="str">
        <f t="shared" si="194"/>
        <v/>
      </c>
      <c r="Q4122" s="2" t="str">
        <f>IFERROR(IF(AND(O4122&lt;&gt;"",N4122&lt;&gt;"",VLOOKUP(I4122,[1]data!$A$2:$C$100,3,0)&gt;=1),VLOOKUP(I4122,[1]data!$A$2:$C$100,3,0),P4122/M4122),"")</f>
        <v/>
      </c>
      <c r="R4122" s="9" t="str">
        <f>IFERROR(IF(AND(O4122&lt;&gt;"",VLOOKUP(I4122,[1]data!$A$2:$C$100,3,0)&gt;=1),VLOOKUP(I4122,[1]data!$A$2:$C$100,3,0)+O4122,""),"")</f>
        <v/>
      </c>
      <c r="S4122" t="e">
        <f>MAX(INDEX(($I$3:I4121=I4122)*($R$3:R4121),0))</f>
        <v>#VALUE!</v>
      </c>
    </row>
    <row r="4123" spans="2:19" x14ac:dyDescent="0.25">
      <c r="B4123" s="8" t="str">
        <f>IFERROR(VLOOKUP(A4123,[1]data!$D$2:$E$10,2,0),"")</f>
        <v/>
      </c>
      <c r="D4123" s="1" t="str">
        <f>IFERROR(VLOOKUP(C4123,[1]data!$F$2:$G$10,2,0),"")</f>
        <v/>
      </c>
      <c r="F4123" s="9" t="str">
        <f t="shared" si="192"/>
        <v/>
      </c>
      <c r="G4123" s="9" t="str">
        <f t="shared" si="193"/>
        <v/>
      </c>
      <c r="J4123" s="8" t="str">
        <f>IFERROR(VLOOKUP(I4123,[1]data!$A$2:$B$100,2,0),"")</f>
        <v/>
      </c>
      <c r="N4123" s="9" t="str">
        <f>IF(I4122&lt;&gt;"",IF(MAX(INDEX(($I$3:I4122=I4123)*($O$3:O4122),0))=0,"",MAX(INDEX(($I$3:I4122=I4123)*($O$3:O4122),0))),"")</f>
        <v/>
      </c>
      <c r="P4123" s="9" t="str">
        <f t="shared" si="194"/>
        <v/>
      </c>
      <c r="Q4123" s="2" t="str">
        <f>IFERROR(IF(AND(O4123&lt;&gt;"",N4123&lt;&gt;"",VLOOKUP(I4123,[1]data!$A$2:$C$100,3,0)&gt;=1),VLOOKUP(I4123,[1]data!$A$2:$C$100,3,0),P4123/M4123),"")</f>
        <v/>
      </c>
      <c r="R4123" s="9" t="str">
        <f>IFERROR(IF(AND(O4123&lt;&gt;"",VLOOKUP(I4123,[1]data!$A$2:$C$100,3,0)&gt;=1),VLOOKUP(I4123,[1]data!$A$2:$C$100,3,0)+O4123,""),"")</f>
        <v/>
      </c>
      <c r="S4123" t="e">
        <f>MAX(INDEX(($I$3:I4122=I4123)*($R$3:R4122),0))</f>
        <v>#VALUE!</v>
      </c>
    </row>
    <row r="4124" spans="2:19" x14ac:dyDescent="0.25">
      <c r="B4124" s="8" t="str">
        <f>IFERROR(VLOOKUP(A4124,[1]data!$D$2:$E$10,2,0),"")</f>
        <v/>
      </c>
      <c r="D4124" s="1" t="str">
        <f>IFERROR(VLOOKUP(C4124,[1]data!$F$2:$G$10,2,0),"")</f>
        <v/>
      </c>
      <c r="F4124" s="9" t="str">
        <f t="shared" si="192"/>
        <v/>
      </c>
      <c r="G4124" s="9" t="str">
        <f t="shared" si="193"/>
        <v/>
      </c>
      <c r="J4124" s="8" t="str">
        <f>IFERROR(VLOOKUP(I4124,[1]data!$A$2:$B$100,2,0),"")</f>
        <v/>
      </c>
      <c r="N4124" s="9" t="str">
        <f>IF(I4123&lt;&gt;"",IF(MAX(INDEX(($I$3:I4123=I4124)*($O$3:O4123),0))=0,"",MAX(INDEX(($I$3:I4123=I4124)*($O$3:O4123),0))),"")</f>
        <v/>
      </c>
      <c r="P4124" s="9" t="str">
        <f t="shared" si="194"/>
        <v/>
      </c>
      <c r="Q4124" s="2" t="str">
        <f>IFERROR(IF(AND(O4124&lt;&gt;"",N4124&lt;&gt;"",VLOOKUP(I4124,[1]data!$A$2:$C$100,3,0)&gt;=1),VLOOKUP(I4124,[1]data!$A$2:$C$100,3,0),P4124/M4124),"")</f>
        <v/>
      </c>
      <c r="R4124" s="9" t="str">
        <f>IFERROR(IF(AND(O4124&lt;&gt;"",VLOOKUP(I4124,[1]data!$A$2:$C$100,3,0)&gt;=1),VLOOKUP(I4124,[1]data!$A$2:$C$100,3,0)+O4124,""),"")</f>
        <v/>
      </c>
      <c r="S4124" t="e">
        <f>MAX(INDEX(($I$3:I4123=I4124)*($R$3:R4123),0))</f>
        <v>#VALUE!</v>
      </c>
    </row>
    <row r="4125" spans="2:19" x14ac:dyDescent="0.25">
      <c r="B4125" s="8" t="str">
        <f>IFERROR(VLOOKUP(A4125,[1]data!$D$2:$E$10,2,0),"")</f>
        <v/>
      </c>
      <c r="D4125" s="1" t="str">
        <f>IFERROR(VLOOKUP(C4125,[1]data!$F$2:$G$10,2,0),"")</f>
        <v/>
      </c>
      <c r="F4125" s="9" t="str">
        <f t="shared" si="192"/>
        <v/>
      </c>
      <c r="G4125" s="9" t="str">
        <f t="shared" si="193"/>
        <v/>
      </c>
      <c r="J4125" s="8" t="str">
        <f>IFERROR(VLOOKUP(I4125,[1]data!$A$2:$B$100,2,0),"")</f>
        <v/>
      </c>
      <c r="N4125" s="9" t="str">
        <f>IF(I4124&lt;&gt;"",IF(MAX(INDEX(($I$3:I4124=I4125)*($O$3:O4124),0))=0,"",MAX(INDEX(($I$3:I4124=I4125)*($O$3:O4124),0))),"")</f>
        <v/>
      </c>
      <c r="P4125" s="9" t="str">
        <f t="shared" si="194"/>
        <v/>
      </c>
      <c r="Q4125" s="2" t="str">
        <f>IFERROR(IF(AND(O4125&lt;&gt;"",N4125&lt;&gt;"",VLOOKUP(I4125,[1]data!$A$2:$C$100,3,0)&gt;=1),VLOOKUP(I4125,[1]data!$A$2:$C$100,3,0),P4125/M4125),"")</f>
        <v/>
      </c>
      <c r="R4125" s="9" t="str">
        <f>IFERROR(IF(AND(O4125&lt;&gt;"",VLOOKUP(I4125,[1]data!$A$2:$C$100,3,0)&gt;=1),VLOOKUP(I4125,[1]data!$A$2:$C$100,3,0)+O4125,""),"")</f>
        <v/>
      </c>
      <c r="S4125" t="e">
        <f>MAX(INDEX(($I$3:I4124=I4125)*($R$3:R4124),0))</f>
        <v>#VALUE!</v>
      </c>
    </row>
    <row r="4126" spans="2:19" x14ac:dyDescent="0.25">
      <c r="B4126" s="8" t="str">
        <f>IFERROR(VLOOKUP(A4126,[1]data!$D$2:$E$10,2,0),"")</f>
        <v/>
      </c>
      <c r="D4126" s="1" t="str">
        <f>IFERROR(VLOOKUP(C4126,[1]data!$F$2:$G$10,2,0),"")</f>
        <v/>
      </c>
      <c r="F4126" s="9" t="str">
        <f t="shared" si="192"/>
        <v/>
      </c>
      <c r="G4126" s="9" t="str">
        <f t="shared" si="193"/>
        <v/>
      </c>
      <c r="J4126" s="8" t="str">
        <f>IFERROR(VLOOKUP(I4126,[1]data!$A$2:$B$100,2,0),"")</f>
        <v/>
      </c>
      <c r="N4126" s="9" t="str">
        <f>IF(I4125&lt;&gt;"",IF(MAX(INDEX(($I$3:I4125=I4126)*($O$3:O4125),0))=0,"",MAX(INDEX(($I$3:I4125=I4126)*($O$3:O4125),0))),"")</f>
        <v/>
      </c>
      <c r="P4126" s="9" t="str">
        <f t="shared" si="194"/>
        <v/>
      </c>
      <c r="Q4126" s="2" t="str">
        <f>IFERROR(IF(AND(O4126&lt;&gt;"",N4126&lt;&gt;"",VLOOKUP(I4126,[1]data!$A$2:$C$100,3,0)&gt;=1),VLOOKUP(I4126,[1]data!$A$2:$C$100,3,0),P4126/M4126),"")</f>
        <v/>
      </c>
      <c r="R4126" s="9" t="str">
        <f>IFERROR(IF(AND(O4126&lt;&gt;"",VLOOKUP(I4126,[1]data!$A$2:$C$100,3,0)&gt;=1),VLOOKUP(I4126,[1]data!$A$2:$C$100,3,0)+O4126,""),"")</f>
        <v/>
      </c>
      <c r="S4126" t="e">
        <f>MAX(INDEX(($I$3:I4125=I4126)*($R$3:R4125),0))</f>
        <v>#VALUE!</v>
      </c>
    </row>
    <row r="4127" spans="2:19" x14ac:dyDescent="0.25">
      <c r="B4127" s="8" t="str">
        <f>IFERROR(VLOOKUP(A4127,[1]data!$D$2:$E$10,2,0),"")</f>
        <v/>
      </c>
      <c r="D4127" s="1" t="str">
        <f>IFERROR(VLOOKUP(C4127,[1]data!$F$2:$G$10,2,0),"")</f>
        <v/>
      </c>
      <c r="F4127" s="9" t="str">
        <f t="shared" si="192"/>
        <v/>
      </c>
      <c r="G4127" s="9" t="str">
        <f t="shared" si="193"/>
        <v/>
      </c>
      <c r="J4127" s="8" t="str">
        <f>IFERROR(VLOOKUP(I4127,[1]data!$A$2:$B$100,2,0),"")</f>
        <v/>
      </c>
      <c r="N4127" s="9" t="str">
        <f>IF(I4126&lt;&gt;"",IF(MAX(INDEX(($I$3:I4126=I4127)*($O$3:O4126),0))=0,"",MAX(INDEX(($I$3:I4126=I4127)*($O$3:O4126),0))),"")</f>
        <v/>
      </c>
      <c r="P4127" s="9" t="str">
        <f t="shared" si="194"/>
        <v/>
      </c>
      <c r="Q4127" s="2" t="str">
        <f>IFERROR(IF(AND(O4127&lt;&gt;"",N4127&lt;&gt;"",VLOOKUP(I4127,[1]data!$A$2:$C$100,3,0)&gt;=1),VLOOKUP(I4127,[1]data!$A$2:$C$100,3,0),P4127/M4127),"")</f>
        <v/>
      </c>
      <c r="R4127" s="9" t="str">
        <f>IFERROR(IF(AND(O4127&lt;&gt;"",VLOOKUP(I4127,[1]data!$A$2:$C$100,3,0)&gt;=1),VLOOKUP(I4127,[1]data!$A$2:$C$100,3,0)+O4127,""),"")</f>
        <v/>
      </c>
      <c r="S4127" t="e">
        <f>MAX(INDEX(($I$3:I4126=I4127)*($R$3:R4126),0))</f>
        <v>#VALUE!</v>
      </c>
    </row>
    <row r="4128" spans="2:19" x14ac:dyDescent="0.25">
      <c r="B4128" s="8" t="str">
        <f>IFERROR(VLOOKUP(A4128,[1]data!$D$2:$E$10,2,0),"")</f>
        <v/>
      </c>
      <c r="D4128" s="1" t="str">
        <f>IFERROR(VLOOKUP(C4128,[1]data!$F$2:$G$10,2,0),"")</f>
        <v/>
      </c>
      <c r="F4128" s="9" t="str">
        <f t="shared" si="192"/>
        <v/>
      </c>
      <c r="G4128" s="9" t="str">
        <f t="shared" si="193"/>
        <v/>
      </c>
      <c r="J4128" s="8" t="str">
        <f>IFERROR(VLOOKUP(I4128,[1]data!$A$2:$B$100,2,0),"")</f>
        <v/>
      </c>
      <c r="N4128" s="9" t="str">
        <f>IF(I4127&lt;&gt;"",IF(MAX(INDEX(($I$3:I4127=I4128)*($O$3:O4127),0))=0,"",MAX(INDEX(($I$3:I4127=I4128)*($O$3:O4127),0))),"")</f>
        <v/>
      </c>
      <c r="P4128" s="9" t="str">
        <f t="shared" si="194"/>
        <v/>
      </c>
      <c r="Q4128" s="2" t="str">
        <f>IFERROR(IF(AND(O4128&lt;&gt;"",N4128&lt;&gt;"",VLOOKUP(I4128,[1]data!$A$2:$C$100,3,0)&gt;=1),VLOOKUP(I4128,[1]data!$A$2:$C$100,3,0),P4128/M4128),"")</f>
        <v/>
      </c>
      <c r="R4128" s="9" t="str">
        <f>IFERROR(IF(AND(O4128&lt;&gt;"",VLOOKUP(I4128,[1]data!$A$2:$C$100,3,0)&gt;=1),VLOOKUP(I4128,[1]data!$A$2:$C$100,3,0)+O4128,""),"")</f>
        <v/>
      </c>
      <c r="S4128" t="e">
        <f>MAX(INDEX(($I$3:I4127=I4128)*($R$3:R4127),0))</f>
        <v>#VALUE!</v>
      </c>
    </row>
    <row r="4129" spans="2:19" x14ac:dyDescent="0.25">
      <c r="B4129" s="8" t="str">
        <f>IFERROR(VLOOKUP(A4129,[1]data!$D$2:$E$10,2,0),"")</f>
        <v/>
      </c>
      <c r="D4129" s="1" t="str">
        <f>IFERROR(VLOOKUP(C4129,[1]data!$F$2:$G$10,2,0),"")</f>
        <v/>
      </c>
      <c r="F4129" s="9" t="str">
        <f t="shared" si="192"/>
        <v/>
      </c>
      <c r="G4129" s="9" t="str">
        <f t="shared" si="193"/>
        <v/>
      </c>
      <c r="J4129" s="8" t="str">
        <f>IFERROR(VLOOKUP(I4129,[1]data!$A$2:$B$100,2,0),"")</f>
        <v/>
      </c>
      <c r="N4129" s="9" t="str">
        <f>IF(I4128&lt;&gt;"",IF(MAX(INDEX(($I$3:I4128=I4129)*($O$3:O4128),0))=0,"",MAX(INDEX(($I$3:I4128=I4129)*($O$3:O4128),0))),"")</f>
        <v/>
      </c>
      <c r="P4129" s="9" t="str">
        <f t="shared" si="194"/>
        <v/>
      </c>
      <c r="Q4129" s="2" t="str">
        <f>IFERROR(IF(AND(O4129&lt;&gt;"",N4129&lt;&gt;"",VLOOKUP(I4129,[1]data!$A$2:$C$100,3,0)&gt;=1),VLOOKUP(I4129,[1]data!$A$2:$C$100,3,0),P4129/M4129),"")</f>
        <v/>
      </c>
      <c r="R4129" s="9" t="str">
        <f>IFERROR(IF(AND(O4129&lt;&gt;"",VLOOKUP(I4129,[1]data!$A$2:$C$100,3,0)&gt;=1),VLOOKUP(I4129,[1]data!$A$2:$C$100,3,0)+O4129,""),"")</f>
        <v/>
      </c>
      <c r="S4129" t="e">
        <f>MAX(INDEX(($I$3:I4128=I4129)*($R$3:R4128),0))</f>
        <v>#VALUE!</v>
      </c>
    </row>
    <row r="4130" spans="2:19" x14ac:dyDescent="0.25">
      <c r="B4130" s="8" t="str">
        <f>IFERROR(VLOOKUP(A4130,[1]data!$D$2:$E$10,2,0),"")</f>
        <v/>
      </c>
      <c r="D4130" s="1" t="str">
        <f>IFERROR(VLOOKUP(C4130,[1]data!$F$2:$G$10,2,0),"")</f>
        <v/>
      </c>
      <c r="F4130" s="9" t="str">
        <f t="shared" si="192"/>
        <v/>
      </c>
      <c r="G4130" s="9" t="str">
        <f t="shared" si="193"/>
        <v/>
      </c>
      <c r="J4130" s="8" t="str">
        <f>IFERROR(VLOOKUP(I4130,[1]data!$A$2:$B$100,2,0),"")</f>
        <v/>
      </c>
      <c r="N4130" s="9" t="str">
        <f>IF(I4129&lt;&gt;"",IF(MAX(INDEX(($I$3:I4129=I4130)*($O$3:O4129),0))=0,"",MAX(INDEX(($I$3:I4129=I4130)*($O$3:O4129),0))),"")</f>
        <v/>
      </c>
      <c r="P4130" s="9" t="str">
        <f t="shared" si="194"/>
        <v/>
      </c>
      <c r="Q4130" s="2" t="str">
        <f>IFERROR(IF(AND(O4130&lt;&gt;"",N4130&lt;&gt;"",VLOOKUP(I4130,[1]data!$A$2:$C$100,3,0)&gt;=1),VLOOKUP(I4130,[1]data!$A$2:$C$100,3,0),P4130/M4130),"")</f>
        <v/>
      </c>
      <c r="R4130" s="9" t="str">
        <f>IFERROR(IF(AND(O4130&lt;&gt;"",VLOOKUP(I4130,[1]data!$A$2:$C$100,3,0)&gt;=1),VLOOKUP(I4130,[1]data!$A$2:$C$100,3,0)+O4130,""),"")</f>
        <v/>
      </c>
      <c r="S4130" t="e">
        <f>MAX(INDEX(($I$3:I4129=I4130)*($R$3:R4129),0))</f>
        <v>#VALUE!</v>
      </c>
    </row>
    <row r="4131" spans="2:19" x14ac:dyDescent="0.25">
      <c r="B4131" s="8" t="str">
        <f>IFERROR(VLOOKUP(A4131,[1]data!$D$2:$E$10,2,0),"")</f>
        <v/>
      </c>
      <c r="D4131" s="1" t="str">
        <f>IFERROR(VLOOKUP(C4131,[1]data!$F$2:$G$10,2,0),"")</f>
        <v/>
      </c>
      <c r="F4131" s="9" t="str">
        <f t="shared" si="192"/>
        <v/>
      </c>
      <c r="G4131" s="9" t="str">
        <f t="shared" si="193"/>
        <v/>
      </c>
      <c r="J4131" s="8" t="str">
        <f>IFERROR(VLOOKUP(I4131,[1]data!$A$2:$B$100,2,0),"")</f>
        <v/>
      </c>
      <c r="N4131" s="9" t="str">
        <f>IF(I4130&lt;&gt;"",IF(MAX(INDEX(($I$3:I4130=I4131)*($O$3:O4130),0))=0,"",MAX(INDEX(($I$3:I4130=I4131)*($O$3:O4130),0))),"")</f>
        <v/>
      </c>
      <c r="P4131" s="9" t="str">
        <f t="shared" si="194"/>
        <v/>
      </c>
      <c r="Q4131" s="2" t="str">
        <f>IFERROR(IF(AND(O4131&lt;&gt;"",N4131&lt;&gt;"",VLOOKUP(I4131,[1]data!$A$2:$C$100,3,0)&gt;=1),VLOOKUP(I4131,[1]data!$A$2:$C$100,3,0),P4131/M4131),"")</f>
        <v/>
      </c>
      <c r="R4131" s="9" t="str">
        <f>IFERROR(IF(AND(O4131&lt;&gt;"",VLOOKUP(I4131,[1]data!$A$2:$C$100,3,0)&gt;=1),VLOOKUP(I4131,[1]data!$A$2:$C$100,3,0)+O4131,""),"")</f>
        <v/>
      </c>
      <c r="S4131" t="e">
        <f>MAX(INDEX(($I$3:I4130=I4131)*($R$3:R4130),0))</f>
        <v>#VALUE!</v>
      </c>
    </row>
    <row r="4132" spans="2:19" x14ac:dyDescent="0.25">
      <c r="B4132" s="8" t="str">
        <f>IFERROR(VLOOKUP(A4132,[1]data!$D$2:$E$10,2,0),"")</f>
        <v/>
      </c>
      <c r="D4132" s="1" t="str">
        <f>IFERROR(VLOOKUP(C4132,[1]data!$F$2:$G$10,2,0),"")</f>
        <v/>
      </c>
      <c r="F4132" s="9" t="str">
        <f t="shared" si="192"/>
        <v/>
      </c>
      <c r="G4132" s="9" t="str">
        <f t="shared" si="193"/>
        <v/>
      </c>
      <c r="J4132" s="8" t="str">
        <f>IFERROR(VLOOKUP(I4132,[1]data!$A$2:$B$100,2,0),"")</f>
        <v/>
      </c>
      <c r="N4132" s="9" t="str">
        <f>IF(I4131&lt;&gt;"",IF(MAX(INDEX(($I$3:I4131=I4132)*($O$3:O4131),0))=0,"",MAX(INDEX(($I$3:I4131=I4132)*($O$3:O4131),0))),"")</f>
        <v/>
      </c>
      <c r="P4132" s="9" t="str">
        <f t="shared" si="194"/>
        <v/>
      </c>
      <c r="Q4132" s="2" t="str">
        <f>IFERROR(IF(AND(O4132&lt;&gt;"",N4132&lt;&gt;"",VLOOKUP(I4132,[1]data!$A$2:$C$100,3,0)&gt;=1),VLOOKUP(I4132,[1]data!$A$2:$C$100,3,0),P4132/M4132),"")</f>
        <v/>
      </c>
      <c r="R4132" s="9" t="str">
        <f>IFERROR(IF(AND(O4132&lt;&gt;"",VLOOKUP(I4132,[1]data!$A$2:$C$100,3,0)&gt;=1),VLOOKUP(I4132,[1]data!$A$2:$C$100,3,0)+O4132,""),"")</f>
        <v/>
      </c>
      <c r="S4132" t="e">
        <f>MAX(INDEX(($I$3:I4131=I4132)*($R$3:R4131),0))</f>
        <v>#VALUE!</v>
      </c>
    </row>
    <row r="4133" spans="2:19" x14ac:dyDescent="0.25">
      <c r="B4133" s="8" t="str">
        <f>IFERROR(VLOOKUP(A4133,[1]data!$D$2:$E$10,2,0),"")</f>
        <v/>
      </c>
      <c r="D4133" s="1" t="str">
        <f>IFERROR(VLOOKUP(C4133,[1]data!$F$2:$G$10,2,0),"")</f>
        <v/>
      </c>
      <c r="F4133" s="9" t="str">
        <f t="shared" si="192"/>
        <v/>
      </c>
      <c r="G4133" s="9" t="str">
        <f t="shared" si="193"/>
        <v/>
      </c>
      <c r="J4133" s="8" t="str">
        <f>IFERROR(VLOOKUP(I4133,[1]data!$A$2:$B$100,2,0),"")</f>
        <v/>
      </c>
      <c r="N4133" s="9" t="str">
        <f>IF(I4132&lt;&gt;"",IF(MAX(INDEX(($I$3:I4132=I4133)*($O$3:O4132),0))=0,"",MAX(INDEX(($I$3:I4132=I4133)*($O$3:O4132),0))),"")</f>
        <v/>
      </c>
      <c r="P4133" s="9" t="str">
        <f t="shared" si="194"/>
        <v/>
      </c>
      <c r="Q4133" s="2" t="str">
        <f>IFERROR(IF(AND(O4133&lt;&gt;"",N4133&lt;&gt;"",VLOOKUP(I4133,[1]data!$A$2:$C$100,3,0)&gt;=1),VLOOKUP(I4133,[1]data!$A$2:$C$100,3,0),P4133/M4133),"")</f>
        <v/>
      </c>
      <c r="R4133" s="9" t="str">
        <f>IFERROR(IF(AND(O4133&lt;&gt;"",VLOOKUP(I4133,[1]data!$A$2:$C$100,3,0)&gt;=1),VLOOKUP(I4133,[1]data!$A$2:$C$100,3,0)+O4133,""),"")</f>
        <v/>
      </c>
      <c r="S4133" t="e">
        <f>MAX(INDEX(($I$3:I4132=I4133)*($R$3:R4132),0))</f>
        <v>#VALUE!</v>
      </c>
    </row>
    <row r="4134" spans="2:19" x14ac:dyDescent="0.25">
      <c r="B4134" s="8" t="str">
        <f>IFERROR(VLOOKUP(A4134,[1]data!$D$2:$E$10,2,0),"")</f>
        <v/>
      </c>
      <c r="D4134" s="1" t="str">
        <f>IFERROR(VLOOKUP(C4134,[1]data!$F$2:$G$10,2,0),"")</f>
        <v/>
      </c>
      <c r="F4134" s="9" t="str">
        <f t="shared" si="192"/>
        <v/>
      </c>
      <c r="G4134" s="9" t="str">
        <f t="shared" si="193"/>
        <v/>
      </c>
      <c r="J4134" s="8" t="str">
        <f>IFERROR(VLOOKUP(I4134,[1]data!$A$2:$B$100,2,0),"")</f>
        <v/>
      </c>
      <c r="N4134" s="9" t="str">
        <f>IF(I4133&lt;&gt;"",IF(MAX(INDEX(($I$3:I4133=I4134)*($O$3:O4133),0))=0,"",MAX(INDEX(($I$3:I4133=I4134)*($O$3:O4133),0))),"")</f>
        <v/>
      </c>
      <c r="P4134" s="9" t="str">
        <f t="shared" si="194"/>
        <v/>
      </c>
      <c r="Q4134" s="2" t="str">
        <f>IFERROR(IF(AND(O4134&lt;&gt;"",N4134&lt;&gt;"",VLOOKUP(I4134,[1]data!$A$2:$C$100,3,0)&gt;=1),VLOOKUP(I4134,[1]data!$A$2:$C$100,3,0),P4134/M4134),"")</f>
        <v/>
      </c>
      <c r="R4134" s="9" t="str">
        <f>IFERROR(IF(AND(O4134&lt;&gt;"",VLOOKUP(I4134,[1]data!$A$2:$C$100,3,0)&gt;=1),VLOOKUP(I4134,[1]data!$A$2:$C$100,3,0)+O4134,""),"")</f>
        <v/>
      </c>
      <c r="S4134" t="e">
        <f>MAX(INDEX(($I$3:I4133=I4134)*($R$3:R4133),0))</f>
        <v>#VALUE!</v>
      </c>
    </row>
    <row r="4135" spans="2:19" x14ac:dyDescent="0.25">
      <c r="B4135" s="8" t="str">
        <f>IFERROR(VLOOKUP(A4135,[1]data!$D$2:$E$10,2,0),"")</f>
        <v/>
      </c>
      <c r="D4135" s="1" t="str">
        <f>IFERROR(VLOOKUP(C4135,[1]data!$F$2:$G$10,2,0),"")</f>
        <v/>
      </c>
      <c r="F4135" s="9" t="str">
        <f t="shared" si="192"/>
        <v/>
      </c>
      <c r="G4135" s="9" t="str">
        <f t="shared" si="193"/>
        <v/>
      </c>
      <c r="J4135" s="8" t="str">
        <f>IFERROR(VLOOKUP(I4135,[1]data!$A$2:$B$100,2,0),"")</f>
        <v/>
      </c>
      <c r="N4135" s="9" t="str">
        <f>IF(I4134&lt;&gt;"",IF(MAX(INDEX(($I$3:I4134=I4135)*($O$3:O4134),0))=0,"",MAX(INDEX(($I$3:I4134=I4135)*($O$3:O4134),0))),"")</f>
        <v/>
      </c>
      <c r="P4135" s="9" t="str">
        <f t="shared" si="194"/>
        <v/>
      </c>
      <c r="Q4135" s="2" t="str">
        <f>IFERROR(IF(AND(O4135&lt;&gt;"",N4135&lt;&gt;"",VLOOKUP(I4135,[1]data!$A$2:$C$100,3,0)&gt;=1),VLOOKUP(I4135,[1]data!$A$2:$C$100,3,0),P4135/M4135),"")</f>
        <v/>
      </c>
      <c r="R4135" s="9" t="str">
        <f>IFERROR(IF(AND(O4135&lt;&gt;"",VLOOKUP(I4135,[1]data!$A$2:$C$100,3,0)&gt;=1),VLOOKUP(I4135,[1]data!$A$2:$C$100,3,0)+O4135,""),"")</f>
        <v/>
      </c>
      <c r="S4135" t="e">
        <f>MAX(INDEX(($I$3:I4134=I4135)*($R$3:R4134),0))</f>
        <v>#VALUE!</v>
      </c>
    </row>
    <row r="4136" spans="2:19" x14ac:dyDescent="0.25">
      <c r="B4136" s="8" t="str">
        <f>IFERROR(VLOOKUP(A4136,[1]data!$D$2:$E$10,2,0),"")</f>
        <v/>
      </c>
      <c r="D4136" s="1" t="str">
        <f>IFERROR(VLOOKUP(C4136,[1]data!$F$2:$G$10,2,0),"")</f>
        <v/>
      </c>
      <c r="F4136" s="9" t="str">
        <f t="shared" si="192"/>
        <v/>
      </c>
      <c r="G4136" s="9" t="str">
        <f t="shared" si="193"/>
        <v/>
      </c>
      <c r="J4136" s="8" t="str">
        <f>IFERROR(VLOOKUP(I4136,[1]data!$A$2:$B$100,2,0),"")</f>
        <v/>
      </c>
      <c r="N4136" s="9" t="str">
        <f>IF(I4135&lt;&gt;"",IF(MAX(INDEX(($I$3:I4135=I4136)*($O$3:O4135),0))=0,"",MAX(INDEX(($I$3:I4135=I4136)*($O$3:O4135),0))),"")</f>
        <v/>
      </c>
      <c r="P4136" s="9" t="str">
        <f t="shared" si="194"/>
        <v/>
      </c>
      <c r="Q4136" s="2" t="str">
        <f>IFERROR(IF(AND(O4136&lt;&gt;"",N4136&lt;&gt;"",VLOOKUP(I4136,[1]data!$A$2:$C$100,3,0)&gt;=1),VLOOKUP(I4136,[1]data!$A$2:$C$100,3,0),P4136/M4136),"")</f>
        <v/>
      </c>
      <c r="R4136" s="9" t="str">
        <f>IFERROR(IF(AND(O4136&lt;&gt;"",VLOOKUP(I4136,[1]data!$A$2:$C$100,3,0)&gt;=1),VLOOKUP(I4136,[1]data!$A$2:$C$100,3,0)+O4136,""),"")</f>
        <v/>
      </c>
      <c r="S4136" t="e">
        <f>MAX(INDEX(($I$3:I4135=I4136)*($R$3:R4135),0))</f>
        <v>#VALUE!</v>
      </c>
    </row>
    <row r="4137" spans="2:19" x14ac:dyDescent="0.25">
      <c r="B4137" s="8" t="str">
        <f>IFERROR(VLOOKUP(A4137,[1]data!$D$2:$E$10,2,0),"")</f>
        <v/>
      </c>
      <c r="D4137" s="1" t="str">
        <f>IFERROR(VLOOKUP(C4137,[1]data!$F$2:$G$10,2,0),"")</f>
        <v/>
      </c>
      <c r="F4137" s="9" t="str">
        <f t="shared" si="192"/>
        <v/>
      </c>
      <c r="G4137" s="9" t="str">
        <f t="shared" si="193"/>
        <v/>
      </c>
      <c r="J4137" s="8" t="str">
        <f>IFERROR(VLOOKUP(I4137,[1]data!$A$2:$B$100,2,0),"")</f>
        <v/>
      </c>
      <c r="N4137" s="9" t="str">
        <f>IF(I4136&lt;&gt;"",IF(MAX(INDEX(($I$3:I4136=I4137)*($O$3:O4136),0))=0,"",MAX(INDEX(($I$3:I4136=I4137)*($O$3:O4136),0))),"")</f>
        <v/>
      </c>
      <c r="P4137" s="9" t="str">
        <f t="shared" si="194"/>
        <v/>
      </c>
      <c r="Q4137" s="2" t="str">
        <f>IFERROR(IF(AND(O4137&lt;&gt;"",N4137&lt;&gt;"",VLOOKUP(I4137,[1]data!$A$2:$C$100,3,0)&gt;=1),VLOOKUP(I4137,[1]data!$A$2:$C$100,3,0),P4137/M4137),"")</f>
        <v/>
      </c>
      <c r="R4137" s="9" t="str">
        <f>IFERROR(IF(AND(O4137&lt;&gt;"",VLOOKUP(I4137,[1]data!$A$2:$C$100,3,0)&gt;=1),VLOOKUP(I4137,[1]data!$A$2:$C$100,3,0)+O4137,""),"")</f>
        <v/>
      </c>
      <c r="S4137" t="e">
        <f>MAX(INDEX(($I$3:I4136=I4137)*($R$3:R4136),0))</f>
        <v>#VALUE!</v>
      </c>
    </row>
    <row r="4138" spans="2:19" x14ac:dyDescent="0.25">
      <c r="B4138" s="8" t="str">
        <f>IFERROR(VLOOKUP(A4138,[1]data!$D$2:$E$10,2,0),"")</f>
        <v/>
      </c>
      <c r="D4138" s="1" t="str">
        <f>IFERROR(VLOOKUP(C4138,[1]data!$F$2:$G$10,2,0),"")</f>
        <v/>
      </c>
      <c r="F4138" s="9" t="str">
        <f t="shared" si="192"/>
        <v/>
      </c>
      <c r="G4138" s="9" t="str">
        <f t="shared" si="193"/>
        <v/>
      </c>
      <c r="J4138" s="8" t="str">
        <f>IFERROR(VLOOKUP(I4138,[1]data!$A$2:$B$100,2,0),"")</f>
        <v/>
      </c>
      <c r="N4138" s="9" t="str">
        <f>IF(I4137&lt;&gt;"",IF(MAX(INDEX(($I$3:I4137=I4138)*($O$3:O4137),0))=0,"",MAX(INDEX(($I$3:I4137=I4138)*($O$3:O4137),0))),"")</f>
        <v/>
      </c>
      <c r="P4138" s="9" t="str">
        <f t="shared" si="194"/>
        <v/>
      </c>
      <c r="Q4138" s="2" t="str">
        <f>IFERROR(IF(AND(O4138&lt;&gt;"",N4138&lt;&gt;"",VLOOKUP(I4138,[1]data!$A$2:$C$100,3,0)&gt;=1),VLOOKUP(I4138,[1]data!$A$2:$C$100,3,0),P4138/M4138),"")</f>
        <v/>
      </c>
      <c r="R4138" s="9" t="str">
        <f>IFERROR(IF(AND(O4138&lt;&gt;"",VLOOKUP(I4138,[1]data!$A$2:$C$100,3,0)&gt;=1),VLOOKUP(I4138,[1]data!$A$2:$C$100,3,0)+O4138,""),"")</f>
        <v/>
      </c>
      <c r="S4138" t="e">
        <f>MAX(INDEX(($I$3:I4137=I4138)*($R$3:R4137),0))</f>
        <v>#VALUE!</v>
      </c>
    </row>
    <row r="4139" spans="2:19" x14ac:dyDescent="0.25">
      <c r="B4139" s="8" t="str">
        <f>IFERROR(VLOOKUP(A4139,[1]data!$D$2:$E$10,2,0),"")</f>
        <v/>
      </c>
      <c r="D4139" s="1" t="str">
        <f>IFERROR(VLOOKUP(C4139,[1]data!$F$2:$G$10,2,0),"")</f>
        <v/>
      </c>
      <c r="F4139" s="9" t="str">
        <f t="shared" si="192"/>
        <v/>
      </c>
      <c r="G4139" s="9" t="str">
        <f t="shared" si="193"/>
        <v/>
      </c>
      <c r="J4139" s="8" t="str">
        <f>IFERROR(VLOOKUP(I4139,[1]data!$A$2:$B$100,2,0),"")</f>
        <v/>
      </c>
      <c r="N4139" s="9" t="str">
        <f>IF(I4138&lt;&gt;"",IF(MAX(INDEX(($I$3:I4138=I4139)*($O$3:O4138),0))=0,"",MAX(INDEX(($I$3:I4138=I4139)*($O$3:O4138),0))),"")</f>
        <v/>
      </c>
      <c r="P4139" s="9" t="str">
        <f t="shared" si="194"/>
        <v/>
      </c>
      <c r="Q4139" s="2" t="str">
        <f>IFERROR(IF(AND(O4139&lt;&gt;"",N4139&lt;&gt;"",VLOOKUP(I4139,[1]data!$A$2:$C$100,3,0)&gt;=1),VLOOKUP(I4139,[1]data!$A$2:$C$100,3,0),P4139/M4139),"")</f>
        <v/>
      </c>
      <c r="R4139" s="9" t="str">
        <f>IFERROR(IF(AND(O4139&lt;&gt;"",VLOOKUP(I4139,[1]data!$A$2:$C$100,3,0)&gt;=1),VLOOKUP(I4139,[1]data!$A$2:$C$100,3,0)+O4139,""),"")</f>
        <v/>
      </c>
      <c r="S4139" t="e">
        <f>MAX(INDEX(($I$3:I4138=I4139)*($R$3:R4138),0))</f>
        <v>#VALUE!</v>
      </c>
    </row>
    <row r="4140" spans="2:19" x14ac:dyDescent="0.25">
      <c r="B4140" s="8" t="str">
        <f>IFERROR(VLOOKUP(A4140,[1]data!$D$2:$E$10,2,0),"")</f>
        <v/>
      </c>
      <c r="D4140" s="1" t="str">
        <f>IFERROR(VLOOKUP(C4140,[1]data!$F$2:$G$10,2,0),"")</f>
        <v/>
      </c>
      <c r="F4140" s="9" t="str">
        <f t="shared" si="192"/>
        <v/>
      </c>
      <c r="G4140" s="9" t="str">
        <f t="shared" si="193"/>
        <v/>
      </c>
      <c r="J4140" s="8" t="str">
        <f>IFERROR(VLOOKUP(I4140,[1]data!$A$2:$B$100,2,0),"")</f>
        <v/>
      </c>
      <c r="N4140" s="9" t="str">
        <f>IF(I4139&lt;&gt;"",IF(MAX(INDEX(($I$3:I4139=I4140)*($O$3:O4139),0))=0,"",MAX(INDEX(($I$3:I4139=I4140)*($O$3:O4139),0))),"")</f>
        <v/>
      </c>
      <c r="P4140" s="9" t="str">
        <f t="shared" si="194"/>
        <v/>
      </c>
      <c r="Q4140" s="2" t="str">
        <f>IFERROR(IF(AND(O4140&lt;&gt;"",N4140&lt;&gt;"",VLOOKUP(I4140,[1]data!$A$2:$C$100,3,0)&gt;=1),VLOOKUP(I4140,[1]data!$A$2:$C$100,3,0),P4140/M4140),"")</f>
        <v/>
      </c>
      <c r="R4140" s="9" t="str">
        <f>IFERROR(IF(AND(O4140&lt;&gt;"",VLOOKUP(I4140,[1]data!$A$2:$C$100,3,0)&gt;=1),VLOOKUP(I4140,[1]data!$A$2:$C$100,3,0)+O4140,""),"")</f>
        <v/>
      </c>
      <c r="S4140" t="e">
        <f>MAX(INDEX(($I$3:I4139=I4140)*($R$3:R4139),0))</f>
        <v>#VALUE!</v>
      </c>
    </row>
    <row r="4141" spans="2:19" x14ac:dyDescent="0.25">
      <c r="B4141" s="8" t="str">
        <f>IFERROR(VLOOKUP(A4141,[1]data!$D$2:$E$10,2,0),"")</f>
        <v/>
      </c>
      <c r="D4141" s="1" t="str">
        <f>IFERROR(VLOOKUP(C4141,[1]data!$F$2:$G$10,2,0),"")</f>
        <v/>
      </c>
      <c r="F4141" s="9" t="str">
        <f t="shared" si="192"/>
        <v/>
      </c>
      <c r="G4141" s="9" t="str">
        <f t="shared" si="193"/>
        <v/>
      </c>
      <c r="J4141" s="8" t="str">
        <f>IFERROR(VLOOKUP(I4141,[1]data!$A$2:$B$100,2,0),"")</f>
        <v/>
      </c>
      <c r="N4141" s="9" t="str">
        <f>IF(I4140&lt;&gt;"",IF(MAX(INDEX(($I$3:I4140=I4141)*($O$3:O4140),0))=0,"",MAX(INDEX(($I$3:I4140=I4141)*($O$3:O4140),0))),"")</f>
        <v/>
      </c>
      <c r="P4141" s="9" t="str">
        <f t="shared" si="194"/>
        <v/>
      </c>
      <c r="Q4141" s="2" t="str">
        <f>IFERROR(IF(AND(O4141&lt;&gt;"",N4141&lt;&gt;"",VLOOKUP(I4141,[1]data!$A$2:$C$100,3,0)&gt;=1),VLOOKUP(I4141,[1]data!$A$2:$C$100,3,0),P4141/M4141),"")</f>
        <v/>
      </c>
      <c r="R4141" s="9" t="str">
        <f>IFERROR(IF(AND(O4141&lt;&gt;"",VLOOKUP(I4141,[1]data!$A$2:$C$100,3,0)&gt;=1),VLOOKUP(I4141,[1]data!$A$2:$C$100,3,0)+O4141,""),"")</f>
        <v/>
      </c>
      <c r="S4141" t="e">
        <f>MAX(INDEX(($I$3:I4140=I4141)*($R$3:R4140),0))</f>
        <v>#VALUE!</v>
      </c>
    </row>
    <row r="4142" spans="2:19" x14ac:dyDescent="0.25">
      <c r="B4142" s="8" t="str">
        <f>IFERROR(VLOOKUP(A4142,[1]data!$D$2:$E$10,2,0),"")</f>
        <v/>
      </c>
      <c r="D4142" s="1" t="str">
        <f>IFERROR(VLOOKUP(C4142,[1]data!$F$2:$G$10,2,0),"")</f>
        <v/>
      </c>
      <c r="F4142" s="9" t="str">
        <f t="shared" si="192"/>
        <v/>
      </c>
      <c r="G4142" s="9" t="str">
        <f t="shared" si="193"/>
        <v/>
      </c>
      <c r="J4142" s="8" t="str">
        <f>IFERROR(VLOOKUP(I4142,[1]data!$A$2:$B$100,2,0),"")</f>
        <v/>
      </c>
      <c r="N4142" s="9" t="str">
        <f>IF(I4141&lt;&gt;"",IF(MAX(INDEX(($I$3:I4141=I4142)*($O$3:O4141),0))=0,"",MAX(INDEX(($I$3:I4141=I4142)*($O$3:O4141),0))),"")</f>
        <v/>
      </c>
      <c r="P4142" s="9" t="str">
        <f t="shared" si="194"/>
        <v/>
      </c>
      <c r="Q4142" s="2" t="str">
        <f>IFERROR(IF(AND(O4142&lt;&gt;"",N4142&lt;&gt;"",VLOOKUP(I4142,[1]data!$A$2:$C$100,3,0)&gt;=1),VLOOKUP(I4142,[1]data!$A$2:$C$100,3,0),P4142/M4142),"")</f>
        <v/>
      </c>
      <c r="R4142" s="9" t="str">
        <f>IFERROR(IF(AND(O4142&lt;&gt;"",VLOOKUP(I4142,[1]data!$A$2:$C$100,3,0)&gt;=1),VLOOKUP(I4142,[1]data!$A$2:$C$100,3,0)+O4142,""),"")</f>
        <v/>
      </c>
      <c r="S4142" t="e">
        <f>MAX(INDEX(($I$3:I4141=I4142)*($R$3:R4141),0))</f>
        <v>#VALUE!</v>
      </c>
    </row>
    <row r="4143" spans="2:19" x14ac:dyDescent="0.25">
      <c r="B4143" s="8" t="str">
        <f>IFERROR(VLOOKUP(A4143,[1]data!$D$2:$E$10,2,0),"")</f>
        <v/>
      </c>
      <c r="D4143" s="1" t="str">
        <f>IFERROR(VLOOKUP(C4143,[1]data!$F$2:$G$10,2,0),"")</f>
        <v/>
      </c>
      <c r="F4143" s="9" t="str">
        <f t="shared" si="192"/>
        <v/>
      </c>
      <c r="G4143" s="9" t="str">
        <f t="shared" si="193"/>
        <v/>
      </c>
      <c r="J4143" s="8" t="str">
        <f>IFERROR(VLOOKUP(I4143,[1]data!$A$2:$B$100,2,0),"")</f>
        <v/>
      </c>
      <c r="N4143" s="9" t="str">
        <f>IF(I4142&lt;&gt;"",IF(MAX(INDEX(($I$3:I4142=I4143)*($O$3:O4142),0))=0,"",MAX(INDEX(($I$3:I4142=I4143)*($O$3:O4142),0))),"")</f>
        <v/>
      </c>
      <c r="P4143" s="9" t="str">
        <f t="shared" si="194"/>
        <v/>
      </c>
      <c r="Q4143" s="2" t="str">
        <f>IFERROR(IF(AND(O4143&lt;&gt;"",N4143&lt;&gt;"",VLOOKUP(I4143,[1]data!$A$2:$C$100,3,0)&gt;=1),VLOOKUP(I4143,[1]data!$A$2:$C$100,3,0),P4143/M4143),"")</f>
        <v/>
      </c>
      <c r="R4143" s="9" t="str">
        <f>IFERROR(IF(AND(O4143&lt;&gt;"",VLOOKUP(I4143,[1]data!$A$2:$C$100,3,0)&gt;=1),VLOOKUP(I4143,[1]data!$A$2:$C$100,3,0)+O4143,""),"")</f>
        <v/>
      </c>
      <c r="S4143" t="e">
        <f>MAX(INDEX(($I$3:I4142=I4143)*($R$3:R4142),0))</f>
        <v>#VALUE!</v>
      </c>
    </row>
    <row r="4144" spans="2:19" x14ac:dyDescent="0.25">
      <c r="B4144" s="8" t="str">
        <f>IFERROR(VLOOKUP(A4144,[1]data!$D$2:$E$10,2,0),"")</f>
        <v/>
      </c>
      <c r="D4144" s="1" t="str">
        <f>IFERROR(VLOOKUP(C4144,[1]data!$F$2:$G$10,2,0),"")</f>
        <v/>
      </c>
      <c r="F4144" s="9" t="str">
        <f t="shared" si="192"/>
        <v/>
      </c>
      <c r="G4144" s="9" t="str">
        <f t="shared" si="193"/>
        <v/>
      </c>
      <c r="J4144" s="8" t="str">
        <f>IFERROR(VLOOKUP(I4144,[1]data!$A$2:$B$100,2,0),"")</f>
        <v/>
      </c>
      <c r="N4144" s="9" t="str">
        <f>IF(I4143&lt;&gt;"",IF(MAX(INDEX(($I$3:I4143=I4144)*($O$3:O4143),0))=0,"",MAX(INDEX(($I$3:I4143=I4144)*($O$3:O4143),0))),"")</f>
        <v/>
      </c>
      <c r="P4144" s="9" t="str">
        <f t="shared" si="194"/>
        <v/>
      </c>
      <c r="Q4144" s="2" t="str">
        <f>IFERROR(IF(AND(O4144&lt;&gt;"",N4144&lt;&gt;"",VLOOKUP(I4144,[1]data!$A$2:$C$100,3,0)&gt;=1),VLOOKUP(I4144,[1]data!$A$2:$C$100,3,0),P4144/M4144),"")</f>
        <v/>
      </c>
      <c r="R4144" s="9" t="str">
        <f>IFERROR(IF(AND(O4144&lt;&gt;"",VLOOKUP(I4144,[1]data!$A$2:$C$100,3,0)&gt;=1),VLOOKUP(I4144,[1]data!$A$2:$C$100,3,0)+O4144,""),"")</f>
        <v/>
      </c>
      <c r="S4144" t="e">
        <f>MAX(INDEX(($I$3:I4143=I4144)*($R$3:R4143),0))</f>
        <v>#VALUE!</v>
      </c>
    </row>
    <row r="4145" spans="2:19" x14ac:dyDescent="0.25">
      <c r="B4145" s="8" t="str">
        <f>IFERROR(VLOOKUP(A4145,[1]data!$D$2:$E$10,2,0),"")</f>
        <v/>
      </c>
      <c r="D4145" s="1" t="str">
        <f>IFERROR(VLOOKUP(C4145,[1]data!$F$2:$G$10,2,0),"")</f>
        <v/>
      </c>
      <c r="F4145" s="9" t="str">
        <f t="shared" si="192"/>
        <v/>
      </c>
      <c r="G4145" s="9" t="str">
        <f t="shared" si="193"/>
        <v/>
      </c>
      <c r="J4145" s="8" t="str">
        <f>IFERROR(VLOOKUP(I4145,[1]data!$A$2:$B$100,2,0),"")</f>
        <v/>
      </c>
      <c r="N4145" s="9" t="str">
        <f>IF(I4144&lt;&gt;"",IF(MAX(INDEX(($I$3:I4144=I4145)*($O$3:O4144),0))=0,"",MAX(INDEX(($I$3:I4144=I4145)*($O$3:O4144),0))),"")</f>
        <v/>
      </c>
      <c r="P4145" s="9" t="str">
        <f t="shared" si="194"/>
        <v/>
      </c>
      <c r="Q4145" s="2" t="str">
        <f>IFERROR(IF(AND(O4145&lt;&gt;"",N4145&lt;&gt;"",VLOOKUP(I4145,[1]data!$A$2:$C$100,3,0)&gt;=1),VLOOKUP(I4145,[1]data!$A$2:$C$100,3,0),P4145/M4145),"")</f>
        <v/>
      </c>
      <c r="R4145" s="9" t="str">
        <f>IFERROR(IF(AND(O4145&lt;&gt;"",VLOOKUP(I4145,[1]data!$A$2:$C$100,3,0)&gt;=1),VLOOKUP(I4145,[1]data!$A$2:$C$100,3,0)+O4145,""),"")</f>
        <v/>
      </c>
      <c r="S4145" t="e">
        <f>MAX(INDEX(($I$3:I4144=I4145)*($R$3:R4144),0))</f>
        <v>#VALUE!</v>
      </c>
    </row>
    <row r="4146" spans="2:19" x14ac:dyDescent="0.25">
      <c r="B4146" s="8" t="str">
        <f>IFERROR(VLOOKUP(A4146,[1]data!$D$2:$E$10,2,0),"")</f>
        <v/>
      </c>
      <c r="D4146" s="1" t="str">
        <f>IFERROR(VLOOKUP(C4146,[1]data!$F$2:$G$10,2,0),"")</f>
        <v/>
      </c>
      <c r="F4146" s="9" t="str">
        <f t="shared" si="192"/>
        <v/>
      </c>
      <c r="G4146" s="9" t="str">
        <f t="shared" si="193"/>
        <v/>
      </c>
      <c r="J4146" s="8" t="str">
        <f>IFERROR(VLOOKUP(I4146,[1]data!$A$2:$B$100,2,0),"")</f>
        <v/>
      </c>
      <c r="N4146" s="9" t="str">
        <f>IF(I4145&lt;&gt;"",IF(MAX(INDEX(($I$3:I4145=I4146)*($O$3:O4145),0))=0,"",MAX(INDEX(($I$3:I4145=I4146)*($O$3:O4145),0))),"")</f>
        <v/>
      </c>
      <c r="P4146" s="9" t="str">
        <f t="shared" si="194"/>
        <v/>
      </c>
      <c r="Q4146" s="2" t="str">
        <f>IFERROR(IF(AND(O4146&lt;&gt;"",N4146&lt;&gt;"",VLOOKUP(I4146,[1]data!$A$2:$C$100,3,0)&gt;=1),VLOOKUP(I4146,[1]data!$A$2:$C$100,3,0),P4146/M4146),"")</f>
        <v/>
      </c>
      <c r="R4146" s="9" t="str">
        <f>IFERROR(IF(AND(O4146&lt;&gt;"",VLOOKUP(I4146,[1]data!$A$2:$C$100,3,0)&gt;=1),VLOOKUP(I4146,[1]data!$A$2:$C$100,3,0)+O4146,""),"")</f>
        <v/>
      </c>
      <c r="S4146" t="e">
        <f>MAX(INDEX(($I$3:I4145=I4146)*($R$3:R4145),0))</f>
        <v>#VALUE!</v>
      </c>
    </row>
    <row r="4147" spans="2:19" x14ac:dyDescent="0.25">
      <c r="B4147" s="8" t="str">
        <f>IFERROR(VLOOKUP(A4147,[1]data!$D$2:$E$10,2,0),"")</f>
        <v/>
      </c>
      <c r="D4147" s="1" t="str">
        <f>IFERROR(VLOOKUP(C4147,[1]data!$F$2:$G$10,2,0),"")</f>
        <v/>
      </c>
      <c r="F4147" s="9" t="str">
        <f t="shared" si="192"/>
        <v/>
      </c>
      <c r="G4147" s="9" t="str">
        <f t="shared" si="193"/>
        <v/>
      </c>
      <c r="J4147" s="8" t="str">
        <f>IFERROR(VLOOKUP(I4147,[1]data!$A$2:$B$100,2,0),"")</f>
        <v/>
      </c>
      <c r="N4147" s="9" t="str">
        <f>IF(I4146&lt;&gt;"",IF(MAX(INDEX(($I$3:I4146=I4147)*($O$3:O4146),0))=0,"",MAX(INDEX(($I$3:I4146=I4147)*($O$3:O4146),0))),"")</f>
        <v/>
      </c>
      <c r="P4147" s="9" t="str">
        <f t="shared" si="194"/>
        <v/>
      </c>
      <c r="Q4147" s="2" t="str">
        <f>IFERROR(IF(AND(O4147&lt;&gt;"",N4147&lt;&gt;"",VLOOKUP(I4147,[1]data!$A$2:$C$100,3,0)&gt;=1),VLOOKUP(I4147,[1]data!$A$2:$C$100,3,0),P4147/M4147),"")</f>
        <v/>
      </c>
      <c r="R4147" s="9" t="str">
        <f>IFERROR(IF(AND(O4147&lt;&gt;"",VLOOKUP(I4147,[1]data!$A$2:$C$100,3,0)&gt;=1),VLOOKUP(I4147,[1]data!$A$2:$C$100,3,0)+O4147,""),"")</f>
        <v/>
      </c>
      <c r="S4147" t="e">
        <f>MAX(INDEX(($I$3:I4146=I4147)*($R$3:R4146),0))</f>
        <v>#VALUE!</v>
      </c>
    </row>
    <row r="4148" spans="2:19" x14ac:dyDescent="0.25">
      <c r="B4148" s="8" t="str">
        <f>IFERROR(VLOOKUP(A4148,[1]data!$D$2:$E$10,2,0),"")</f>
        <v/>
      </c>
      <c r="D4148" s="1" t="str">
        <f>IFERROR(VLOOKUP(C4148,[1]data!$F$2:$G$10,2,0),"")</f>
        <v/>
      </c>
      <c r="F4148" s="9" t="str">
        <f t="shared" si="192"/>
        <v/>
      </c>
      <c r="G4148" s="9" t="str">
        <f t="shared" si="193"/>
        <v/>
      </c>
      <c r="J4148" s="8" t="str">
        <f>IFERROR(VLOOKUP(I4148,[1]data!$A$2:$B$100,2,0),"")</f>
        <v/>
      </c>
      <c r="N4148" s="9" t="str">
        <f>IF(I4147&lt;&gt;"",IF(MAX(INDEX(($I$3:I4147=I4148)*($O$3:O4147),0))=0,"",MAX(INDEX(($I$3:I4147=I4148)*($O$3:O4147),0))),"")</f>
        <v/>
      </c>
      <c r="P4148" s="9" t="str">
        <f t="shared" si="194"/>
        <v/>
      </c>
      <c r="Q4148" s="2" t="str">
        <f>IFERROR(IF(AND(O4148&lt;&gt;"",N4148&lt;&gt;"",VLOOKUP(I4148,[1]data!$A$2:$C$100,3,0)&gt;=1),VLOOKUP(I4148,[1]data!$A$2:$C$100,3,0),P4148/M4148),"")</f>
        <v/>
      </c>
      <c r="R4148" s="9" t="str">
        <f>IFERROR(IF(AND(O4148&lt;&gt;"",VLOOKUP(I4148,[1]data!$A$2:$C$100,3,0)&gt;=1),VLOOKUP(I4148,[1]data!$A$2:$C$100,3,0)+O4148,""),"")</f>
        <v/>
      </c>
      <c r="S4148" t="e">
        <f>MAX(INDEX(($I$3:I4147=I4148)*($R$3:R4147),0))</f>
        <v>#VALUE!</v>
      </c>
    </row>
    <row r="4149" spans="2:19" x14ac:dyDescent="0.25">
      <c r="B4149" s="8" t="str">
        <f>IFERROR(VLOOKUP(A4149,[1]data!$D$2:$E$10,2,0),"")</f>
        <v/>
      </c>
      <c r="D4149" s="1" t="str">
        <f>IFERROR(VLOOKUP(C4149,[1]data!$F$2:$G$10,2,0),"")</f>
        <v/>
      </c>
      <c r="F4149" s="9" t="str">
        <f t="shared" si="192"/>
        <v/>
      </c>
      <c r="G4149" s="9" t="str">
        <f t="shared" si="193"/>
        <v/>
      </c>
      <c r="J4149" s="8" t="str">
        <f>IFERROR(VLOOKUP(I4149,[1]data!$A$2:$B$100,2,0),"")</f>
        <v/>
      </c>
      <c r="N4149" s="9" t="str">
        <f>IF(I4148&lt;&gt;"",IF(MAX(INDEX(($I$3:I4148=I4149)*($O$3:O4148),0))=0,"",MAX(INDEX(($I$3:I4148=I4149)*($O$3:O4148),0))),"")</f>
        <v/>
      </c>
      <c r="P4149" s="9" t="str">
        <f t="shared" si="194"/>
        <v/>
      </c>
      <c r="Q4149" s="2" t="str">
        <f>IFERROR(IF(AND(O4149&lt;&gt;"",N4149&lt;&gt;"",VLOOKUP(I4149,[1]data!$A$2:$C$100,3,0)&gt;=1),VLOOKUP(I4149,[1]data!$A$2:$C$100,3,0),P4149/M4149),"")</f>
        <v/>
      </c>
      <c r="R4149" s="9" t="str">
        <f>IFERROR(IF(AND(O4149&lt;&gt;"",VLOOKUP(I4149,[1]data!$A$2:$C$100,3,0)&gt;=1),VLOOKUP(I4149,[1]data!$A$2:$C$100,3,0)+O4149,""),"")</f>
        <v/>
      </c>
      <c r="S4149" t="e">
        <f>MAX(INDEX(($I$3:I4148=I4149)*($R$3:R4148),0))</f>
        <v>#VALUE!</v>
      </c>
    </row>
    <row r="4150" spans="2:19" x14ac:dyDescent="0.25">
      <c r="B4150" s="8" t="str">
        <f>IFERROR(VLOOKUP(A4150,[1]data!$D$2:$E$10,2,0),"")</f>
        <v/>
      </c>
      <c r="D4150" s="1" t="str">
        <f>IFERROR(VLOOKUP(C4150,[1]data!$F$2:$G$10,2,0),"")</f>
        <v/>
      </c>
      <c r="F4150" s="9" t="str">
        <f t="shared" si="192"/>
        <v/>
      </c>
      <c r="G4150" s="9" t="str">
        <f t="shared" si="193"/>
        <v/>
      </c>
      <c r="J4150" s="8" t="str">
        <f>IFERROR(VLOOKUP(I4150,[1]data!$A$2:$B$100,2,0),"")</f>
        <v/>
      </c>
      <c r="N4150" s="9" t="str">
        <f>IF(I4149&lt;&gt;"",IF(MAX(INDEX(($I$3:I4149=I4150)*($O$3:O4149),0))=0,"",MAX(INDEX(($I$3:I4149=I4150)*($O$3:O4149),0))),"")</f>
        <v/>
      </c>
      <c r="P4150" s="9" t="str">
        <f t="shared" si="194"/>
        <v/>
      </c>
      <c r="Q4150" s="2" t="str">
        <f>IFERROR(IF(AND(O4150&lt;&gt;"",N4150&lt;&gt;"",VLOOKUP(I4150,[1]data!$A$2:$C$100,3,0)&gt;=1),VLOOKUP(I4150,[1]data!$A$2:$C$100,3,0),P4150/M4150),"")</f>
        <v/>
      </c>
      <c r="R4150" s="9" t="str">
        <f>IFERROR(IF(AND(O4150&lt;&gt;"",VLOOKUP(I4150,[1]data!$A$2:$C$100,3,0)&gt;=1),VLOOKUP(I4150,[1]data!$A$2:$C$100,3,0)+O4150,""),"")</f>
        <v/>
      </c>
      <c r="S4150" t="e">
        <f>MAX(INDEX(($I$3:I4149=I4150)*($R$3:R4149),0))</f>
        <v>#VALUE!</v>
      </c>
    </row>
    <row r="4151" spans="2:19" x14ac:dyDescent="0.25">
      <c r="B4151" s="8" t="str">
        <f>IFERROR(VLOOKUP(A4151,[1]data!$D$2:$E$10,2,0),"")</f>
        <v/>
      </c>
      <c r="D4151" s="1" t="str">
        <f>IFERROR(VLOOKUP(C4151,[1]data!$F$2:$G$10,2,0),"")</f>
        <v/>
      </c>
      <c r="F4151" s="9" t="str">
        <f t="shared" si="192"/>
        <v/>
      </c>
      <c r="G4151" s="9" t="str">
        <f t="shared" si="193"/>
        <v/>
      </c>
      <c r="J4151" s="8" t="str">
        <f>IFERROR(VLOOKUP(I4151,[1]data!$A$2:$B$100,2,0),"")</f>
        <v/>
      </c>
      <c r="N4151" s="9" t="str">
        <f>IF(I4150&lt;&gt;"",IF(MAX(INDEX(($I$3:I4150=I4151)*($O$3:O4150),0))=0,"",MAX(INDEX(($I$3:I4150=I4151)*($O$3:O4150),0))),"")</f>
        <v/>
      </c>
      <c r="P4151" s="9" t="str">
        <f t="shared" si="194"/>
        <v/>
      </c>
      <c r="Q4151" s="2" t="str">
        <f>IFERROR(IF(AND(O4151&lt;&gt;"",N4151&lt;&gt;"",VLOOKUP(I4151,[1]data!$A$2:$C$100,3,0)&gt;=1),VLOOKUP(I4151,[1]data!$A$2:$C$100,3,0),P4151/M4151),"")</f>
        <v/>
      </c>
      <c r="R4151" s="9" t="str">
        <f>IFERROR(IF(AND(O4151&lt;&gt;"",VLOOKUP(I4151,[1]data!$A$2:$C$100,3,0)&gt;=1),VLOOKUP(I4151,[1]data!$A$2:$C$100,3,0)+O4151,""),"")</f>
        <v/>
      </c>
      <c r="S4151" t="e">
        <f>MAX(INDEX(($I$3:I4150=I4151)*($R$3:R4150),0))</f>
        <v>#VALUE!</v>
      </c>
    </row>
    <row r="4152" spans="2:19" x14ac:dyDescent="0.25">
      <c r="B4152" s="8" t="str">
        <f>IFERROR(VLOOKUP(A4152,[1]data!$D$2:$E$10,2,0),"")</f>
        <v/>
      </c>
      <c r="D4152" s="1" t="str">
        <f>IFERROR(VLOOKUP(C4152,[1]data!$F$2:$G$10,2,0),"")</f>
        <v/>
      </c>
      <c r="F4152" s="9" t="str">
        <f t="shared" si="192"/>
        <v/>
      </c>
      <c r="G4152" s="9" t="str">
        <f t="shared" si="193"/>
        <v/>
      </c>
      <c r="J4152" s="8" t="str">
        <f>IFERROR(VLOOKUP(I4152,[1]data!$A$2:$B$100,2,0),"")</f>
        <v/>
      </c>
      <c r="N4152" s="9" t="str">
        <f>IF(I4151&lt;&gt;"",IF(MAX(INDEX(($I$3:I4151=I4152)*($O$3:O4151),0))=0,"",MAX(INDEX(($I$3:I4151=I4152)*($O$3:O4151),0))),"")</f>
        <v/>
      </c>
      <c r="P4152" s="9" t="str">
        <f t="shared" si="194"/>
        <v/>
      </c>
      <c r="Q4152" s="2" t="str">
        <f>IFERROR(IF(AND(O4152&lt;&gt;"",N4152&lt;&gt;"",VLOOKUP(I4152,[1]data!$A$2:$C$100,3,0)&gt;=1),VLOOKUP(I4152,[1]data!$A$2:$C$100,3,0),P4152/M4152),"")</f>
        <v/>
      </c>
      <c r="R4152" s="9" t="str">
        <f>IFERROR(IF(AND(O4152&lt;&gt;"",VLOOKUP(I4152,[1]data!$A$2:$C$100,3,0)&gt;=1),VLOOKUP(I4152,[1]data!$A$2:$C$100,3,0)+O4152,""),"")</f>
        <v/>
      </c>
      <c r="S4152" t="e">
        <f>MAX(INDEX(($I$3:I4151=I4152)*($R$3:R4151),0))</f>
        <v>#VALUE!</v>
      </c>
    </row>
    <row r="4153" spans="2:19" x14ac:dyDescent="0.25">
      <c r="B4153" s="8" t="str">
        <f>IFERROR(VLOOKUP(A4153,[1]data!$D$2:$E$10,2,0),"")</f>
        <v/>
      </c>
      <c r="D4153" s="1" t="str">
        <f>IFERROR(VLOOKUP(C4153,[1]data!$F$2:$G$10,2,0),"")</f>
        <v/>
      </c>
      <c r="F4153" s="9" t="str">
        <f t="shared" si="192"/>
        <v/>
      </c>
      <c r="G4153" s="9" t="str">
        <f t="shared" si="193"/>
        <v/>
      </c>
      <c r="J4153" s="8" t="str">
        <f>IFERROR(VLOOKUP(I4153,[1]data!$A$2:$B$100,2,0),"")</f>
        <v/>
      </c>
      <c r="N4153" s="9" t="str">
        <f>IF(I4152&lt;&gt;"",IF(MAX(INDEX(($I$3:I4152=I4153)*($O$3:O4152),0))=0,"",MAX(INDEX(($I$3:I4152=I4153)*($O$3:O4152),0))),"")</f>
        <v/>
      </c>
      <c r="P4153" s="9" t="str">
        <f t="shared" si="194"/>
        <v/>
      </c>
      <c r="Q4153" s="2" t="str">
        <f>IFERROR(IF(AND(O4153&lt;&gt;"",N4153&lt;&gt;"",VLOOKUP(I4153,[1]data!$A$2:$C$100,3,0)&gt;=1),VLOOKUP(I4153,[1]data!$A$2:$C$100,3,0),P4153/M4153),"")</f>
        <v/>
      </c>
      <c r="R4153" s="9" t="str">
        <f>IFERROR(IF(AND(O4153&lt;&gt;"",VLOOKUP(I4153,[1]data!$A$2:$C$100,3,0)&gt;=1),VLOOKUP(I4153,[1]data!$A$2:$C$100,3,0)+O4153,""),"")</f>
        <v/>
      </c>
      <c r="S4153" t="e">
        <f>MAX(INDEX(($I$3:I4152=I4153)*($R$3:R4152),0))</f>
        <v>#VALUE!</v>
      </c>
    </row>
    <row r="4154" spans="2:19" x14ac:dyDescent="0.25">
      <c r="B4154" s="8" t="str">
        <f>IFERROR(VLOOKUP(A4154,[1]data!$D$2:$E$10,2,0),"")</f>
        <v/>
      </c>
      <c r="D4154" s="1" t="str">
        <f>IFERROR(VLOOKUP(C4154,[1]data!$F$2:$G$10,2,0),"")</f>
        <v/>
      </c>
      <c r="F4154" s="9" t="str">
        <f t="shared" si="192"/>
        <v/>
      </c>
      <c r="G4154" s="9" t="str">
        <f t="shared" si="193"/>
        <v/>
      </c>
      <c r="J4154" s="8" t="str">
        <f>IFERROR(VLOOKUP(I4154,[1]data!$A$2:$B$100,2,0),"")</f>
        <v/>
      </c>
      <c r="N4154" s="9" t="str">
        <f>IF(I4153&lt;&gt;"",IF(MAX(INDEX(($I$3:I4153=I4154)*($O$3:O4153),0))=0,"",MAX(INDEX(($I$3:I4153=I4154)*($O$3:O4153),0))),"")</f>
        <v/>
      </c>
      <c r="P4154" s="9" t="str">
        <f t="shared" si="194"/>
        <v/>
      </c>
      <c r="Q4154" s="2" t="str">
        <f>IFERROR(IF(AND(O4154&lt;&gt;"",N4154&lt;&gt;"",VLOOKUP(I4154,[1]data!$A$2:$C$100,3,0)&gt;=1),VLOOKUP(I4154,[1]data!$A$2:$C$100,3,0),P4154/M4154),"")</f>
        <v/>
      </c>
      <c r="R4154" s="9" t="str">
        <f>IFERROR(IF(AND(O4154&lt;&gt;"",VLOOKUP(I4154,[1]data!$A$2:$C$100,3,0)&gt;=1),VLOOKUP(I4154,[1]data!$A$2:$C$100,3,0)+O4154,""),"")</f>
        <v/>
      </c>
      <c r="S4154" t="e">
        <f>MAX(INDEX(($I$3:I4153=I4154)*($R$3:R4153),0))</f>
        <v>#VALUE!</v>
      </c>
    </row>
    <row r="4155" spans="2:19" x14ac:dyDescent="0.25">
      <c r="B4155" s="8" t="str">
        <f>IFERROR(VLOOKUP(A4155,[1]data!$D$2:$E$10,2,0),"")</f>
        <v/>
      </c>
      <c r="D4155" s="1" t="str">
        <f>IFERROR(VLOOKUP(C4155,[1]data!$F$2:$G$10,2,0),"")</f>
        <v/>
      </c>
      <c r="F4155" s="9" t="str">
        <f t="shared" si="192"/>
        <v/>
      </c>
      <c r="G4155" s="9" t="str">
        <f t="shared" si="193"/>
        <v/>
      </c>
      <c r="J4155" s="8" t="str">
        <f>IFERROR(VLOOKUP(I4155,[1]data!$A$2:$B$100,2,0),"")</f>
        <v/>
      </c>
      <c r="N4155" s="9" t="str">
        <f>IF(I4154&lt;&gt;"",IF(MAX(INDEX(($I$3:I4154=I4155)*($O$3:O4154),0))=0,"",MAX(INDEX(($I$3:I4154=I4155)*($O$3:O4154),0))),"")</f>
        <v/>
      </c>
      <c r="P4155" s="9" t="str">
        <f t="shared" si="194"/>
        <v/>
      </c>
      <c r="Q4155" s="2" t="str">
        <f>IFERROR(IF(AND(O4155&lt;&gt;"",N4155&lt;&gt;"",VLOOKUP(I4155,[1]data!$A$2:$C$100,3,0)&gt;=1),VLOOKUP(I4155,[1]data!$A$2:$C$100,3,0),P4155/M4155),"")</f>
        <v/>
      </c>
      <c r="R4155" s="9" t="str">
        <f>IFERROR(IF(AND(O4155&lt;&gt;"",VLOOKUP(I4155,[1]data!$A$2:$C$100,3,0)&gt;=1),VLOOKUP(I4155,[1]data!$A$2:$C$100,3,0)+O4155,""),"")</f>
        <v/>
      </c>
      <c r="S4155" t="e">
        <f>MAX(INDEX(($I$3:I4154=I4155)*($R$3:R4154),0))</f>
        <v>#VALUE!</v>
      </c>
    </row>
    <row r="4156" spans="2:19" x14ac:dyDescent="0.25">
      <c r="B4156" s="8" t="str">
        <f>IFERROR(VLOOKUP(A4156,[1]data!$D$2:$E$10,2,0),"")</f>
        <v/>
      </c>
      <c r="D4156" s="1" t="str">
        <f>IFERROR(VLOOKUP(C4156,[1]data!$F$2:$G$10,2,0),"")</f>
        <v/>
      </c>
      <c r="F4156" s="9" t="str">
        <f t="shared" si="192"/>
        <v/>
      </c>
      <c r="G4156" s="9" t="str">
        <f t="shared" si="193"/>
        <v/>
      </c>
      <c r="J4156" s="8" t="str">
        <f>IFERROR(VLOOKUP(I4156,[1]data!$A$2:$B$100,2,0),"")</f>
        <v/>
      </c>
      <c r="N4156" s="9" t="str">
        <f>IF(I4155&lt;&gt;"",IF(MAX(INDEX(($I$3:I4155=I4156)*($O$3:O4155),0))=0,"",MAX(INDEX(($I$3:I4155=I4156)*($O$3:O4155),0))),"")</f>
        <v/>
      </c>
      <c r="P4156" s="9" t="str">
        <f t="shared" si="194"/>
        <v/>
      </c>
      <c r="Q4156" s="2" t="str">
        <f>IFERROR(IF(AND(O4156&lt;&gt;"",N4156&lt;&gt;"",VLOOKUP(I4156,[1]data!$A$2:$C$100,3,0)&gt;=1),VLOOKUP(I4156,[1]data!$A$2:$C$100,3,0),P4156/M4156),"")</f>
        <v/>
      </c>
      <c r="R4156" s="9" t="str">
        <f>IFERROR(IF(AND(O4156&lt;&gt;"",VLOOKUP(I4156,[1]data!$A$2:$C$100,3,0)&gt;=1),VLOOKUP(I4156,[1]data!$A$2:$C$100,3,0)+O4156,""),"")</f>
        <v/>
      </c>
      <c r="S4156" t="e">
        <f>MAX(INDEX(($I$3:I4155=I4156)*($R$3:R4155),0))</f>
        <v>#VALUE!</v>
      </c>
    </row>
    <row r="4157" spans="2:19" x14ac:dyDescent="0.25">
      <c r="B4157" s="8" t="str">
        <f>IFERROR(VLOOKUP(A4157,[1]data!$D$2:$E$10,2,0),"")</f>
        <v/>
      </c>
      <c r="D4157" s="1" t="str">
        <f>IFERROR(VLOOKUP(C4157,[1]data!$F$2:$G$10,2,0),"")</f>
        <v/>
      </c>
      <c r="F4157" s="9" t="str">
        <f t="shared" si="192"/>
        <v/>
      </c>
      <c r="G4157" s="9" t="str">
        <f t="shared" si="193"/>
        <v/>
      </c>
      <c r="J4157" s="8" t="str">
        <f>IFERROR(VLOOKUP(I4157,[1]data!$A$2:$B$100,2,0),"")</f>
        <v/>
      </c>
      <c r="N4157" s="9" t="str">
        <f>IF(I4156&lt;&gt;"",IF(MAX(INDEX(($I$3:I4156=I4157)*($O$3:O4156),0))=0,"",MAX(INDEX(($I$3:I4156=I4157)*($O$3:O4156),0))),"")</f>
        <v/>
      </c>
      <c r="P4157" s="9" t="str">
        <f t="shared" si="194"/>
        <v/>
      </c>
      <c r="Q4157" s="2" t="str">
        <f>IFERROR(IF(AND(O4157&lt;&gt;"",N4157&lt;&gt;"",VLOOKUP(I4157,[1]data!$A$2:$C$100,3,0)&gt;=1),VLOOKUP(I4157,[1]data!$A$2:$C$100,3,0),P4157/M4157),"")</f>
        <v/>
      </c>
      <c r="R4157" s="9" t="str">
        <f>IFERROR(IF(AND(O4157&lt;&gt;"",VLOOKUP(I4157,[1]data!$A$2:$C$100,3,0)&gt;=1),VLOOKUP(I4157,[1]data!$A$2:$C$100,3,0)+O4157,""),"")</f>
        <v/>
      </c>
      <c r="S4157" t="e">
        <f>MAX(INDEX(($I$3:I4156=I4157)*($R$3:R4156),0))</f>
        <v>#VALUE!</v>
      </c>
    </row>
    <row r="4158" spans="2:19" x14ac:dyDescent="0.25">
      <c r="B4158" s="8" t="str">
        <f>IFERROR(VLOOKUP(A4158,[1]data!$D$2:$E$10,2,0),"")</f>
        <v/>
      </c>
      <c r="D4158" s="1" t="str">
        <f>IFERROR(VLOOKUP(C4158,[1]data!$F$2:$G$10,2,0),"")</f>
        <v/>
      </c>
      <c r="F4158" s="9" t="str">
        <f t="shared" si="192"/>
        <v/>
      </c>
      <c r="G4158" s="9" t="str">
        <f t="shared" si="193"/>
        <v/>
      </c>
      <c r="J4158" s="8" t="str">
        <f>IFERROR(VLOOKUP(I4158,[1]data!$A$2:$B$100,2,0),"")</f>
        <v/>
      </c>
      <c r="N4158" s="9" t="str">
        <f>IF(I4157&lt;&gt;"",IF(MAX(INDEX(($I$3:I4157=I4158)*($O$3:O4157),0))=0,"",MAX(INDEX(($I$3:I4157=I4158)*($O$3:O4157),0))),"")</f>
        <v/>
      </c>
      <c r="P4158" s="9" t="str">
        <f t="shared" si="194"/>
        <v/>
      </c>
      <c r="Q4158" s="2" t="str">
        <f>IFERROR(IF(AND(O4158&lt;&gt;"",N4158&lt;&gt;"",VLOOKUP(I4158,[1]data!$A$2:$C$100,3,0)&gt;=1),VLOOKUP(I4158,[1]data!$A$2:$C$100,3,0),P4158/M4158),"")</f>
        <v/>
      </c>
      <c r="R4158" s="9" t="str">
        <f>IFERROR(IF(AND(O4158&lt;&gt;"",VLOOKUP(I4158,[1]data!$A$2:$C$100,3,0)&gt;=1),VLOOKUP(I4158,[1]data!$A$2:$C$100,3,0)+O4158,""),"")</f>
        <v/>
      </c>
      <c r="S4158" t="e">
        <f>MAX(INDEX(($I$3:I4157=I4158)*($R$3:R4157),0))</f>
        <v>#VALUE!</v>
      </c>
    </row>
    <row r="4159" spans="2:19" x14ac:dyDescent="0.25">
      <c r="B4159" s="8" t="str">
        <f>IFERROR(VLOOKUP(A4159,[1]data!$D$2:$E$10,2,0),"")</f>
        <v/>
      </c>
      <c r="D4159" s="1" t="str">
        <f>IFERROR(VLOOKUP(C4159,[1]data!$F$2:$G$10,2,0),"")</f>
        <v/>
      </c>
      <c r="F4159" s="9" t="str">
        <f t="shared" si="192"/>
        <v/>
      </c>
      <c r="G4159" s="9" t="str">
        <f t="shared" si="193"/>
        <v/>
      </c>
      <c r="J4159" s="8" t="str">
        <f>IFERROR(VLOOKUP(I4159,[1]data!$A$2:$B$100,2,0),"")</f>
        <v/>
      </c>
      <c r="N4159" s="9" t="str">
        <f>IF(I4158&lt;&gt;"",IF(MAX(INDEX(($I$3:I4158=I4159)*($O$3:O4158),0))=0,"",MAX(INDEX(($I$3:I4158=I4159)*($O$3:O4158),0))),"")</f>
        <v/>
      </c>
      <c r="P4159" s="9" t="str">
        <f t="shared" si="194"/>
        <v/>
      </c>
      <c r="Q4159" s="2" t="str">
        <f>IFERROR(IF(AND(O4159&lt;&gt;"",N4159&lt;&gt;"",VLOOKUP(I4159,[1]data!$A$2:$C$100,3,0)&gt;=1),VLOOKUP(I4159,[1]data!$A$2:$C$100,3,0),P4159/M4159),"")</f>
        <v/>
      </c>
      <c r="R4159" s="9" t="str">
        <f>IFERROR(IF(AND(O4159&lt;&gt;"",VLOOKUP(I4159,[1]data!$A$2:$C$100,3,0)&gt;=1),VLOOKUP(I4159,[1]data!$A$2:$C$100,3,0)+O4159,""),"")</f>
        <v/>
      </c>
      <c r="S4159" t="e">
        <f>MAX(INDEX(($I$3:I4158=I4159)*($R$3:R4158),0))</f>
        <v>#VALUE!</v>
      </c>
    </row>
    <row r="4160" spans="2:19" x14ac:dyDescent="0.25">
      <c r="B4160" s="8" t="str">
        <f>IFERROR(VLOOKUP(A4160,[1]data!$D$2:$E$10,2,0),"")</f>
        <v/>
      </c>
      <c r="D4160" s="1" t="str">
        <f>IFERROR(VLOOKUP(C4160,[1]data!$F$2:$G$10,2,0),"")</f>
        <v/>
      </c>
      <c r="F4160" s="9" t="str">
        <f t="shared" si="192"/>
        <v/>
      </c>
      <c r="G4160" s="9" t="str">
        <f t="shared" si="193"/>
        <v/>
      </c>
      <c r="J4160" s="8" t="str">
        <f>IFERROR(VLOOKUP(I4160,[1]data!$A$2:$B$100,2,0),"")</f>
        <v/>
      </c>
      <c r="N4160" s="9" t="str">
        <f>IF(I4159&lt;&gt;"",IF(MAX(INDEX(($I$3:I4159=I4160)*($O$3:O4159),0))=0,"",MAX(INDEX(($I$3:I4159=I4160)*($O$3:O4159),0))),"")</f>
        <v/>
      </c>
      <c r="P4160" s="9" t="str">
        <f t="shared" si="194"/>
        <v/>
      </c>
      <c r="Q4160" s="2" t="str">
        <f>IFERROR(IF(AND(O4160&lt;&gt;"",N4160&lt;&gt;"",VLOOKUP(I4160,[1]data!$A$2:$C$100,3,0)&gt;=1),VLOOKUP(I4160,[1]data!$A$2:$C$100,3,0),P4160/M4160),"")</f>
        <v/>
      </c>
      <c r="R4160" s="9" t="str">
        <f>IFERROR(IF(AND(O4160&lt;&gt;"",VLOOKUP(I4160,[1]data!$A$2:$C$100,3,0)&gt;=1),VLOOKUP(I4160,[1]data!$A$2:$C$100,3,0)+O4160,""),"")</f>
        <v/>
      </c>
      <c r="S4160" t="e">
        <f>MAX(INDEX(($I$3:I4159=I4160)*($R$3:R4159),0))</f>
        <v>#VALUE!</v>
      </c>
    </row>
    <row r="4161" spans="2:19" x14ac:dyDescent="0.25">
      <c r="B4161" s="8" t="str">
        <f>IFERROR(VLOOKUP(A4161,[1]data!$D$2:$E$10,2,0),"")</f>
        <v/>
      </c>
      <c r="D4161" s="1" t="str">
        <f>IFERROR(VLOOKUP(C4161,[1]data!$F$2:$G$10,2,0),"")</f>
        <v/>
      </c>
      <c r="F4161" s="9" t="str">
        <f t="shared" si="192"/>
        <v/>
      </c>
      <c r="G4161" s="9" t="str">
        <f t="shared" si="193"/>
        <v/>
      </c>
      <c r="J4161" s="8" t="str">
        <f>IFERROR(VLOOKUP(I4161,[1]data!$A$2:$B$100,2,0),"")</f>
        <v/>
      </c>
      <c r="N4161" s="9" t="str">
        <f>IF(I4160&lt;&gt;"",IF(MAX(INDEX(($I$3:I4160=I4161)*($O$3:O4160),0))=0,"",MAX(INDEX(($I$3:I4160=I4161)*($O$3:O4160),0))),"")</f>
        <v/>
      </c>
      <c r="P4161" s="9" t="str">
        <f t="shared" si="194"/>
        <v/>
      </c>
      <c r="Q4161" s="2" t="str">
        <f>IFERROR(IF(AND(O4161&lt;&gt;"",N4161&lt;&gt;"",VLOOKUP(I4161,[1]data!$A$2:$C$100,3,0)&gt;=1),VLOOKUP(I4161,[1]data!$A$2:$C$100,3,0),P4161/M4161),"")</f>
        <v/>
      </c>
      <c r="R4161" s="9" t="str">
        <f>IFERROR(IF(AND(O4161&lt;&gt;"",VLOOKUP(I4161,[1]data!$A$2:$C$100,3,0)&gt;=1),VLOOKUP(I4161,[1]data!$A$2:$C$100,3,0)+O4161,""),"")</f>
        <v/>
      </c>
      <c r="S4161" t="e">
        <f>MAX(INDEX(($I$3:I4160=I4161)*($R$3:R4160),0))</f>
        <v>#VALUE!</v>
      </c>
    </row>
    <row r="4162" spans="2:19" x14ac:dyDescent="0.25">
      <c r="B4162" s="8" t="str">
        <f>IFERROR(VLOOKUP(A4162,[1]data!$D$2:$E$10,2,0),"")</f>
        <v/>
      </c>
      <c r="D4162" s="1" t="str">
        <f>IFERROR(VLOOKUP(C4162,[1]data!$F$2:$G$10,2,0),"")</f>
        <v/>
      </c>
      <c r="F4162" s="9" t="str">
        <f t="shared" si="192"/>
        <v/>
      </c>
      <c r="G4162" s="9" t="str">
        <f t="shared" si="193"/>
        <v/>
      </c>
      <c r="J4162" s="8" t="str">
        <f>IFERROR(VLOOKUP(I4162,[1]data!$A$2:$B$100,2,0),"")</f>
        <v/>
      </c>
      <c r="N4162" s="9" t="str">
        <f>IF(I4161&lt;&gt;"",IF(MAX(INDEX(($I$3:I4161=I4162)*($O$3:O4161),0))=0,"",MAX(INDEX(($I$3:I4161=I4162)*($O$3:O4161),0))),"")</f>
        <v/>
      </c>
      <c r="P4162" s="9" t="str">
        <f t="shared" si="194"/>
        <v/>
      </c>
      <c r="Q4162" s="2" t="str">
        <f>IFERROR(IF(AND(O4162&lt;&gt;"",N4162&lt;&gt;"",VLOOKUP(I4162,[1]data!$A$2:$C$100,3,0)&gt;=1),VLOOKUP(I4162,[1]data!$A$2:$C$100,3,0),P4162/M4162),"")</f>
        <v/>
      </c>
      <c r="R4162" s="9" t="str">
        <f>IFERROR(IF(AND(O4162&lt;&gt;"",VLOOKUP(I4162,[1]data!$A$2:$C$100,3,0)&gt;=1),VLOOKUP(I4162,[1]data!$A$2:$C$100,3,0)+O4162,""),"")</f>
        <v/>
      </c>
      <c r="S4162" t="e">
        <f>MAX(INDEX(($I$3:I4161=I4162)*($R$3:R4161),0))</f>
        <v>#VALUE!</v>
      </c>
    </row>
    <row r="4163" spans="2:19" x14ac:dyDescent="0.25">
      <c r="B4163" s="8" t="str">
        <f>IFERROR(VLOOKUP(A4163,[1]data!$D$2:$E$10,2,0),"")</f>
        <v/>
      </c>
      <c r="D4163" s="1" t="str">
        <f>IFERROR(VLOOKUP(C4163,[1]data!$F$2:$G$10,2,0),"")</f>
        <v/>
      </c>
      <c r="F4163" s="9" t="str">
        <f t="shared" ref="F4163:F4226" si="195">IF(H4163="","",H4163)</f>
        <v/>
      </c>
      <c r="G4163" s="9" t="str">
        <f t="shared" ref="G4163:G4226" si="196">IF(I4163=1,H4163*1.8,"")</f>
        <v/>
      </c>
      <c r="J4163" s="8" t="str">
        <f>IFERROR(VLOOKUP(I4163,[1]data!$A$2:$B$100,2,0),"")</f>
        <v/>
      </c>
      <c r="N4163" s="9" t="str">
        <f>IF(I4162&lt;&gt;"",IF(MAX(INDEX(($I$3:I4162=I4163)*($O$3:O4162),0))=0,"",MAX(INDEX(($I$3:I4162=I4163)*($O$3:O4162),0))),"")</f>
        <v/>
      </c>
      <c r="P4163" s="9" t="str">
        <f t="shared" si="194"/>
        <v/>
      </c>
      <c r="Q4163" s="2" t="str">
        <f>IFERROR(IF(AND(O4163&lt;&gt;"",N4163&lt;&gt;"",VLOOKUP(I4163,[1]data!$A$2:$C$100,3,0)&gt;=1),VLOOKUP(I4163,[1]data!$A$2:$C$100,3,0),P4163/M4163),"")</f>
        <v/>
      </c>
      <c r="R4163" s="9" t="str">
        <f>IFERROR(IF(AND(O4163&lt;&gt;"",VLOOKUP(I4163,[1]data!$A$2:$C$100,3,0)&gt;=1),VLOOKUP(I4163,[1]data!$A$2:$C$100,3,0)+O4163,""),"")</f>
        <v/>
      </c>
      <c r="S4163" t="e">
        <f>MAX(INDEX(($I$3:I4162=I4163)*($R$3:R4162),0))</f>
        <v>#VALUE!</v>
      </c>
    </row>
    <row r="4164" spans="2:19" x14ac:dyDescent="0.25">
      <c r="B4164" s="8" t="str">
        <f>IFERROR(VLOOKUP(A4164,[1]data!$D$2:$E$10,2,0),"")</f>
        <v/>
      </c>
      <c r="D4164" s="1" t="str">
        <f>IFERROR(VLOOKUP(C4164,[1]data!$F$2:$G$10,2,0),"")</f>
        <v/>
      </c>
      <c r="F4164" s="9" t="str">
        <f t="shared" si="195"/>
        <v/>
      </c>
      <c r="G4164" s="9" t="str">
        <f t="shared" si="196"/>
        <v/>
      </c>
      <c r="J4164" s="8" t="str">
        <f>IFERROR(VLOOKUP(I4164,[1]data!$A$2:$B$100,2,0),"")</f>
        <v/>
      </c>
      <c r="N4164" s="9" t="str">
        <f>IF(I4163&lt;&gt;"",IF(MAX(INDEX(($I$3:I4163=I4164)*($O$3:O4163),0))=0,"",MAX(INDEX(($I$3:I4163=I4164)*($O$3:O4163),0))),"")</f>
        <v/>
      </c>
      <c r="P4164" s="9" t="str">
        <f t="shared" ref="P4164:P4227" si="197">IF(OR(O4164="",N4164=""),"",O4164-N4164)</f>
        <v/>
      </c>
      <c r="Q4164" s="2" t="str">
        <f>IFERROR(IF(AND(O4164&lt;&gt;"",N4164&lt;&gt;"",VLOOKUP(I4164,[1]data!$A$2:$C$100,3,0)&gt;=1),VLOOKUP(I4164,[1]data!$A$2:$C$100,3,0),P4164/M4164),"")</f>
        <v/>
      </c>
      <c r="R4164" s="9" t="str">
        <f>IFERROR(IF(AND(O4164&lt;&gt;"",VLOOKUP(I4164,[1]data!$A$2:$C$100,3,0)&gt;=1),VLOOKUP(I4164,[1]data!$A$2:$C$100,3,0)+O4164,""),"")</f>
        <v/>
      </c>
      <c r="S4164" t="e">
        <f>MAX(INDEX(($I$3:I4163=I4164)*($R$3:R4163),0))</f>
        <v>#VALUE!</v>
      </c>
    </row>
    <row r="4165" spans="2:19" x14ac:dyDescent="0.25">
      <c r="B4165" s="8" t="str">
        <f>IFERROR(VLOOKUP(A4165,[1]data!$D$2:$E$10,2,0),"")</f>
        <v/>
      </c>
      <c r="D4165" s="1" t="str">
        <f>IFERROR(VLOOKUP(C4165,[1]data!$F$2:$G$10,2,0),"")</f>
        <v/>
      </c>
      <c r="F4165" s="9" t="str">
        <f t="shared" si="195"/>
        <v/>
      </c>
      <c r="G4165" s="9" t="str">
        <f t="shared" si="196"/>
        <v/>
      </c>
      <c r="J4165" s="8" t="str">
        <f>IFERROR(VLOOKUP(I4165,[1]data!$A$2:$B$100,2,0),"")</f>
        <v/>
      </c>
      <c r="N4165" s="9" t="str">
        <f>IF(I4164&lt;&gt;"",IF(MAX(INDEX(($I$3:I4164=I4165)*($O$3:O4164),0))=0,"",MAX(INDEX(($I$3:I4164=I4165)*($O$3:O4164),0))),"")</f>
        <v/>
      </c>
      <c r="P4165" s="9" t="str">
        <f t="shared" si="197"/>
        <v/>
      </c>
      <c r="Q4165" s="2" t="str">
        <f>IFERROR(IF(AND(O4165&lt;&gt;"",N4165&lt;&gt;"",VLOOKUP(I4165,[1]data!$A$2:$C$100,3,0)&gt;=1),VLOOKUP(I4165,[1]data!$A$2:$C$100,3,0),P4165/M4165),"")</f>
        <v/>
      </c>
      <c r="R4165" s="9" t="str">
        <f>IFERROR(IF(AND(O4165&lt;&gt;"",VLOOKUP(I4165,[1]data!$A$2:$C$100,3,0)&gt;=1),VLOOKUP(I4165,[1]data!$A$2:$C$100,3,0)+O4165,""),"")</f>
        <v/>
      </c>
      <c r="S4165" t="e">
        <f>MAX(INDEX(($I$3:I4164=I4165)*($R$3:R4164),0))</f>
        <v>#VALUE!</v>
      </c>
    </row>
    <row r="4166" spans="2:19" x14ac:dyDescent="0.25">
      <c r="B4166" s="8" t="str">
        <f>IFERROR(VLOOKUP(A4166,[1]data!$D$2:$E$10,2,0),"")</f>
        <v/>
      </c>
      <c r="D4166" s="1" t="str">
        <f>IFERROR(VLOOKUP(C4166,[1]data!$F$2:$G$10,2,0),"")</f>
        <v/>
      </c>
      <c r="F4166" s="9" t="str">
        <f t="shared" si="195"/>
        <v/>
      </c>
      <c r="G4166" s="9" t="str">
        <f t="shared" si="196"/>
        <v/>
      </c>
      <c r="J4166" s="8" t="str">
        <f>IFERROR(VLOOKUP(I4166,[1]data!$A$2:$B$100,2,0),"")</f>
        <v/>
      </c>
      <c r="N4166" s="9" t="str">
        <f>IF(I4165&lt;&gt;"",IF(MAX(INDEX(($I$3:I4165=I4166)*($O$3:O4165),0))=0,"",MAX(INDEX(($I$3:I4165=I4166)*($O$3:O4165),0))),"")</f>
        <v/>
      </c>
      <c r="P4166" s="9" t="str">
        <f t="shared" si="197"/>
        <v/>
      </c>
      <c r="Q4166" s="2" t="str">
        <f>IFERROR(IF(AND(O4166&lt;&gt;"",N4166&lt;&gt;"",VLOOKUP(I4166,[1]data!$A$2:$C$100,3,0)&gt;=1),VLOOKUP(I4166,[1]data!$A$2:$C$100,3,0),P4166/M4166),"")</f>
        <v/>
      </c>
      <c r="R4166" s="9" t="str">
        <f>IFERROR(IF(AND(O4166&lt;&gt;"",VLOOKUP(I4166,[1]data!$A$2:$C$100,3,0)&gt;=1),VLOOKUP(I4166,[1]data!$A$2:$C$100,3,0)+O4166,""),"")</f>
        <v/>
      </c>
      <c r="S4166" t="e">
        <f>MAX(INDEX(($I$3:I4165=I4166)*($R$3:R4165),0))</f>
        <v>#VALUE!</v>
      </c>
    </row>
    <row r="4167" spans="2:19" x14ac:dyDescent="0.25">
      <c r="B4167" s="8" t="str">
        <f>IFERROR(VLOOKUP(A4167,[1]data!$D$2:$E$10,2,0),"")</f>
        <v/>
      </c>
      <c r="D4167" s="1" t="str">
        <f>IFERROR(VLOOKUP(C4167,[1]data!$F$2:$G$10,2,0),"")</f>
        <v/>
      </c>
      <c r="F4167" s="9" t="str">
        <f t="shared" si="195"/>
        <v/>
      </c>
      <c r="G4167" s="9" t="str">
        <f t="shared" si="196"/>
        <v/>
      </c>
      <c r="J4167" s="8" t="str">
        <f>IFERROR(VLOOKUP(I4167,[1]data!$A$2:$B$100,2,0),"")</f>
        <v/>
      </c>
      <c r="N4167" s="9" t="str">
        <f>IF(I4166&lt;&gt;"",IF(MAX(INDEX(($I$3:I4166=I4167)*($O$3:O4166),0))=0,"",MAX(INDEX(($I$3:I4166=I4167)*($O$3:O4166),0))),"")</f>
        <v/>
      </c>
      <c r="P4167" s="9" t="str">
        <f t="shared" si="197"/>
        <v/>
      </c>
      <c r="Q4167" s="2" t="str">
        <f>IFERROR(IF(AND(O4167&lt;&gt;"",N4167&lt;&gt;"",VLOOKUP(I4167,[1]data!$A$2:$C$100,3,0)&gt;=1),VLOOKUP(I4167,[1]data!$A$2:$C$100,3,0),P4167/M4167),"")</f>
        <v/>
      </c>
      <c r="R4167" s="9" t="str">
        <f>IFERROR(IF(AND(O4167&lt;&gt;"",VLOOKUP(I4167,[1]data!$A$2:$C$100,3,0)&gt;=1),VLOOKUP(I4167,[1]data!$A$2:$C$100,3,0)+O4167,""),"")</f>
        <v/>
      </c>
      <c r="S4167" t="e">
        <f>MAX(INDEX(($I$3:I4166=I4167)*($R$3:R4166),0))</f>
        <v>#VALUE!</v>
      </c>
    </row>
    <row r="4168" spans="2:19" x14ac:dyDescent="0.25">
      <c r="B4168" s="8" t="str">
        <f>IFERROR(VLOOKUP(A4168,[1]data!$D$2:$E$10,2,0),"")</f>
        <v/>
      </c>
      <c r="D4168" s="1" t="str">
        <f>IFERROR(VLOOKUP(C4168,[1]data!$F$2:$G$10,2,0),"")</f>
        <v/>
      </c>
      <c r="F4168" s="9" t="str">
        <f t="shared" si="195"/>
        <v/>
      </c>
      <c r="G4168" s="9" t="str">
        <f t="shared" si="196"/>
        <v/>
      </c>
      <c r="J4168" s="8" t="str">
        <f>IFERROR(VLOOKUP(I4168,[1]data!$A$2:$B$100,2,0),"")</f>
        <v/>
      </c>
      <c r="N4168" s="9" t="str">
        <f>IF(I4167&lt;&gt;"",IF(MAX(INDEX(($I$3:I4167=I4168)*($O$3:O4167),0))=0,"",MAX(INDEX(($I$3:I4167=I4168)*($O$3:O4167),0))),"")</f>
        <v/>
      </c>
      <c r="P4168" s="9" t="str">
        <f t="shared" si="197"/>
        <v/>
      </c>
      <c r="Q4168" s="2" t="str">
        <f>IFERROR(IF(AND(O4168&lt;&gt;"",N4168&lt;&gt;"",VLOOKUP(I4168,[1]data!$A$2:$C$100,3,0)&gt;=1),VLOOKUP(I4168,[1]data!$A$2:$C$100,3,0),P4168/M4168),"")</f>
        <v/>
      </c>
      <c r="R4168" s="9" t="str">
        <f>IFERROR(IF(AND(O4168&lt;&gt;"",VLOOKUP(I4168,[1]data!$A$2:$C$100,3,0)&gt;=1),VLOOKUP(I4168,[1]data!$A$2:$C$100,3,0)+O4168,""),"")</f>
        <v/>
      </c>
      <c r="S4168" t="e">
        <f>MAX(INDEX(($I$3:I4167=I4168)*($R$3:R4167),0))</f>
        <v>#VALUE!</v>
      </c>
    </row>
    <row r="4169" spans="2:19" x14ac:dyDescent="0.25">
      <c r="B4169" s="8" t="str">
        <f>IFERROR(VLOOKUP(A4169,[1]data!$D$2:$E$10,2,0),"")</f>
        <v/>
      </c>
      <c r="D4169" s="1" t="str">
        <f>IFERROR(VLOOKUP(C4169,[1]data!$F$2:$G$10,2,0),"")</f>
        <v/>
      </c>
      <c r="F4169" s="9" t="str">
        <f t="shared" si="195"/>
        <v/>
      </c>
      <c r="G4169" s="9" t="str">
        <f t="shared" si="196"/>
        <v/>
      </c>
      <c r="J4169" s="8" t="str">
        <f>IFERROR(VLOOKUP(I4169,[1]data!$A$2:$B$100,2,0),"")</f>
        <v/>
      </c>
      <c r="N4169" s="9" t="str">
        <f>IF(I4168&lt;&gt;"",IF(MAX(INDEX(($I$3:I4168=I4169)*($O$3:O4168),0))=0,"",MAX(INDEX(($I$3:I4168=I4169)*($O$3:O4168),0))),"")</f>
        <v/>
      </c>
      <c r="P4169" s="9" t="str">
        <f t="shared" si="197"/>
        <v/>
      </c>
      <c r="Q4169" s="2" t="str">
        <f>IFERROR(IF(AND(O4169&lt;&gt;"",N4169&lt;&gt;"",VLOOKUP(I4169,[1]data!$A$2:$C$100,3,0)&gt;=1),VLOOKUP(I4169,[1]data!$A$2:$C$100,3,0),P4169/M4169),"")</f>
        <v/>
      </c>
      <c r="R4169" s="9" t="str">
        <f>IFERROR(IF(AND(O4169&lt;&gt;"",VLOOKUP(I4169,[1]data!$A$2:$C$100,3,0)&gt;=1),VLOOKUP(I4169,[1]data!$A$2:$C$100,3,0)+O4169,""),"")</f>
        <v/>
      </c>
      <c r="S4169" t="e">
        <f>MAX(INDEX(($I$3:I4168=I4169)*($R$3:R4168),0))</f>
        <v>#VALUE!</v>
      </c>
    </row>
    <row r="4170" spans="2:19" x14ac:dyDescent="0.25">
      <c r="B4170" s="8" t="str">
        <f>IFERROR(VLOOKUP(A4170,[1]data!$D$2:$E$10,2,0),"")</f>
        <v/>
      </c>
      <c r="D4170" s="1" t="str">
        <f>IFERROR(VLOOKUP(C4170,[1]data!$F$2:$G$10,2,0),"")</f>
        <v/>
      </c>
      <c r="F4170" s="9" t="str">
        <f t="shared" si="195"/>
        <v/>
      </c>
      <c r="G4170" s="9" t="str">
        <f t="shared" si="196"/>
        <v/>
      </c>
      <c r="J4170" s="8" t="str">
        <f>IFERROR(VLOOKUP(I4170,[1]data!$A$2:$B$100,2,0),"")</f>
        <v/>
      </c>
      <c r="N4170" s="9" t="str">
        <f>IF(I4169&lt;&gt;"",IF(MAX(INDEX(($I$3:I4169=I4170)*($O$3:O4169),0))=0,"",MAX(INDEX(($I$3:I4169=I4170)*($O$3:O4169),0))),"")</f>
        <v/>
      </c>
      <c r="P4170" s="9" t="str">
        <f t="shared" si="197"/>
        <v/>
      </c>
      <c r="Q4170" s="2" t="str">
        <f>IFERROR(IF(AND(O4170&lt;&gt;"",N4170&lt;&gt;"",VLOOKUP(I4170,[1]data!$A$2:$C$100,3,0)&gt;=1),VLOOKUP(I4170,[1]data!$A$2:$C$100,3,0),P4170/M4170),"")</f>
        <v/>
      </c>
      <c r="R4170" s="9" t="str">
        <f>IFERROR(IF(AND(O4170&lt;&gt;"",VLOOKUP(I4170,[1]data!$A$2:$C$100,3,0)&gt;=1),VLOOKUP(I4170,[1]data!$A$2:$C$100,3,0)+O4170,""),"")</f>
        <v/>
      </c>
      <c r="S4170" t="e">
        <f>MAX(INDEX(($I$3:I4169=I4170)*($R$3:R4169),0))</f>
        <v>#VALUE!</v>
      </c>
    </row>
    <row r="4171" spans="2:19" x14ac:dyDescent="0.25">
      <c r="B4171" s="8" t="str">
        <f>IFERROR(VLOOKUP(A4171,[1]data!$D$2:$E$10,2,0),"")</f>
        <v/>
      </c>
      <c r="D4171" s="1" t="str">
        <f>IFERROR(VLOOKUP(C4171,[1]data!$F$2:$G$10,2,0),"")</f>
        <v/>
      </c>
      <c r="F4171" s="9" t="str">
        <f t="shared" si="195"/>
        <v/>
      </c>
      <c r="G4171" s="9" t="str">
        <f t="shared" si="196"/>
        <v/>
      </c>
      <c r="J4171" s="8" t="str">
        <f>IFERROR(VLOOKUP(I4171,[1]data!$A$2:$B$100,2,0),"")</f>
        <v/>
      </c>
      <c r="N4171" s="9" t="str">
        <f>IF(I4170&lt;&gt;"",IF(MAX(INDEX(($I$3:I4170=I4171)*($O$3:O4170),0))=0,"",MAX(INDEX(($I$3:I4170=I4171)*($O$3:O4170),0))),"")</f>
        <v/>
      </c>
      <c r="P4171" s="9" t="str">
        <f t="shared" si="197"/>
        <v/>
      </c>
      <c r="Q4171" s="2" t="str">
        <f>IFERROR(IF(AND(O4171&lt;&gt;"",N4171&lt;&gt;"",VLOOKUP(I4171,[1]data!$A$2:$C$100,3,0)&gt;=1),VLOOKUP(I4171,[1]data!$A$2:$C$100,3,0),P4171/M4171),"")</f>
        <v/>
      </c>
      <c r="R4171" s="9" t="str">
        <f>IFERROR(IF(AND(O4171&lt;&gt;"",VLOOKUP(I4171,[1]data!$A$2:$C$100,3,0)&gt;=1),VLOOKUP(I4171,[1]data!$A$2:$C$100,3,0)+O4171,""),"")</f>
        <v/>
      </c>
      <c r="S4171" t="e">
        <f>MAX(INDEX(($I$3:I4170=I4171)*($R$3:R4170),0))</f>
        <v>#VALUE!</v>
      </c>
    </row>
    <row r="4172" spans="2:19" x14ac:dyDescent="0.25">
      <c r="B4172" s="8" t="str">
        <f>IFERROR(VLOOKUP(A4172,[1]data!$D$2:$E$10,2,0),"")</f>
        <v/>
      </c>
      <c r="D4172" s="1" t="str">
        <f>IFERROR(VLOOKUP(C4172,[1]data!$F$2:$G$10,2,0),"")</f>
        <v/>
      </c>
      <c r="F4172" s="9" t="str">
        <f t="shared" si="195"/>
        <v/>
      </c>
      <c r="G4172" s="9" t="str">
        <f t="shared" si="196"/>
        <v/>
      </c>
      <c r="J4172" s="8" t="str">
        <f>IFERROR(VLOOKUP(I4172,[1]data!$A$2:$B$100,2,0),"")</f>
        <v/>
      </c>
      <c r="N4172" s="9" t="str">
        <f>IF(I4171&lt;&gt;"",IF(MAX(INDEX(($I$3:I4171=I4172)*($O$3:O4171),0))=0,"",MAX(INDEX(($I$3:I4171=I4172)*($O$3:O4171),0))),"")</f>
        <v/>
      </c>
      <c r="P4172" s="9" t="str">
        <f t="shared" si="197"/>
        <v/>
      </c>
      <c r="Q4172" s="2" t="str">
        <f>IFERROR(IF(AND(O4172&lt;&gt;"",N4172&lt;&gt;"",VLOOKUP(I4172,[1]data!$A$2:$C$100,3,0)&gt;=1),VLOOKUP(I4172,[1]data!$A$2:$C$100,3,0),P4172/M4172),"")</f>
        <v/>
      </c>
      <c r="R4172" s="9" t="str">
        <f>IFERROR(IF(AND(O4172&lt;&gt;"",VLOOKUP(I4172,[1]data!$A$2:$C$100,3,0)&gt;=1),VLOOKUP(I4172,[1]data!$A$2:$C$100,3,0)+O4172,""),"")</f>
        <v/>
      </c>
      <c r="S4172" t="e">
        <f>MAX(INDEX(($I$3:I4171=I4172)*($R$3:R4171),0))</f>
        <v>#VALUE!</v>
      </c>
    </row>
    <row r="4173" spans="2:19" x14ac:dyDescent="0.25">
      <c r="B4173" s="8" t="str">
        <f>IFERROR(VLOOKUP(A4173,[1]data!$D$2:$E$10,2,0),"")</f>
        <v/>
      </c>
      <c r="D4173" s="1" t="str">
        <f>IFERROR(VLOOKUP(C4173,[1]data!$F$2:$G$10,2,0),"")</f>
        <v/>
      </c>
      <c r="F4173" s="9" t="str">
        <f t="shared" si="195"/>
        <v/>
      </c>
      <c r="G4173" s="9" t="str">
        <f t="shared" si="196"/>
        <v/>
      </c>
      <c r="J4173" s="8" t="str">
        <f>IFERROR(VLOOKUP(I4173,[1]data!$A$2:$B$100,2,0),"")</f>
        <v/>
      </c>
      <c r="N4173" s="9" t="str">
        <f>IF(I4172&lt;&gt;"",IF(MAX(INDEX(($I$3:I4172=I4173)*($O$3:O4172),0))=0,"",MAX(INDEX(($I$3:I4172=I4173)*($O$3:O4172),0))),"")</f>
        <v/>
      </c>
      <c r="P4173" s="9" t="str">
        <f t="shared" si="197"/>
        <v/>
      </c>
      <c r="Q4173" s="2" t="str">
        <f>IFERROR(IF(AND(O4173&lt;&gt;"",N4173&lt;&gt;"",VLOOKUP(I4173,[1]data!$A$2:$C$100,3,0)&gt;=1),VLOOKUP(I4173,[1]data!$A$2:$C$100,3,0),P4173/M4173),"")</f>
        <v/>
      </c>
      <c r="R4173" s="9" t="str">
        <f>IFERROR(IF(AND(O4173&lt;&gt;"",VLOOKUP(I4173,[1]data!$A$2:$C$100,3,0)&gt;=1),VLOOKUP(I4173,[1]data!$A$2:$C$100,3,0)+O4173,""),"")</f>
        <v/>
      </c>
      <c r="S4173" t="e">
        <f>MAX(INDEX(($I$3:I4172=I4173)*($R$3:R4172),0))</f>
        <v>#VALUE!</v>
      </c>
    </row>
    <row r="4174" spans="2:19" x14ac:dyDescent="0.25">
      <c r="B4174" s="8" t="str">
        <f>IFERROR(VLOOKUP(A4174,[1]data!$D$2:$E$10,2,0),"")</f>
        <v/>
      </c>
      <c r="D4174" s="1" t="str">
        <f>IFERROR(VLOOKUP(C4174,[1]data!$F$2:$G$10,2,0),"")</f>
        <v/>
      </c>
      <c r="F4174" s="9" t="str">
        <f t="shared" si="195"/>
        <v/>
      </c>
      <c r="G4174" s="9" t="str">
        <f t="shared" si="196"/>
        <v/>
      </c>
      <c r="J4174" s="8" t="str">
        <f>IFERROR(VLOOKUP(I4174,[1]data!$A$2:$B$100,2,0),"")</f>
        <v/>
      </c>
      <c r="N4174" s="9" t="str">
        <f>IF(I4173&lt;&gt;"",IF(MAX(INDEX(($I$3:I4173=I4174)*($O$3:O4173),0))=0,"",MAX(INDEX(($I$3:I4173=I4174)*($O$3:O4173),0))),"")</f>
        <v/>
      </c>
      <c r="P4174" s="9" t="str">
        <f t="shared" si="197"/>
        <v/>
      </c>
      <c r="Q4174" s="2" t="str">
        <f>IFERROR(IF(AND(O4174&lt;&gt;"",N4174&lt;&gt;"",VLOOKUP(I4174,[1]data!$A$2:$C$100,3,0)&gt;=1),VLOOKUP(I4174,[1]data!$A$2:$C$100,3,0),P4174/M4174),"")</f>
        <v/>
      </c>
      <c r="R4174" s="9" t="str">
        <f>IFERROR(IF(AND(O4174&lt;&gt;"",VLOOKUP(I4174,[1]data!$A$2:$C$100,3,0)&gt;=1),VLOOKUP(I4174,[1]data!$A$2:$C$100,3,0)+O4174,""),"")</f>
        <v/>
      </c>
      <c r="S4174" t="e">
        <f>MAX(INDEX(($I$3:I4173=I4174)*($R$3:R4173),0))</f>
        <v>#VALUE!</v>
      </c>
    </row>
    <row r="4175" spans="2:19" x14ac:dyDescent="0.25">
      <c r="B4175" s="8" t="str">
        <f>IFERROR(VLOOKUP(A4175,[1]data!$D$2:$E$10,2,0),"")</f>
        <v/>
      </c>
      <c r="D4175" s="1" t="str">
        <f>IFERROR(VLOOKUP(C4175,[1]data!$F$2:$G$10,2,0),"")</f>
        <v/>
      </c>
      <c r="F4175" s="9" t="str">
        <f t="shared" si="195"/>
        <v/>
      </c>
      <c r="G4175" s="9" t="str">
        <f t="shared" si="196"/>
        <v/>
      </c>
      <c r="J4175" s="8" t="str">
        <f>IFERROR(VLOOKUP(I4175,[1]data!$A$2:$B$100,2,0),"")</f>
        <v/>
      </c>
      <c r="N4175" s="9" t="str">
        <f>IF(I4174&lt;&gt;"",IF(MAX(INDEX(($I$3:I4174=I4175)*($O$3:O4174),0))=0,"",MAX(INDEX(($I$3:I4174=I4175)*($O$3:O4174),0))),"")</f>
        <v/>
      </c>
      <c r="P4175" s="9" t="str">
        <f t="shared" si="197"/>
        <v/>
      </c>
      <c r="Q4175" s="2" t="str">
        <f>IFERROR(IF(AND(O4175&lt;&gt;"",N4175&lt;&gt;"",VLOOKUP(I4175,[1]data!$A$2:$C$100,3,0)&gt;=1),VLOOKUP(I4175,[1]data!$A$2:$C$100,3,0),P4175/M4175),"")</f>
        <v/>
      </c>
      <c r="R4175" s="9" t="str">
        <f>IFERROR(IF(AND(O4175&lt;&gt;"",VLOOKUP(I4175,[1]data!$A$2:$C$100,3,0)&gt;=1),VLOOKUP(I4175,[1]data!$A$2:$C$100,3,0)+O4175,""),"")</f>
        <v/>
      </c>
      <c r="S4175" t="e">
        <f>MAX(INDEX(($I$3:I4174=I4175)*($R$3:R4174),0))</f>
        <v>#VALUE!</v>
      </c>
    </row>
    <row r="4176" spans="2:19" x14ac:dyDescent="0.25">
      <c r="B4176" s="8" t="str">
        <f>IFERROR(VLOOKUP(A4176,[1]data!$D$2:$E$10,2,0),"")</f>
        <v/>
      </c>
      <c r="D4176" s="1" t="str">
        <f>IFERROR(VLOOKUP(C4176,[1]data!$F$2:$G$10,2,0),"")</f>
        <v/>
      </c>
      <c r="F4176" s="9" t="str">
        <f t="shared" si="195"/>
        <v/>
      </c>
      <c r="G4176" s="9" t="str">
        <f t="shared" si="196"/>
        <v/>
      </c>
      <c r="J4176" s="8" t="str">
        <f>IFERROR(VLOOKUP(I4176,[1]data!$A$2:$B$100,2,0),"")</f>
        <v/>
      </c>
      <c r="N4176" s="9" t="str">
        <f>IF(I4175&lt;&gt;"",IF(MAX(INDEX(($I$3:I4175=I4176)*($O$3:O4175),0))=0,"",MAX(INDEX(($I$3:I4175=I4176)*($O$3:O4175),0))),"")</f>
        <v/>
      </c>
      <c r="P4176" s="9" t="str">
        <f t="shared" si="197"/>
        <v/>
      </c>
      <c r="Q4176" s="2" t="str">
        <f>IFERROR(IF(AND(O4176&lt;&gt;"",N4176&lt;&gt;"",VLOOKUP(I4176,[1]data!$A$2:$C$100,3,0)&gt;=1),VLOOKUP(I4176,[1]data!$A$2:$C$100,3,0),P4176/M4176),"")</f>
        <v/>
      </c>
      <c r="R4176" s="9" t="str">
        <f>IFERROR(IF(AND(O4176&lt;&gt;"",VLOOKUP(I4176,[1]data!$A$2:$C$100,3,0)&gt;=1),VLOOKUP(I4176,[1]data!$A$2:$C$100,3,0)+O4176,""),"")</f>
        <v/>
      </c>
      <c r="S4176" t="e">
        <f>MAX(INDEX(($I$3:I4175=I4176)*($R$3:R4175),0))</f>
        <v>#VALUE!</v>
      </c>
    </row>
    <row r="4177" spans="2:19" x14ac:dyDescent="0.25">
      <c r="B4177" s="8" t="str">
        <f>IFERROR(VLOOKUP(A4177,[1]data!$D$2:$E$10,2,0),"")</f>
        <v/>
      </c>
      <c r="D4177" s="1" t="str">
        <f>IFERROR(VLOOKUP(C4177,[1]data!$F$2:$G$10,2,0),"")</f>
        <v/>
      </c>
      <c r="F4177" s="9" t="str">
        <f t="shared" si="195"/>
        <v/>
      </c>
      <c r="G4177" s="9" t="str">
        <f t="shared" si="196"/>
        <v/>
      </c>
      <c r="J4177" s="8" t="str">
        <f>IFERROR(VLOOKUP(I4177,[1]data!$A$2:$B$100,2,0),"")</f>
        <v/>
      </c>
      <c r="N4177" s="9" t="str">
        <f>IF(I4176&lt;&gt;"",IF(MAX(INDEX(($I$3:I4176=I4177)*($O$3:O4176),0))=0,"",MAX(INDEX(($I$3:I4176=I4177)*($O$3:O4176),0))),"")</f>
        <v/>
      </c>
      <c r="P4177" s="9" t="str">
        <f t="shared" si="197"/>
        <v/>
      </c>
      <c r="Q4177" s="2" t="str">
        <f>IFERROR(IF(AND(O4177&lt;&gt;"",N4177&lt;&gt;"",VLOOKUP(I4177,[1]data!$A$2:$C$100,3,0)&gt;=1),VLOOKUP(I4177,[1]data!$A$2:$C$100,3,0),P4177/M4177),"")</f>
        <v/>
      </c>
      <c r="R4177" s="9" t="str">
        <f>IFERROR(IF(AND(O4177&lt;&gt;"",VLOOKUP(I4177,[1]data!$A$2:$C$100,3,0)&gt;=1),VLOOKUP(I4177,[1]data!$A$2:$C$100,3,0)+O4177,""),"")</f>
        <v/>
      </c>
      <c r="S4177" t="e">
        <f>MAX(INDEX(($I$3:I4176=I4177)*($R$3:R4176),0))</f>
        <v>#VALUE!</v>
      </c>
    </row>
    <row r="4178" spans="2:19" x14ac:dyDescent="0.25">
      <c r="B4178" s="8" t="str">
        <f>IFERROR(VLOOKUP(A4178,[1]data!$D$2:$E$10,2,0),"")</f>
        <v/>
      </c>
      <c r="D4178" s="1" t="str">
        <f>IFERROR(VLOOKUP(C4178,[1]data!$F$2:$G$10,2,0),"")</f>
        <v/>
      </c>
      <c r="F4178" s="9" t="str">
        <f t="shared" si="195"/>
        <v/>
      </c>
      <c r="G4178" s="9" t="str">
        <f t="shared" si="196"/>
        <v/>
      </c>
      <c r="J4178" s="8" t="str">
        <f>IFERROR(VLOOKUP(I4178,[1]data!$A$2:$B$100,2,0),"")</f>
        <v/>
      </c>
      <c r="N4178" s="9" t="str">
        <f>IF(I4177&lt;&gt;"",IF(MAX(INDEX(($I$3:I4177=I4178)*($O$3:O4177),0))=0,"",MAX(INDEX(($I$3:I4177=I4178)*($O$3:O4177),0))),"")</f>
        <v/>
      </c>
      <c r="P4178" s="9" t="str">
        <f t="shared" si="197"/>
        <v/>
      </c>
      <c r="Q4178" s="2" t="str">
        <f>IFERROR(IF(AND(O4178&lt;&gt;"",N4178&lt;&gt;"",VLOOKUP(I4178,[1]data!$A$2:$C$100,3,0)&gt;=1),VLOOKUP(I4178,[1]data!$A$2:$C$100,3,0),P4178/M4178),"")</f>
        <v/>
      </c>
      <c r="R4178" s="9" t="str">
        <f>IFERROR(IF(AND(O4178&lt;&gt;"",VLOOKUP(I4178,[1]data!$A$2:$C$100,3,0)&gt;=1),VLOOKUP(I4178,[1]data!$A$2:$C$100,3,0)+O4178,""),"")</f>
        <v/>
      </c>
      <c r="S4178" t="e">
        <f>MAX(INDEX(($I$3:I4177=I4178)*($R$3:R4177),0))</f>
        <v>#VALUE!</v>
      </c>
    </row>
    <row r="4179" spans="2:19" x14ac:dyDescent="0.25">
      <c r="B4179" s="8" t="str">
        <f>IFERROR(VLOOKUP(A4179,[1]data!$D$2:$E$10,2,0),"")</f>
        <v/>
      </c>
      <c r="D4179" s="1" t="str">
        <f>IFERROR(VLOOKUP(C4179,[1]data!$F$2:$G$10,2,0),"")</f>
        <v/>
      </c>
      <c r="F4179" s="9" t="str">
        <f t="shared" si="195"/>
        <v/>
      </c>
      <c r="G4179" s="9" t="str">
        <f t="shared" si="196"/>
        <v/>
      </c>
      <c r="J4179" s="8" t="str">
        <f>IFERROR(VLOOKUP(I4179,[1]data!$A$2:$B$100,2,0),"")</f>
        <v/>
      </c>
      <c r="N4179" s="9" t="str">
        <f>IF(I4178&lt;&gt;"",IF(MAX(INDEX(($I$3:I4178=I4179)*($O$3:O4178),0))=0,"",MAX(INDEX(($I$3:I4178=I4179)*($O$3:O4178),0))),"")</f>
        <v/>
      </c>
      <c r="P4179" s="9" t="str">
        <f t="shared" si="197"/>
        <v/>
      </c>
      <c r="Q4179" s="2" t="str">
        <f>IFERROR(IF(AND(O4179&lt;&gt;"",N4179&lt;&gt;"",VLOOKUP(I4179,[1]data!$A$2:$C$100,3,0)&gt;=1),VLOOKUP(I4179,[1]data!$A$2:$C$100,3,0),P4179/M4179),"")</f>
        <v/>
      </c>
      <c r="R4179" s="9" t="str">
        <f>IFERROR(IF(AND(O4179&lt;&gt;"",VLOOKUP(I4179,[1]data!$A$2:$C$100,3,0)&gt;=1),VLOOKUP(I4179,[1]data!$A$2:$C$100,3,0)+O4179,""),"")</f>
        <v/>
      </c>
      <c r="S4179" t="e">
        <f>MAX(INDEX(($I$3:I4178=I4179)*($R$3:R4178),0))</f>
        <v>#VALUE!</v>
      </c>
    </row>
    <row r="4180" spans="2:19" x14ac:dyDescent="0.25">
      <c r="B4180" s="8" t="str">
        <f>IFERROR(VLOOKUP(A4180,[1]data!$D$2:$E$10,2,0),"")</f>
        <v/>
      </c>
      <c r="D4180" s="1" t="str">
        <f>IFERROR(VLOOKUP(C4180,[1]data!$F$2:$G$10,2,0),"")</f>
        <v/>
      </c>
      <c r="F4180" s="9" t="str">
        <f t="shared" si="195"/>
        <v/>
      </c>
      <c r="G4180" s="9" t="str">
        <f t="shared" si="196"/>
        <v/>
      </c>
      <c r="J4180" s="8" t="str">
        <f>IFERROR(VLOOKUP(I4180,[1]data!$A$2:$B$100,2,0),"")</f>
        <v/>
      </c>
      <c r="N4180" s="9" t="str">
        <f>IF(I4179&lt;&gt;"",IF(MAX(INDEX(($I$3:I4179=I4180)*($O$3:O4179),0))=0,"",MAX(INDEX(($I$3:I4179=I4180)*($O$3:O4179),0))),"")</f>
        <v/>
      </c>
      <c r="P4180" s="9" t="str">
        <f t="shared" si="197"/>
        <v/>
      </c>
      <c r="Q4180" s="2" t="str">
        <f>IFERROR(IF(AND(O4180&lt;&gt;"",N4180&lt;&gt;"",VLOOKUP(I4180,[1]data!$A$2:$C$100,3,0)&gt;=1),VLOOKUP(I4180,[1]data!$A$2:$C$100,3,0),P4180/M4180),"")</f>
        <v/>
      </c>
      <c r="R4180" s="9" t="str">
        <f>IFERROR(IF(AND(O4180&lt;&gt;"",VLOOKUP(I4180,[1]data!$A$2:$C$100,3,0)&gt;=1),VLOOKUP(I4180,[1]data!$A$2:$C$100,3,0)+O4180,""),"")</f>
        <v/>
      </c>
      <c r="S4180" t="e">
        <f>MAX(INDEX(($I$3:I4179=I4180)*($R$3:R4179),0))</f>
        <v>#VALUE!</v>
      </c>
    </row>
    <row r="4181" spans="2:19" x14ac:dyDescent="0.25">
      <c r="B4181" s="8" t="str">
        <f>IFERROR(VLOOKUP(A4181,[1]data!$D$2:$E$10,2,0),"")</f>
        <v/>
      </c>
      <c r="D4181" s="1" t="str">
        <f>IFERROR(VLOOKUP(C4181,[1]data!$F$2:$G$10,2,0),"")</f>
        <v/>
      </c>
      <c r="F4181" s="9" t="str">
        <f t="shared" si="195"/>
        <v/>
      </c>
      <c r="G4181" s="9" t="str">
        <f t="shared" si="196"/>
        <v/>
      </c>
      <c r="J4181" s="8" t="str">
        <f>IFERROR(VLOOKUP(I4181,[1]data!$A$2:$B$100,2,0),"")</f>
        <v/>
      </c>
      <c r="N4181" s="9" t="str">
        <f>IF(I4180&lt;&gt;"",IF(MAX(INDEX(($I$3:I4180=I4181)*($O$3:O4180),0))=0,"",MAX(INDEX(($I$3:I4180=I4181)*($O$3:O4180),0))),"")</f>
        <v/>
      </c>
      <c r="P4181" s="9" t="str">
        <f t="shared" si="197"/>
        <v/>
      </c>
      <c r="Q4181" s="2" t="str">
        <f>IFERROR(IF(AND(O4181&lt;&gt;"",N4181&lt;&gt;"",VLOOKUP(I4181,[1]data!$A$2:$C$100,3,0)&gt;=1),VLOOKUP(I4181,[1]data!$A$2:$C$100,3,0),P4181/M4181),"")</f>
        <v/>
      </c>
      <c r="R4181" s="9" t="str">
        <f>IFERROR(IF(AND(O4181&lt;&gt;"",VLOOKUP(I4181,[1]data!$A$2:$C$100,3,0)&gt;=1),VLOOKUP(I4181,[1]data!$A$2:$C$100,3,0)+O4181,""),"")</f>
        <v/>
      </c>
      <c r="S4181" t="e">
        <f>MAX(INDEX(($I$3:I4180=I4181)*($R$3:R4180),0))</f>
        <v>#VALUE!</v>
      </c>
    </row>
    <row r="4182" spans="2:19" x14ac:dyDescent="0.25">
      <c r="B4182" s="8" t="str">
        <f>IFERROR(VLOOKUP(A4182,[1]data!$D$2:$E$10,2,0),"")</f>
        <v/>
      </c>
      <c r="D4182" s="1" t="str">
        <f>IFERROR(VLOOKUP(C4182,[1]data!$F$2:$G$10,2,0),"")</f>
        <v/>
      </c>
      <c r="F4182" s="9" t="str">
        <f t="shared" si="195"/>
        <v/>
      </c>
      <c r="G4182" s="9" t="str">
        <f t="shared" si="196"/>
        <v/>
      </c>
      <c r="J4182" s="8" t="str">
        <f>IFERROR(VLOOKUP(I4182,[1]data!$A$2:$B$100,2,0),"")</f>
        <v/>
      </c>
      <c r="N4182" s="9" t="str">
        <f>IF(I4181&lt;&gt;"",IF(MAX(INDEX(($I$3:I4181=I4182)*($O$3:O4181),0))=0,"",MAX(INDEX(($I$3:I4181=I4182)*($O$3:O4181),0))),"")</f>
        <v/>
      </c>
      <c r="P4182" s="9" t="str">
        <f t="shared" si="197"/>
        <v/>
      </c>
      <c r="Q4182" s="2" t="str">
        <f>IFERROR(IF(AND(O4182&lt;&gt;"",N4182&lt;&gt;"",VLOOKUP(I4182,[1]data!$A$2:$C$100,3,0)&gt;=1),VLOOKUP(I4182,[1]data!$A$2:$C$100,3,0),P4182/M4182),"")</f>
        <v/>
      </c>
      <c r="R4182" s="9" t="str">
        <f>IFERROR(IF(AND(O4182&lt;&gt;"",VLOOKUP(I4182,[1]data!$A$2:$C$100,3,0)&gt;=1),VLOOKUP(I4182,[1]data!$A$2:$C$100,3,0)+O4182,""),"")</f>
        <v/>
      </c>
      <c r="S4182" t="e">
        <f>MAX(INDEX(($I$3:I4181=I4182)*($R$3:R4181),0))</f>
        <v>#VALUE!</v>
      </c>
    </row>
    <row r="4183" spans="2:19" x14ac:dyDescent="0.25">
      <c r="B4183" s="8" t="str">
        <f>IFERROR(VLOOKUP(A4183,[1]data!$D$2:$E$10,2,0),"")</f>
        <v/>
      </c>
      <c r="D4183" s="1" t="str">
        <f>IFERROR(VLOOKUP(C4183,[1]data!$F$2:$G$10,2,0),"")</f>
        <v/>
      </c>
      <c r="F4183" s="9" t="str">
        <f t="shared" si="195"/>
        <v/>
      </c>
      <c r="G4183" s="9" t="str">
        <f t="shared" si="196"/>
        <v/>
      </c>
      <c r="J4183" s="8" t="str">
        <f>IFERROR(VLOOKUP(I4183,[1]data!$A$2:$B$100,2,0),"")</f>
        <v/>
      </c>
      <c r="N4183" s="9" t="str">
        <f>IF(I4182&lt;&gt;"",IF(MAX(INDEX(($I$3:I4182=I4183)*($O$3:O4182),0))=0,"",MAX(INDEX(($I$3:I4182=I4183)*($O$3:O4182),0))),"")</f>
        <v/>
      </c>
      <c r="P4183" s="9" t="str">
        <f t="shared" si="197"/>
        <v/>
      </c>
      <c r="Q4183" s="2" t="str">
        <f>IFERROR(IF(AND(O4183&lt;&gt;"",N4183&lt;&gt;"",VLOOKUP(I4183,[1]data!$A$2:$C$100,3,0)&gt;=1),VLOOKUP(I4183,[1]data!$A$2:$C$100,3,0),P4183/M4183),"")</f>
        <v/>
      </c>
      <c r="R4183" s="9" t="str">
        <f>IFERROR(IF(AND(O4183&lt;&gt;"",VLOOKUP(I4183,[1]data!$A$2:$C$100,3,0)&gt;=1),VLOOKUP(I4183,[1]data!$A$2:$C$100,3,0)+O4183,""),"")</f>
        <v/>
      </c>
      <c r="S4183" t="e">
        <f>MAX(INDEX(($I$3:I4182=I4183)*($R$3:R4182),0))</f>
        <v>#VALUE!</v>
      </c>
    </row>
    <row r="4184" spans="2:19" x14ac:dyDescent="0.25">
      <c r="B4184" s="8" t="str">
        <f>IFERROR(VLOOKUP(A4184,[1]data!$D$2:$E$10,2,0),"")</f>
        <v/>
      </c>
      <c r="D4184" s="1" t="str">
        <f>IFERROR(VLOOKUP(C4184,[1]data!$F$2:$G$10,2,0),"")</f>
        <v/>
      </c>
      <c r="F4184" s="9" t="str">
        <f t="shared" si="195"/>
        <v/>
      </c>
      <c r="G4184" s="9" t="str">
        <f t="shared" si="196"/>
        <v/>
      </c>
      <c r="J4184" s="8" t="str">
        <f>IFERROR(VLOOKUP(I4184,[1]data!$A$2:$B$100,2,0),"")</f>
        <v/>
      </c>
      <c r="N4184" s="9" t="str">
        <f>IF(I4183&lt;&gt;"",IF(MAX(INDEX(($I$3:I4183=I4184)*($O$3:O4183),0))=0,"",MAX(INDEX(($I$3:I4183=I4184)*($O$3:O4183),0))),"")</f>
        <v/>
      </c>
      <c r="P4184" s="9" t="str">
        <f t="shared" si="197"/>
        <v/>
      </c>
      <c r="Q4184" s="2" t="str">
        <f>IFERROR(IF(AND(O4184&lt;&gt;"",N4184&lt;&gt;"",VLOOKUP(I4184,[1]data!$A$2:$C$100,3,0)&gt;=1),VLOOKUP(I4184,[1]data!$A$2:$C$100,3,0),P4184/M4184),"")</f>
        <v/>
      </c>
      <c r="R4184" s="9" t="str">
        <f>IFERROR(IF(AND(O4184&lt;&gt;"",VLOOKUP(I4184,[1]data!$A$2:$C$100,3,0)&gt;=1),VLOOKUP(I4184,[1]data!$A$2:$C$100,3,0)+O4184,""),"")</f>
        <v/>
      </c>
      <c r="S4184" t="e">
        <f>MAX(INDEX(($I$3:I4183=I4184)*($R$3:R4183),0))</f>
        <v>#VALUE!</v>
      </c>
    </row>
    <row r="4185" spans="2:19" x14ac:dyDescent="0.25">
      <c r="B4185" s="8" t="str">
        <f>IFERROR(VLOOKUP(A4185,[1]data!$D$2:$E$10,2,0),"")</f>
        <v/>
      </c>
      <c r="D4185" s="1" t="str">
        <f>IFERROR(VLOOKUP(C4185,[1]data!$F$2:$G$10,2,0),"")</f>
        <v/>
      </c>
      <c r="F4185" s="9" t="str">
        <f t="shared" si="195"/>
        <v/>
      </c>
      <c r="G4185" s="9" t="str">
        <f t="shared" si="196"/>
        <v/>
      </c>
      <c r="J4185" s="8" t="str">
        <f>IFERROR(VLOOKUP(I4185,[1]data!$A$2:$B$100,2,0),"")</f>
        <v/>
      </c>
      <c r="N4185" s="9" t="str">
        <f>IF(I4184&lt;&gt;"",IF(MAX(INDEX(($I$3:I4184=I4185)*($O$3:O4184),0))=0,"",MAX(INDEX(($I$3:I4184=I4185)*($O$3:O4184),0))),"")</f>
        <v/>
      </c>
      <c r="P4185" s="9" t="str">
        <f t="shared" si="197"/>
        <v/>
      </c>
      <c r="Q4185" s="2" t="str">
        <f>IFERROR(IF(AND(O4185&lt;&gt;"",N4185&lt;&gt;"",VLOOKUP(I4185,[1]data!$A$2:$C$100,3,0)&gt;=1),VLOOKUP(I4185,[1]data!$A$2:$C$100,3,0),P4185/M4185),"")</f>
        <v/>
      </c>
      <c r="R4185" s="9" t="str">
        <f>IFERROR(IF(AND(O4185&lt;&gt;"",VLOOKUP(I4185,[1]data!$A$2:$C$100,3,0)&gt;=1),VLOOKUP(I4185,[1]data!$A$2:$C$100,3,0)+O4185,""),"")</f>
        <v/>
      </c>
      <c r="S4185" t="e">
        <f>MAX(INDEX(($I$3:I4184=I4185)*($R$3:R4184),0))</f>
        <v>#VALUE!</v>
      </c>
    </row>
    <row r="4186" spans="2:19" x14ac:dyDescent="0.25">
      <c r="B4186" s="8" t="str">
        <f>IFERROR(VLOOKUP(A4186,[1]data!$D$2:$E$10,2,0),"")</f>
        <v/>
      </c>
      <c r="D4186" s="1" t="str">
        <f>IFERROR(VLOOKUP(C4186,[1]data!$F$2:$G$10,2,0),"")</f>
        <v/>
      </c>
      <c r="F4186" s="9" t="str">
        <f t="shared" si="195"/>
        <v/>
      </c>
      <c r="G4186" s="9" t="str">
        <f t="shared" si="196"/>
        <v/>
      </c>
      <c r="J4186" s="8" t="str">
        <f>IFERROR(VLOOKUP(I4186,[1]data!$A$2:$B$100,2,0),"")</f>
        <v/>
      </c>
      <c r="N4186" s="9" t="str">
        <f>IF(I4185&lt;&gt;"",IF(MAX(INDEX(($I$3:I4185=I4186)*($O$3:O4185),0))=0,"",MAX(INDEX(($I$3:I4185=I4186)*($O$3:O4185),0))),"")</f>
        <v/>
      </c>
      <c r="P4186" s="9" t="str">
        <f t="shared" si="197"/>
        <v/>
      </c>
      <c r="Q4186" s="2" t="str">
        <f>IFERROR(IF(AND(O4186&lt;&gt;"",N4186&lt;&gt;"",VLOOKUP(I4186,[1]data!$A$2:$C$100,3,0)&gt;=1),VLOOKUP(I4186,[1]data!$A$2:$C$100,3,0),P4186/M4186),"")</f>
        <v/>
      </c>
      <c r="R4186" s="9" t="str">
        <f>IFERROR(IF(AND(O4186&lt;&gt;"",VLOOKUP(I4186,[1]data!$A$2:$C$100,3,0)&gt;=1),VLOOKUP(I4186,[1]data!$A$2:$C$100,3,0)+O4186,""),"")</f>
        <v/>
      </c>
      <c r="S4186" t="e">
        <f>MAX(INDEX(($I$3:I4185=I4186)*($R$3:R4185),0))</f>
        <v>#VALUE!</v>
      </c>
    </row>
    <row r="4187" spans="2:19" x14ac:dyDescent="0.25">
      <c r="B4187" s="8" t="str">
        <f>IFERROR(VLOOKUP(A4187,[1]data!$D$2:$E$10,2,0),"")</f>
        <v/>
      </c>
      <c r="D4187" s="1" t="str">
        <f>IFERROR(VLOOKUP(C4187,[1]data!$F$2:$G$10,2,0),"")</f>
        <v/>
      </c>
      <c r="F4187" s="9" t="str">
        <f t="shared" si="195"/>
        <v/>
      </c>
      <c r="G4187" s="9" t="str">
        <f t="shared" si="196"/>
        <v/>
      </c>
      <c r="J4187" s="8" t="str">
        <f>IFERROR(VLOOKUP(I4187,[1]data!$A$2:$B$100,2,0),"")</f>
        <v/>
      </c>
      <c r="N4187" s="9" t="str">
        <f>IF(I4186&lt;&gt;"",IF(MAX(INDEX(($I$3:I4186=I4187)*($O$3:O4186),0))=0,"",MAX(INDEX(($I$3:I4186=I4187)*($O$3:O4186),0))),"")</f>
        <v/>
      </c>
      <c r="P4187" s="9" t="str">
        <f t="shared" si="197"/>
        <v/>
      </c>
      <c r="Q4187" s="2" t="str">
        <f>IFERROR(IF(AND(O4187&lt;&gt;"",N4187&lt;&gt;"",VLOOKUP(I4187,[1]data!$A$2:$C$100,3,0)&gt;=1),VLOOKUP(I4187,[1]data!$A$2:$C$100,3,0),P4187/M4187),"")</f>
        <v/>
      </c>
      <c r="R4187" s="9" t="str">
        <f>IFERROR(IF(AND(O4187&lt;&gt;"",VLOOKUP(I4187,[1]data!$A$2:$C$100,3,0)&gt;=1),VLOOKUP(I4187,[1]data!$A$2:$C$100,3,0)+O4187,""),"")</f>
        <v/>
      </c>
      <c r="S4187" t="e">
        <f>MAX(INDEX(($I$3:I4186=I4187)*($R$3:R4186),0))</f>
        <v>#VALUE!</v>
      </c>
    </row>
    <row r="4188" spans="2:19" x14ac:dyDescent="0.25">
      <c r="B4188" s="8" t="str">
        <f>IFERROR(VLOOKUP(A4188,[1]data!$D$2:$E$10,2,0),"")</f>
        <v/>
      </c>
      <c r="D4188" s="1" t="str">
        <f>IFERROR(VLOOKUP(C4188,[1]data!$F$2:$G$10,2,0),"")</f>
        <v/>
      </c>
      <c r="F4188" s="9" t="str">
        <f t="shared" si="195"/>
        <v/>
      </c>
      <c r="G4188" s="9" t="str">
        <f t="shared" si="196"/>
        <v/>
      </c>
      <c r="J4188" s="8" t="str">
        <f>IFERROR(VLOOKUP(I4188,[1]data!$A$2:$B$100,2,0),"")</f>
        <v/>
      </c>
      <c r="N4188" s="9" t="str">
        <f>IF(I4187&lt;&gt;"",IF(MAX(INDEX(($I$3:I4187=I4188)*($O$3:O4187),0))=0,"",MAX(INDEX(($I$3:I4187=I4188)*($O$3:O4187),0))),"")</f>
        <v/>
      </c>
      <c r="P4188" s="9" t="str">
        <f t="shared" si="197"/>
        <v/>
      </c>
      <c r="Q4188" s="2" t="str">
        <f>IFERROR(IF(AND(O4188&lt;&gt;"",N4188&lt;&gt;"",VLOOKUP(I4188,[1]data!$A$2:$C$100,3,0)&gt;=1),VLOOKUP(I4188,[1]data!$A$2:$C$100,3,0),P4188/M4188),"")</f>
        <v/>
      </c>
      <c r="R4188" s="9" t="str">
        <f>IFERROR(IF(AND(O4188&lt;&gt;"",VLOOKUP(I4188,[1]data!$A$2:$C$100,3,0)&gt;=1),VLOOKUP(I4188,[1]data!$A$2:$C$100,3,0)+O4188,""),"")</f>
        <v/>
      </c>
      <c r="S4188" t="e">
        <f>MAX(INDEX(($I$3:I4187=I4188)*($R$3:R4187),0))</f>
        <v>#VALUE!</v>
      </c>
    </row>
    <row r="4189" spans="2:19" x14ac:dyDescent="0.25">
      <c r="B4189" s="8" t="str">
        <f>IFERROR(VLOOKUP(A4189,[1]data!$D$2:$E$10,2,0),"")</f>
        <v/>
      </c>
      <c r="D4189" s="1" t="str">
        <f>IFERROR(VLOOKUP(C4189,[1]data!$F$2:$G$10,2,0),"")</f>
        <v/>
      </c>
      <c r="F4189" s="9" t="str">
        <f t="shared" si="195"/>
        <v/>
      </c>
      <c r="G4189" s="9" t="str">
        <f t="shared" si="196"/>
        <v/>
      </c>
      <c r="J4189" s="8" t="str">
        <f>IFERROR(VLOOKUP(I4189,[1]data!$A$2:$B$100,2,0),"")</f>
        <v/>
      </c>
      <c r="N4189" s="9" t="str">
        <f>IF(I4188&lt;&gt;"",IF(MAX(INDEX(($I$3:I4188=I4189)*($O$3:O4188),0))=0,"",MAX(INDEX(($I$3:I4188=I4189)*($O$3:O4188),0))),"")</f>
        <v/>
      </c>
      <c r="P4189" s="9" t="str">
        <f t="shared" si="197"/>
        <v/>
      </c>
      <c r="Q4189" s="2" t="str">
        <f>IFERROR(IF(AND(O4189&lt;&gt;"",N4189&lt;&gt;"",VLOOKUP(I4189,[1]data!$A$2:$C$100,3,0)&gt;=1),VLOOKUP(I4189,[1]data!$A$2:$C$100,3,0),P4189/M4189),"")</f>
        <v/>
      </c>
      <c r="R4189" s="9" t="str">
        <f>IFERROR(IF(AND(O4189&lt;&gt;"",VLOOKUP(I4189,[1]data!$A$2:$C$100,3,0)&gt;=1),VLOOKUP(I4189,[1]data!$A$2:$C$100,3,0)+O4189,""),"")</f>
        <v/>
      </c>
      <c r="S4189" t="e">
        <f>MAX(INDEX(($I$3:I4188=I4189)*($R$3:R4188),0))</f>
        <v>#VALUE!</v>
      </c>
    </row>
    <row r="4190" spans="2:19" x14ac:dyDescent="0.25">
      <c r="B4190" s="8" t="str">
        <f>IFERROR(VLOOKUP(A4190,[1]data!$D$2:$E$10,2,0),"")</f>
        <v/>
      </c>
      <c r="D4190" s="1" t="str">
        <f>IFERROR(VLOOKUP(C4190,[1]data!$F$2:$G$10,2,0),"")</f>
        <v/>
      </c>
      <c r="F4190" s="9" t="str">
        <f t="shared" si="195"/>
        <v/>
      </c>
      <c r="G4190" s="9" t="str">
        <f t="shared" si="196"/>
        <v/>
      </c>
      <c r="J4190" s="8" t="str">
        <f>IFERROR(VLOOKUP(I4190,[1]data!$A$2:$B$100,2,0),"")</f>
        <v/>
      </c>
      <c r="N4190" s="9" t="str">
        <f>IF(I4189&lt;&gt;"",IF(MAX(INDEX(($I$3:I4189=I4190)*($O$3:O4189),0))=0,"",MAX(INDEX(($I$3:I4189=I4190)*($O$3:O4189),0))),"")</f>
        <v/>
      </c>
      <c r="P4190" s="9" t="str">
        <f t="shared" si="197"/>
        <v/>
      </c>
      <c r="Q4190" s="2" t="str">
        <f>IFERROR(IF(AND(O4190&lt;&gt;"",N4190&lt;&gt;"",VLOOKUP(I4190,[1]data!$A$2:$C$100,3,0)&gt;=1),VLOOKUP(I4190,[1]data!$A$2:$C$100,3,0),P4190/M4190),"")</f>
        <v/>
      </c>
      <c r="R4190" s="9" t="str">
        <f>IFERROR(IF(AND(O4190&lt;&gt;"",VLOOKUP(I4190,[1]data!$A$2:$C$100,3,0)&gt;=1),VLOOKUP(I4190,[1]data!$A$2:$C$100,3,0)+O4190,""),"")</f>
        <v/>
      </c>
      <c r="S4190" t="e">
        <f>MAX(INDEX(($I$3:I4189=I4190)*($R$3:R4189),0))</f>
        <v>#VALUE!</v>
      </c>
    </row>
    <row r="4191" spans="2:19" x14ac:dyDescent="0.25">
      <c r="B4191" s="8" t="str">
        <f>IFERROR(VLOOKUP(A4191,[1]data!$D$2:$E$10,2,0),"")</f>
        <v/>
      </c>
      <c r="D4191" s="1" t="str">
        <f>IFERROR(VLOOKUP(C4191,[1]data!$F$2:$G$10,2,0),"")</f>
        <v/>
      </c>
      <c r="F4191" s="9" t="str">
        <f t="shared" si="195"/>
        <v/>
      </c>
      <c r="G4191" s="9" t="str">
        <f t="shared" si="196"/>
        <v/>
      </c>
      <c r="J4191" s="8" t="str">
        <f>IFERROR(VLOOKUP(I4191,[1]data!$A$2:$B$100,2,0),"")</f>
        <v/>
      </c>
      <c r="N4191" s="9" t="str">
        <f>IF(I4190&lt;&gt;"",IF(MAX(INDEX(($I$3:I4190=I4191)*($O$3:O4190),0))=0,"",MAX(INDEX(($I$3:I4190=I4191)*($O$3:O4190),0))),"")</f>
        <v/>
      </c>
      <c r="P4191" s="9" t="str">
        <f t="shared" si="197"/>
        <v/>
      </c>
      <c r="Q4191" s="2" t="str">
        <f>IFERROR(IF(AND(O4191&lt;&gt;"",N4191&lt;&gt;"",VLOOKUP(I4191,[1]data!$A$2:$C$100,3,0)&gt;=1),VLOOKUP(I4191,[1]data!$A$2:$C$100,3,0),P4191/M4191),"")</f>
        <v/>
      </c>
      <c r="R4191" s="9" t="str">
        <f>IFERROR(IF(AND(O4191&lt;&gt;"",VLOOKUP(I4191,[1]data!$A$2:$C$100,3,0)&gt;=1),VLOOKUP(I4191,[1]data!$A$2:$C$100,3,0)+O4191,""),"")</f>
        <v/>
      </c>
      <c r="S4191" t="e">
        <f>MAX(INDEX(($I$3:I4190=I4191)*($R$3:R4190),0))</f>
        <v>#VALUE!</v>
      </c>
    </row>
    <row r="4192" spans="2:19" x14ac:dyDescent="0.25">
      <c r="B4192" s="8" t="str">
        <f>IFERROR(VLOOKUP(A4192,[1]data!$D$2:$E$10,2,0),"")</f>
        <v/>
      </c>
      <c r="D4192" s="1" t="str">
        <f>IFERROR(VLOOKUP(C4192,[1]data!$F$2:$G$10,2,0),"")</f>
        <v/>
      </c>
      <c r="F4192" s="9" t="str">
        <f t="shared" si="195"/>
        <v/>
      </c>
      <c r="G4192" s="9" t="str">
        <f t="shared" si="196"/>
        <v/>
      </c>
      <c r="J4192" s="8" t="str">
        <f>IFERROR(VLOOKUP(I4192,[1]data!$A$2:$B$100,2,0),"")</f>
        <v/>
      </c>
      <c r="N4192" s="9" t="str">
        <f>IF(I4191&lt;&gt;"",IF(MAX(INDEX(($I$3:I4191=I4192)*($O$3:O4191),0))=0,"",MAX(INDEX(($I$3:I4191=I4192)*($O$3:O4191),0))),"")</f>
        <v/>
      </c>
      <c r="P4192" s="9" t="str">
        <f t="shared" si="197"/>
        <v/>
      </c>
      <c r="Q4192" s="2" t="str">
        <f>IFERROR(IF(AND(O4192&lt;&gt;"",N4192&lt;&gt;"",VLOOKUP(I4192,[1]data!$A$2:$C$100,3,0)&gt;=1),VLOOKUP(I4192,[1]data!$A$2:$C$100,3,0),P4192/M4192),"")</f>
        <v/>
      </c>
      <c r="R4192" s="9" t="str">
        <f>IFERROR(IF(AND(O4192&lt;&gt;"",VLOOKUP(I4192,[1]data!$A$2:$C$100,3,0)&gt;=1),VLOOKUP(I4192,[1]data!$A$2:$C$100,3,0)+O4192,""),"")</f>
        <v/>
      </c>
      <c r="S4192" t="e">
        <f>MAX(INDEX(($I$3:I4191=I4192)*($R$3:R4191),0))</f>
        <v>#VALUE!</v>
      </c>
    </row>
    <row r="4193" spans="2:19" x14ac:dyDescent="0.25">
      <c r="B4193" s="8" t="str">
        <f>IFERROR(VLOOKUP(A4193,[1]data!$D$2:$E$10,2,0),"")</f>
        <v/>
      </c>
      <c r="D4193" s="1" t="str">
        <f>IFERROR(VLOOKUP(C4193,[1]data!$F$2:$G$10,2,0),"")</f>
        <v/>
      </c>
      <c r="F4193" s="9" t="str">
        <f t="shared" si="195"/>
        <v/>
      </c>
      <c r="G4193" s="9" t="str">
        <f t="shared" si="196"/>
        <v/>
      </c>
      <c r="J4193" s="8" t="str">
        <f>IFERROR(VLOOKUP(I4193,[1]data!$A$2:$B$100,2,0),"")</f>
        <v/>
      </c>
      <c r="N4193" s="9" t="str">
        <f>IF(I4192&lt;&gt;"",IF(MAX(INDEX(($I$3:I4192=I4193)*($O$3:O4192),0))=0,"",MAX(INDEX(($I$3:I4192=I4193)*($O$3:O4192),0))),"")</f>
        <v/>
      </c>
      <c r="P4193" s="9" t="str">
        <f t="shared" si="197"/>
        <v/>
      </c>
      <c r="Q4193" s="2" t="str">
        <f>IFERROR(IF(AND(O4193&lt;&gt;"",N4193&lt;&gt;"",VLOOKUP(I4193,[1]data!$A$2:$C$100,3,0)&gt;=1),VLOOKUP(I4193,[1]data!$A$2:$C$100,3,0),P4193/M4193),"")</f>
        <v/>
      </c>
      <c r="R4193" s="9" t="str">
        <f>IFERROR(IF(AND(O4193&lt;&gt;"",VLOOKUP(I4193,[1]data!$A$2:$C$100,3,0)&gt;=1),VLOOKUP(I4193,[1]data!$A$2:$C$100,3,0)+O4193,""),"")</f>
        <v/>
      </c>
      <c r="S4193" t="e">
        <f>MAX(INDEX(($I$3:I4192=I4193)*($R$3:R4192),0))</f>
        <v>#VALUE!</v>
      </c>
    </row>
    <row r="4194" spans="2:19" x14ac:dyDescent="0.25">
      <c r="B4194" s="8" t="str">
        <f>IFERROR(VLOOKUP(A4194,[1]data!$D$2:$E$10,2,0),"")</f>
        <v/>
      </c>
      <c r="D4194" s="1" t="str">
        <f>IFERROR(VLOOKUP(C4194,[1]data!$F$2:$G$10,2,0),"")</f>
        <v/>
      </c>
      <c r="F4194" s="9" t="str">
        <f t="shared" si="195"/>
        <v/>
      </c>
      <c r="G4194" s="9" t="str">
        <f t="shared" si="196"/>
        <v/>
      </c>
      <c r="J4194" s="8" t="str">
        <f>IFERROR(VLOOKUP(I4194,[1]data!$A$2:$B$100,2,0),"")</f>
        <v/>
      </c>
      <c r="N4194" s="9" t="str">
        <f>IF(I4193&lt;&gt;"",IF(MAX(INDEX(($I$3:I4193=I4194)*($O$3:O4193),0))=0,"",MAX(INDEX(($I$3:I4193=I4194)*($O$3:O4193),0))),"")</f>
        <v/>
      </c>
      <c r="P4194" s="9" t="str">
        <f t="shared" si="197"/>
        <v/>
      </c>
      <c r="Q4194" s="2" t="str">
        <f>IFERROR(IF(AND(O4194&lt;&gt;"",N4194&lt;&gt;"",VLOOKUP(I4194,[1]data!$A$2:$C$100,3,0)&gt;=1),VLOOKUP(I4194,[1]data!$A$2:$C$100,3,0),P4194/M4194),"")</f>
        <v/>
      </c>
      <c r="R4194" s="9" t="str">
        <f>IFERROR(IF(AND(O4194&lt;&gt;"",VLOOKUP(I4194,[1]data!$A$2:$C$100,3,0)&gt;=1),VLOOKUP(I4194,[1]data!$A$2:$C$100,3,0)+O4194,""),"")</f>
        <v/>
      </c>
      <c r="S4194" t="e">
        <f>MAX(INDEX(($I$3:I4193=I4194)*($R$3:R4193),0))</f>
        <v>#VALUE!</v>
      </c>
    </row>
    <row r="4195" spans="2:19" x14ac:dyDescent="0.25">
      <c r="B4195" s="8" t="str">
        <f>IFERROR(VLOOKUP(A4195,[1]data!$D$2:$E$10,2,0),"")</f>
        <v/>
      </c>
      <c r="D4195" s="1" t="str">
        <f>IFERROR(VLOOKUP(C4195,[1]data!$F$2:$G$10,2,0),"")</f>
        <v/>
      </c>
      <c r="F4195" s="9" t="str">
        <f t="shared" si="195"/>
        <v/>
      </c>
      <c r="G4195" s="9" t="str">
        <f t="shared" si="196"/>
        <v/>
      </c>
      <c r="J4195" s="8" t="str">
        <f>IFERROR(VLOOKUP(I4195,[1]data!$A$2:$B$100,2,0),"")</f>
        <v/>
      </c>
      <c r="N4195" s="9" t="str">
        <f>IF(I4194&lt;&gt;"",IF(MAX(INDEX(($I$3:I4194=I4195)*($O$3:O4194),0))=0,"",MAX(INDEX(($I$3:I4194=I4195)*($O$3:O4194),0))),"")</f>
        <v/>
      </c>
      <c r="P4195" s="9" t="str">
        <f t="shared" si="197"/>
        <v/>
      </c>
      <c r="Q4195" s="2" t="str">
        <f>IFERROR(IF(AND(O4195&lt;&gt;"",N4195&lt;&gt;"",VLOOKUP(I4195,[1]data!$A$2:$C$100,3,0)&gt;=1),VLOOKUP(I4195,[1]data!$A$2:$C$100,3,0),P4195/M4195),"")</f>
        <v/>
      </c>
      <c r="R4195" s="9" t="str">
        <f>IFERROR(IF(AND(O4195&lt;&gt;"",VLOOKUP(I4195,[1]data!$A$2:$C$100,3,0)&gt;=1),VLOOKUP(I4195,[1]data!$A$2:$C$100,3,0)+O4195,""),"")</f>
        <v/>
      </c>
      <c r="S4195" t="e">
        <f>MAX(INDEX(($I$3:I4194=I4195)*($R$3:R4194),0))</f>
        <v>#VALUE!</v>
      </c>
    </row>
    <row r="4196" spans="2:19" x14ac:dyDescent="0.25">
      <c r="B4196" s="8" t="str">
        <f>IFERROR(VLOOKUP(A4196,[1]data!$D$2:$E$10,2,0),"")</f>
        <v/>
      </c>
      <c r="D4196" s="1" t="str">
        <f>IFERROR(VLOOKUP(C4196,[1]data!$F$2:$G$10,2,0),"")</f>
        <v/>
      </c>
      <c r="F4196" s="9" t="str">
        <f t="shared" si="195"/>
        <v/>
      </c>
      <c r="G4196" s="9" t="str">
        <f t="shared" si="196"/>
        <v/>
      </c>
      <c r="J4196" s="8" t="str">
        <f>IFERROR(VLOOKUP(I4196,[1]data!$A$2:$B$100,2,0),"")</f>
        <v/>
      </c>
      <c r="N4196" s="9" t="str">
        <f>IF(I4195&lt;&gt;"",IF(MAX(INDEX(($I$3:I4195=I4196)*($O$3:O4195),0))=0,"",MAX(INDEX(($I$3:I4195=I4196)*($O$3:O4195),0))),"")</f>
        <v/>
      </c>
      <c r="P4196" s="9" t="str">
        <f t="shared" si="197"/>
        <v/>
      </c>
      <c r="Q4196" s="2" t="str">
        <f>IFERROR(IF(AND(O4196&lt;&gt;"",N4196&lt;&gt;"",VLOOKUP(I4196,[1]data!$A$2:$C$100,3,0)&gt;=1),VLOOKUP(I4196,[1]data!$A$2:$C$100,3,0),P4196/M4196),"")</f>
        <v/>
      </c>
      <c r="R4196" s="9" t="str">
        <f>IFERROR(IF(AND(O4196&lt;&gt;"",VLOOKUP(I4196,[1]data!$A$2:$C$100,3,0)&gt;=1),VLOOKUP(I4196,[1]data!$A$2:$C$100,3,0)+O4196,""),"")</f>
        <v/>
      </c>
      <c r="S4196" t="e">
        <f>MAX(INDEX(($I$3:I4195=I4196)*($R$3:R4195),0))</f>
        <v>#VALUE!</v>
      </c>
    </row>
    <row r="4197" spans="2:19" x14ac:dyDescent="0.25">
      <c r="B4197" s="8" t="str">
        <f>IFERROR(VLOOKUP(A4197,[1]data!$D$2:$E$10,2,0),"")</f>
        <v/>
      </c>
      <c r="D4197" s="1" t="str">
        <f>IFERROR(VLOOKUP(C4197,[1]data!$F$2:$G$10,2,0),"")</f>
        <v/>
      </c>
      <c r="F4197" s="9" t="str">
        <f t="shared" si="195"/>
        <v/>
      </c>
      <c r="G4197" s="9" t="str">
        <f t="shared" si="196"/>
        <v/>
      </c>
      <c r="J4197" s="8" t="str">
        <f>IFERROR(VLOOKUP(I4197,[1]data!$A$2:$B$100,2,0),"")</f>
        <v/>
      </c>
      <c r="N4197" s="9" t="str">
        <f>IF(I4196&lt;&gt;"",IF(MAX(INDEX(($I$3:I4196=I4197)*($O$3:O4196),0))=0,"",MAX(INDEX(($I$3:I4196=I4197)*($O$3:O4196),0))),"")</f>
        <v/>
      </c>
      <c r="P4197" s="9" t="str">
        <f t="shared" si="197"/>
        <v/>
      </c>
      <c r="Q4197" s="2" t="str">
        <f>IFERROR(IF(AND(O4197&lt;&gt;"",N4197&lt;&gt;"",VLOOKUP(I4197,[1]data!$A$2:$C$100,3,0)&gt;=1),VLOOKUP(I4197,[1]data!$A$2:$C$100,3,0),P4197/M4197),"")</f>
        <v/>
      </c>
      <c r="R4197" s="9" t="str">
        <f>IFERROR(IF(AND(O4197&lt;&gt;"",VLOOKUP(I4197,[1]data!$A$2:$C$100,3,0)&gt;=1),VLOOKUP(I4197,[1]data!$A$2:$C$100,3,0)+O4197,""),"")</f>
        <v/>
      </c>
      <c r="S4197" t="e">
        <f>MAX(INDEX(($I$3:I4196=I4197)*($R$3:R4196),0))</f>
        <v>#VALUE!</v>
      </c>
    </row>
    <row r="4198" spans="2:19" x14ac:dyDescent="0.25">
      <c r="B4198" s="8" t="str">
        <f>IFERROR(VLOOKUP(A4198,[1]data!$D$2:$E$10,2,0),"")</f>
        <v/>
      </c>
      <c r="D4198" s="1" t="str">
        <f>IFERROR(VLOOKUP(C4198,[1]data!$F$2:$G$10,2,0),"")</f>
        <v/>
      </c>
      <c r="F4198" s="9" t="str">
        <f t="shared" si="195"/>
        <v/>
      </c>
      <c r="G4198" s="9" t="str">
        <f t="shared" si="196"/>
        <v/>
      </c>
      <c r="J4198" s="8" t="str">
        <f>IFERROR(VLOOKUP(I4198,[1]data!$A$2:$B$100,2,0),"")</f>
        <v/>
      </c>
      <c r="N4198" s="9" t="str">
        <f>IF(I4197&lt;&gt;"",IF(MAX(INDEX(($I$3:I4197=I4198)*($O$3:O4197),0))=0,"",MAX(INDEX(($I$3:I4197=I4198)*($O$3:O4197),0))),"")</f>
        <v/>
      </c>
      <c r="P4198" s="9" t="str">
        <f t="shared" si="197"/>
        <v/>
      </c>
      <c r="Q4198" s="2" t="str">
        <f>IFERROR(IF(AND(O4198&lt;&gt;"",N4198&lt;&gt;"",VLOOKUP(I4198,[1]data!$A$2:$C$100,3,0)&gt;=1),VLOOKUP(I4198,[1]data!$A$2:$C$100,3,0),P4198/M4198),"")</f>
        <v/>
      </c>
      <c r="R4198" s="9" t="str">
        <f>IFERROR(IF(AND(O4198&lt;&gt;"",VLOOKUP(I4198,[1]data!$A$2:$C$100,3,0)&gt;=1),VLOOKUP(I4198,[1]data!$A$2:$C$100,3,0)+O4198,""),"")</f>
        <v/>
      </c>
      <c r="S4198" t="e">
        <f>MAX(INDEX(($I$3:I4197=I4198)*($R$3:R4197),0))</f>
        <v>#VALUE!</v>
      </c>
    </row>
    <row r="4199" spans="2:19" x14ac:dyDescent="0.25">
      <c r="B4199" s="8" t="str">
        <f>IFERROR(VLOOKUP(A4199,[1]data!$D$2:$E$10,2,0),"")</f>
        <v/>
      </c>
      <c r="D4199" s="1" t="str">
        <f>IFERROR(VLOOKUP(C4199,[1]data!$F$2:$G$10,2,0),"")</f>
        <v/>
      </c>
      <c r="F4199" s="9" t="str">
        <f t="shared" si="195"/>
        <v/>
      </c>
      <c r="G4199" s="9" t="str">
        <f t="shared" si="196"/>
        <v/>
      </c>
      <c r="J4199" s="8" t="str">
        <f>IFERROR(VLOOKUP(I4199,[1]data!$A$2:$B$100,2,0),"")</f>
        <v/>
      </c>
      <c r="N4199" s="9" t="str">
        <f>IF(I4198&lt;&gt;"",IF(MAX(INDEX(($I$3:I4198=I4199)*($O$3:O4198),0))=0,"",MAX(INDEX(($I$3:I4198=I4199)*($O$3:O4198),0))),"")</f>
        <v/>
      </c>
      <c r="P4199" s="9" t="str">
        <f t="shared" si="197"/>
        <v/>
      </c>
      <c r="Q4199" s="2" t="str">
        <f>IFERROR(IF(AND(O4199&lt;&gt;"",N4199&lt;&gt;"",VLOOKUP(I4199,[1]data!$A$2:$C$100,3,0)&gt;=1),VLOOKUP(I4199,[1]data!$A$2:$C$100,3,0),P4199/M4199),"")</f>
        <v/>
      </c>
      <c r="R4199" s="9" t="str">
        <f>IFERROR(IF(AND(O4199&lt;&gt;"",VLOOKUP(I4199,[1]data!$A$2:$C$100,3,0)&gt;=1),VLOOKUP(I4199,[1]data!$A$2:$C$100,3,0)+O4199,""),"")</f>
        <v/>
      </c>
      <c r="S4199" t="e">
        <f>MAX(INDEX(($I$3:I4198=I4199)*($R$3:R4198),0))</f>
        <v>#VALUE!</v>
      </c>
    </row>
    <row r="4200" spans="2:19" x14ac:dyDescent="0.25">
      <c r="B4200" s="8" t="str">
        <f>IFERROR(VLOOKUP(A4200,[1]data!$D$2:$E$10,2,0),"")</f>
        <v/>
      </c>
      <c r="D4200" s="1" t="str">
        <f>IFERROR(VLOOKUP(C4200,[1]data!$F$2:$G$10,2,0),"")</f>
        <v/>
      </c>
      <c r="F4200" s="9" t="str">
        <f t="shared" si="195"/>
        <v/>
      </c>
      <c r="G4200" s="9" t="str">
        <f t="shared" si="196"/>
        <v/>
      </c>
      <c r="J4200" s="8" t="str">
        <f>IFERROR(VLOOKUP(I4200,[1]data!$A$2:$B$100,2,0),"")</f>
        <v/>
      </c>
      <c r="N4200" s="9" t="str">
        <f>IF(I4199&lt;&gt;"",IF(MAX(INDEX(($I$3:I4199=I4200)*($O$3:O4199),0))=0,"",MAX(INDEX(($I$3:I4199=I4200)*($O$3:O4199),0))),"")</f>
        <v/>
      </c>
      <c r="P4200" s="9" t="str">
        <f t="shared" si="197"/>
        <v/>
      </c>
      <c r="Q4200" s="2" t="str">
        <f>IFERROR(IF(AND(O4200&lt;&gt;"",N4200&lt;&gt;"",VLOOKUP(I4200,[1]data!$A$2:$C$100,3,0)&gt;=1),VLOOKUP(I4200,[1]data!$A$2:$C$100,3,0),P4200/M4200),"")</f>
        <v/>
      </c>
      <c r="R4200" s="9" t="str">
        <f>IFERROR(IF(AND(O4200&lt;&gt;"",VLOOKUP(I4200,[1]data!$A$2:$C$100,3,0)&gt;=1),VLOOKUP(I4200,[1]data!$A$2:$C$100,3,0)+O4200,""),"")</f>
        <v/>
      </c>
      <c r="S4200" t="e">
        <f>MAX(INDEX(($I$3:I4199=I4200)*($R$3:R4199),0))</f>
        <v>#VALUE!</v>
      </c>
    </row>
    <row r="4201" spans="2:19" x14ac:dyDescent="0.25">
      <c r="B4201" s="8" t="str">
        <f>IFERROR(VLOOKUP(A4201,[1]data!$D$2:$E$10,2,0),"")</f>
        <v/>
      </c>
      <c r="D4201" s="1" t="str">
        <f>IFERROR(VLOOKUP(C4201,[1]data!$F$2:$G$10,2,0),"")</f>
        <v/>
      </c>
      <c r="F4201" s="9" t="str">
        <f t="shared" si="195"/>
        <v/>
      </c>
      <c r="G4201" s="9" t="str">
        <f t="shared" si="196"/>
        <v/>
      </c>
      <c r="J4201" s="8" t="str">
        <f>IFERROR(VLOOKUP(I4201,[1]data!$A$2:$B$100,2,0),"")</f>
        <v/>
      </c>
      <c r="N4201" s="9" t="str">
        <f>IF(I4200&lt;&gt;"",IF(MAX(INDEX(($I$3:I4200=I4201)*($O$3:O4200),0))=0,"",MAX(INDEX(($I$3:I4200=I4201)*($O$3:O4200),0))),"")</f>
        <v/>
      </c>
      <c r="P4201" s="9" t="str">
        <f t="shared" si="197"/>
        <v/>
      </c>
      <c r="Q4201" s="2" t="str">
        <f>IFERROR(IF(AND(O4201&lt;&gt;"",N4201&lt;&gt;"",VLOOKUP(I4201,[1]data!$A$2:$C$100,3,0)&gt;=1),VLOOKUP(I4201,[1]data!$A$2:$C$100,3,0),P4201/M4201),"")</f>
        <v/>
      </c>
      <c r="R4201" s="9" t="str">
        <f>IFERROR(IF(AND(O4201&lt;&gt;"",VLOOKUP(I4201,[1]data!$A$2:$C$100,3,0)&gt;=1),VLOOKUP(I4201,[1]data!$A$2:$C$100,3,0)+O4201,""),"")</f>
        <v/>
      </c>
      <c r="S4201" t="e">
        <f>MAX(INDEX(($I$3:I4200=I4201)*($R$3:R4200),0))</f>
        <v>#VALUE!</v>
      </c>
    </row>
    <row r="4202" spans="2:19" x14ac:dyDescent="0.25">
      <c r="B4202" s="8" t="str">
        <f>IFERROR(VLOOKUP(A4202,[1]data!$D$2:$E$10,2,0),"")</f>
        <v/>
      </c>
      <c r="D4202" s="1" t="str">
        <f>IFERROR(VLOOKUP(C4202,[1]data!$F$2:$G$10,2,0),"")</f>
        <v/>
      </c>
      <c r="F4202" s="9" t="str">
        <f t="shared" si="195"/>
        <v/>
      </c>
      <c r="G4202" s="9" t="str">
        <f t="shared" si="196"/>
        <v/>
      </c>
      <c r="J4202" s="8" t="str">
        <f>IFERROR(VLOOKUP(I4202,[1]data!$A$2:$B$100,2,0),"")</f>
        <v/>
      </c>
      <c r="N4202" s="9" t="str">
        <f>IF(I4201&lt;&gt;"",IF(MAX(INDEX(($I$3:I4201=I4202)*($O$3:O4201),0))=0,"",MAX(INDEX(($I$3:I4201=I4202)*($O$3:O4201),0))),"")</f>
        <v/>
      </c>
      <c r="P4202" s="9" t="str">
        <f t="shared" si="197"/>
        <v/>
      </c>
      <c r="Q4202" s="2" t="str">
        <f>IFERROR(IF(AND(O4202&lt;&gt;"",N4202&lt;&gt;"",VLOOKUP(I4202,[1]data!$A$2:$C$100,3,0)&gt;=1),VLOOKUP(I4202,[1]data!$A$2:$C$100,3,0),P4202/M4202),"")</f>
        <v/>
      </c>
      <c r="R4202" s="9" t="str">
        <f>IFERROR(IF(AND(O4202&lt;&gt;"",VLOOKUP(I4202,[1]data!$A$2:$C$100,3,0)&gt;=1),VLOOKUP(I4202,[1]data!$A$2:$C$100,3,0)+O4202,""),"")</f>
        <v/>
      </c>
      <c r="S4202" t="e">
        <f>MAX(INDEX(($I$3:I4201=I4202)*($R$3:R4201),0))</f>
        <v>#VALUE!</v>
      </c>
    </row>
    <row r="4203" spans="2:19" x14ac:dyDescent="0.25">
      <c r="B4203" s="8" t="str">
        <f>IFERROR(VLOOKUP(A4203,[1]data!$D$2:$E$10,2,0),"")</f>
        <v/>
      </c>
      <c r="D4203" s="1" t="str">
        <f>IFERROR(VLOOKUP(C4203,[1]data!$F$2:$G$10,2,0),"")</f>
        <v/>
      </c>
      <c r="F4203" s="9" t="str">
        <f t="shared" si="195"/>
        <v/>
      </c>
      <c r="G4203" s="9" t="str">
        <f t="shared" si="196"/>
        <v/>
      </c>
      <c r="J4203" s="8" t="str">
        <f>IFERROR(VLOOKUP(I4203,[1]data!$A$2:$B$100,2,0),"")</f>
        <v/>
      </c>
      <c r="N4203" s="9" t="str">
        <f>IF(I4202&lt;&gt;"",IF(MAX(INDEX(($I$3:I4202=I4203)*($O$3:O4202),0))=0,"",MAX(INDEX(($I$3:I4202=I4203)*($O$3:O4202),0))),"")</f>
        <v/>
      </c>
      <c r="P4203" s="9" t="str">
        <f t="shared" si="197"/>
        <v/>
      </c>
      <c r="Q4203" s="2" t="str">
        <f>IFERROR(IF(AND(O4203&lt;&gt;"",N4203&lt;&gt;"",VLOOKUP(I4203,[1]data!$A$2:$C$100,3,0)&gt;=1),VLOOKUP(I4203,[1]data!$A$2:$C$100,3,0),P4203/M4203),"")</f>
        <v/>
      </c>
      <c r="R4203" s="9" t="str">
        <f>IFERROR(IF(AND(O4203&lt;&gt;"",VLOOKUP(I4203,[1]data!$A$2:$C$100,3,0)&gt;=1),VLOOKUP(I4203,[1]data!$A$2:$C$100,3,0)+O4203,""),"")</f>
        <v/>
      </c>
      <c r="S4203" t="e">
        <f>MAX(INDEX(($I$3:I4202=I4203)*($R$3:R4202),0))</f>
        <v>#VALUE!</v>
      </c>
    </row>
    <row r="4204" spans="2:19" x14ac:dyDescent="0.25">
      <c r="B4204" s="8" t="str">
        <f>IFERROR(VLOOKUP(A4204,[1]data!$D$2:$E$10,2,0),"")</f>
        <v/>
      </c>
      <c r="D4204" s="1" t="str">
        <f>IFERROR(VLOOKUP(C4204,[1]data!$F$2:$G$10,2,0),"")</f>
        <v/>
      </c>
      <c r="F4204" s="9" t="str">
        <f t="shared" si="195"/>
        <v/>
      </c>
      <c r="G4204" s="9" t="str">
        <f t="shared" si="196"/>
        <v/>
      </c>
      <c r="J4204" s="8" t="str">
        <f>IFERROR(VLOOKUP(I4204,[1]data!$A$2:$B$100,2,0),"")</f>
        <v/>
      </c>
      <c r="N4204" s="9" t="str">
        <f>IF(I4203&lt;&gt;"",IF(MAX(INDEX(($I$3:I4203=I4204)*($O$3:O4203),0))=0,"",MAX(INDEX(($I$3:I4203=I4204)*($O$3:O4203),0))),"")</f>
        <v/>
      </c>
      <c r="P4204" s="9" t="str">
        <f t="shared" si="197"/>
        <v/>
      </c>
      <c r="Q4204" s="2" t="str">
        <f>IFERROR(IF(AND(O4204&lt;&gt;"",N4204&lt;&gt;"",VLOOKUP(I4204,[1]data!$A$2:$C$100,3,0)&gt;=1),VLOOKUP(I4204,[1]data!$A$2:$C$100,3,0),P4204/M4204),"")</f>
        <v/>
      </c>
      <c r="R4204" s="9" t="str">
        <f>IFERROR(IF(AND(O4204&lt;&gt;"",VLOOKUP(I4204,[1]data!$A$2:$C$100,3,0)&gt;=1),VLOOKUP(I4204,[1]data!$A$2:$C$100,3,0)+O4204,""),"")</f>
        <v/>
      </c>
      <c r="S4204" t="e">
        <f>MAX(INDEX(($I$3:I4203=I4204)*($R$3:R4203),0))</f>
        <v>#VALUE!</v>
      </c>
    </row>
    <row r="4205" spans="2:19" x14ac:dyDescent="0.25">
      <c r="B4205" s="8" t="str">
        <f>IFERROR(VLOOKUP(A4205,[1]data!$D$2:$E$10,2,0),"")</f>
        <v/>
      </c>
      <c r="D4205" s="1" t="str">
        <f>IFERROR(VLOOKUP(C4205,[1]data!$F$2:$G$10,2,0),"")</f>
        <v/>
      </c>
      <c r="F4205" s="9" t="str">
        <f t="shared" si="195"/>
        <v/>
      </c>
      <c r="G4205" s="9" t="str">
        <f t="shared" si="196"/>
        <v/>
      </c>
      <c r="J4205" s="8" t="str">
        <f>IFERROR(VLOOKUP(I4205,[1]data!$A$2:$B$100,2,0),"")</f>
        <v/>
      </c>
      <c r="N4205" s="9" t="str">
        <f>IF(I4204&lt;&gt;"",IF(MAX(INDEX(($I$3:I4204=I4205)*($O$3:O4204),0))=0,"",MAX(INDEX(($I$3:I4204=I4205)*($O$3:O4204),0))),"")</f>
        <v/>
      </c>
      <c r="P4205" s="9" t="str">
        <f t="shared" si="197"/>
        <v/>
      </c>
      <c r="Q4205" s="2" t="str">
        <f>IFERROR(IF(AND(O4205&lt;&gt;"",N4205&lt;&gt;"",VLOOKUP(I4205,[1]data!$A$2:$C$100,3,0)&gt;=1),VLOOKUP(I4205,[1]data!$A$2:$C$100,3,0),P4205/M4205),"")</f>
        <v/>
      </c>
      <c r="R4205" s="9" t="str">
        <f>IFERROR(IF(AND(O4205&lt;&gt;"",VLOOKUP(I4205,[1]data!$A$2:$C$100,3,0)&gt;=1),VLOOKUP(I4205,[1]data!$A$2:$C$100,3,0)+O4205,""),"")</f>
        <v/>
      </c>
      <c r="S4205" t="e">
        <f>MAX(INDEX(($I$3:I4204=I4205)*($R$3:R4204),0))</f>
        <v>#VALUE!</v>
      </c>
    </row>
    <row r="4206" spans="2:19" x14ac:dyDescent="0.25">
      <c r="B4206" s="8" t="str">
        <f>IFERROR(VLOOKUP(A4206,[1]data!$D$2:$E$10,2,0),"")</f>
        <v/>
      </c>
      <c r="D4206" s="1" t="str">
        <f>IFERROR(VLOOKUP(C4206,[1]data!$F$2:$G$10,2,0),"")</f>
        <v/>
      </c>
      <c r="F4206" s="9" t="str">
        <f t="shared" si="195"/>
        <v/>
      </c>
      <c r="G4206" s="9" t="str">
        <f t="shared" si="196"/>
        <v/>
      </c>
      <c r="J4206" s="8" t="str">
        <f>IFERROR(VLOOKUP(I4206,[1]data!$A$2:$B$100,2,0),"")</f>
        <v/>
      </c>
      <c r="N4206" s="9" t="str">
        <f>IF(I4205&lt;&gt;"",IF(MAX(INDEX(($I$3:I4205=I4206)*($O$3:O4205),0))=0,"",MAX(INDEX(($I$3:I4205=I4206)*($O$3:O4205),0))),"")</f>
        <v/>
      </c>
      <c r="P4206" s="9" t="str">
        <f t="shared" si="197"/>
        <v/>
      </c>
      <c r="Q4206" s="2" t="str">
        <f>IFERROR(IF(AND(O4206&lt;&gt;"",N4206&lt;&gt;"",VLOOKUP(I4206,[1]data!$A$2:$C$100,3,0)&gt;=1),VLOOKUP(I4206,[1]data!$A$2:$C$100,3,0),P4206/M4206),"")</f>
        <v/>
      </c>
      <c r="R4206" s="9" t="str">
        <f>IFERROR(IF(AND(O4206&lt;&gt;"",VLOOKUP(I4206,[1]data!$A$2:$C$100,3,0)&gt;=1),VLOOKUP(I4206,[1]data!$A$2:$C$100,3,0)+O4206,""),"")</f>
        <v/>
      </c>
      <c r="S4206" t="e">
        <f>MAX(INDEX(($I$3:I4205=I4206)*($R$3:R4205),0))</f>
        <v>#VALUE!</v>
      </c>
    </row>
    <row r="4207" spans="2:19" x14ac:dyDescent="0.25">
      <c r="B4207" s="8" t="str">
        <f>IFERROR(VLOOKUP(A4207,[1]data!$D$2:$E$10,2,0),"")</f>
        <v/>
      </c>
      <c r="D4207" s="1" t="str">
        <f>IFERROR(VLOOKUP(C4207,[1]data!$F$2:$G$10,2,0),"")</f>
        <v/>
      </c>
      <c r="F4207" s="9" t="str">
        <f t="shared" si="195"/>
        <v/>
      </c>
      <c r="G4207" s="9" t="str">
        <f t="shared" si="196"/>
        <v/>
      </c>
      <c r="J4207" s="8" t="str">
        <f>IFERROR(VLOOKUP(I4207,[1]data!$A$2:$B$100,2,0),"")</f>
        <v/>
      </c>
      <c r="N4207" s="9" t="str">
        <f>IF(I4206&lt;&gt;"",IF(MAX(INDEX(($I$3:I4206=I4207)*($O$3:O4206),0))=0,"",MAX(INDEX(($I$3:I4206=I4207)*($O$3:O4206),0))),"")</f>
        <v/>
      </c>
      <c r="P4207" s="9" t="str">
        <f t="shared" si="197"/>
        <v/>
      </c>
      <c r="Q4207" s="2" t="str">
        <f>IFERROR(IF(AND(O4207&lt;&gt;"",N4207&lt;&gt;"",VLOOKUP(I4207,[1]data!$A$2:$C$100,3,0)&gt;=1),VLOOKUP(I4207,[1]data!$A$2:$C$100,3,0),P4207/M4207),"")</f>
        <v/>
      </c>
      <c r="R4207" s="9" t="str">
        <f>IFERROR(IF(AND(O4207&lt;&gt;"",VLOOKUP(I4207,[1]data!$A$2:$C$100,3,0)&gt;=1),VLOOKUP(I4207,[1]data!$A$2:$C$100,3,0)+O4207,""),"")</f>
        <v/>
      </c>
      <c r="S4207" t="e">
        <f>MAX(INDEX(($I$3:I4206=I4207)*($R$3:R4206),0))</f>
        <v>#VALUE!</v>
      </c>
    </row>
    <row r="4208" spans="2:19" x14ac:dyDescent="0.25">
      <c r="B4208" s="8" t="str">
        <f>IFERROR(VLOOKUP(A4208,[1]data!$D$2:$E$10,2,0),"")</f>
        <v/>
      </c>
      <c r="D4208" s="1" t="str">
        <f>IFERROR(VLOOKUP(C4208,[1]data!$F$2:$G$10,2,0),"")</f>
        <v/>
      </c>
      <c r="F4208" s="9" t="str">
        <f t="shared" si="195"/>
        <v/>
      </c>
      <c r="G4208" s="9" t="str">
        <f t="shared" si="196"/>
        <v/>
      </c>
      <c r="J4208" s="8" t="str">
        <f>IFERROR(VLOOKUP(I4208,[1]data!$A$2:$B$100,2,0),"")</f>
        <v/>
      </c>
      <c r="N4208" s="9" t="str">
        <f>IF(I4207&lt;&gt;"",IF(MAX(INDEX(($I$3:I4207=I4208)*($O$3:O4207),0))=0,"",MAX(INDEX(($I$3:I4207=I4208)*($O$3:O4207),0))),"")</f>
        <v/>
      </c>
      <c r="P4208" s="9" t="str">
        <f t="shared" si="197"/>
        <v/>
      </c>
      <c r="Q4208" s="2" t="str">
        <f>IFERROR(IF(AND(O4208&lt;&gt;"",N4208&lt;&gt;"",VLOOKUP(I4208,[1]data!$A$2:$C$100,3,0)&gt;=1),VLOOKUP(I4208,[1]data!$A$2:$C$100,3,0),P4208/M4208),"")</f>
        <v/>
      </c>
      <c r="R4208" s="9" t="str">
        <f>IFERROR(IF(AND(O4208&lt;&gt;"",VLOOKUP(I4208,[1]data!$A$2:$C$100,3,0)&gt;=1),VLOOKUP(I4208,[1]data!$A$2:$C$100,3,0)+O4208,""),"")</f>
        <v/>
      </c>
      <c r="S4208" t="e">
        <f>MAX(INDEX(($I$3:I4207=I4208)*($R$3:R4207),0))</f>
        <v>#VALUE!</v>
      </c>
    </row>
    <row r="4209" spans="2:19" x14ac:dyDescent="0.25">
      <c r="B4209" s="8" t="str">
        <f>IFERROR(VLOOKUP(A4209,[1]data!$D$2:$E$10,2,0),"")</f>
        <v/>
      </c>
      <c r="D4209" s="1" t="str">
        <f>IFERROR(VLOOKUP(C4209,[1]data!$F$2:$G$10,2,0),"")</f>
        <v/>
      </c>
      <c r="F4209" s="9" t="str">
        <f t="shared" si="195"/>
        <v/>
      </c>
      <c r="G4209" s="9" t="str">
        <f t="shared" si="196"/>
        <v/>
      </c>
      <c r="J4209" s="8" t="str">
        <f>IFERROR(VLOOKUP(I4209,[1]data!$A$2:$B$100,2,0),"")</f>
        <v/>
      </c>
      <c r="N4209" s="9" t="str">
        <f>IF(I4208&lt;&gt;"",IF(MAX(INDEX(($I$3:I4208=I4209)*($O$3:O4208),0))=0,"",MAX(INDEX(($I$3:I4208=I4209)*($O$3:O4208),0))),"")</f>
        <v/>
      </c>
      <c r="P4209" s="9" t="str">
        <f t="shared" si="197"/>
        <v/>
      </c>
      <c r="Q4209" s="2" t="str">
        <f>IFERROR(IF(AND(O4209&lt;&gt;"",N4209&lt;&gt;"",VLOOKUP(I4209,[1]data!$A$2:$C$100,3,0)&gt;=1),VLOOKUP(I4209,[1]data!$A$2:$C$100,3,0),P4209/M4209),"")</f>
        <v/>
      </c>
      <c r="R4209" s="9" t="str">
        <f>IFERROR(IF(AND(O4209&lt;&gt;"",VLOOKUP(I4209,[1]data!$A$2:$C$100,3,0)&gt;=1),VLOOKUP(I4209,[1]data!$A$2:$C$100,3,0)+O4209,""),"")</f>
        <v/>
      </c>
      <c r="S4209" t="e">
        <f>MAX(INDEX(($I$3:I4208=I4209)*($R$3:R4208),0))</f>
        <v>#VALUE!</v>
      </c>
    </row>
    <row r="4210" spans="2:19" x14ac:dyDescent="0.25">
      <c r="B4210" s="8" t="str">
        <f>IFERROR(VLOOKUP(A4210,[1]data!$D$2:$E$10,2,0),"")</f>
        <v/>
      </c>
      <c r="D4210" s="1" t="str">
        <f>IFERROR(VLOOKUP(C4210,[1]data!$F$2:$G$10,2,0),"")</f>
        <v/>
      </c>
      <c r="F4210" s="9" t="str">
        <f t="shared" si="195"/>
        <v/>
      </c>
      <c r="G4210" s="9" t="str">
        <f t="shared" si="196"/>
        <v/>
      </c>
      <c r="J4210" s="8" t="str">
        <f>IFERROR(VLOOKUP(I4210,[1]data!$A$2:$B$100,2,0),"")</f>
        <v/>
      </c>
      <c r="N4210" s="9" t="str">
        <f>IF(I4209&lt;&gt;"",IF(MAX(INDEX(($I$3:I4209=I4210)*($O$3:O4209),0))=0,"",MAX(INDEX(($I$3:I4209=I4210)*($O$3:O4209),0))),"")</f>
        <v/>
      </c>
      <c r="P4210" s="9" t="str">
        <f t="shared" si="197"/>
        <v/>
      </c>
      <c r="Q4210" s="2" t="str">
        <f>IFERROR(IF(AND(O4210&lt;&gt;"",N4210&lt;&gt;"",VLOOKUP(I4210,[1]data!$A$2:$C$100,3,0)&gt;=1),VLOOKUP(I4210,[1]data!$A$2:$C$100,3,0),P4210/M4210),"")</f>
        <v/>
      </c>
      <c r="R4210" s="9" t="str">
        <f>IFERROR(IF(AND(O4210&lt;&gt;"",VLOOKUP(I4210,[1]data!$A$2:$C$100,3,0)&gt;=1),VLOOKUP(I4210,[1]data!$A$2:$C$100,3,0)+O4210,""),"")</f>
        <v/>
      </c>
      <c r="S4210" t="e">
        <f>MAX(INDEX(($I$3:I4209=I4210)*($R$3:R4209),0))</f>
        <v>#VALUE!</v>
      </c>
    </row>
    <row r="4211" spans="2:19" x14ac:dyDescent="0.25">
      <c r="B4211" s="8" t="str">
        <f>IFERROR(VLOOKUP(A4211,[1]data!$D$2:$E$10,2,0),"")</f>
        <v/>
      </c>
      <c r="D4211" s="1" t="str">
        <f>IFERROR(VLOOKUP(C4211,[1]data!$F$2:$G$10,2,0),"")</f>
        <v/>
      </c>
      <c r="F4211" s="9" t="str">
        <f t="shared" si="195"/>
        <v/>
      </c>
      <c r="G4211" s="9" t="str">
        <f t="shared" si="196"/>
        <v/>
      </c>
      <c r="J4211" s="8" t="str">
        <f>IFERROR(VLOOKUP(I4211,[1]data!$A$2:$B$100,2,0),"")</f>
        <v/>
      </c>
      <c r="N4211" s="9" t="str">
        <f>IF(I4210&lt;&gt;"",IF(MAX(INDEX(($I$3:I4210=I4211)*($O$3:O4210),0))=0,"",MAX(INDEX(($I$3:I4210=I4211)*($O$3:O4210),0))),"")</f>
        <v/>
      </c>
      <c r="P4211" s="9" t="str">
        <f t="shared" si="197"/>
        <v/>
      </c>
      <c r="Q4211" s="2" t="str">
        <f>IFERROR(IF(AND(O4211&lt;&gt;"",N4211&lt;&gt;"",VLOOKUP(I4211,[1]data!$A$2:$C$100,3,0)&gt;=1),VLOOKUP(I4211,[1]data!$A$2:$C$100,3,0),P4211/M4211),"")</f>
        <v/>
      </c>
      <c r="R4211" s="9" t="str">
        <f>IFERROR(IF(AND(O4211&lt;&gt;"",VLOOKUP(I4211,[1]data!$A$2:$C$100,3,0)&gt;=1),VLOOKUP(I4211,[1]data!$A$2:$C$100,3,0)+O4211,""),"")</f>
        <v/>
      </c>
      <c r="S4211" t="e">
        <f>MAX(INDEX(($I$3:I4210=I4211)*($R$3:R4210),0))</f>
        <v>#VALUE!</v>
      </c>
    </row>
    <row r="4212" spans="2:19" x14ac:dyDescent="0.25">
      <c r="B4212" s="8" t="str">
        <f>IFERROR(VLOOKUP(A4212,[1]data!$D$2:$E$10,2,0),"")</f>
        <v/>
      </c>
      <c r="D4212" s="1" t="str">
        <f>IFERROR(VLOOKUP(C4212,[1]data!$F$2:$G$10,2,0),"")</f>
        <v/>
      </c>
      <c r="F4212" s="9" t="str">
        <f t="shared" si="195"/>
        <v/>
      </c>
      <c r="G4212" s="9" t="str">
        <f t="shared" si="196"/>
        <v/>
      </c>
      <c r="J4212" s="8" t="str">
        <f>IFERROR(VLOOKUP(I4212,[1]data!$A$2:$B$100,2,0),"")</f>
        <v/>
      </c>
      <c r="N4212" s="9" t="str">
        <f>IF(I4211&lt;&gt;"",IF(MAX(INDEX(($I$3:I4211=I4212)*($O$3:O4211),0))=0,"",MAX(INDEX(($I$3:I4211=I4212)*($O$3:O4211),0))),"")</f>
        <v/>
      </c>
      <c r="P4212" s="9" t="str">
        <f t="shared" si="197"/>
        <v/>
      </c>
      <c r="Q4212" s="2" t="str">
        <f>IFERROR(IF(AND(O4212&lt;&gt;"",N4212&lt;&gt;"",VLOOKUP(I4212,[1]data!$A$2:$C$100,3,0)&gt;=1),VLOOKUP(I4212,[1]data!$A$2:$C$100,3,0),P4212/M4212),"")</f>
        <v/>
      </c>
      <c r="R4212" s="9" t="str">
        <f>IFERROR(IF(AND(O4212&lt;&gt;"",VLOOKUP(I4212,[1]data!$A$2:$C$100,3,0)&gt;=1),VLOOKUP(I4212,[1]data!$A$2:$C$100,3,0)+O4212,""),"")</f>
        <v/>
      </c>
      <c r="S4212" t="e">
        <f>MAX(INDEX(($I$3:I4211=I4212)*($R$3:R4211),0))</f>
        <v>#VALUE!</v>
      </c>
    </row>
    <row r="4213" spans="2:19" x14ac:dyDescent="0.25">
      <c r="B4213" s="8" t="str">
        <f>IFERROR(VLOOKUP(A4213,[1]data!$D$2:$E$10,2,0),"")</f>
        <v/>
      </c>
      <c r="D4213" s="1" t="str">
        <f>IFERROR(VLOOKUP(C4213,[1]data!$F$2:$G$10,2,0),"")</f>
        <v/>
      </c>
      <c r="F4213" s="9" t="str">
        <f t="shared" si="195"/>
        <v/>
      </c>
      <c r="G4213" s="9" t="str">
        <f t="shared" si="196"/>
        <v/>
      </c>
      <c r="J4213" s="8" t="str">
        <f>IFERROR(VLOOKUP(I4213,[1]data!$A$2:$B$100,2,0),"")</f>
        <v/>
      </c>
      <c r="N4213" s="9" t="str">
        <f>IF(I4212&lt;&gt;"",IF(MAX(INDEX(($I$3:I4212=I4213)*($O$3:O4212),0))=0,"",MAX(INDEX(($I$3:I4212=I4213)*($O$3:O4212),0))),"")</f>
        <v/>
      </c>
      <c r="P4213" s="9" t="str">
        <f t="shared" si="197"/>
        <v/>
      </c>
      <c r="Q4213" s="2" t="str">
        <f>IFERROR(IF(AND(O4213&lt;&gt;"",N4213&lt;&gt;"",VLOOKUP(I4213,[1]data!$A$2:$C$100,3,0)&gt;=1),VLOOKUP(I4213,[1]data!$A$2:$C$100,3,0),P4213/M4213),"")</f>
        <v/>
      </c>
      <c r="R4213" s="9" t="str">
        <f>IFERROR(IF(AND(O4213&lt;&gt;"",VLOOKUP(I4213,[1]data!$A$2:$C$100,3,0)&gt;=1),VLOOKUP(I4213,[1]data!$A$2:$C$100,3,0)+O4213,""),"")</f>
        <v/>
      </c>
      <c r="S4213" t="e">
        <f>MAX(INDEX(($I$3:I4212=I4213)*($R$3:R4212),0))</f>
        <v>#VALUE!</v>
      </c>
    </row>
    <row r="4214" spans="2:19" x14ac:dyDescent="0.25">
      <c r="B4214" s="8" t="str">
        <f>IFERROR(VLOOKUP(A4214,[1]data!$D$2:$E$10,2,0),"")</f>
        <v/>
      </c>
      <c r="D4214" s="1" t="str">
        <f>IFERROR(VLOOKUP(C4214,[1]data!$F$2:$G$10,2,0),"")</f>
        <v/>
      </c>
      <c r="F4214" s="9" t="str">
        <f t="shared" si="195"/>
        <v/>
      </c>
      <c r="G4214" s="9" t="str">
        <f t="shared" si="196"/>
        <v/>
      </c>
      <c r="J4214" s="8" t="str">
        <f>IFERROR(VLOOKUP(I4214,[1]data!$A$2:$B$100,2,0),"")</f>
        <v/>
      </c>
      <c r="N4214" s="9" t="str">
        <f>IF(I4213&lt;&gt;"",IF(MAX(INDEX(($I$3:I4213=I4214)*($O$3:O4213),0))=0,"",MAX(INDEX(($I$3:I4213=I4214)*($O$3:O4213),0))),"")</f>
        <v/>
      </c>
      <c r="P4214" s="9" t="str">
        <f t="shared" si="197"/>
        <v/>
      </c>
      <c r="Q4214" s="2" t="str">
        <f>IFERROR(IF(AND(O4214&lt;&gt;"",N4214&lt;&gt;"",VLOOKUP(I4214,[1]data!$A$2:$C$100,3,0)&gt;=1),VLOOKUP(I4214,[1]data!$A$2:$C$100,3,0),P4214/M4214),"")</f>
        <v/>
      </c>
      <c r="R4214" s="9" t="str">
        <f>IFERROR(IF(AND(O4214&lt;&gt;"",VLOOKUP(I4214,[1]data!$A$2:$C$100,3,0)&gt;=1),VLOOKUP(I4214,[1]data!$A$2:$C$100,3,0)+O4214,""),"")</f>
        <v/>
      </c>
      <c r="S4214" t="e">
        <f>MAX(INDEX(($I$3:I4213=I4214)*($R$3:R4213),0))</f>
        <v>#VALUE!</v>
      </c>
    </row>
    <row r="4215" spans="2:19" x14ac:dyDescent="0.25">
      <c r="B4215" s="8" t="str">
        <f>IFERROR(VLOOKUP(A4215,[1]data!$D$2:$E$10,2,0),"")</f>
        <v/>
      </c>
      <c r="D4215" s="1" t="str">
        <f>IFERROR(VLOOKUP(C4215,[1]data!$F$2:$G$10,2,0),"")</f>
        <v/>
      </c>
      <c r="F4215" s="9" t="str">
        <f t="shared" si="195"/>
        <v/>
      </c>
      <c r="G4215" s="9" t="str">
        <f t="shared" si="196"/>
        <v/>
      </c>
      <c r="J4215" s="8" t="str">
        <f>IFERROR(VLOOKUP(I4215,[1]data!$A$2:$B$100,2,0),"")</f>
        <v/>
      </c>
      <c r="N4215" s="9" t="str">
        <f>IF(I4214&lt;&gt;"",IF(MAX(INDEX(($I$3:I4214=I4215)*($O$3:O4214),0))=0,"",MAX(INDEX(($I$3:I4214=I4215)*($O$3:O4214),0))),"")</f>
        <v/>
      </c>
      <c r="P4215" s="9" t="str">
        <f t="shared" si="197"/>
        <v/>
      </c>
      <c r="Q4215" s="2" t="str">
        <f>IFERROR(IF(AND(O4215&lt;&gt;"",N4215&lt;&gt;"",VLOOKUP(I4215,[1]data!$A$2:$C$100,3,0)&gt;=1),VLOOKUP(I4215,[1]data!$A$2:$C$100,3,0),P4215/M4215),"")</f>
        <v/>
      </c>
      <c r="R4215" s="9" t="str">
        <f>IFERROR(IF(AND(O4215&lt;&gt;"",VLOOKUP(I4215,[1]data!$A$2:$C$100,3,0)&gt;=1),VLOOKUP(I4215,[1]data!$A$2:$C$100,3,0)+O4215,""),"")</f>
        <v/>
      </c>
      <c r="S4215" t="e">
        <f>MAX(INDEX(($I$3:I4214=I4215)*($R$3:R4214),0))</f>
        <v>#VALUE!</v>
      </c>
    </row>
    <row r="4216" spans="2:19" x14ac:dyDescent="0.25">
      <c r="B4216" s="8" t="str">
        <f>IFERROR(VLOOKUP(A4216,[1]data!$D$2:$E$10,2,0),"")</f>
        <v/>
      </c>
      <c r="D4216" s="1" t="str">
        <f>IFERROR(VLOOKUP(C4216,[1]data!$F$2:$G$10,2,0),"")</f>
        <v/>
      </c>
      <c r="F4216" s="9" t="str">
        <f t="shared" si="195"/>
        <v/>
      </c>
      <c r="G4216" s="9" t="str">
        <f t="shared" si="196"/>
        <v/>
      </c>
      <c r="J4216" s="8" t="str">
        <f>IFERROR(VLOOKUP(I4216,[1]data!$A$2:$B$100,2,0),"")</f>
        <v/>
      </c>
      <c r="N4216" s="9" t="str">
        <f>IF(I4215&lt;&gt;"",IF(MAX(INDEX(($I$3:I4215=I4216)*($O$3:O4215),0))=0,"",MAX(INDEX(($I$3:I4215=I4216)*($O$3:O4215),0))),"")</f>
        <v/>
      </c>
      <c r="P4216" s="9" t="str">
        <f t="shared" si="197"/>
        <v/>
      </c>
      <c r="Q4216" s="2" t="str">
        <f>IFERROR(IF(AND(O4216&lt;&gt;"",N4216&lt;&gt;"",VLOOKUP(I4216,[1]data!$A$2:$C$100,3,0)&gt;=1),VLOOKUP(I4216,[1]data!$A$2:$C$100,3,0),P4216/M4216),"")</f>
        <v/>
      </c>
      <c r="R4216" s="9" t="str">
        <f>IFERROR(IF(AND(O4216&lt;&gt;"",VLOOKUP(I4216,[1]data!$A$2:$C$100,3,0)&gt;=1),VLOOKUP(I4216,[1]data!$A$2:$C$100,3,0)+O4216,""),"")</f>
        <v/>
      </c>
      <c r="S4216" t="e">
        <f>MAX(INDEX(($I$3:I4215=I4216)*($R$3:R4215),0))</f>
        <v>#VALUE!</v>
      </c>
    </row>
    <row r="4217" spans="2:19" x14ac:dyDescent="0.25">
      <c r="B4217" s="8" t="str">
        <f>IFERROR(VLOOKUP(A4217,[1]data!$D$2:$E$10,2,0),"")</f>
        <v/>
      </c>
      <c r="D4217" s="1" t="str">
        <f>IFERROR(VLOOKUP(C4217,[1]data!$F$2:$G$10,2,0),"")</f>
        <v/>
      </c>
      <c r="F4217" s="9" t="str">
        <f t="shared" si="195"/>
        <v/>
      </c>
      <c r="G4217" s="9" t="str">
        <f t="shared" si="196"/>
        <v/>
      </c>
      <c r="J4217" s="8" t="str">
        <f>IFERROR(VLOOKUP(I4217,[1]data!$A$2:$B$100,2,0),"")</f>
        <v/>
      </c>
      <c r="N4217" s="9" t="str">
        <f>IF(I4216&lt;&gt;"",IF(MAX(INDEX(($I$3:I4216=I4217)*($O$3:O4216),0))=0,"",MAX(INDEX(($I$3:I4216=I4217)*($O$3:O4216),0))),"")</f>
        <v/>
      </c>
      <c r="P4217" s="9" t="str">
        <f t="shared" si="197"/>
        <v/>
      </c>
      <c r="Q4217" s="2" t="str">
        <f>IFERROR(IF(AND(O4217&lt;&gt;"",N4217&lt;&gt;"",VLOOKUP(I4217,[1]data!$A$2:$C$100,3,0)&gt;=1),VLOOKUP(I4217,[1]data!$A$2:$C$100,3,0),P4217/M4217),"")</f>
        <v/>
      </c>
      <c r="R4217" s="9" t="str">
        <f>IFERROR(IF(AND(O4217&lt;&gt;"",VLOOKUP(I4217,[1]data!$A$2:$C$100,3,0)&gt;=1),VLOOKUP(I4217,[1]data!$A$2:$C$100,3,0)+O4217,""),"")</f>
        <v/>
      </c>
      <c r="S4217" t="e">
        <f>MAX(INDEX(($I$3:I4216=I4217)*($R$3:R4216),0))</f>
        <v>#VALUE!</v>
      </c>
    </row>
    <row r="4218" spans="2:19" x14ac:dyDescent="0.25">
      <c r="B4218" s="8" t="str">
        <f>IFERROR(VLOOKUP(A4218,[1]data!$D$2:$E$10,2,0),"")</f>
        <v/>
      </c>
      <c r="D4218" s="1" t="str">
        <f>IFERROR(VLOOKUP(C4218,[1]data!$F$2:$G$10,2,0),"")</f>
        <v/>
      </c>
      <c r="F4218" s="9" t="str">
        <f t="shared" si="195"/>
        <v/>
      </c>
      <c r="G4218" s="9" t="str">
        <f t="shared" si="196"/>
        <v/>
      </c>
      <c r="J4218" s="8" t="str">
        <f>IFERROR(VLOOKUP(I4218,[1]data!$A$2:$B$100,2,0),"")</f>
        <v/>
      </c>
      <c r="N4218" s="9" t="str">
        <f>IF(I4217&lt;&gt;"",IF(MAX(INDEX(($I$3:I4217=I4218)*($O$3:O4217),0))=0,"",MAX(INDEX(($I$3:I4217=I4218)*($O$3:O4217),0))),"")</f>
        <v/>
      </c>
      <c r="P4218" s="9" t="str">
        <f t="shared" si="197"/>
        <v/>
      </c>
      <c r="Q4218" s="2" t="str">
        <f>IFERROR(IF(AND(O4218&lt;&gt;"",N4218&lt;&gt;"",VLOOKUP(I4218,[1]data!$A$2:$C$100,3,0)&gt;=1),VLOOKUP(I4218,[1]data!$A$2:$C$100,3,0),P4218/M4218),"")</f>
        <v/>
      </c>
      <c r="R4218" s="9" t="str">
        <f>IFERROR(IF(AND(O4218&lt;&gt;"",VLOOKUP(I4218,[1]data!$A$2:$C$100,3,0)&gt;=1),VLOOKUP(I4218,[1]data!$A$2:$C$100,3,0)+O4218,""),"")</f>
        <v/>
      </c>
      <c r="S4218" t="e">
        <f>MAX(INDEX(($I$3:I4217=I4218)*($R$3:R4217),0))</f>
        <v>#VALUE!</v>
      </c>
    </row>
    <row r="4219" spans="2:19" x14ac:dyDescent="0.25">
      <c r="B4219" s="8" t="str">
        <f>IFERROR(VLOOKUP(A4219,[1]data!$D$2:$E$10,2,0),"")</f>
        <v/>
      </c>
      <c r="D4219" s="1" t="str">
        <f>IFERROR(VLOOKUP(C4219,[1]data!$F$2:$G$10,2,0),"")</f>
        <v/>
      </c>
      <c r="F4219" s="9" t="str">
        <f t="shared" si="195"/>
        <v/>
      </c>
      <c r="G4219" s="9" t="str">
        <f t="shared" si="196"/>
        <v/>
      </c>
      <c r="J4219" s="8" t="str">
        <f>IFERROR(VLOOKUP(I4219,[1]data!$A$2:$B$100,2,0),"")</f>
        <v/>
      </c>
      <c r="N4219" s="9" t="str">
        <f>IF(I4218&lt;&gt;"",IF(MAX(INDEX(($I$3:I4218=I4219)*($O$3:O4218),0))=0,"",MAX(INDEX(($I$3:I4218=I4219)*($O$3:O4218),0))),"")</f>
        <v/>
      </c>
      <c r="P4219" s="9" t="str">
        <f t="shared" si="197"/>
        <v/>
      </c>
      <c r="Q4219" s="2" t="str">
        <f>IFERROR(IF(AND(O4219&lt;&gt;"",N4219&lt;&gt;"",VLOOKUP(I4219,[1]data!$A$2:$C$100,3,0)&gt;=1),VLOOKUP(I4219,[1]data!$A$2:$C$100,3,0),P4219/M4219),"")</f>
        <v/>
      </c>
      <c r="R4219" s="9" t="str">
        <f>IFERROR(IF(AND(O4219&lt;&gt;"",VLOOKUP(I4219,[1]data!$A$2:$C$100,3,0)&gt;=1),VLOOKUP(I4219,[1]data!$A$2:$C$100,3,0)+O4219,""),"")</f>
        <v/>
      </c>
      <c r="S4219" t="e">
        <f>MAX(INDEX(($I$3:I4218=I4219)*($R$3:R4218),0))</f>
        <v>#VALUE!</v>
      </c>
    </row>
    <row r="4220" spans="2:19" x14ac:dyDescent="0.25">
      <c r="B4220" s="8" t="str">
        <f>IFERROR(VLOOKUP(A4220,[1]data!$D$2:$E$10,2,0),"")</f>
        <v/>
      </c>
      <c r="D4220" s="1" t="str">
        <f>IFERROR(VLOOKUP(C4220,[1]data!$F$2:$G$10,2,0),"")</f>
        <v/>
      </c>
      <c r="F4220" s="9" t="str">
        <f t="shared" si="195"/>
        <v/>
      </c>
      <c r="G4220" s="9" t="str">
        <f t="shared" si="196"/>
        <v/>
      </c>
      <c r="J4220" s="8" t="str">
        <f>IFERROR(VLOOKUP(I4220,[1]data!$A$2:$B$100,2,0),"")</f>
        <v/>
      </c>
      <c r="N4220" s="9" t="str">
        <f>IF(I4219&lt;&gt;"",IF(MAX(INDEX(($I$3:I4219=I4220)*($O$3:O4219),0))=0,"",MAX(INDEX(($I$3:I4219=I4220)*($O$3:O4219),0))),"")</f>
        <v/>
      </c>
      <c r="P4220" s="9" t="str">
        <f t="shared" si="197"/>
        <v/>
      </c>
      <c r="Q4220" s="2" t="str">
        <f>IFERROR(IF(AND(O4220&lt;&gt;"",N4220&lt;&gt;"",VLOOKUP(I4220,[1]data!$A$2:$C$100,3,0)&gt;=1),VLOOKUP(I4220,[1]data!$A$2:$C$100,3,0),P4220/M4220),"")</f>
        <v/>
      </c>
      <c r="R4220" s="9" t="str">
        <f>IFERROR(IF(AND(O4220&lt;&gt;"",VLOOKUP(I4220,[1]data!$A$2:$C$100,3,0)&gt;=1),VLOOKUP(I4220,[1]data!$A$2:$C$100,3,0)+O4220,""),"")</f>
        <v/>
      </c>
      <c r="S4220" t="e">
        <f>MAX(INDEX(($I$3:I4219=I4220)*($R$3:R4219),0))</f>
        <v>#VALUE!</v>
      </c>
    </row>
    <row r="4221" spans="2:19" x14ac:dyDescent="0.25">
      <c r="B4221" s="8" t="str">
        <f>IFERROR(VLOOKUP(A4221,[1]data!$D$2:$E$10,2,0),"")</f>
        <v/>
      </c>
      <c r="D4221" s="1" t="str">
        <f>IFERROR(VLOOKUP(C4221,[1]data!$F$2:$G$10,2,0),"")</f>
        <v/>
      </c>
      <c r="F4221" s="9" t="str">
        <f t="shared" si="195"/>
        <v/>
      </c>
      <c r="G4221" s="9" t="str">
        <f t="shared" si="196"/>
        <v/>
      </c>
      <c r="J4221" s="8" t="str">
        <f>IFERROR(VLOOKUP(I4221,[1]data!$A$2:$B$100,2,0),"")</f>
        <v/>
      </c>
      <c r="N4221" s="9" t="str">
        <f>IF(I4220&lt;&gt;"",IF(MAX(INDEX(($I$3:I4220=I4221)*($O$3:O4220),0))=0,"",MAX(INDEX(($I$3:I4220=I4221)*($O$3:O4220),0))),"")</f>
        <v/>
      </c>
      <c r="P4221" s="9" t="str">
        <f t="shared" si="197"/>
        <v/>
      </c>
      <c r="Q4221" s="2" t="str">
        <f>IFERROR(IF(AND(O4221&lt;&gt;"",N4221&lt;&gt;"",VLOOKUP(I4221,[1]data!$A$2:$C$100,3,0)&gt;=1),VLOOKUP(I4221,[1]data!$A$2:$C$100,3,0),P4221/M4221),"")</f>
        <v/>
      </c>
      <c r="R4221" s="9" t="str">
        <f>IFERROR(IF(AND(O4221&lt;&gt;"",VLOOKUP(I4221,[1]data!$A$2:$C$100,3,0)&gt;=1),VLOOKUP(I4221,[1]data!$A$2:$C$100,3,0)+O4221,""),"")</f>
        <v/>
      </c>
      <c r="S4221" t="e">
        <f>MAX(INDEX(($I$3:I4220=I4221)*($R$3:R4220),0))</f>
        <v>#VALUE!</v>
      </c>
    </row>
    <row r="4222" spans="2:19" x14ac:dyDescent="0.25">
      <c r="B4222" s="8" t="str">
        <f>IFERROR(VLOOKUP(A4222,[1]data!$D$2:$E$10,2,0),"")</f>
        <v/>
      </c>
      <c r="D4222" s="1" t="str">
        <f>IFERROR(VLOOKUP(C4222,[1]data!$F$2:$G$10,2,0),"")</f>
        <v/>
      </c>
      <c r="F4222" s="9" t="str">
        <f t="shared" si="195"/>
        <v/>
      </c>
      <c r="G4222" s="9" t="str">
        <f t="shared" si="196"/>
        <v/>
      </c>
      <c r="J4222" s="8" t="str">
        <f>IFERROR(VLOOKUP(I4222,[1]data!$A$2:$B$100,2,0),"")</f>
        <v/>
      </c>
      <c r="N4222" s="9" t="str">
        <f>IF(I4221&lt;&gt;"",IF(MAX(INDEX(($I$3:I4221=I4222)*($O$3:O4221),0))=0,"",MAX(INDEX(($I$3:I4221=I4222)*($O$3:O4221),0))),"")</f>
        <v/>
      </c>
      <c r="P4222" s="9" t="str">
        <f t="shared" si="197"/>
        <v/>
      </c>
      <c r="Q4222" s="2" t="str">
        <f>IFERROR(IF(AND(O4222&lt;&gt;"",N4222&lt;&gt;"",VLOOKUP(I4222,[1]data!$A$2:$C$100,3,0)&gt;=1),VLOOKUP(I4222,[1]data!$A$2:$C$100,3,0),P4222/M4222),"")</f>
        <v/>
      </c>
      <c r="R4222" s="9" t="str">
        <f>IFERROR(IF(AND(O4222&lt;&gt;"",VLOOKUP(I4222,[1]data!$A$2:$C$100,3,0)&gt;=1),VLOOKUP(I4222,[1]data!$A$2:$C$100,3,0)+O4222,""),"")</f>
        <v/>
      </c>
      <c r="S4222" t="e">
        <f>MAX(INDEX(($I$3:I4221=I4222)*($R$3:R4221),0))</f>
        <v>#VALUE!</v>
      </c>
    </row>
    <row r="4223" spans="2:19" x14ac:dyDescent="0.25">
      <c r="B4223" s="8" t="str">
        <f>IFERROR(VLOOKUP(A4223,[1]data!$D$2:$E$10,2,0),"")</f>
        <v/>
      </c>
      <c r="D4223" s="1" t="str">
        <f>IFERROR(VLOOKUP(C4223,[1]data!$F$2:$G$10,2,0),"")</f>
        <v/>
      </c>
      <c r="F4223" s="9" t="str">
        <f t="shared" si="195"/>
        <v/>
      </c>
      <c r="G4223" s="9" t="str">
        <f t="shared" si="196"/>
        <v/>
      </c>
      <c r="J4223" s="8" t="str">
        <f>IFERROR(VLOOKUP(I4223,[1]data!$A$2:$B$100,2,0),"")</f>
        <v/>
      </c>
      <c r="N4223" s="9" t="str">
        <f>IF(I4222&lt;&gt;"",IF(MAX(INDEX(($I$3:I4222=I4223)*($O$3:O4222),0))=0,"",MAX(INDEX(($I$3:I4222=I4223)*($O$3:O4222),0))),"")</f>
        <v/>
      </c>
      <c r="P4223" s="9" t="str">
        <f t="shared" si="197"/>
        <v/>
      </c>
      <c r="Q4223" s="2" t="str">
        <f>IFERROR(IF(AND(O4223&lt;&gt;"",N4223&lt;&gt;"",VLOOKUP(I4223,[1]data!$A$2:$C$100,3,0)&gt;=1),VLOOKUP(I4223,[1]data!$A$2:$C$100,3,0),P4223/M4223),"")</f>
        <v/>
      </c>
      <c r="R4223" s="9" t="str">
        <f>IFERROR(IF(AND(O4223&lt;&gt;"",VLOOKUP(I4223,[1]data!$A$2:$C$100,3,0)&gt;=1),VLOOKUP(I4223,[1]data!$A$2:$C$100,3,0)+O4223,""),"")</f>
        <v/>
      </c>
      <c r="S4223" t="e">
        <f>MAX(INDEX(($I$3:I4222=I4223)*($R$3:R4222),0))</f>
        <v>#VALUE!</v>
      </c>
    </row>
    <row r="4224" spans="2:19" x14ac:dyDescent="0.25">
      <c r="B4224" s="8" t="str">
        <f>IFERROR(VLOOKUP(A4224,[1]data!$D$2:$E$10,2,0),"")</f>
        <v/>
      </c>
      <c r="D4224" s="1" t="str">
        <f>IFERROR(VLOOKUP(C4224,[1]data!$F$2:$G$10,2,0),"")</f>
        <v/>
      </c>
      <c r="F4224" s="9" t="str">
        <f t="shared" si="195"/>
        <v/>
      </c>
      <c r="G4224" s="9" t="str">
        <f t="shared" si="196"/>
        <v/>
      </c>
      <c r="J4224" s="8" t="str">
        <f>IFERROR(VLOOKUP(I4224,[1]data!$A$2:$B$100,2,0),"")</f>
        <v/>
      </c>
      <c r="N4224" s="9" t="str">
        <f>IF(I4223&lt;&gt;"",IF(MAX(INDEX(($I$3:I4223=I4224)*($O$3:O4223),0))=0,"",MAX(INDEX(($I$3:I4223=I4224)*($O$3:O4223),0))),"")</f>
        <v/>
      </c>
      <c r="P4224" s="9" t="str">
        <f t="shared" si="197"/>
        <v/>
      </c>
      <c r="Q4224" s="2" t="str">
        <f>IFERROR(IF(AND(O4224&lt;&gt;"",N4224&lt;&gt;"",VLOOKUP(I4224,[1]data!$A$2:$C$100,3,0)&gt;=1),VLOOKUP(I4224,[1]data!$A$2:$C$100,3,0),P4224/M4224),"")</f>
        <v/>
      </c>
      <c r="R4224" s="9" t="str">
        <f>IFERROR(IF(AND(O4224&lt;&gt;"",VLOOKUP(I4224,[1]data!$A$2:$C$100,3,0)&gt;=1),VLOOKUP(I4224,[1]data!$A$2:$C$100,3,0)+O4224,""),"")</f>
        <v/>
      </c>
      <c r="S4224" t="e">
        <f>MAX(INDEX(($I$3:I4223=I4224)*($R$3:R4223),0))</f>
        <v>#VALUE!</v>
      </c>
    </row>
    <row r="4225" spans="2:19" x14ac:dyDescent="0.25">
      <c r="B4225" s="8" t="str">
        <f>IFERROR(VLOOKUP(A4225,[1]data!$D$2:$E$10,2,0),"")</f>
        <v/>
      </c>
      <c r="D4225" s="1" t="str">
        <f>IFERROR(VLOOKUP(C4225,[1]data!$F$2:$G$10,2,0),"")</f>
        <v/>
      </c>
      <c r="F4225" s="9" t="str">
        <f t="shared" si="195"/>
        <v/>
      </c>
      <c r="G4225" s="9" t="str">
        <f t="shared" si="196"/>
        <v/>
      </c>
      <c r="J4225" s="8" t="str">
        <f>IFERROR(VLOOKUP(I4225,[1]data!$A$2:$B$100,2,0),"")</f>
        <v/>
      </c>
      <c r="N4225" s="9" t="str">
        <f>IF(I4224&lt;&gt;"",IF(MAX(INDEX(($I$3:I4224=I4225)*($O$3:O4224),0))=0,"",MAX(INDEX(($I$3:I4224=I4225)*($O$3:O4224),0))),"")</f>
        <v/>
      </c>
      <c r="P4225" s="9" t="str">
        <f t="shared" si="197"/>
        <v/>
      </c>
      <c r="Q4225" s="2" t="str">
        <f>IFERROR(IF(AND(O4225&lt;&gt;"",N4225&lt;&gt;"",VLOOKUP(I4225,[1]data!$A$2:$C$100,3,0)&gt;=1),VLOOKUP(I4225,[1]data!$A$2:$C$100,3,0),P4225/M4225),"")</f>
        <v/>
      </c>
      <c r="R4225" s="9" t="str">
        <f>IFERROR(IF(AND(O4225&lt;&gt;"",VLOOKUP(I4225,[1]data!$A$2:$C$100,3,0)&gt;=1),VLOOKUP(I4225,[1]data!$A$2:$C$100,3,0)+O4225,""),"")</f>
        <v/>
      </c>
      <c r="S4225" t="e">
        <f>MAX(INDEX(($I$3:I4224=I4225)*($R$3:R4224),0))</f>
        <v>#VALUE!</v>
      </c>
    </row>
    <row r="4226" spans="2:19" x14ac:dyDescent="0.25">
      <c r="B4226" s="8" t="str">
        <f>IFERROR(VLOOKUP(A4226,[1]data!$D$2:$E$10,2,0),"")</f>
        <v/>
      </c>
      <c r="D4226" s="1" t="str">
        <f>IFERROR(VLOOKUP(C4226,[1]data!$F$2:$G$10,2,0),"")</f>
        <v/>
      </c>
      <c r="F4226" s="9" t="str">
        <f t="shared" si="195"/>
        <v/>
      </c>
      <c r="G4226" s="9" t="str">
        <f t="shared" si="196"/>
        <v/>
      </c>
      <c r="J4226" s="8" t="str">
        <f>IFERROR(VLOOKUP(I4226,[1]data!$A$2:$B$100,2,0),"")</f>
        <v/>
      </c>
      <c r="N4226" s="9" t="str">
        <f>IF(I4225&lt;&gt;"",IF(MAX(INDEX(($I$3:I4225=I4226)*($O$3:O4225),0))=0,"",MAX(INDEX(($I$3:I4225=I4226)*($O$3:O4225),0))),"")</f>
        <v/>
      </c>
      <c r="P4226" s="9" t="str">
        <f t="shared" si="197"/>
        <v/>
      </c>
      <c r="Q4226" s="2" t="str">
        <f>IFERROR(IF(AND(O4226&lt;&gt;"",N4226&lt;&gt;"",VLOOKUP(I4226,[1]data!$A$2:$C$100,3,0)&gt;=1),VLOOKUP(I4226,[1]data!$A$2:$C$100,3,0),P4226/M4226),"")</f>
        <v/>
      </c>
      <c r="R4226" s="9" t="str">
        <f>IFERROR(IF(AND(O4226&lt;&gt;"",VLOOKUP(I4226,[1]data!$A$2:$C$100,3,0)&gt;=1),VLOOKUP(I4226,[1]data!$A$2:$C$100,3,0)+O4226,""),"")</f>
        <v/>
      </c>
      <c r="S4226" t="e">
        <f>MAX(INDEX(($I$3:I4225=I4226)*($R$3:R4225),0))</f>
        <v>#VALUE!</v>
      </c>
    </row>
    <row r="4227" spans="2:19" x14ac:dyDescent="0.25">
      <c r="B4227" s="8" t="str">
        <f>IFERROR(VLOOKUP(A4227,[1]data!$D$2:$E$10,2,0),"")</f>
        <v/>
      </c>
      <c r="D4227" s="1" t="str">
        <f>IFERROR(VLOOKUP(C4227,[1]data!$F$2:$G$10,2,0),"")</f>
        <v/>
      </c>
      <c r="F4227" s="9" t="str">
        <f t="shared" ref="F4227:F4290" si="198">IF(H4227="","",H4227)</f>
        <v/>
      </c>
      <c r="G4227" s="9" t="str">
        <f t="shared" ref="G4227:G4290" si="199">IF(I4227=1,H4227*1.8,"")</f>
        <v/>
      </c>
      <c r="J4227" s="8" t="str">
        <f>IFERROR(VLOOKUP(I4227,[1]data!$A$2:$B$100,2,0),"")</f>
        <v/>
      </c>
      <c r="N4227" s="9" t="str">
        <f>IF(I4226&lt;&gt;"",IF(MAX(INDEX(($I$3:I4226=I4227)*($O$3:O4226),0))=0,"",MAX(INDEX(($I$3:I4226=I4227)*($O$3:O4226),0))),"")</f>
        <v/>
      </c>
      <c r="P4227" s="9" t="str">
        <f t="shared" si="197"/>
        <v/>
      </c>
      <c r="Q4227" s="2" t="str">
        <f>IFERROR(IF(AND(O4227&lt;&gt;"",N4227&lt;&gt;"",VLOOKUP(I4227,[1]data!$A$2:$C$100,3,0)&gt;=1),VLOOKUP(I4227,[1]data!$A$2:$C$100,3,0),P4227/M4227),"")</f>
        <v/>
      </c>
      <c r="R4227" s="9" t="str">
        <f>IFERROR(IF(AND(O4227&lt;&gt;"",VLOOKUP(I4227,[1]data!$A$2:$C$100,3,0)&gt;=1),VLOOKUP(I4227,[1]data!$A$2:$C$100,3,0)+O4227,""),"")</f>
        <v/>
      </c>
      <c r="S4227" t="e">
        <f>MAX(INDEX(($I$3:I4226=I4227)*($R$3:R4226),0))</f>
        <v>#VALUE!</v>
      </c>
    </row>
    <row r="4228" spans="2:19" x14ac:dyDescent="0.25">
      <c r="B4228" s="8" t="str">
        <f>IFERROR(VLOOKUP(A4228,[1]data!$D$2:$E$10,2,0),"")</f>
        <v/>
      </c>
      <c r="D4228" s="1" t="str">
        <f>IFERROR(VLOOKUP(C4228,[1]data!$F$2:$G$10,2,0),"")</f>
        <v/>
      </c>
      <c r="F4228" s="9" t="str">
        <f t="shared" si="198"/>
        <v/>
      </c>
      <c r="G4228" s="9" t="str">
        <f t="shared" si="199"/>
        <v/>
      </c>
      <c r="J4228" s="8" t="str">
        <f>IFERROR(VLOOKUP(I4228,[1]data!$A$2:$B$100,2,0),"")</f>
        <v/>
      </c>
      <c r="N4228" s="9" t="str">
        <f>IF(I4227&lt;&gt;"",IF(MAX(INDEX(($I$3:I4227=I4228)*($O$3:O4227),0))=0,"",MAX(INDEX(($I$3:I4227=I4228)*($O$3:O4227),0))),"")</f>
        <v/>
      </c>
      <c r="P4228" s="9" t="str">
        <f t="shared" ref="P4228:P4291" si="200">IF(OR(O4228="",N4228=""),"",O4228-N4228)</f>
        <v/>
      </c>
      <c r="Q4228" s="2" t="str">
        <f>IFERROR(IF(AND(O4228&lt;&gt;"",N4228&lt;&gt;"",VLOOKUP(I4228,[1]data!$A$2:$C$100,3,0)&gt;=1),VLOOKUP(I4228,[1]data!$A$2:$C$100,3,0),P4228/M4228),"")</f>
        <v/>
      </c>
      <c r="R4228" s="9" t="str">
        <f>IFERROR(IF(AND(O4228&lt;&gt;"",VLOOKUP(I4228,[1]data!$A$2:$C$100,3,0)&gt;=1),VLOOKUP(I4228,[1]data!$A$2:$C$100,3,0)+O4228,""),"")</f>
        <v/>
      </c>
      <c r="S4228" t="e">
        <f>MAX(INDEX(($I$3:I4227=I4228)*($R$3:R4227),0))</f>
        <v>#VALUE!</v>
      </c>
    </row>
    <row r="4229" spans="2:19" x14ac:dyDescent="0.25">
      <c r="B4229" s="8" t="str">
        <f>IFERROR(VLOOKUP(A4229,[1]data!$D$2:$E$10,2,0),"")</f>
        <v/>
      </c>
      <c r="D4229" s="1" t="str">
        <f>IFERROR(VLOOKUP(C4229,[1]data!$F$2:$G$10,2,0),"")</f>
        <v/>
      </c>
      <c r="F4229" s="9" t="str">
        <f t="shared" si="198"/>
        <v/>
      </c>
      <c r="G4229" s="9" t="str">
        <f t="shared" si="199"/>
        <v/>
      </c>
      <c r="J4229" s="8" t="str">
        <f>IFERROR(VLOOKUP(I4229,[1]data!$A$2:$B$100,2,0),"")</f>
        <v/>
      </c>
      <c r="N4229" s="9" t="str">
        <f>IF(I4228&lt;&gt;"",IF(MAX(INDEX(($I$3:I4228=I4229)*($O$3:O4228),0))=0,"",MAX(INDEX(($I$3:I4228=I4229)*($O$3:O4228),0))),"")</f>
        <v/>
      </c>
      <c r="P4229" s="9" t="str">
        <f t="shared" si="200"/>
        <v/>
      </c>
      <c r="Q4229" s="2" t="str">
        <f>IFERROR(IF(AND(O4229&lt;&gt;"",N4229&lt;&gt;"",VLOOKUP(I4229,[1]data!$A$2:$C$100,3,0)&gt;=1),VLOOKUP(I4229,[1]data!$A$2:$C$100,3,0),P4229/M4229),"")</f>
        <v/>
      </c>
      <c r="R4229" s="9" t="str">
        <f>IFERROR(IF(AND(O4229&lt;&gt;"",VLOOKUP(I4229,[1]data!$A$2:$C$100,3,0)&gt;=1),VLOOKUP(I4229,[1]data!$A$2:$C$100,3,0)+O4229,""),"")</f>
        <v/>
      </c>
      <c r="S4229" t="e">
        <f>MAX(INDEX(($I$3:I4228=I4229)*($R$3:R4228),0))</f>
        <v>#VALUE!</v>
      </c>
    </row>
    <row r="4230" spans="2:19" x14ac:dyDescent="0.25">
      <c r="B4230" s="8" t="str">
        <f>IFERROR(VLOOKUP(A4230,[1]data!$D$2:$E$10,2,0),"")</f>
        <v/>
      </c>
      <c r="D4230" s="1" t="str">
        <f>IFERROR(VLOOKUP(C4230,[1]data!$F$2:$G$10,2,0),"")</f>
        <v/>
      </c>
      <c r="F4230" s="9" t="str">
        <f t="shared" si="198"/>
        <v/>
      </c>
      <c r="G4230" s="9" t="str">
        <f t="shared" si="199"/>
        <v/>
      </c>
      <c r="J4230" s="8" t="str">
        <f>IFERROR(VLOOKUP(I4230,[1]data!$A$2:$B$100,2,0),"")</f>
        <v/>
      </c>
      <c r="N4230" s="9" t="str">
        <f>IF(I4229&lt;&gt;"",IF(MAX(INDEX(($I$3:I4229=I4230)*($O$3:O4229),0))=0,"",MAX(INDEX(($I$3:I4229=I4230)*($O$3:O4229),0))),"")</f>
        <v/>
      </c>
      <c r="P4230" s="9" t="str">
        <f t="shared" si="200"/>
        <v/>
      </c>
      <c r="Q4230" s="2" t="str">
        <f>IFERROR(IF(AND(O4230&lt;&gt;"",N4230&lt;&gt;"",VLOOKUP(I4230,[1]data!$A$2:$C$100,3,0)&gt;=1),VLOOKUP(I4230,[1]data!$A$2:$C$100,3,0),P4230/M4230),"")</f>
        <v/>
      </c>
      <c r="R4230" s="9" t="str">
        <f>IFERROR(IF(AND(O4230&lt;&gt;"",VLOOKUP(I4230,[1]data!$A$2:$C$100,3,0)&gt;=1),VLOOKUP(I4230,[1]data!$A$2:$C$100,3,0)+O4230,""),"")</f>
        <v/>
      </c>
      <c r="S4230" t="e">
        <f>MAX(INDEX(($I$3:I4229=I4230)*($R$3:R4229),0))</f>
        <v>#VALUE!</v>
      </c>
    </row>
    <row r="4231" spans="2:19" x14ac:dyDescent="0.25">
      <c r="B4231" s="8" t="str">
        <f>IFERROR(VLOOKUP(A4231,[1]data!$D$2:$E$10,2,0),"")</f>
        <v/>
      </c>
      <c r="D4231" s="1" t="str">
        <f>IFERROR(VLOOKUP(C4231,[1]data!$F$2:$G$10,2,0),"")</f>
        <v/>
      </c>
      <c r="F4231" s="9" t="str">
        <f t="shared" si="198"/>
        <v/>
      </c>
      <c r="G4231" s="9" t="str">
        <f t="shared" si="199"/>
        <v/>
      </c>
      <c r="J4231" s="8" t="str">
        <f>IFERROR(VLOOKUP(I4231,[1]data!$A$2:$B$100,2,0),"")</f>
        <v/>
      </c>
      <c r="N4231" s="9" t="str">
        <f>IF(I4230&lt;&gt;"",IF(MAX(INDEX(($I$3:I4230=I4231)*($O$3:O4230),0))=0,"",MAX(INDEX(($I$3:I4230=I4231)*($O$3:O4230),0))),"")</f>
        <v/>
      </c>
      <c r="P4231" s="9" t="str">
        <f t="shared" si="200"/>
        <v/>
      </c>
      <c r="Q4231" s="2" t="str">
        <f>IFERROR(IF(AND(O4231&lt;&gt;"",N4231&lt;&gt;"",VLOOKUP(I4231,[1]data!$A$2:$C$100,3,0)&gt;=1),VLOOKUP(I4231,[1]data!$A$2:$C$100,3,0),P4231/M4231),"")</f>
        <v/>
      </c>
      <c r="R4231" s="9" t="str">
        <f>IFERROR(IF(AND(O4231&lt;&gt;"",VLOOKUP(I4231,[1]data!$A$2:$C$100,3,0)&gt;=1),VLOOKUP(I4231,[1]data!$A$2:$C$100,3,0)+O4231,""),"")</f>
        <v/>
      </c>
      <c r="S4231" t="e">
        <f>MAX(INDEX(($I$3:I4230=I4231)*($R$3:R4230),0))</f>
        <v>#VALUE!</v>
      </c>
    </row>
    <row r="4232" spans="2:19" x14ac:dyDescent="0.25">
      <c r="B4232" s="8" t="str">
        <f>IFERROR(VLOOKUP(A4232,[1]data!$D$2:$E$10,2,0),"")</f>
        <v/>
      </c>
      <c r="D4232" s="1" t="str">
        <f>IFERROR(VLOOKUP(C4232,[1]data!$F$2:$G$10,2,0),"")</f>
        <v/>
      </c>
      <c r="F4232" s="9" t="str">
        <f t="shared" si="198"/>
        <v/>
      </c>
      <c r="G4232" s="9" t="str">
        <f t="shared" si="199"/>
        <v/>
      </c>
      <c r="J4232" s="8" t="str">
        <f>IFERROR(VLOOKUP(I4232,[1]data!$A$2:$B$100,2,0),"")</f>
        <v/>
      </c>
      <c r="N4232" s="9" t="str">
        <f>IF(I4231&lt;&gt;"",IF(MAX(INDEX(($I$3:I4231=I4232)*($O$3:O4231),0))=0,"",MAX(INDEX(($I$3:I4231=I4232)*($O$3:O4231),0))),"")</f>
        <v/>
      </c>
      <c r="P4232" s="9" t="str">
        <f t="shared" si="200"/>
        <v/>
      </c>
      <c r="Q4232" s="2" t="str">
        <f>IFERROR(IF(AND(O4232&lt;&gt;"",N4232&lt;&gt;"",VLOOKUP(I4232,[1]data!$A$2:$C$100,3,0)&gt;=1),VLOOKUP(I4232,[1]data!$A$2:$C$100,3,0),P4232/M4232),"")</f>
        <v/>
      </c>
      <c r="R4232" s="9" t="str">
        <f>IFERROR(IF(AND(O4232&lt;&gt;"",VLOOKUP(I4232,[1]data!$A$2:$C$100,3,0)&gt;=1),VLOOKUP(I4232,[1]data!$A$2:$C$100,3,0)+O4232,""),"")</f>
        <v/>
      </c>
      <c r="S4232" t="e">
        <f>MAX(INDEX(($I$3:I4231=I4232)*($R$3:R4231),0))</f>
        <v>#VALUE!</v>
      </c>
    </row>
    <row r="4233" spans="2:19" x14ac:dyDescent="0.25">
      <c r="B4233" s="8" t="str">
        <f>IFERROR(VLOOKUP(A4233,[1]data!$D$2:$E$10,2,0),"")</f>
        <v/>
      </c>
      <c r="D4233" s="1" t="str">
        <f>IFERROR(VLOOKUP(C4233,[1]data!$F$2:$G$10,2,0),"")</f>
        <v/>
      </c>
      <c r="F4233" s="9" t="str">
        <f t="shared" si="198"/>
        <v/>
      </c>
      <c r="G4233" s="9" t="str">
        <f t="shared" si="199"/>
        <v/>
      </c>
      <c r="J4233" s="8" t="str">
        <f>IFERROR(VLOOKUP(I4233,[1]data!$A$2:$B$100,2,0),"")</f>
        <v/>
      </c>
      <c r="N4233" s="9" t="str">
        <f>IF(I4232&lt;&gt;"",IF(MAX(INDEX(($I$3:I4232=I4233)*($O$3:O4232),0))=0,"",MAX(INDEX(($I$3:I4232=I4233)*($O$3:O4232),0))),"")</f>
        <v/>
      </c>
      <c r="P4233" s="9" t="str">
        <f t="shared" si="200"/>
        <v/>
      </c>
      <c r="Q4233" s="2" t="str">
        <f>IFERROR(IF(AND(O4233&lt;&gt;"",N4233&lt;&gt;"",VLOOKUP(I4233,[1]data!$A$2:$C$100,3,0)&gt;=1),VLOOKUP(I4233,[1]data!$A$2:$C$100,3,0),P4233/M4233),"")</f>
        <v/>
      </c>
      <c r="R4233" s="9" t="str">
        <f>IFERROR(IF(AND(O4233&lt;&gt;"",VLOOKUP(I4233,[1]data!$A$2:$C$100,3,0)&gt;=1),VLOOKUP(I4233,[1]data!$A$2:$C$100,3,0)+O4233,""),"")</f>
        <v/>
      </c>
      <c r="S4233" t="e">
        <f>MAX(INDEX(($I$3:I4232=I4233)*($R$3:R4232),0))</f>
        <v>#VALUE!</v>
      </c>
    </row>
    <row r="4234" spans="2:19" x14ac:dyDescent="0.25">
      <c r="B4234" s="8" t="str">
        <f>IFERROR(VLOOKUP(A4234,[1]data!$D$2:$E$10,2,0),"")</f>
        <v/>
      </c>
      <c r="D4234" s="1" t="str">
        <f>IFERROR(VLOOKUP(C4234,[1]data!$F$2:$G$10,2,0),"")</f>
        <v/>
      </c>
      <c r="F4234" s="9" t="str">
        <f t="shared" si="198"/>
        <v/>
      </c>
      <c r="G4234" s="9" t="str">
        <f t="shared" si="199"/>
        <v/>
      </c>
      <c r="J4234" s="8" t="str">
        <f>IFERROR(VLOOKUP(I4234,[1]data!$A$2:$B$100,2,0),"")</f>
        <v/>
      </c>
      <c r="N4234" s="9" t="str">
        <f>IF(I4233&lt;&gt;"",IF(MAX(INDEX(($I$3:I4233=I4234)*($O$3:O4233),0))=0,"",MAX(INDEX(($I$3:I4233=I4234)*($O$3:O4233),0))),"")</f>
        <v/>
      </c>
      <c r="P4234" s="9" t="str">
        <f t="shared" si="200"/>
        <v/>
      </c>
      <c r="Q4234" s="2" t="str">
        <f>IFERROR(IF(AND(O4234&lt;&gt;"",N4234&lt;&gt;"",VLOOKUP(I4234,[1]data!$A$2:$C$100,3,0)&gt;=1),VLOOKUP(I4234,[1]data!$A$2:$C$100,3,0),P4234/M4234),"")</f>
        <v/>
      </c>
      <c r="R4234" s="9" t="str">
        <f>IFERROR(IF(AND(O4234&lt;&gt;"",VLOOKUP(I4234,[1]data!$A$2:$C$100,3,0)&gt;=1),VLOOKUP(I4234,[1]data!$A$2:$C$100,3,0)+O4234,""),"")</f>
        <v/>
      </c>
      <c r="S4234" t="e">
        <f>MAX(INDEX(($I$3:I4233=I4234)*($R$3:R4233),0))</f>
        <v>#VALUE!</v>
      </c>
    </row>
    <row r="4235" spans="2:19" x14ac:dyDescent="0.25">
      <c r="B4235" s="8" t="str">
        <f>IFERROR(VLOOKUP(A4235,[1]data!$D$2:$E$10,2,0),"")</f>
        <v/>
      </c>
      <c r="D4235" s="1" t="str">
        <f>IFERROR(VLOOKUP(C4235,[1]data!$F$2:$G$10,2,0),"")</f>
        <v/>
      </c>
      <c r="F4235" s="9" t="str">
        <f t="shared" si="198"/>
        <v/>
      </c>
      <c r="G4235" s="9" t="str">
        <f t="shared" si="199"/>
        <v/>
      </c>
      <c r="J4235" s="8" t="str">
        <f>IFERROR(VLOOKUP(I4235,[1]data!$A$2:$B$100,2,0),"")</f>
        <v/>
      </c>
      <c r="N4235" s="9" t="str">
        <f>IF(I4234&lt;&gt;"",IF(MAX(INDEX(($I$3:I4234=I4235)*($O$3:O4234),0))=0,"",MAX(INDEX(($I$3:I4234=I4235)*($O$3:O4234),0))),"")</f>
        <v/>
      </c>
      <c r="P4235" s="9" t="str">
        <f t="shared" si="200"/>
        <v/>
      </c>
      <c r="Q4235" s="2" t="str">
        <f>IFERROR(IF(AND(O4235&lt;&gt;"",N4235&lt;&gt;"",VLOOKUP(I4235,[1]data!$A$2:$C$100,3,0)&gt;=1),VLOOKUP(I4235,[1]data!$A$2:$C$100,3,0),P4235/M4235),"")</f>
        <v/>
      </c>
      <c r="R4235" s="9" t="str">
        <f>IFERROR(IF(AND(O4235&lt;&gt;"",VLOOKUP(I4235,[1]data!$A$2:$C$100,3,0)&gt;=1),VLOOKUP(I4235,[1]data!$A$2:$C$100,3,0)+O4235,""),"")</f>
        <v/>
      </c>
      <c r="S4235" t="e">
        <f>MAX(INDEX(($I$3:I4234=I4235)*($R$3:R4234),0))</f>
        <v>#VALUE!</v>
      </c>
    </row>
    <row r="4236" spans="2:19" x14ac:dyDescent="0.25">
      <c r="B4236" s="8" t="str">
        <f>IFERROR(VLOOKUP(A4236,[1]data!$D$2:$E$10,2,0),"")</f>
        <v/>
      </c>
      <c r="D4236" s="1" t="str">
        <f>IFERROR(VLOOKUP(C4236,[1]data!$F$2:$G$10,2,0),"")</f>
        <v/>
      </c>
      <c r="F4236" s="9" t="str">
        <f t="shared" si="198"/>
        <v/>
      </c>
      <c r="G4236" s="9" t="str">
        <f t="shared" si="199"/>
        <v/>
      </c>
      <c r="J4236" s="8" t="str">
        <f>IFERROR(VLOOKUP(I4236,[1]data!$A$2:$B$100,2,0),"")</f>
        <v/>
      </c>
      <c r="N4236" s="9" t="str">
        <f>IF(I4235&lt;&gt;"",IF(MAX(INDEX(($I$3:I4235=I4236)*($O$3:O4235),0))=0,"",MAX(INDEX(($I$3:I4235=I4236)*($O$3:O4235),0))),"")</f>
        <v/>
      </c>
      <c r="P4236" s="9" t="str">
        <f t="shared" si="200"/>
        <v/>
      </c>
      <c r="Q4236" s="2" t="str">
        <f>IFERROR(IF(AND(O4236&lt;&gt;"",N4236&lt;&gt;"",VLOOKUP(I4236,[1]data!$A$2:$C$100,3,0)&gt;=1),VLOOKUP(I4236,[1]data!$A$2:$C$100,3,0),P4236/M4236),"")</f>
        <v/>
      </c>
      <c r="R4236" s="9" t="str">
        <f>IFERROR(IF(AND(O4236&lt;&gt;"",VLOOKUP(I4236,[1]data!$A$2:$C$100,3,0)&gt;=1),VLOOKUP(I4236,[1]data!$A$2:$C$100,3,0)+O4236,""),"")</f>
        <v/>
      </c>
      <c r="S4236" t="e">
        <f>MAX(INDEX(($I$3:I4235=I4236)*($R$3:R4235),0))</f>
        <v>#VALUE!</v>
      </c>
    </row>
    <row r="4237" spans="2:19" x14ac:dyDescent="0.25">
      <c r="B4237" s="8" t="str">
        <f>IFERROR(VLOOKUP(A4237,[1]data!$D$2:$E$10,2,0),"")</f>
        <v/>
      </c>
      <c r="D4237" s="1" t="str">
        <f>IFERROR(VLOOKUP(C4237,[1]data!$F$2:$G$10,2,0),"")</f>
        <v/>
      </c>
      <c r="F4237" s="9" t="str">
        <f t="shared" si="198"/>
        <v/>
      </c>
      <c r="G4237" s="9" t="str">
        <f t="shared" si="199"/>
        <v/>
      </c>
      <c r="J4237" s="8" t="str">
        <f>IFERROR(VLOOKUP(I4237,[1]data!$A$2:$B$100,2,0),"")</f>
        <v/>
      </c>
      <c r="N4237" s="9" t="str">
        <f>IF(I4236&lt;&gt;"",IF(MAX(INDEX(($I$3:I4236=I4237)*($O$3:O4236),0))=0,"",MAX(INDEX(($I$3:I4236=I4237)*($O$3:O4236),0))),"")</f>
        <v/>
      </c>
      <c r="P4237" s="9" t="str">
        <f t="shared" si="200"/>
        <v/>
      </c>
      <c r="Q4237" s="2" t="str">
        <f>IFERROR(IF(AND(O4237&lt;&gt;"",N4237&lt;&gt;"",VLOOKUP(I4237,[1]data!$A$2:$C$100,3,0)&gt;=1),VLOOKUP(I4237,[1]data!$A$2:$C$100,3,0),P4237/M4237),"")</f>
        <v/>
      </c>
      <c r="R4237" s="9" t="str">
        <f>IFERROR(IF(AND(O4237&lt;&gt;"",VLOOKUP(I4237,[1]data!$A$2:$C$100,3,0)&gt;=1),VLOOKUP(I4237,[1]data!$A$2:$C$100,3,0)+O4237,""),"")</f>
        <v/>
      </c>
      <c r="S4237" t="e">
        <f>MAX(INDEX(($I$3:I4236=I4237)*($R$3:R4236),0))</f>
        <v>#VALUE!</v>
      </c>
    </row>
    <row r="4238" spans="2:19" x14ac:dyDescent="0.25">
      <c r="B4238" s="8" t="str">
        <f>IFERROR(VLOOKUP(A4238,[1]data!$D$2:$E$10,2,0),"")</f>
        <v/>
      </c>
      <c r="D4238" s="1" t="str">
        <f>IFERROR(VLOOKUP(C4238,[1]data!$F$2:$G$10,2,0),"")</f>
        <v/>
      </c>
      <c r="F4238" s="9" t="str">
        <f t="shared" si="198"/>
        <v/>
      </c>
      <c r="G4238" s="9" t="str">
        <f t="shared" si="199"/>
        <v/>
      </c>
      <c r="J4238" s="8" t="str">
        <f>IFERROR(VLOOKUP(I4238,[1]data!$A$2:$B$100,2,0),"")</f>
        <v/>
      </c>
      <c r="N4238" s="9" t="str">
        <f>IF(I4237&lt;&gt;"",IF(MAX(INDEX(($I$3:I4237=I4238)*($O$3:O4237),0))=0,"",MAX(INDEX(($I$3:I4237=I4238)*($O$3:O4237),0))),"")</f>
        <v/>
      </c>
      <c r="P4238" s="9" t="str">
        <f t="shared" si="200"/>
        <v/>
      </c>
      <c r="Q4238" s="2" t="str">
        <f>IFERROR(IF(AND(O4238&lt;&gt;"",N4238&lt;&gt;"",VLOOKUP(I4238,[1]data!$A$2:$C$100,3,0)&gt;=1),VLOOKUP(I4238,[1]data!$A$2:$C$100,3,0),P4238/M4238),"")</f>
        <v/>
      </c>
      <c r="R4238" s="9" t="str">
        <f>IFERROR(IF(AND(O4238&lt;&gt;"",VLOOKUP(I4238,[1]data!$A$2:$C$100,3,0)&gt;=1),VLOOKUP(I4238,[1]data!$A$2:$C$100,3,0)+O4238,""),"")</f>
        <v/>
      </c>
      <c r="S4238" t="e">
        <f>MAX(INDEX(($I$3:I4237=I4238)*($R$3:R4237),0))</f>
        <v>#VALUE!</v>
      </c>
    </row>
    <row r="4239" spans="2:19" x14ac:dyDescent="0.25">
      <c r="B4239" s="8" t="str">
        <f>IFERROR(VLOOKUP(A4239,[1]data!$D$2:$E$10,2,0),"")</f>
        <v/>
      </c>
      <c r="D4239" s="1" t="str">
        <f>IFERROR(VLOOKUP(C4239,[1]data!$F$2:$G$10,2,0),"")</f>
        <v/>
      </c>
      <c r="F4239" s="9" t="str">
        <f t="shared" si="198"/>
        <v/>
      </c>
      <c r="G4239" s="9" t="str">
        <f t="shared" si="199"/>
        <v/>
      </c>
      <c r="J4239" s="8" t="str">
        <f>IFERROR(VLOOKUP(I4239,[1]data!$A$2:$B$100,2,0),"")</f>
        <v/>
      </c>
      <c r="N4239" s="9" t="str">
        <f>IF(I4238&lt;&gt;"",IF(MAX(INDEX(($I$3:I4238=I4239)*($O$3:O4238),0))=0,"",MAX(INDEX(($I$3:I4238=I4239)*($O$3:O4238),0))),"")</f>
        <v/>
      </c>
      <c r="P4239" s="9" t="str">
        <f t="shared" si="200"/>
        <v/>
      </c>
      <c r="Q4239" s="2" t="str">
        <f>IFERROR(IF(AND(O4239&lt;&gt;"",N4239&lt;&gt;"",VLOOKUP(I4239,[1]data!$A$2:$C$100,3,0)&gt;=1),VLOOKUP(I4239,[1]data!$A$2:$C$100,3,0),P4239/M4239),"")</f>
        <v/>
      </c>
      <c r="R4239" s="9" t="str">
        <f>IFERROR(IF(AND(O4239&lt;&gt;"",VLOOKUP(I4239,[1]data!$A$2:$C$100,3,0)&gt;=1),VLOOKUP(I4239,[1]data!$A$2:$C$100,3,0)+O4239,""),"")</f>
        <v/>
      </c>
      <c r="S4239" t="e">
        <f>MAX(INDEX(($I$3:I4238=I4239)*($R$3:R4238),0))</f>
        <v>#VALUE!</v>
      </c>
    </row>
    <row r="4240" spans="2:19" x14ac:dyDescent="0.25">
      <c r="B4240" s="8" t="str">
        <f>IFERROR(VLOOKUP(A4240,[1]data!$D$2:$E$10,2,0),"")</f>
        <v/>
      </c>
      <c r="D4240" s="1" t="str">
        <f>IFERROR(VLOOKUP(C4240,[1]data!$F$2:$G$10,2,0),"")</f>
        <v/>
      </c>
      <c r="F4240" s="9" t="str">
        <f t="shared" si="198"/>
        <v/>
      </c>
      <c r="G4240" s="9" t="str">
        <f t="shared" si="199"/>
        <v/>
      </c>
      <c r="J4240" s="8" t="str">
        <f>IFERROR(VLOOKUP(I4240,[1]data!$A$2:$B$100,2,0),"")</f>
        <v/>
      </c>
      <c r="N4240" s="9" t="str">
        <f>IF(I4239&lt;&gt;"",IF(MAX(INDEX(($I$3:I4239=I4240)*($O$3:O4239),0))=0,"",MAX(INDEX(($I$3:I4239=I4240)*($O$3:O4239),0))),"")</f>
        <v/>
      </c>
      <c r="P4240" s="9" t="str">
        <f t="shared" si="200"/>
        <v/>
      </c>
      <c r="Q4240" s="2" t="str">
        <f>IFERROR(IF(AND(O4240&lt;&gt;"",N4240&lt;&gt;"",VLOOKUP(I4240,[1]data!$A$2:$C$100,3,0)&gt;=1),VLOOKUP(I4240,[1]data!$A$2:$C$100,3,0),P4240/M4240),"")</f>
        <v/>
      </c>
      <c r="R4240" s="9" t="str">
        <f>IFERROR(IF(AND(O4240&lt;&gt;"",VLOOKUP(I4240,[1]data!$A$2:$C$100,3,0)&gt;=1),VLOOKUP(I4240,[1]data!$A$2:$C$100,3,0)+O4240,""),"")</f>
        <v/>
      </c>
      <c r="S4240" t="e">
        <f>MAX(INDEX(($I$3:I4239=I4240)*($R$3:R4239),0))</f>
        <v>#VALUE!</v>
      </c>
    </row>
    <row r="4241" spans="2:19" x14ac:dyDescent="0.25">
      <c r="B4241" s="8" t="str">
        <f>IFERROR(VLOOKUP(A4241,[1]data!$D$2:$E$10,2,0),"")</f>
        <v/>
      </c>
      <c r="D4241" s="1" t="str">
        <f>IFERROR(VLOOKUP(C4241,[1]data!$F$2:$G$10,2,0),"")</f>
        <v/>
      </c>
      <c r="F4241" s="9" t="str">
        <f t="shared" si="198"/>
        <v/>
      </c>
      <c r="G4241" s="9" t="str">
        <f t="shared" si="199"/>
        <v/>
      </c>
      <c r="J4241" s="8" t="str">
        <f>IFERROR(VLOOKUP(I4241,[1]data!$A$2:$B$100,2,0),"")</f>
        <v/>
      </c>
      <c r="N4241" s="9" t="str">
        <f>IF(I4240&lt;&gt;"",IF(MAX(INDEX(($I$3:I4240=I4241)*($O$3:O4240),0))=0,"",MAX(INDEX(($I$3:I4240=I4241)*($O$3:O4240),0))),"")</f>
        <v/>
      </c>
      <c r="P4241" s="9" t="str">
        <f t="shared" si="200"/>
        <v/>
      </c>
      <c r="Q4241" s="2" t="str">
        <f>IFERROR(IF(AND(O4241&lt;&gt;"",N4241&lt;&gt;"",VLOOKUP(I4241,[1]data!$A$2:$C$100,3,0)&gt;=1),VLOOKUP(I4241,[1]data!$A$2:$C$100,3,0),P4241/M4241),"")</f>
        <v/>
      </c>
      <c r="R4241" s="9" t="str">
        <f>IFERROR(IF(AND(O4241&lt;&gt;"",VLOOKUP(I4241,[1]data!$A$2:$C$100,3,0)&gt;=1),VLOOKUP(I4241,[1]data!$A$2:$C$100,3,0)+O4241,""),"")</f>
        <v/>
      </c>
      <c r="S4241" t="e">
        <f>MAX(INDEX(($I$3:I4240=I4241)*($R$3:R4240),0))</f>
        <v>#VALUE!</v>
      </c>
    </row>
    <row r="4242" spans="2:19" x14ac:dyDescent="0.25">
      <c r="B4242" s="8" t="str">
        <f>IFERROR(VLOOKUP(A4242,[1]data!$D$2:$E$10,2,0),"")</f>
        <v/>
      </c>
      <c r="D4242" s="1" t="str">
        <f>IFERROR(VLOOKUP(C4242,[1]data!$F$2:$G$10,2,0),"")</f>
        <v/>
      </c>
      <c r="F4242" s="9" t="str">
        <f t="shared" si="198"/>
        <v/>
      </c>
      <c r="G4242" s="9" t="str">
        <f t="shared" si="199"/>
        <v/>
      </c>
      <c r="J4242" s="8" t="str">
        <f>IFERROR(VLOOKUP(I4242,[1]data!$A$2:$B$100,2,0),"")</f>
        <v/>
      </c>
      <c r="N4242" s="9" t="str">
        <f>IF(I4241&lt;&gt;"",IF(MAX(INDEX(($I$3:I4241=I4242)*($O$3:O4241),0))=0,"",MAX(INDEX(($I$3:I4241=I4242)*($O$3:O4241),0))),"")</f>
        <v/>
      </c>
      <c r="P4242" s="9" t="str">
        <f t="shared" si="200"/>
        <v/>
      </c>
      <c r="Q4242" s="2" t="str">
        <f>IFERROR(IF(AND(O4242&lt;&gt;"",N4242&lt;&gt;"",VLOOKUP(I4242,[1]data!$A$2:$C$100,3,0)&gt;=1),VLOOKUP(I4242,[1]data!$A$2:$C$100,3,0),P4242/M4242),"")</f>
        <v/>
      </c>
      <c r="R4242" s="9" t="str">
        <f>IFERROR(IF(AND(O4242&lt;&gt;"",VLOOKUP(I4242,[1]data!$A$2:$C$100,3,0)&gt;=1),VLOOKUP(I4242,[1]data!$A$2:$C$100,3,0)+O4242,""),"")</f>
        <v/>
      </c>
      <c r="S4242" t="e">
        <f>MAX(INDEX(($I$3:I4241=I4242)*($R$3:R4241),0))</f>
        <v>#VALUE!</v>
      </c>
    </row>
    <row r="4243" spans="2:19" x14ac:dyDescent="0.25">
      <c r="B4243" s="8" t="str">
        <f>IFERROR(VLOOKUP(A4243,[1]data!$D$2:$E$10,2,0),"")</f>
        <v/>
      </c>
      <c r="D4243" s="1" t="str">
        <f>IFERROR(VLOOKUP(C4243,[1]data!$F$2:$G$10,2,0),"")</f>
        <v/>
      </c>
      <c r="F4243" s="9" t="str">
        <f t="shared" si="198"/>
        <v/>
      </c>
      <c r="G4243" s="9" t="str">
        <f t="shared" si="199"/>
        <v/>
      </c>
      <c r="J4243" s="8" t="str">
        <f>IFERROR(VLOOKUP(I4243,[1]data!$A$2:$B$100,2,0),"")</f>
        <v/>
      </c>
      <c r="N4243" s="9" t="str">
        <f>IF(I4242&lt;&gt;"",IF(MAX(INDEX(($I$3:I4242=I4243)*($O$3:O4242),0))=0,"",MAX(INDEX(($I$3:I4242=I4243)*($O$3:O4242),0))),"")</f>
        <v/>
      </c>
      <c r="P4243" s="9" t="str">
        <f t="shared" si="200"/>
        <v/>
      </c>
      <c r="Q4243" s="2" t="str">
        <f>IFERROR(IF(AND(O4243&lt;&gt;"",N4243&lt;&gt;"",VLOOKUP(I4243,[1]data!$A$2:$C$100,3,0)&gt;=1),VLOOKUP(I4243,[1]data!$A$2:$C$100,3,0),P4243/M4243),"")</f>
        <v/>
      </c>
      <c r="R4243" s="9" t="str">
        <f>IFERROR(IF(AND(O4243&lt;&gt;"",VLOOKUP(I4243,[1]data!$A$2:$C$100,3,0)&gt;=1),VLOOKUP(I4243,[1]data!$A$2:$C$100,3,0)+O4243,""),"")</f>
        <v/>
      </c>
      <c r="S4243" t="e">
        <f>MAX(INDEX(($I$3:I4242=I4243)*($R$3:R4242),0))</f>
        <v>#VALUE!</v>
      </c>
    </row>
    <row r="4244" spans="2:19" x14ac:dyDescent="0.25">
      <c r="B4244" s="8" t="str">
        <f>IFERROR(VLOOKUP(A4244,[1]data!$D$2:$E$10,2,0),"")</f>
        <v/>
      </c>
      <c r="D4244" s="1" t="str">
        <f>IFERROR(VLOOKUP(C4244,[1]data!$F$2:$G$10,2,0),"")</f>
        <v/>
      </c>
      <c r="F4244" s="9" t="str">
        <f t="shared" si="198"/>
        <v/>
      </c>
      <c r="G4244" s="9" t="str">
        <f t="shared" si="199"/>
        <v/>
      </c>
      <c r="J4244" s="8" t="str">
        <f>IFERROR(VLOOKUP(I4244,[1]data!$A$2:$B$100,2,0),"")</f>
        <v/>
      </c>
      <c r="N4244" s="9" t="str">
        <f>IF(I4243&lt;&gt;"",IF(MAX(INDEX(($I$3:I4243=I4244)*($O$3:O4243),0))=0,"",MAX(INDEX(($I$3:I4243=I4244)*($O$3:O4243),0))),"")</f>
        <v/>
      </c>
      <c r="P4244" s="9" t="str">
        <f t="shared" si="200"/>
        <v/>
      </c>
      <c r="Q4244" s="2" t="str">
        <f>IFERROR(IF(AND(O4244&lt;&gt;"",N4244&lt;&gt;"",VLOOKUP(I4244,[1]data!$A$2:$C$100,3,0)&gt;=1),VLOOKUP(I4244,[1]data!$A$2:$C$100,3,0),P4244/M4244),"")</f>
        <v/>
      </c>
      <c r="R4244" s="9" t="str">
        <f>IFERROR(IF(AND(O4244&lt;&gt;"",VLOOKUP(I4244,[1]data!$A$2:$C$100,3,0)&gt;=1),VLOOKUP(I4244,[1]data!$A$2:$C$100,3,0)+O4244,""),"")</f>
        <v/>
      </c>
      <c r="S4244" t="e">
        <f>MAX(INDEX(($I$3:I4243=I4244)*($R$3:R4243),0))</f>
        <v>#VALUE!</v>
      </c>
    </row>
    <row r="4245" spans="2:19" x14ac:dyDescent="0.25">
      <c r="B4245" s="8" t="str">
        <f>IFERROR(VLOOKUP(A4245,[1]data!$D$2:$E$10,2,0),"")</f>
        <v/>
      </c>
      <c r="D4245" s="1" t="str">
        <f>IFERROR(VLOOKUP(C4245,[1]data!$F$2:$G$10,2,0),"")</f>
        <v/>
      </c>
      <c r="F4245" s="9" t="str">
        <f t="shared" si="198"/>
        <v/>
      </c>
      <c r="G4245" s="9" t="str">
        <f t="shared" si="199"/>
        <v/>
      </c>
      <c r="J4245" s="8" t="str">
        <f>IFERROR(VLOOKUP(I4245,[1]data!$A$2:$B$100,2,0),"")</f>
        <v/>
      </c>
      <c r="N4245" s="9" t="str">
        <f>IF(I4244&lt;&gt;"",IF(MAX(INDEX(($I$3:I4244=I4245)*($O$3:O4244),0))=0,"",MAX(INDEX(($I$3:I4244=I4245)*($O$3:O4244),0))),"")</f>
        <v/>
      </c>
      <c r="P4245" s="9" t="str">
        <f t="shared" si="200"/>
        <v/>
      </c>
      <c r="Q4245" s="2" t="str">
        <f>IFERROR(IF(AND(O4245&lt;&gt;"",N4245&lt;&gt;"",VLOOKUP(I4245,[1]data!$A$2:$C$100,3,0)&gt;=1),VLOOKUP(I4245,[1]data!$A$2:$C$100,3,0),P4245/M4245),"")</f>
        <v/>
      </c>
      <c r="R4245" s="9" t="str">
        <f>IFERROR(IF(AND(O4245&lt;&gt;"",VLOOKUP(I4245,[1]data!$A$2:$C$100,3,0)&gt;=1),VLOOKUP(I4245,[1]data!$A$2:$C$100,3,0)+O4245,""),"")</f>
        <v/>
      </c>
      <c r="S4245" t="e">
        <f>MAX(INDEX(($I$3:I4244=I4245)*($R$3:R4244),0))</f>
        <v>#VALUE!</v>
      </c>
    </row>
    <row r="4246" spans="2:19" x14ac:dyDescent="0.25">
      <c r="B4246" s="8" t="str">
        <f>IFERROR(VLOOKUP(A4246,[1]data!$D$2:$E$10,2,0),"")</f>
        <v/>
      </c>
      <c r="D4246" s="1" t="str">
        <f>IFERROR(VLOOKUP(C4246,[1]data!$F$2:$G$10,2,0),"")</f>
        <v/>
      </c>
      <c r="F4246" s="9" t="str">
        <f t="shared" si="198"/>
        <v/>
      </c>
      <c r="G4246" s="9" t="str">
        <f t="shared" si="199"/>
        <v/>
      </c>
      <c r="J4246" s="8" t="str">
        <f>IFERROR(VLOOKUP(I4246,[1]data!$A$2:$B$100,2,0),"")</f>
        <v/>
      </c>
      <c r="N4246" s="9" t="str">
        <f>IF(I4245&lt;&gt;"",IF(MAX(INDEX(($I$3:I4245=I4246)*($O$3:O4245),0))=0,"",MAX(INDEX(($I$3:I4245=I4246)*($O$3:O4245),0))),"")</f>
        <v/>
      </c>
      <c r="P4246" s="9" t="str">
        <f t="shared" si="200"/>
        <v/>
      </c>
      <c r="Q4246" s="2" t="str">
        <f>IFERROR(IF(AND(O4246&lt;&gt;"",N4246&lt;&gt;"",VLOOKUP(I4246,[1]data!$A$2:$C$100,3,0)&gt;=1),VLOOKUP(I4246,[1]data!$A$2:$C$100,3,0),P4246/M4246),"")</f>
        <v/>
      </c>
      <c r="R4246" s="9" t="str">
        <f>IFERROR(IF(AND(O4246&lt;&gt;"",VLOOKUP(I4246,[1]data!$A$2:$C$100,3,0)&gt;=1),VLOOKUP(I4246,[1]data!$A$2:$C$100,3,0)+O4246,""),"")</f>
        <v/>
      </c>
      <c r="S4246" t="e">
        <f>MAX(INDEX(($I$3:I4245=I4246)*($R$3:R4245),0))</f>
        <v>#VALUE!</v>
      </c>
    </row>
    <row r="4247" spans="2:19" x14ac:dyDescent="0.25">
      <c r="B4247" s="8" t="str">
        <f>IFERROR(VLOOKUP(A4247,[1]data!$D$2:$E$10,2,0),"")</f>
        <v/>
      </c>
      <c r="D4247" s="1" t="str">
        <f>IFERROR(VLOOKUP(C4247,[1]data!$F$2:$G$10,2,0),"")</f>
        <v/>
      </c>
      <c r="F4247" s="9" t="str">
        <f t="shared" si="198"/>
        <v/>
      </c>
      <c r="G4247" s="9" t="str">
        <f t="shared" si="199"/>
        <v/>
      </c>
      <c r="J4247" s="8" t="str">
        <f>IFERROR(VLOOKUP(I4247,[1]data!$A$2:$B$100,2,0),"")</f>
        <v/>
      </c>
      <c r="N4247" s="9" t="str">
        <f>IF(I4246&lt;&gt;"",IF(MAX(INDEX(($I$3:I4246=I4247)*($O$3:O4246),0))=0,"",MAX(INDEX(($I$3:I4246=I4247)*($O$3:O4246),0))),"")</f>
        <v/>
      </c>
      <c r="P4247" s="9" t="str">
        <f t="shared" si="200"/>
        <v/>
      </c>
      <c r="Q4247" s="2" t="str">
        <f>IFERROR(IF(AND(O4247&lt;&gt;"",N4247&lt;&gt;"",VLOOKUP(I4247,[1]data!$A$2:$C$100,3,0)&gt;=1),VLOOKUP(I4247,[1]data!$A$2:$C$100,3,0),P4247/M4247),"")</f>
        <v/>
      </c>
      <c r="R4247" s="9" t="str">
        <f>IFERROR(IF(AND(O4247&lt;&gt;"",VLOOKUP(I4247,[1]data!$A$2:$C$100,3,0)&gt;=1),VLOOKUP(I4247,[1]data!$A$2:$C$100,3,0)+O4247,""),"")</f>
        <v/>
      </c>
      <c r="S4247" t="e">
        <f>MAX(INDEX(($I$3:I4246=I4247)*($R$3:R4246),0))</f>
        <v>#VALUE!</v>
      </c>
    </row>
    <row r="4248" spans="2:19" x14ac:dyDescent="0.25">
      <c r="B4248" s="8" t="str">
        <f>IFERROR(VLOOKUP(A4248,[1]data!$D$2:$E$10,2,0),"")</f>
        <v/>
      </c>
      <c r="D4248" s="1" t="str">
        <f>IFERROR(VLOOKUP(C4248,[1]data!$F$2:$G$10,2,0),"")</f>
        <v/>
      </c>
      <c r="F4248" s="9" t="str">
        <f t="shared" si="198"/>
        <v/>
      </c>
      <c r="G4248" s="9" t="str">
        <f t="shared" si="199"/>
        <v/>
      </c>
      <c r="J4248" s="8" t="str">
        <f>IFERROR(VLOOKUP(I4248,[1]data!$A$2:$B$100,2,0),"")</f>
        <v/>
      </c>
      <c r="N4248" s="9" t="str">
        <f>IF(I4247&lt;&gt;"",IF(MAX(INDEX(($I$3:I4247=I4248)*($O$3:O4247),0))=0,"",MAX(INDEX(($I$3:I4247=I4248)*($O$3:O4247),0))),"")</f>
        <v/>
      </c>
      <c r="P4248" s="9" t="str">
        <f t="shared" si="200"/>
        <v/>
      </c>
      <c r="Q4248" s="2" t="str">
        <f>IFERROR(IF(AND(O4248&lt;&gt;"",N4248&lt;&gt;"",VLOOKUP(I4248,[1]data!$A$2:$C$100,3,0)&gt;=1),VLOOKUP(I4248,[1]data!$A$2:$C$100,3,0),P4248/M4248),"")</f>
        <v/>
      </c>
      <c r="R4248" s="9" t="str">
        <f>IFERROR(IF(AND(O4248&lt;&gt;"",VLOOKUP(I4248,[1]data!$A$2:$C$100,3,0)&gt;=1),VLOOKUP(I4248,[1]data!$A$2:$C$100,3,0)+O4248,""),"")</f>
        <v/>
      </c>
      <c r="S4248" t="e">
        <f>MAX(INDEX(($I$3:I4247=I4248)*($R$3:R4247),0))</f>
        <v>#VALUE!</v>
      </c>
    </row>
    <row r="4249" spans="2:19" x14ac:dyDescent="0.25">
      <c r="B4249" s="8" t="str">
        <f>IFERROR(VLOOKUP(A4249,[1]data!$D$2:$E$10,2,0),"")</f>
        <v/>
      </c>
      <c r="D4249" s="1" t="str">
        <f>IFERROR(VLOOKUP(C4249,[1]data!$F$2:$G$10,2,0),"")</f>
        <v/>
      </c>
      <c r="F4249" s="9" t="str">
        <f t="shared" si="198"/>
        <v/>
      </c>
      <c r="G4249" s="9" t="str">
        <f t="shared" si="199"/>
        <v/>
      </c>
      <c r="J4249" s="8" t="str">
        <f>IFERROR(VLOOKUP(I4249,[1]data!$A$2:$B$100,2,0),"")</f>
        <v/>
      </c>
      <c r="N4249" s="9" t="str">
        <f>IF(I4248&lt;&gt;"",IF(MAX(INDEX(($I$3:I4248=I4249)*($O$3:O4248),0))=0,"",MAX(INDEX(($I$3:I4248=I4249)*($O$3:O4248),0))),"")</f>
        <v/>
      </c>
      <c r="P4249" s="9" t="str">
        <f t="shared" si="200"/>
        <v/>
      </c>
      <c r="Q4249" s="2" t="str">
        <f>IFERROR(IF(AND(O4249&lt;&gt;"",N4249&lt;&gt;"",VLOOKUP(I4249,[1]data!$A$2:$C$100,3,0)&gt;=1),VLOOKUP(I4249,[1]data!$A$2:$C$100,3,0),P4249/M4249),"")</f>
        <v/>
      </c>
      <c r="R4249" s="9" t="str">
        <f>IFERROR(IF(AND(O4249&lt;&gt;"",VLOOKUP(I4249,[1]data!$A$2:$C$100,3,0)&gt;=1),VLOOKUP(I4249,[1]data!$A$2:$C$100,3,0)+O4249,""),"")</f>
        <v/>
      </c>
      <c r="S4249" t="e">
        <f>MAX(INDEX(($I$3:I4248=I4249)*($R$3:R4248),0))</f>
        <v>#VALUE!</v>
      </c>
    </row>
    <row r="4250" spans="2:19" x14ac:dyDescent="0.25">
      <c r="B4250" s="8" t="str">
        <f>IFERROR(VLOOKUP(A4250,[1]data!$D$2:$E$10,2,0),"")</f>
        <v/>
      </c>
      <c r="D4250" s="1" t="str">
        <f>IFERROR(VLOOKUP(C4250,[1]data!$F$2:$G$10,2,0),"")</f>
        <v/>
      </c>
      <c r="F4250" s="9" t="str">
        <f t="shared" si="198"/>
        <v/>
      </c>
      <c r="G4250" s="9" t="str">
        <f t="shared" si="199"/>
        <v/>
      </c>
      <c r="J4250" s="8" t="str">
        <f>IFERROR(VLOOKUP(I4250,[1]data!$A$2:$B$100,2,0),"")</f>
        <v/>
      </c>
      <c r="N4250" s="9" t="str">
        <f>IF(I4249&lt;&gt;"",IF(MAX(INDEX(($I$3:I4249=I4250)*($O$3:O4249),0))=0,"",MAX(INDEX(($I$3:I4249=I4250)*($O$3:O4249),0))),"")</f>
        <v/>
      </c>
      <c r="P4250" s="9" t="str">
        <f t="shared" si="200"/>
        <v/>
      </c>
      <c r="Q4250" s="2" t="str">
        <f>IFERROR(IF(AND(O4250&lt;&gt;"",N4250&lt;&gt;"",VLOOKUP(I4250,[1]data!$A$2:$C$100,3,0)&gt;=1),VLOOKUP(I4250,[1]data!$A$2:$C$100,3,0),P4250/M4250),"")</f>
        <v/>
      </c>
      <c r="R4250" s="9" t="str">
        <f>IFERROR(IF(AND(O4250&lt;&gt;"",VLOOKUP(I4250,[1]data!$A$2:$C$100,3,0)&gt;=1),VLOOKUP(I4250,[1]data!$A$2:$C$100,3,0)+O4250,""),"")</f>
        <v/>
      </c>
      <c r="S4250" t="e">
        <f>MAX(INDEX(($I$3:I4249=I4250)*($R$3:R4249),0))</f>
        <v>#VALUE!</v>
      </c>
    </row>
    <row r="4251" spans="2:19" x14ac:dyDescent="0.25">
      <c r="B4251" s="8" t="str">
        <f>IFERROR(VLOOKUP(A4251,[1]data!$D$2:$E$10,2,0),"")</f>
        <v/>
      </c>
      <c r="D4251" s="1" t="str">
        <f>IFERROR(VLOOKUP(C4251,[1]data!$F$2:$G$10,2,0),"")</f>
        <v/>
      </c>
      <c r="F4251" s="9" t="str">
        <f t="shared" si="198"/>
        <v/>
      </c>
      <c r="G4251" s="9" t="str">
        <f t="shared" si="199"/>
        <v/>
      </c>
      <c r="J4251" s="8" t="str">
        <f>IFERROR(VLOOKUP(I4251,[1]data!$A$2:$B$100,2,0),"")</f>
        <v/>
      </c>
      <c r="N4251" s="9" t="str">
        <f>IF(I4250&lt;&gt;"",IF(MAX(INDEX(($I$3:I4250=I4251)*($O$3:O4250),0))=0,"",MAX(INDEX(($I$3:I4250=I4251)*($O$3:O4250),0))),"")</f>
        <v/>
      </c>
      <c r="P4251" s="9" t="str">
        <f t="shared" si="200"/>
        <v/>
      </c>
      <c r="Q4251" s="2" t="str">
        <f>IFERROR(IF(AND(O4251&lt;&gt;"",N4251&lt;&gt;"",VLOOKUP(I4251,[1]data!$A$2:$C$100,3,0)&gt;=1),VLOOKUP(I4251,[1]data!$A$2:$C$100,3,0),P4251/M4251),"")</f>
        <v/>
      </c>
      <c r="R4251" s="9" t="str">
        <f>IFERROR(IF(AND(O4251&lt;&gt;"",VLOOKUP(I4251,[1]data!$A$2:$C$100,3,0)&gt;=1),VLOOKUP(I4251,[1]data!$A$2:$C$100,3,0)+O4251,""),"")</f>
        <v/>
      </c>
      <c r="S4251" t="e">
        <f>MAX(INDEX(($I$3:I4250=I4251)*($R$3:R4250),0))</f>
        <v>#VALUE!</v>
      </c>
    </row>
    <row r="4252" spans="2:19" x14ac:dyDescent="0.25">
      <c r="B4252" s="8" t="str">
        <f>IFERROR(VLOOKUP(A4252,[1]data!$D$2:$E$10,2,0),"")</f>
        <v/>
      </c>
      <c r="D4252" s="1" t="str">
        <f>IFERROR(VLOOKUP(C4252,[1]data!$F$2:$G$10,2,0),"")</f>
        <v/>
      </c>
      <c r="F4252" s="9" t="str">
        <f t="shared" si="198"/>
        <v/>
      </c>
      <c r="G4252" s="9" t="str">
        <f t="shared" si="199"/>
        <v/>
      </c>
      <c r="J4252" s="8" t="str">
        <f>IFERROR(VLOOKUP(I4252,[1]data!$A$2:$B$100,2,0),"")</f>
        <v/>
      </c>
      <c r="N4252" s="9" t="str">
        <f>IF(I4251&lt;&gt;"",IF(MAX(INDEX(($I$3:I4251=I4252)*($O$3:O4251),0))=0,"",MAX(INDEX(($I$3:I4251=I4252)*($O$3:O4251),0))),"")</f>
        <v/>
      </c>
      <c r="P4252" s="9" t="str">
        <f t="shared" si="200"/>
        <v/>
      </c>
      <c r="Q4252" s="2" t="str">
        <f>IFERROR(IF(AND(O4252&lt;&gt;"",N4252&lt;&gt;"",VLOOKUP(I4252,[1]data!$A$2:$C$100,3,0)&gt;=1),VLOOKUP(I4252,[1]data!$A$2:$C$100,3,0),P4252/M4252),"")</f>
        <v/>
      </c>
      <c r="R4252" s="9" t="str">
        <f>IFERROR(IF(AND(O4252&lt;&gt;"",VLOOKUP(I4252,[1]data!$A$2:$C$100,3,0)&gt;=1),VLOOKUP(I4252,[1]data!$A$2:$C$100,3,0)+O4252,""),"")</f>
        <v/>
      </c>
      <c r="S4252" t="e">
        <f>MAX(INDEX(($I$3:I4251=I4252)*($R$3:R4251),0))</f>
        <v>#VALUE!</v>
      </c>
    </row>
    <row r="4253" spans="2:19" x14ac:dyDescent="0.25">
      <c r="B4253" s="8" t="str">
        <f>IFERROR(VLOOKUP(A4253,[1]data!$D$2:$E$10,2,0),"")</f>
        <v/>
      </c>
      <c r="D4253" s="1" t="str">
        <f>IFERROR(VLOOKUP(C4253,[1]data!$F$2:$G$10,2,0),"")</f>
        <v/>
      </c>
      <c r="F4253" s="9" t="str">
        <f t="shared" si="198"/>
        <v/>
      </c>
      <c r="G4253" s="9" t="str">
        <f t="shared" si="199"/>
        <v/>
      </c>
      <c r="J4253" s="8" t="str">
        <f>IFERROR(VLOOKUP(I4253,[1]data!$A$2:$B$100,2,0),"")</f>
        <v/>
      </c>
      <c r="N4253" s="9" t="str">
        <f>IF(I4252&lt;&gt;"",IF(MAX(INDEX(($I$3:I4252=I4253)*($O$3:O4252),0))=0,"",MAX(INDEX(($I$3:I4252=I4253)*($O$3:O4252),0))),"")</f>
        <v/>
      </c>
      <c r="P4253" s="9" t="str">
        <f t="shared" si="200"/>
        <v/>
      </c>
      <c r="Q4253" s="2" t="str">
        <f>IFERROR(IF(AND(O4253&lt;&gt;"",N4253&lt;&gt;"",VLOOKUP(I4253,[1]data!$A$2:$C$100,3,0)&gt;=1),VLOOKUP(I4253,[1]data!$A$2:$C$100,3,0),P4253/M4253),"")</f>
        <v/>
      </c>
      <c r="R4253" s="9" t="str">
        <f>IFERROR(IF(AND(O4253&lt;&gt;"",VLOOKUP(I4253,[1]data!$A$2:$C$100,3,0)&gt;=1),VLOOKUP(I4253,[1]data!$A$2:$C$100,3,0)+O4253,""),"")</f>
        <v/>
      </c>
      <c r="S4253" t="e">
        <f>MAX(INDEX(($I$3:I4252=I4253)*($R$3:R4252),0))</f>
        <v>#VALUE!</v>
      </c>
    </row>
    <row r="4254" spans="2:19" x14ac:dyDescent="0.25">
      <c r="B4254" s="8" t="str">
        <f>IFERROR(VLOOKUP(A4254,[1]data!$D$2:$E$10,2,0),"")</f>
        <v/>
      </c>
      <c r="D4254" s="1" t="str">
        <f>IFERROR(VLOOKUP(C4254,[1]data!$F$2:$G$10,2,0),"")</f>
        <v/>
      </c>
      <c r="F4254" s="9" t="str">
        <f t="shared" si="198"/>
        <v/>
      </c>
      <c r="G4254" s="9" t="str">
        <f t="shared" si="199"/>
        <v/>
      </c>
      <c r="J4254" s="8" t="str">
        <f>IFERROR(VLOOKUP(I4254,[1]data!$A$2:$B$100,2,0),"")</f>
        <v/>
      </c>
      <c r="N4254" s="9" t="str">
        <f>IF(I4253&lt;&gt;"",IF(MAX(INDEX(($I$3:I4253=I4254)*($O$3:O4253),0))=0,"",MAX(INDEX(($I$3:I4253=I4254)*($O$3:O4253),0))),"")</f>
        <v/>
      </c>
      <c r="P4254" s="9" t="str">
        <f t="shared" si="200"/>
        <v/>
      </c>
      <c r="Q4254" s="2" t="str">
        <f>IFERROR(IF(AND(O4254&lt;&gt;"",N4254&lt;&gt;"",VLOOKUP(I4254,[1]data!$A$2:$C$100,3,0)&gt;=1),VLOOKUP(I4254,[1]data!$A$2:$C$100,3,0),P4254/M4254),"")</f>
        <v/>
      </c>
      <c r="R4254" s="9" t="str">
        <f>IFERROR(IF(AND(O4254&lt;&gt;"",VLOOKUP(I4254,[1]data!$A$2:$C$100,3,0)&gt;=1),VLOOKUP(I4254,[1]data!$A$2:$C$100,3,0)+O4254,""),"")</f>
        <v/>
      </c>
      <c r="S4254" t="e">
        <f>MAX(INDEX(($I$3:I4253=I4254)*($R$3:R4253),0))</f>
        <v>#VALUE!</v>
      </c>
    </row>
    <row r="4255" spans="2:19" x14ac:dyDescent="0.25">
      <c r="B4255" s="8" t="str">
        <f>IFERROR(VLOOKUP(A4255,[1]data!$D$2:$E$10,2,0),"")</f>
        <v/>
      </c>
      <c r="D4255" s="1" t="str">
        <f>IFERROR(VLOOKUP(C4255,[1]data!$F$2:$G$10,2,0),"")</f>
        <v/>
      </c>
      <c r="F4255" s="9" t="str">
        <f t="shared" si="198"/>
        <v/>
      </c>
      <c r="G4255" s="9" t="str">
        <f t="shared" si="199"/>
        <v/>
      </c>
      <c r="J4255" s="8" t="str">
        <f>IFERROR(VLOOKUP(I4255,[1]data!$A$2:$B$100,2,0),"")</f>
        <v/>
      </c>
      <c r="N4255" s="9" t="str">
        <f>IF(I4254&lt;&gt;"",IF(MAX(INDEX(($I$3:I4254=I4255)*($O$3:O4254),0))=0,"",MAX(INDEX(($I$3:I4254=I4255)*($O$3:O4254),0))),"")</f>
        <v/>
      </c>
      <c r="P4255" s="9" t="str">
        <f t="shared" si="200"/>
        <v/>
      </c>
      <c r="Q4255" s="2" t="str">
        <f>IFERROR(IF(AND(O4255&lt;&gt;"",N4255&lt;&gt;"",VLOOKUP(I4255,[1]data!$A$2:$C$100,3,0)&gt;=1),VLOOKUP(I4255,[1]data!$A$2:$C$100,3,0),P4255/M4255),"")</f>
        <v/>
      </c>
      <c r="R4255" s="9" t="str">
        <f>IFERROR(IF(AND(O4255&lt;&gt;"",VLOOKUP(I4255,[1]data!$A$2:$C$100,3,0)&gt;=1),VLOOKUP(I4255,[1]data!$A$2:$C$100,3,0)+O4255,""),"")</f>
        <v/>
      </c>
      <c r="S4255" t="e">
        <f>MAX(INDEX(($I$3:I4254=I4255)*($R$3:R4254),0))</f>
        <v>#VALUE!</v>
      </c>
    </row>
    <row r="4256" spans="2:19" x14ac:dyDescent="0.25">
      <c r="B4256" s="8" t="str">
        <f>IFERROR(VLOOKUP(A4256,[1]data!$D$2:$E$10,2,0),"")</f>
        <v/>
      </c>
      <c r="D4256" s="1" t="str">
        <f>IFERROR(VLOOKUP(C4256,[1]data!$F$2:$G$10,2,0),"")</f>
        <v/>
      </c>
      <c r="F4256" s="9" t="str">
        <f t="shared" si="198"/>
        <v/>
      </c>
      <c r="G4256" s="9" t="str">
        <f t="shared" si="199"/>
        <v/>
      </c>
      <c r="J4256" s="8" t="str">
        <f>IFERROR(VLOOKUP(I4256,[1]data!$A$2:$B$100,2,0),"")</f>
        <v/>
      </c>
      <c r="N4256" s="9" t="str">
        <f>IF(I4255&lt;&gt;"",IF(MAX(INDEX(($I$3:I4255=I4256)*($O$3:O4255),0))=0,"",MAX(INDEX(($I$3:I4255=I4256)*($O$3:O4255),0))),"")</f>
        <v/>
      </c>
      <c r="P4256" s="9" t="str">
        <f t="shared" si="200"/>
        <v/>
      </c>
      <c r="Q4256" s="2" t="str">
        <f>IFERROR(IF(AND(O4256&lt;&gt;"",N4256&lt;&gt;"",VLOOKUP(I4256,[1]data!$A$2:$C$100,3,0)&gt;=1),VLOOKUP(I4256,[1]data!$A$2:$C$100,3,0),P4256/M4256),"")</f>
        <v/>
      </c>
      <c r="R4256" s="9" t="str">
        <f>IFERROR(IF(AND(O4256&lt;&gt;"",VLOOKUP(I4256,[1]data!$A$2:$C$100,3,0)&gt;=1),VLOOKUP(I4256,[1]data!$A$2:$C$100,3,0)+O4256,""),"")</f>
        <v/>
      </c>
      <c r="S4256" t="e">
        <f>MAX(INDEX(($I$3:I4255=I4256)*($R$3:R4255),0))</f>
        <v>#VALUE!</v>
      </c>
    </row>
    <row r="4257" spans="2:19" x14ac:dyDescent="0.25">
      <c r="B4257" s="8" t="str">
        <f>IFERROR(VLOOKUP(A4257,[1]data!$D$2:$E$10,2,0),"")</f>
        <v/>
      </c>
      <c r="D4257" s="1" t="str">
        <f>IFERROR(VLOOKUP(C4257,[1]data!$F$2:$G$10,2,0),"")</f>
        <v/>
      </c>
      <c r="F4257" s="9" t="str">
        <f t="shared" si="198"/>
        <v/>
      </c>
      <c r="G4257" s="9" t="str">
        <f t="shared" si="199"/>
        <v/>
      </c>
      <c r="J4257" s="8" t="str">
        <f>IFERROR(VLOOKUP(I4257,[1]data!$A$2:$B$100,2,0),"")</f>
        <v/>
      </c>
      <c r="N4257" s="9" t="str">
        <f>IF(I4256&lt;&gt;"",IF(MAX(INDEX(($I$3:I4256=I4257)*($O$3:O4256),0))=0,"",MAX(INDEX(($I$3:I4256=I4257)*($O$3:O4256),0))),"")</f>
        <v/>
      </c>
      <c r="P4257" s="9" t="str">
        <f t="shared" si="200"/>
        <v/>
      </c>
      <c r="Q4257" s="2" t="str">
        <f>IFERROR(IF(AND(O4257&lt;&gt;"",N4257&lt;&gt;"",VLOOKUP(I4257,[1]data!$A$2:$C$100,3,0)&gt;=1),VLOOKUP(I4257,[1]data!$A$2:$C$100,3,0),P4257/M4257),"")</f>
        <v/>
      </c>
      <c r="R4257" s="9" t="str">
        <f>IFERROR(IF(AND(O4257&lt;&gt;"",VLOOKUP(I4257,[1]data!$A$2:$C$100,3,0)&gt;=1),VLOOKUP(I4257,[1]data!$A$2:$C$100,3,0)+O4257,""),"")</f>
        <v/>
      </c>
      <c r="S4257" t="e">
        <f>MAX(INDEX(($I$3:I4256=I4257)*($R$3:R4256),0))</f>
        <v>#VALUE!</v>
      </c>
    </row>
    <row r="4258" spans="2:19" x14ac:dyDescent="0.25">
      <c r="B4258" s="8" t="str">
        <f>IFERROR(VLOOKUP(A4258,[1]data!$D$2:$E$10,2,0),"")</f>
        <v/>
      </c>
      <c r="D4258" s="1" t="str">
        <f>IFERROR(VLOOKUP(C4258,[1]data!$F$2:$G$10,2,0),"")</f>
        <v/>
      </c>
      <c r="F4258" s="9" t="str">
        <f t="shared" si="198"/>
        <v/>
      </c>
      <c r="G4258" s="9" t="str">
        <f t="shared" si="199"/>
        <v/>
      </c>
      <c r="J4258" s="8" t="str">
        <f>IFERROR(VLOOKUP(I4258,[1]data!$A$2:$B$100,2,0),"")</f>
        <v/>
      </c>
      <c r="N4258" s="9" t="str">
        <f>IF(I4257&lt;&gt;"",IF(MAX(INDEX(($I$3:I4257=I4258)*($O$3:O4257),0))=0,"",MAX(INDEX(($I$3:I4257=I4258)*($O$3:O4257),0))),"")</f>
        <v/>
      </c>
      <c r="P4258" s="9" t="str">
        <f t="shared" si="200"/>
        <v/>
      </c>
      <c r="Q4258" s="2" t="str">
        <f>IFERROR(IF(AND(O4258&lt;&gt;"",N4258&lt;&gt;"",VLOOKUP(I4258,[1]data!$A$2:$C$100,3,0)&gt;=1),VLOOKUP(I4258,[1]data!$A$2:$C$100,3,0),P4258/M4258),"")</f>
        <v/>
      </c>
      <c r="R4258" s="9" t="str">
        <f>IFERROR(IF(AND(O4258&lt;&gt;"",VLOOKUP(I4258,[1]data!$A$2:$C$100,3,0)&gt;=1),VLOOKUP(I4258,[1]data!$A$2:$C$100,3,0)+O4258,""),"")</f>
        <v/>
      </c>
      <c r="S4258" t="e">
        <f>MAX(INDEX(($I$3:I4257=I4258)*($R$3:R4257),0))</f>
        <v>#VALUE!</v>
      </c>
    </row>
    <row r="4259" spans="2:19" x14ac:dyDescent="0.25">
      <c r="B4259" s="8" t="str">
        <f>IFERROR(VLOOKUP(A4259,[1]data!$D$2:$E$10,2,0),"")</f>
        <v/>
      </c>
      <c r="D4259" s="1" t="str">
        <f>IFERROR(VLOOKUP(C4259,[1]data!$F$2:$G$10,2,0),"")</f>
        <v/>
      </c>
      <c r="F4259" s="9" t="str">
        <f t="shared" si="198"/>
        <v/>
      </c>
      <c r="G4259" s="9" t="str">
        <f t="shared" si="199"/>
        <v/>
      </c>
      <c r="J4259" s="8" t="str">
        <f>IFERROR(VLOOKUP(I4259,[1]data!$A$2:$B$100,2,0),"")</f>
        <v/>
      </c>
      <c r="N4259" s="9" t="str">
        <f>IF(I4258&lt;&gt;"",IF(MAX(INDEX(($I$3:I4258=I4259)*($O$3:O4258),0))=0,"",MAX(INDEX(($I$3:I4258=I4259)*($O$3:O4258),0))),"")</f>
        <v/>
      </c>
      <c r="P4259" s="9" t="str">
        <f t="shared" si="200"/>
        <v/>
      </c>
      <c r="Q4259" s="2" t="str">
        <f>IFERROR(IF(AND(O4259&lt;&gt;"",N4259&lt;&gt;"",VLOOKUP(I4259,[1]data!$A$2:$C$100,3,0)&gt;=1),VLOOKUP(I4259,[1]data!$A$2:$C$100,3,0),P4259/M4259),"")</f>
        <v/>
      </c>
      <c r="R4259" s="9" t="str">
        <f>IFERROR(IF(AND(O4259&lt;&gt;"",VLOOKUP(I4259,[1]data!$A$2:$C$100,3,0)&gt;=1),VLOOKUP(I4259,[1]data!$A$2:$C$100,3,0)+O4259,""),"")</f>
        <v/>
      </c>
      <c r="S4259" t="e">
        <f>MAX(INDEX(($I$3:I4258=I4259)*($R$3:R4258),0))</f>
        <v>#VALUE!</v>
      </c>
    </row>
    <row r="4260" spans="2:19" x14ac:dyDescent="0.25">
      <c r="B4260" s="8" t="str">
        <f>IFERROR(VLOOKUP(A4260,[1]data!$D$2:$E$10,2,0),"")</f>
        <v/>
      </c>
      <c r="D4260" s="1" t="str">
        <f>IFERROR(VLOOKUP(C4260,[1]data!$F$2:$G$10,2,0),"")</f>
        <v/>
      </c>
      <c r="F4260" s="9" t="str">
        <f t="shared" si="198"/>
        <v/>
      </c>
      <c r="G4260" s="9" t="str">
        <f t="shared" si="199"/>
        <v/>
      </c>
      <c r="J4260" s="8" t="str">
        <f>IFERROR(VLOOKUP(I4260,[1]data!$A$2:$B$100,2,0),"")</f>
        <v/>
      </c>
      <c r="N4260" s="9" t="str">
        <f>IF(I4259&lt;&gt;"",IF(MAX(INDEX(($I$3:I4259=I4260)*($O$3:O4259),0))=0,"",MAX(INDEX(($I$3:I4259=I4260)*($O$3:O4259),0))),"")</f>
        <v/>
      </c>
      <c r="P4260" s="9" t="str">
        <f t="shared" si="200"/>
        <v/>
      </c>
      <c r="Q4260" s="2" t="str">
        <f>IFERROR(IF(AND(O4260&lt;&gt;"",N4260&lt;&gt;"",VLOOKUP(I4260,[1]data!$A$2:$C$100,3,0)&gt;=1),VLOOKUP(I4260,[1]data!$A$2:$C$100,3,0),P4260/M4260),"")</f>
        <v/>
      </c>
      <c r="R4260" s="9" t="str">
        <f>IFERROR(IF(AND(O4260&lt;&gt;"",VLOOKUP(I4260,[1]data!$A$2:$C$100,3,0)&gt;=1),VLOOKUP(I4260,[1]data!$A$2:$C$100,3,0)+O4260,""),"")</f>
        <v/>
      </c>
      <c r="S4260" t="e">
        <f>MAX(INDEX(($I$3:I4259=I4260)*($R$3:R4259),0))</f>
        <v>#VALUE!</v>
      </c>
    </row>
    <row r="4261" spans="2:19" x14ac:dyDescent="0.25">
      <c r="B4261" s="8" t="str">
        <f>IFERROR(VLOOKUP(A4261,[1]data!$D$2:$E$10,2,0),"")</f>
        <v/>
      </c>
      <c r="D4261" s="1" t="str">
        <f>IFERROR(VLOOKUP(C4261,[1]data!$F$2:$G$10,2,0),"")</f>
        <v/>
      </c>
      <c r="F4261" s="9" t="str">
        <f t="shared" si="198"/>
        <v/>
      </c>
      <c r="G4261" s="9" t="str">
        <f t="shared" si="199"/>
        <v/>
      </c>
      <c r="J4261" s="8" t="str">
        <f>IFERROR(VLOOKUP(I4261,[1]data!$A$2:$B$100,2,0),"")</f>
        <v/>
      </c>
      <c r="N4261" s="9" t="str">
        <f>IF(I4260&lt;&gt;"",IF(MAX(INDEX(($I$3:I4260=I4261)*($O$3:O4260),0))=0,"",MAX(INDEX(($I$3:I4260=I4261)*($O$3:O4260),0))),"")</f>
        <v/>
      </c>
      <c r="P4261" s="9" t="str">
        <f t="shared" si="200"/>
        <v/>
      </c>
      <c r="Q4261" s="2" t="str">
        <f>IFERROR(IF(AND(O4261&lt;&gt;"",N4261&lt;&gt;"",VLOOKUP(I4261,[1]data!$A$2:$C$100,3,0)&gt;=1),VLOOKUP(I4261,[1]data!$A$2:$C$100,3,0),P4261/M4261),"")</f>
        <v/>
      </c>
      <c r="R4261" s="9" t="str">
        <f>IFERROR(IF(AND(O4261&lt;&gt;"",VLOOKUP(I4261,[1]data!$A$2:$C$100,3,0)&gt;=1),VLOOKUP(I4261,[1]data!$A$2:$C$100,3,0)+O4261,""),"")</f>
        <v/>
      </c>
      <c r="S4261" t="e">
        <f>MAX(INDEX(($I$3:I4260=I4261)*($R$3:R4260),0))</f>
        <v>#VALUE!</v>
      </c>
    </row>
    <row r="4262" spans="2:19" x14ac:dyDescent="0.25">
      <c r="B4262" s="8" t="str">
        <f>IFERROR(VLOOKUP(A4262,[1]data!$D$2:$E$10,2,0),"")</f>
        <v/>
      </c>
      <c r="D4262" s="1" t="str">
        <f>IFERROR(VLOOKUP(C4262,[1]data!$F$2:$G$10,2,0),"")</f>
        <v/>
      </c>
      <c r="F4262" s="9" t="str">
        <f t="shared" si="198"/>
        <v/>
      </c>
      <c r="G4262" s="9" t="str">
        <f t="shared" si="199"/>
        <v/>
      </c>
      <c r="J4262" s="8" t="str">
        <f>IFERROR(VLOOKUP(I4262,[1]data!$A$2:$B$100,2,0),"")</f>
        <v/>
      </c>
      <c r="N4262" s="9" t="str">
        <f>IF(I4261&lt;&gt;"",IF(MAX(INDEX(($I$3:I4261=I4262)*($O$3:O4261),0))=0,"",MAX(INDEX(($I$3:I4261=I4262)*($O$3:O4261),0))),"")</f>
        <v/>
      </c>
      <c r="P4262" s="9" t="str">
        <f t="shared" si="200"/>
        <v/>
      </c>
      <c r="Q4262" s="2" t="str">
        <f>IFERROR(IF(AND(O4262&lt;&gt;"",N4262&lt;&gt;"",VLOOKUP(I4262,[1]data!$A$2:$C$100,3,0)&gt;=1),VLOOKUP(I4262,[1]data!$A$2:$C$100,3,0),P4262/M4262),"")</f>
        <v/>
      </c>
      <c r="R4262" s="9" t="str">
        <f>IFERROR(IF(AND(O4262&lt;&gt;"",VLOOKUP(I4262,[1]data!$A$2:$C$100,3,0)&gt;=1),VLOOKUP(I4262,[1]data!$A$2:$C$100,3,0)+O4262,""),"")</f>
        <v/>
      </c>
      <c r="S4262" t="e">
        <f>MAX(INDEX(($I$3:I4261=I4262)*($R$3:R4261),0))</f>
        <v>#VALUE!</v>
      </c>
    </row>
    <row r="4263" spans="2:19" x14ac:dyDescent="0.25">
      <c r="B4263" s="8" t="str">
        <f>IFERROR(VLOOKUP(A4263,[1]data!$D$2:$E$10,2,0),"")</f>
        <v/>
      </c>
      <c r="D4263" s="1" t="str">
        <f>IFERROR(VLOOKUP(C4263,[1]data!$F$2:$G$10,2,0),"")</f>
        <v/>
      </c>
      <c r="F4263" s="9" t="str">
        <f t="shared" si="198"/>
        <v/>
      </c>
      <c r="G4263" s="9" t="str">
        <f t="shared" si="199"/>
        <v/>
      </c>
      <c r="J4263" s="8" t="str">
        <f>IFERROR(VLOOKUP(I4263,[1]data!$A$2:$B$100,2,0),"")</f>
        <v/>
      </c>
      <c r="N4263" s="9" t="str">
        <f>IF(I4262&lt;&gt;"",IF(MAX(INDEX(($I$3:I4262=I4263)*($O$3:O4262),0))=0,"",MAX(INDEX(($I$3:I4262=I4263)*($O$3:O4262),0))),"")</f>
        <v/>
      </c>
      <c r="P4263" s="9" t="str">
        <f t="shared" si="200"/>
        <v/>
      </c>
      <c r="Q4263" s="2" t="str">
        <f>IFERROR(IF(AND(O4263&lt;&gt;"",N4263&lt;&gt;"",VLOOKUP(I4263,[1]data!$A$2:$C$100,3,0)&gt;=1),VLOOKUP(I4263,[1]data!$A$2:$C$100,3,0),P4263/M4263),"")</f>
        <v/>
      </c>
      <c r="R4263" s="9" t="str">
        <f>IFERROR(IF(AND(O4263&lt;&gt;"",VLOOKUP(I4263,[1]data!$A$2:$C$100,3,0)&gt;=1),VLOOKUP(I4263,[1]data!$A$2:$C$100,3,0)+O4263,""),"")</f>
        <v/>
      </c>
      <c r="S4263" t="e">
        <f>MAX(INDEX(($I$3:I4262=I4263)*($R$3:R4262),0))</f>
        <v>#VALUE!</v>
      </c>
    </row>
    <row r="4264" spans="2:19" x14ac:dyDescent="0.25">
      <c r="B4264" s="8" t="str">
        <f>IFERROR(VLOOKUP(A4264,[1]data!$D$2:$E$10,2,0),"")</f>
        <v/>
      </c>
      <c r="D4264" s="1" t="str">
        <f>IFERROR(VLOOKUP(C4264,[1]data!$F$2:$G$10,2,0),"")</f>
        <v/>
      </c>
      <c r="F4264" s="9" t="str">
        <f t="shared" si="198"/>
        <v/>
      </c>
      <c r="G4264" s="9" t="str">
        <f t="shared" si="199"/>
        <v/>
      </c>
      <c r="J4264" s="8" t="str">
        <f>IFERROR(VLOOKUP(I4264,[1]data!$A$2:$B$100,2,0),"")</f>
        <v/>
      </c>
      <c r="N4264" s="9" t="str">
        <f>IF(I4263&lt;&gt;"",IF(MAX(INDEX(($I$3:I4263=I4264)*($O$3:O4263),0))=0,"",MAX(INDEX(($I$3:I4263=I4264)*($O$3:O4263),0))),"")</f>
        <v/>
      </c>
      <c r="P4264" s="9" t="str">
        <f t="shared" si="200"/>
        <v/>
      </c>
      <c r="Q4264" s="2" t="str">
        <f>IFERROR(IF(AND(O4264&lt;&gt;"",N4264&lt;&gt;"",VLOOKUP(I4264,[1]data!$A$2:$C$100,3,0)&gt;=1),VLOOKUP(I4264,[1]data!$A$2:$C$100,3,0),P4264/M4264),"")</f>
        <v/>
      </c>
      <c r="R4264" s="9" t="str">
        <f>IFERROR(IF(AND(O4264&lt;&gt;"",VLOOKUP(I4264,[1]data!$A$2:$C$100,3,0)&gt;=1),VLOOKUP(I4264,[1]data!$A$2:$C$100,3,0)+O4264,""),"")</f>
        <v/>
      </c>
      <c r="S4264" t="e">
        <f>MAX(INDEX(($I$3:I4263=I4264)*($R$3:R4263),0))</f>
        <v>#VALUE!</v>
      </c>
    </row>
    <row r="4265" spans="2:19" x14ac:dyDescent="0.25">
      <c r="B4265" s="8" t="str">
        <f>IFERROR(VLOOKUP(A4265,[1]data!$D$2:$E$10,2,0),"")</f>
        <v/>
      </c>
      <c r="D4265" s="1" t="str">
        <f>IFERROR(VLOOKUP(C4265,[1]data!$F$2:$G$10,2,0),"")</f>
        <v/>
      </c>
      <c r="F4265" s="9" t="str">
        <f t="shared" si="198"/>
        <v/>
      </c>
      <c r="G4265" s="9" t="str">
        <f t="shared" si="199"/>
        <v/>
      </c>
      <c r="J4265" s="8" t="str">
        <f>IFERROR(VLOOKUP(I4265,[1]data!$A$2:$B$100,2,0),"")</f>
        <v/>
      </c>
      <c r="N4265" s="9" t="str">
        <f>IF(I4264&lt;&gt;"",IF(MAX(INDEX(($I$3:I4264=I4265)*($O$3:O4264),0))=0,"",MAX(INDEX(($I$3:I4264=I4265)*($O$3:O4264),0))),"")</f>
        <v/>
      </c>
      <c r="P4265" s="9" t="str">
        <f t="shared" si="200"/>
        <v/>
      </c>
      <c r="Q4265" s="2" t="str">
        <f>IFERROR(IF(AND(O4265&lt;&gt;"",N4265&lt;&gt;"",VLOOKUP(I4265,[1]data!$A$2:$C$100,3,0)&gt;=1),VLOOKUP(I4265,[1]data!$A$2:$C$100,3,0),P4265/M4265),"")</f>
        <v/>
      </c>
      <c r="R4265" s="9" t="str">
        <f>IFERROR(IF(AND(O4265&lt;&gt;"",VLOOKUP(I4265,[1]data!$A$2:$C$100,3,0)&gt;=1),VLOOKUP(I4265,[1]data!$A$2:$C$100,3,0)+O4265,""),"")</f>
        <v/>
      </c>
      <c r="S4265" t="e">
        <f>MAX(INDEX(($I$3:I4264=I4265)*($R$3:R4264),0))</f>
        <v>#VALUE!</v>
      </c>
    </row>
    <row r="4266" spans="2:19" x14ac:dyDescent="0.25">
      <c r="B4266" s="8" t="str">
        <f>IFERROR(VLOOKUP(A4266,[1]data!$D$2:$E$10,2,0),"")</f>
        <v/>
      </c>
      <c r="D4266" s="1" t="str">
        <f>IFERROR(VLOOKUP(C4266,[1]data!$F$2:$G$10,2,0),"")</f>
        <v/>
      </c>
      <c r="F4266" s="9" t="str">
        <f t="shared" si="198"/>
        <v/>
      </c>
      <c r="G4266" s="9" t="str">
        <f t="shared" si="199"/>
        <v/>
      </c>
      <c r="J4266" s="8" t="str">
        <f>IFERROR(VLOOKUP(I4266,[1]data!$A$2:$B$100,2,0),"")</f>
        <v/>
      </c>
      <c r="N4266" s="9" t="str">
        <f>IF(I4265&lt;&gt;"",IF(MAX(INDEX(($I$3:I4265=I4266)*($O$3:O4265),0))=0,"",MAX(INDEX(($I$3:I4265=I4266)*($O$3:O4265),0))),"")</f>
        <v/>
      </c>
      <c r="P4266" s="9" t="str">
        <f t="shared" si="200"/>
        <v/>
      </c>
      <c r="Q4266" s="2" t="str">
        <f>IFERROR(IF(AND(O4266&lt;&gt;"",N4266&lt;&gt;"",VLOOKUP(I4266,[1]data!$A$2:$C$100,3,0)&gt;=1),VLOOKUP(I4266,[1]data!$A$2:$C$100,3,0),P4266/M4266),"")</f>
        <v/>
      </c>
      <c r="R4266" s="9" t="str">
        <f>IFERROR(IF(AND(O4266&lt;&gt;"",VLOOKUP(I4266,[1]data!$A$2:$C$100,3,0)&gt;=1),VLOOKUP(I4266,[1]data!$A$2:$C$100,3,0)+O4266,""),"")</f>
        <v/>
      </c>
      <c r="S4266" t="e">
        <f>MAX(INDEX(($I$3:I4265=I4266)*($R$3:R4265),0))</f>
        <v>#VALUE!</v>
      </c>
    </row>
    <row r="4267" spans="2:19" x14ac:dyDescent="0.25">
      <c r="B4267" s="8" t="str">
        <f>IFERROR(VLOOKUP(A4267,[1]data!$D$2:$E$10,2,0),"")</f>
        <v/>
      </c>
      <c r="D4267" s="1" t="str">
        <f>IFERROR(VLOOKUP(C4267,[1]data!$F$2:$G$10,2,0),"")</f>
        <v/>
      </c>
      <c r="F4267" s="9" t="str">
        <f t="shared" si="198"/>
        <v/>
      </c>
      <c r="G4267" s="9" t="str">
        <f t="shared" si="199"/>
        <v/>
      </c>
      <c r="J4267" s="8" t="str">
        <f>IFERROR(VLOOKUP(I4267,[1]data!$A$2:$B$100,2,0),"")</f>
        <v/>
      </c>
      <c r="N4267" s="9" t="str">
        <f>IF(I4266&lt;&gt;"",IF(MAX(INDEX(($I$3:I4266=I4267)*($O$3:O4266),0))=0,"",MAX(INDEX(($I$3:I4266=I4267)*($O$3:O4266),0))),"")</f>
        <v/>
      </c>
      <c r="P4267" s="9" t="str">
        <f t="shared" si="200"/>
        <v/>
      </c>
      <c r="Q4267" s="2" t="str">
        <f>IFERROR(IF(AND(O4267&lt;&gt;"",N4267&lt;&gt;"",VLOOKUP(I4267,[1]data!$A$2:$C$100,3,0)&gt;=1),VLOOKUP(I4267,[1]data!$A$2:$C$100,3,0),P4267/M4267),"")</f>
        <v/>
      </c>
      <c r="R4267" s="9" t="str">
        <f>IFERROR(IF(AND(O4267&lt;&gt;"",VLOOKUP(I4267,[1]data!$A$2:$C$100,3,0)&gt;=1),VLOOKUP(I4267,[1]data!$A$2:$C$100,3,0)+O4267,""),"")</f>
        <v/>
      </c>
      <c r="S4267" t="e">
        <f>MAX(INDEX(($I$3:I4266=I4267)*($R$3:R4266),0))</f>
        <v>#VALUE!</v>
      </c>
    </row>
    <row r="4268" spans="2:19" x14ac:dyDescent="0.25">
      <c r="B4268" s="8" t="str">
        <f>IFERROR(VLOOKUP(A4268,[1]data!$D$2:$E$10,2,0),"")</f>
        <v/>
      </c>
      <c r="D4268" s="1" t="str">
        <f>IFERROR(VLOOKUP(C4268,[1]data!$F$2:$G$10,2,0),"")</f>
        <v/>
      </c>
      <c r="F4268" s="9" t="str">
        <f t="shared" si="198"/>
        <v/>
      </c>
      <c r="G4268" s="9" t="str">
        <f t="shared" si="199"/>
        <v/>
      </c>
      <c r="J4268" s="8" t="str">
        <f>IFERROR(VLOOKUP(I4268,[1]data!$A$2:$B$100,2,0),"")</f>
        <v/>
      </c>
      <c r="N4268" s="9" t="str">
        <f>IF(I4267&lt;&gt;"",IF(MAX(INDEX(($I$3:I4267=I4268)*($O$3:O4267),0))=0,"",MAX(INDEX(($I$3:I4267=I4268)*($O$3:O4267),0))),"")</f>
        <v/>
      </c>
      <c r="P4268" s="9" t="str">
        <f t="shared" si="200"/>
        <v/>
      </c>
      <c r="Q4268" s="2" t="str">
        <f>IFERROR(IF(AND(O4268&lt;&gt;"",N4268&lt;&gt;"",VLOOKUP(I4268,[1]data!$A$2:$C$100,3,0)&gt;=1),VLOOKUP(I4268,[1]data!$A$2:$C$100,3,0),P4268/M4268),"")</f>
        <v/>
      </c>
      <c r="R4268" s="9" t="str">
        <f>IFERROR(IF(AND(O4268&lt;&gt;"",VLOOKUP(I4268,[1]data!$A$2:$C$100,3,0)&gt;=1),VLOOKUP(I4268,[1]data!$A$2:$C$100,3,0)+O4268,""),"")</f>
        <v/>
      </c>
      <c r="S4268" t="e">
        <f>MAX(INDEX(($I$3:I4267=I4268)*($R$3:R4267),0))</f>
        <v>#VALUE!</v>
      </c>
    </row>
    <row r="4269" spans="2:19" x14ac:dyDescent="0.25">
      <c r="B4269" s="8" t="str">
        <f>IFERROR(VLOOKUP(A4269,[1]data!$D$2:$E$10,2,0),"")</f>
        <v/>
      </c>
      <c r="D4269" s="1" t="str">
        <f>IFERROR(VLOOKUP(C4269,[1]data!$F$2:$G$10,2,0),"")</f>
        <v/>
      </c>
      <c r="F4269" s="9" t="str">
        <f t="shared" si="198"/>
        <v/>
      </c>
      <c r="G4269" s="9" t="str">
        <f t="shared" si="199"/>
        <v/>
      </c>
      <c r="J4269" s="8" t="str">
        <f>IFERROR(VLOOKUP(I4269,[1]data!$A$2:$B$100,2,0),"")</f>
        <v/>
      </c>
      <c r="N4269" s="9" t="str">
        <f>IF(I4268&lt;&gt;"",IF(MAX(INDEX(($I$3:I4268=I4269)*($O$3:O4268),0))=0,"",MAX(INDEX(($I$3:I4268=I4269)*($O$3:O4268),0))),"")</f>
        <v/>
      </c>
      <c r="P4269" s="9" t="str">
        <f t="shared" si="200"/>
        <v/>
      </c>
      <c r="Q4269" s="2" t="str">
        <f>IFERROR(IF(AND(O4269&lt;&gt;"",N4269&lt;&gt;"",VLOOKUP(I4269,[1]data!$A$2:$C$100,3,0)&gt;=1),VLOOKUP(I4269,[1]data!$A$2:$C$100,3,0),P4269/M4269),"")</f>
        <v/>
      </c>
      <c r="R4269" s="9" t="str">
        <f>IFERROR(IF(AND(O4269&lt;&gt;"",VLOOKUP(I4269,[1]data!$A$2:$C$100,3,0)&gt;=1),VLOOKUP(I4269,[1]data!$A$2:$C$100,3,0)+O4269,""),"")</f>
        <v/>
      </c>
      <c r="S4269" t="e">
        <f>MAX(INDEX(($I$3:I4268=I4269)*($R$3:R4268),0))</f>
        <v>#VALUE!</v>
      </c>
    </row>
    <row r="4270" spans="2:19" x14ac:dyDescent="0.25">
      <c r="B4270" s="8" t="str">
        <f>IFERROR(VLOOKUP(A4270,[1]data!$D$2:$E$10,2,0),"")</f>
        <v/>
      </c>
      <c r="D4270" s="1" t="str">
        <f>IFERROR(VLOOKUP(C4270,[1]data!$F$2:$G$10,2,0),"")</f>
        <v/>
      </c>
      <c r="F4270" s="9" t="str">
        <f t="shared" si="198"/>
        <v/>
      </c>
      <c r="G4270" s="9" t="str">
        <f t="shared" si="199"/>
        <v/>
      </c>
      <c r="J4270" s="8" t="str">
        <f>IFERROR(VLOOKUP(I4270,[1]data!$A$2:$B$100,2,0),"")</f>
        <v/>
      </c>
      <c r="N4270" s="9" t="str">
        <f>IF(I4269&lt;&gt;"",IF(MAX(INDEX(($I$3:I4269=I4270)*($O$3:O4269),0))=0,"",MAX(INDEX(($I$3:I4269=I4270)*($O$3:O4269),0))),"")</f>
        <v/>
      </c>
      <c r="P4270" s="9" t="str">
        <f t="shared" si="200"/>
        <v/>
      </c>
      <c r="Q4270" s="2" t="str">
        <f>IFERROR(IF(AND(O4270&lt;&gt;"",N4270&lt;&gt;"",VLOOKUP(I4270,[1]data!$A$2:$C$100,3,0)&gt;=1),VLOOKUP(I4270,[1]data!$A$2:$C$100,3,0),P4270/M4270),"")</f>
        <v/>
      </c>
      <c r="R4270" s="9" t="str">
        <f>IFERROR(IF(AND(O4270&lt;&gt;"",VLOOKUP(I4270,[1]data!$A$2:$C$100,3,0)&gt;=1),VLOOKUP(I4270,[1]data!$A$2:$C$100,3,0)+O4270,""),"")</f>
        <v/>
      </c>
      <c r="S4270" t="e">
        <f>MAX(INDEX(($I$3:I4269=I4270)*($R$3:R4269),0))</f>
        <v>#VALUE!</v>
      </c>
    </row>
    <row r="4271" spans="2:19" x14ac:dyDescent="0.25">
      <c r="B4271" s="8" t="str">
        <f>IFERROR(VLOOKUP(A4271,[1]data!$D$2:$E$10,2,0),"")</f>
        <v/>
      </c>
      <c r="D4271" s="1" t="str">
        <f>IFERROR(VLOOKUP(C4271,[1]data!$F$2:$G$10,2,0),"")</f>
        <v/>
      </c>
      <c r="F4271" s="9" t="str">
        <f t="shared" si="198"/>
        <v/>
      </c>
      <c r="G4271" s="9" t="str">
        <f t="shared" si="199"/>
        <v/>
      </c>
      <c r="J4271" s="8" t="str">
        <f>IFERROR(VLOOKUP(I4271,[1]data!$A$2:$B$100,2,0),"")</f>
        <v/>
      </c>
      <c r="N4271" s="9" t="str">
        <f>IF(I4270&lt;&gt;"",IF(MAX(INDEX(($I$3:I4270=I4271)*($O$3:O4270),0))=0,"",MAX(INDEX(($I$3:I4270=I4271)*($O$3:O4270),0))),"")</f>
        <v/>
      </c>
      <c r="P4271" s="9" t="str">
        <f t="shared" si="200"/>
        <v/>
      </c>
      <c r="Q4271" s="2" t="str">
        <f>IFERROR(IF(AND(O4271&lt;&gt;"",N4271&lt;&gt;"",VLOOKUP(I4271,[1]data!$A$2:$C$100,3,0)&gt;=1),VLOOKUP(I4271,[1]data!$A$2:$C$100,3,0),P4271/M4271),"")</f>
        <v/>
      </c>
      <c r="R4271" s="9" t="str">
        <f>IFERROR(IF(AND(O4271&lt;&gt;"",VLOOKUP(I4271,[1]data!$A$2:$C$100,3,0)&gt;=1),VLOOKUP(I4271,[1]data!$A$2:$C$100,3,0)+O4271,""),"")</f>
        <v/>
      </c>
      <c r="S4271" t="e">
        <f>MAX(INDEX(($I$3:I4270=I4271)*($R$3:R4270),0))</f>
        <v>#VALUE!</v>
      </c>
    </row>
    <row r="4272" spans="2:19" x14ac:dyDescent="0.25">
      <c r="B4272" s="8" t="str">
        <f>IFERROR(VLOOKUP(A4272,[1]data!$D$2:$E$10,2,0),"")</f>
        <v/>
      </c>
      <c r="D4272" s="1" t="str">
        <f>IFERROR(VLOOKUP(C4272,[1]data!$F$2:$G$10,2,0),"")</f>
        <v/>
      </c>
      <c r="F4272" s="9" t="str">
        <f t="shared" si="198"/>
        <v/>
      </c>
      <c r="G4272" s="9" t="str">
        <f t="shared" si="199"/>
        <v/>
      </c>
      <c r="J4272" s="8" t="str">
        <f>IFERROR(VLOOKUP(I4272,[1]data!$A$2:$B$100,2,0),"")</f>
        <v/>
      </c>
      <c r="N4272" s="9" t="str">
        <f>IF(I4271&lt;&gt;"",IF(MAX(INDEX(($I$3:I4271=I4272)*($O$3:O4271),0))=0,"",MAX(INDEX(($I$3:I4271=I4272)*($O$3:O4271),0))),"")</f>
        <v/>
      </c>
      <c r="P4272" s="9" t="str">
        <f t="shared" si="200"/>
        <v/>
      </c>
      <c r="Q4272" s="2" t="str">
        <f>IFERROR(IF(AND(O4272&lt;&gt;"",N4272&lt;&gt;"",VLOOKUP(I4272,[1]data!$A$2:$C$100,3,0)&gt;=1),VLOOKUP(I4272,[1]data!$A$2:$C$100,3,0),P4272/M4272),"")</f>
        <v/>
      </c>
      <c r="R4272" s="9" t="str">
        <f>IFERROR(IF(AND(O4272&lt;&gt;"",VLOOKUP(I4272,[1]data!$A$2:$C$100,3,0)&gt;=1),VLOOKUP(I4272,[1]data!$A$2:$C$100,3,0)+O4272,""),"")</f>
        <v/>
      </c>
      <c r="S4272" t="e">
        <f>MAX(INDEX(($I$3:I4271=I4272)*($R$3:R4271),0))</f>
        <v>#VALUE!</v>
      </c>
    </row>
    <row r="4273" spans="2:19" x14ac:dyDescent="0.25">
      <c r="B4273" s="8" t="str">
        <f>IFERROR(VLOOKUP(A4273,[1]data!$D$2:$E$10,2,0),"")</f>
        <v/>
      </c>
      <c r="D4273" s="1" t="str">
        <f>IFERROR(VLOOKUP(C4273,[1]data!$F$2:$G$10,2,0),"")</f>
        <v/>
      </c>
      <c r="F4273" s="9" t="str">
        <f t="shared" si="198"/>
        <v/>
      </c>
      <c r="G4273" s="9" t="str">
        <f t="shared" si="199"/>
        <v/>
      </c>
      <c r="J4273" s="8" t="str">
        <f>IFERROR(VLOOKUP(I4273,[1]data!$A$2:$B$100,2,0),"")</f>
        <v/>
      </c>
      <c r="N4273" s="9" t="str">
        <f>IF(I4272&lt;&gt;"",IF(MAX(INDEX(($I$3:I4272=I4273)*($O$3:O4272),0))=0,"",MAX(INDEX(($I$3:I4272=I4273)*($O$3:O4272),0))),"")</f>
        <v/>
      </c>
      <c r="P4273" s="9" t="str">
        <f t="shared" si="200"/>
        <v/>
      </c>
      <c r="Q4273" s="2" t="str">
        <f>IFERROR(IF(AND(O4273&lt;&gt;"",N4273&lt;&gt;"",VLOOKUP(I4273,[1]data!$A$2:$C$100,3,0)&gt;=1),VLOOKUP(I4273,[1]data!$A$2:$C$100,3,0),P4273/M4273),"")</f>
        <v/>
      </c>
      <c r="R4273" s="9" t="str">
        <f>IFERROR(IF(AND(O4273&lt;&gt;"",VLOOKUP(I4273,[1]data!$A$2:$C$100,3,0)&gt;=1),VLOOKUP(I4273,[1]data!$A$2:$C$100,3,0)+O4273,""),"")</f>
        <v/>
      </c>
      <c r="S4273" t="e">
        <f>MAX(INDEX(($I$3:I4272=I4273)*($R$3:R4272),0))</f>
        <v>#VALUE!</v>
      </c>
    </row>
    <row r="4274" spans="2:19" x14ac:dyDescent="0.25">
      <c r="B4274" s="8" t="str">
        <f>IFERROR(VLOOKUP(A4274,[1]data!$D$2:$E$10,2,0),"")</f>
        <v/>
      </c>
      <c r="D4274" s="1" t="str">
        <f>IFERROR(VLOOKUP(C4274,[1]data!$F$2:$G$10,2,0),"")</f>
        <v/>
      </c>
      <c r="F4274" s="9" t="str">
        <f t="shared" si="198"/>
        <v/>
      </c>
      <c r="G4274" s="9" t="str">
        <f t="shared" si="199"/>
        <v/>
      </c>
      <c r="J4274" s="8" t="str">
        <f>IFERROR(VLOOKUP(I4274,[1]data!$A$2:$B$100,2,0),"")</f>
        <v/>
      </c>
      <c r="N4274" s="9" t="str">
        <f>IF(I4273&lt;&gt;"",IF(MAX(INDEX(($I$3:I4273=I4274)*($O$3:O4273),0))=0,"",MAX(INDEX(($I$3:I4273=I4274)*($O$3:O4273),0))),"")</f>
        <v/>
      </c>
      <c r="P4274" s="9" t="str">
        <f t="shared" si="200"/>
        <v/>
      </c>
      <c r="Q4274" s="2" t="str">
        <f>IFERROR(IF(AND(O4274&lt;&gt;"",N4274&lt;&gt;"",VLOOKUP(I4274,[1]data!$A$2:$C$100,3,0)&gt;=1),VLOOKUP(I4274,[1]data!$A$2:$C$100,3,0),P4274/M4274),"")</f>
        <v/>
      </c>
      <c r="R4274" s="9" t="str">
        <f>IFERROR(IF(AND(O4274&lt;&gt;"",VLOOKUP(I4274,[1]data!$A$2:$C$100,3,0)&gt;=1),VLOOKUP(I4274,[1]data!$A$2:$C$100,3,0)+O4274,""),"")</f>
        <v/>
      </c>
      <c r="S4274" t="e">
        <f>MAX(INDEX(($I$3:I4273=I4274)*($R$3:R4273),0))</f>
        <v>#VALUE!</v>
      </c>
    </row>
    <row r="4275" spans="2:19" x14ac:dyDescent="0.25">
      <c r="B4275" s="8" t="str">
        <f>IFERROR(VLOOKUP(A4275,[1]data!$D$2:$E$10,2,0),"")</f>
        <v/>
      </c>
      <c r="D4275" s="1" t="str">
        <f>IFERROR(VLOOKUP(C4275,[1]data!$F$2:$G$10,2,0),"")</f>
        <v/>
      </c>
      <c r="F4275" s="9" t="str">
        <f t="shared" si="198"/>
        <v/>
      </c>
      <c r="G4275" s="9" t="str">
        <f t="shared" si="199"/>
        <v/>
      </c>
      <c r="J4275" s="8" t="str">
        <f>IFERROR(VLOOKUP(I4275,[1]data!$A$2:$B$100,2,0),"")</f>
        <v/>
      </c>
      <c r="N4275" s="9" t="str">
        <f>IF(I4274&lt;&gt;"",IF(MAX(INDEX(($I$3:I4274=I4275)*($O$3:O4274),0))=0,"",MAX(INDEX(($I$3:I4274=I4275)*($O$3:O4274),0))),"")</f>
        <v/>
      </c>
      <c r="P4275" s="9" t="str">
        <f t="shared" si="200"/>
        <v/>
      </c>
      <c r="Q4275" s="2" t="str">
        <f>IFERROR(IF(AND(O4275&lt;&gt;"",N4275&lt;&gt;"",VLOOKUP(I4275,[1]data!$A$2:$C$100,3,0)&gt;=1),VLOOKUP(I4275,[1]data!$A$2:$C$100,3,0),P4275/M4275),"")</f>
        <v/>
      </c>
      <c r="R4275" s="9" t="str">
        <f>IFERROR(IF(AND(O4275&lt;&gt;"",VLOOKUP(I4275,[1]data!$A$2:$C$100,3,0)&gt;=1),VLOOKUP(I4275,[1]data!$A$2:$C$100,3,0)+O4275,""),"")</f>
        <v/>
      </c>
      <c r="S4275" t="e">
        <f>MAX(INDEX(($I$3:I4274=I4275)*($R$3:R4274),0))</f>
        <v>#VALUE!</v>
      </c>
    </row>
    <row r="4276" spans="2:19" x14ac:dyDescent="0.25">
      <c r="B4276" s="8" t="str">
        <f>IFERROR(VLOOKUP(A4276,[1]data!$D$2:$E$10,2,0),"")</f>
        <v/>
      </c>
      <c r="D4276" s="1" t="str">
        <f>IFERROR(VLOOKUP(C4276,[1]data!$F$2:$G$10,2,0),"")</f>
        <v/>
      </c>
      <c r="F4276" s="9" t="str">
        <f t="shared" si="198"/>
        <v/>
      </c>
      <c r="G4276" s="9" t="str">
        <f t="shared" si="199"/>
        <v/>
      </c>
      <c r="J4276" s="8" t="str">
        <f>IFERROR(VLOOKUP(I4276,[1]data!$A$2:$B$100,2,0),"")</f>
        <v/>
      </c>
      <c r="N4276" s="9" t="str">
        <f>IF(I4275&lt;&gt;"",IF(MAX(INDEX(($I$3:I4275=I4276)*($O$3:O4275),0))=0,"",MAX(INDEX(($I$3:I4275=I4276)*($O$3:O4275),0))),"")</f>
        <v/>
      </c>
      <c r="P4276" s="9" t="str">
        <f t="shared" si="200"/>
        <v/>
      </c>
      <c r="Q4276" s="2" t="str">
        <f>IFERROR(IF(AND(O4276&lt;&gt;"",N4276&lt;&gt;"",VLOOKUP(I4276,[1]data!$A$2:$C$100,3,0)&gt;=1),VLOOKUP(I4276,[1]data!$A$2:$C$100,3,0),P4276/M4276),"")</f>
        <v/>
      </c>
      <c r="R4276" s="9" t="str">
        <f>IFERROR(IF(AND(O4276&lt;&gt;"",VLOOKUP(I4276,[1]data!$A$2:$C$100,3,0)&gt;=1),VLOOKUP(I4276,[1]data!$A$2:$C$100,3,0)+O4276,""),"")</f>
        <v/>
      </c>
      <c r="S4276" t="e">
        <f>MAX(INDEX(($I$3:I4275=I4276)*($R$3:R4275),0))</f>
        <v>#VALUE!</v>
      </c>
    </row>
    <row r="4277" spans="2:19" x14ac:dyDescent="0.25">
      <c r="B4277" s="8" t="str">
        <f>IFERROR(VLOOKUP(A4277,[1]data!$D$2:$E$10,2,0),"")</f>
        <v/>
      </c>
      <c r="D4277" s="1" t="str">
        <f>IFERROR(VLOOKUP(C4277,[1]data!$F$2:$G$10,2,0),"")</f>
        <v/>
      </c>
      <c r="F4277" s="9" t="str">
        <f t="shared" si="198"/>
        <v/>
      </c>
      <c r="G4277" s="9" t="str">
        <f t="shared" si="199"/>
        <v/>
      </c>
      <c r="J4277" s="8" t="str">
        <f>IFERROR(VLOOKUP(I4277,[1]data!$A$2:$B$100,2,0),"")</f>
        <v/>
      </c>
      <c r="N4277" s="9" t="str">
        <f>IF(I4276&lt;&gt;"",IF(MAX(INDEX(($I$3:I4276=I4277)*($O$3:O4276),0))=0,"",MAX(INDEX(($I$3:I4276=I4277)*($O$3:O4276),0))),"")</f>
        <v/>
      </c>
      <c r="P4277" s="9" t="str">
        <f t="shared" si="200"/>
        <v/>
      </c>
      <c r="Q4277" s="2" t="str">
        <f>IFERROR(IF(AND(O4277&lt;&gt;"",N4277&lt;&gt;"",VLOOKUP(I4277,[1]data!$A$2:$C$100,3,0)&gt;=1),VLOOKUP(I4277,[1]data!$A$2:$C$100,3,0),P4277/M4277),"")</f>
        <v/>
      </c>
      <c r="R4277" s="9" t="str">
        <f>IFERROR(IF(AND(O4277&lt;&gt;"",VLOOKUP(I4277,[1]data!$A$2:$C$100,3,0)&gt;=1),VLOOKUP(I4277,[1]data!$A$2:$C$100,3,0)+O4277,""),"")</f>
        <v/>
      </c>
      <c r="S4277" t="e">
        <f>MAX(INDEX(($I$3:I4276=I4277)*($R$3:R4276),0))</f>
        <v>#VALUE!</v>
      </c>
    </row>
    <row r="4278" spans="2:19" x14ac:dyDescent="0.25">
      <c r="B4278" s="8" t="str">
        <f>IFERROR(VLOOKUP(A4278,[1]data!$D$2:$E$10,2,0),"")</f>
        <v/>
      </c>
      <c r="D4278" s="1" t="str">
        <f>IFERROR(VLOOKUP(C4278,[1]data!$F$2:$G$10,2,0),"")</f>
        <v/>
      </c>
      <c r="F4278" s="9" t="str">
        <f t="shared" si="198"/>
        <v/>
      </c>
      <c r="G4278" s="9" t="str">
        <f t="shared" si="199"/>
        <v/>
      </c>
      <c r="J4278" s="8" t="str">
        <f>IFERROR(VLOOKUP(I4278,[1]data!$A$2:$B$100,2,0),"")</f>
        <v/>
      </c>
      <c r="N4278" s="9" t="str">
        <f>IF(I4277&lt;&gt;"",IF(MAX(INDEX(($I$3:I4277=I4278)*($O$3:O4277),0))=0,"",MAX(INDEX(($I$3:I4277=I4278)*($O$3:O4277),0))),"")</f>
        <v/>
      </c>
      <c r="P4278" s="9" t="str">
        <f t="shared" si="200"/>
        <v/>
      </c>
      <c r="Q4278" s="2" t="str">
        <f>IFERROR(IF(AND(O4278&lt;&gt;"",N4278&lt;&gt;"",VLOOKUP(I4278,[1]data!$A$2:$C$100,3,0)&gt;=1),VLOOKUP(I4278,[1]data!$A$2:$C$100,3,0),P4278/M4278),"")</f>
        <v/>
      </c>
      <c r="R4278" s="9" t="str">
        <f>IFERROR(IF(AND(O4278&lt;&gt;"",VLOOKUP(I4278,[1]data!$A$2:$C$100,3,0)&gt;=1),VLOOKUP(I4278,[1]data!$A$2:$C$100,3,0)+O4278,""),"")</f>
        <v/>
      </c>
      <c r="S4278" t="e">
        <f>MAX(INDEX(($I$3:I4277=I4278)*($R$3:R4277),0))</f>
        <v>#VALUE!</v>
      </c>
    </row>
    <row r="4279" spans="2:19" x14ac:dyDescent="0.25">
      <c r="B4279" s="8" t="str">
        <f>IFERROR(VLOOKUP(A4279,[1]data!$D$2:$E$10,2,0),"")</f>
        <v/>
      </c>
      <c r="D4279" s="1" t="str">
        <f>IFERROR(VLOOKUP(C4279,[1]data!$F$2:$G$10,2,0),"")</f>
        <v/>
      </c>
      <c r="F4279" s="9" t="str">
        <f t="shared" si="198"/>
        <v/>
      </c>
      <c r="G4279" s="9" t="str">
        <f t="shared" si="199"/>
        <v/>
      </c>
      <c r="J4279" s="8" t="str">
        <f>IFERROR(VLOOKUP(I4279,[1]data!$A$2:$B$100,2,0),"")</f>
        <v/>
      </c>
      <c r="N4279" s="9" t="str">
        <f>IF(I4278&lt;&gt;"",IF(MAX(INDEX(($I$3:I4278=I4279)*($O$3:O4278),0))=0,"",MAX(INDEX(($I$3:I4278=I4279)*($O$3:O4278),0))),"")</f>
        <v/>
      </c>
      <c r="P4279" s="9" t="str">
        <f t="shared" si="200"/>
        <v/>
      </c>
      <c r="Q4279" s="2" t="str">
        <f>IFERROR(IF(AND(O4279&lt;&gt;"",N4279&lt;&gt;"",VLOOKUP(I4279,[1]data!$A$2:$C$100,3,0)&gt;=1),VLOOKUP(I4279,[1]data!$A$2:$C$100,3,0),P4279/M4279),"")</f>
        <v/>
      </c>
      <c r="R4279" s="9" t="str">
        <f>IFERROR(IF(AND(O4279&lt;&gt;"",VLOOKUP(I4279,[1]data!$A$2:$C$100,3,0)&gt;=1),VLOOKUP(I4279,[1]data!$A$2:$C$100,3,0)+O4279,""),"")</f>
        <v/>
      </c>
      <c r="S4279" t="e">
        <f>MAX(INDEX(($I$3:I4278=I4279)*($R$3:R4278),0))</f>
        <v>#VALUE!</v>
      </c>
    </row>
    <row r="4280" spans="2:19" x14ac:dyDescent="0.25">
      <c r="B4280" s="8" t="str">
        <f>IFERROR(VLOOKUP(A4280,[1]data!$D$2:$E$10,2,0),"")</f>
        <v/>
      </c>
      <c r="D4280" s="1" t="str">
        <f>IFERROR(VLOOKUP(C4280,[1]data!$F$2:$G$10,2,0),"")</f>
        <v/>
      </c>
      <c r="F4280" s="9" t="str">
        <f t="shared" si="198"/>
        <v/>
      </c>
      <c r="G4280" s="9" t="str">
        <f t="shared" si="199"/>
        <v/>
      </c>
      <c r="J4280" s="8" t="str">
        <f>IFERROR(VLOOKUP(I4280,[1]data!$A$2:$B$100,2,0),"")</f>
        <v/>
      </c>
      <c r="N4280" s="9" t="str">
        <f>IF(I4279&lt;&gt;"",IF(MAX(INDEX(($I$3:I4279=I4280)*($O$3:O4279),0))=0,"",MAX(INDEX(($I$3:I4279=I4280)*($O$3:O4279),0))),"")</f>
        <v/>
      </c>
      <c r="P4280" s="9" t="str">
        <f t="shared" si="200"/>
        <v/>
      </c>
      <c r="Q4280" s="2" t="str">
        <f>IFERROR(IF(AND(O4280&lt;&gt;"",N4280&lt;&gt;"",VLOOKUP(I4280,[1]data!$A$2:$C$100,3,0)&gt;=1),VLOOKUP(I4280,[1]data!$A$2:$C$100,3,0),P4280/M4280),"")</f>
        <v/>
      </c>
      <c r="R4280" s="9" t="str">
        <f>IFERROR(IF(AND(O4280&lt;&gt;"",VLOOKUP(I4280,[1]data!$A$2:$C$100,3,0)&gt;=1),VLOOKUP(I4280,[1]data!$A$2:$C$100,3,0)+O4280,""),"")</f>
        <v/>
      </c>
      <c r="S4280" t="e">
        <f>MAX(INDEX(($I$3:I4279=I4280)*($R$3:R4279),0))</f>
        <v>#VALUE!</v>
      </c>
    </row>
    <row r="4281" spans="2:19" x14ac:dyDescent="0.25">
      <c r="B4281" s="8" t="str">
        <f>IFERROR(VLOOKUP(A4281,[1]data!$D$2:$E$10,2,0),"")</f>
        <v/>
      </c>
      <c r="D4281" s="1" t="str">
        <f>IFERROR(VLOOKUP(C4281,[1]data!$F$2:$G$10,2,0),"")</f>
        <v/>
      </c>
      <c r="F4281" s="9" t="str">
        <f t="shared" si="198"/>
        <v/>
      </c>
      <c r="G4281" s="9" t="str">
        <f t="shared" si="199"/>
        <v/>
      </c>
      <c r="J4281" s="8" t="str">
        <f>IFERROR(VLOOKUP(I4281,[1]data!$A$2:$B$100,2,0),"")</f>
        <v/>
      </c>
      <c r="N4281" s="9" t="str">
        <f>IF(I4280&lt;&gt;"",IF(MAX(INDEX(($I$3:I4280=I4281)*($O$3:O4280),0))=0,"",MAX(INDEX(($I$3:I4280=I4281)*($O$3:O4280),0))),"")</f>
        <v/>
      </c>
      <c r="P4281" s="9" t="str">
        <f t="shared" si="200"/>
        <v/>
      </c>
      <c r="Q4281" s="2" t="str">
        <f>IFERROR(IF(AND(O4281&lt;&gt;"",N4281&lt;&gt;"",VLOOKUP(I4281,[1]data!$A$2:$C$100,3,0)&gt;=1),VLOOKUP(I4281,[1]data!$A$2:$C$100,3,0),P4281/M4281),"")</f>
        <v/>
      </c>
      <c r="R4281" s="9" t="str">
        <f>IFERROR(IF(AND(O4281&lt;&gt;"",VLOOKUP(I4281,[1]data!$A$2:$C$100,3,0)&gt;=1),VLOOKUP(I4281,[1]data!$A$2:$C$100,3,0)+O4281,""),"")</f>
        <v/>
      </c>
      <c r="S4281" t="e">
        <f>MAX(INDEX(($I$3:I4280=I4281)*($R$3:R4280),0))</f>
        <v>#VALUE!</v>
      </c>
    </row>
    <row r="4282" spans="2:19" x14ac:dyDescent="0.25">
      <c r="B4282" s="8" t="str">
        <f>IFERROR(VLOOKUP(A4282,[1]data!$D$2:$E$10,2,0),"")</f>
        <v/>
      </c>
      <c r="D4282" s="1" t="str">
        <f>IFERROR(VLOOKUP(C4282,[1]data!$F$2:$G$10,2,0),"")</f>
        <v/>
      </c>
      <c r="F4282" s="9" t="str">
        <f t="shared" si="198"/>
        <v/>
      </c>
      <c r="G4282" s="9" t="str">
        <f t="shared" si="199"/>
        <v/>
      </c>
      <c r="J4282" s="8" t="str">
        <f>IFERROR(VLOOKUP(I4282,[1]data!$A$2:$B$100,2,0),"")</f>
        <v/>
      </c>
      <c r="N4282" s="9" t="str">
        <f>IF(I4281&lt;&gt;"",IF(MAX(INDEX(($I$3:I4281=I4282)*($O$3:O4281),0))=0,"",MAX(INDEX(($I$3:I4281=I4282)*($O$3:O4281),0))),"")</f>
        <v/>
      </c>
      <c r="P4282" s="9" t="str">
        <f t="shared" si="200"/>
        <v/>
      </c>
      <c r="Q4282" s="2" t="str">
        <f>IFERROR(IF(AND(O4282&lt;&gt;"",N4282&lt;&gt;"",VLOOKUP(I4282,[1]data!$A$2:$C$100,3,0)&gt;=1),VLOOKUP(I4282,[1]data!$A$2:$C$100,3,0),P4282/M4282),"")</f>
        <v/>
      </c>
      <c r="R4282" s="9" t="str">
        <f>IFERROR(IF(AND(O4282&lt;&gt;"",VLOOKUP(I4282,[1]data!$A$2:$C$100,3,0)&gt;=1),VLOOKUP(I4282,[1]data!$A$2:$C$100,3,0)+O4282,""),"")</f>
        <v/>
      </c>
      <c r="S4282" t="e">
        <f>MAX(INDEX(($I$3:I4281=I4282)*($R$3:R4281),0))</f>
        <v>#VALUE!</v>
      </c>
    </row>
    <row r="4283" spans="2:19" x14ac:dyDescent="0.25">
      <c r="B4283" s="8" t="str">
        <f>IFERROR(VLOOKUP(A4283,[1]data!$D$2:$E$10,2,0),"")</f>
        <v/>
      </c>
      <c r="D4283" s="1" t="str">
        <f>IFERROR(VLOOKUP(C4283,[1]data!$F$2:$G$10,2,0),"")</f>
        <v/>
      </c>
      <c r="F4283" s="9" t="str">
        <f t="shared" si="198"/>
        <v/>
      </c>
      <c r="G4283" s="9" t="str">
        <f t="shared" si="199"/>
        <v/>
      </c>
      <c r="J4283" s="8" t="str">
        <f>IFERROR(VLOOKUP(I4283,[1]data!$A$2:$B$100,2,0),"")</f>
        <v/>
      </c>
      <c r="N4283" s="9" t="str">
        <f>IF(I4282&lt;&gt;"",IF(MAX(INDEX(($I$3:I4282=I4283)*($O$3:O4282),0))=0,"",MAX(INDEX(($I$3:I4282=I4283)*($O$3:O4282),0))),"")</f>
        <v/>
      </c>
      <c r="P4283" s="9" t="str">
        <f t="shared" si="200"/>
        <v/>
      </c>
      <c r="Q4283" s="2" t="str">
        <f>IFERROR(IF(AND(O4283&lt;&gt;"",N4283&lt;&gt;"",VLOOKUP(I4283,[1]data!$A$2:$C$100,3,0)&gt;=1),VLOOKUP(I4283,[1]data!$A$2:$C$100,3,0),P4283/M4283),"")</f>
        <v/>
      </c>
      <c r="R4283" s="9" t="str">
        <f>IFERROR(IF(AND(O4283&lt;&gt;"",VLOOKUP(I4283,[1]data!$A$2:$C$100,3,0)&gt;=1),VLOOKUP(I4283,[1]data!$A$2:$C$100,3,0)+O4283,""),"")</f>
        <v/>
      </c>
      <c r="S4283" t="e">
        <f>MAX(INDEX(($I$3:I4282=I4283)*($R$3:R4282),0))</f>
        <v>#VALUE!</v>
      </c>
    </row>
    <row r="4284" spans="2:19" x14ac:dyDescent="0.25">
      <c r="B4284" s="8" t="str">
        <f>IFERROR(VLOOKUP(A4284,[1]data!$D$2:$E$10,2,0),"")</f>
        <v/>
      </c>
      <c r="D4284" s="1" t="str">
        <f>IFERROR(VLOOKUP(C4284,[1]data!$F$2:$G$10,2,0),"")</f>
        <v/>
      </c>
      <c r="F4284" s="9" t="str">
        <f t="shared" si="198"/>
        <v/>
      </c>
      <c r="G4284" s="9" t="str">
        <f t="shared" si="199"/>
        <v/>
      </c>
      <c r="J4284" s="8" t="str">
        <f>IFERROR(VLOOKUP(I4284,[1]data!$A$2:$B$100,2,0),"")</f>
        <v/>
      </c>
      <c r="N4284" s="9" t="str">
        <f>IF(I4283&lt;&gt;"",IF(MAX(INDEX(($I$3:I4283=I4284)*($O$3:O4283),0))=0,"",MAX(INDEX(($I$3:I4283=I4284)*($O$3:O4283),0))),"")</f>
        <v/>
      </c>
      <c r="P4284" s="9" t="str">
        <f t="shared" si="200"/>
        <v/>
      </c>
      <c r="Q4284" s="2" t="str">
        <f>IFERROR(IF(AND(O4284&lt;&gt;"",N4284&lt;&gt;"",VLOOKUP(I4284,[1]data!$A$2:$C$100,3,0)&gt;=1),VLOOKUP(I4284,[1]data!$A$2:$C$100,3,0),P4284/M4284),"")</f>
        <v/>
      </c>
      <c r="R4284" s="9" t="str">
        <f>IFERROR(IF(AND(O4284&lt;&gt;"",VLOOKUP(I4284,[1]data!$A$2:$C$100,3,0)&gt;=1),VLOOKUP(I4284,[1]data!$A$2:$C$100,3,0)+O4284,""),"")</f>
        <v/>
      </c>
      <c r="S4284" t="e">
        <f>MAX(INDEX(($I$3:I4283=I4284)*($R$3:R4283),0))</f>
        <v>#VALUE!</v>
      </c>
    </row>
    <row r="4285" spans="2:19" x14ac:dyDescent="0.25">
      <c r="B4285" s="8" t="str">
        <f>IFERROR(VLOOKUP(A4285,[1]data!$D$2:$E$10,2,0),"")</f>
        <v/>
      </c>
      <c r="D4285" s="1" t="str">
        <f>IFERROR(VLOOKUP(C4285,[1]data!$F$2:$G$10,2,0),"")</f>
        <v/>
      </c>
      <c r="F4285" s="9" t="str">
        <f t="shared" si="198"/>
        <v/>
      </c>
      <c r="G4285" s="9" t="str">
        <f t="shared" si="199"/>
        <v/>
      </c>
      <c r="J4285" s="8" t="str">
        <f>IFERROR(VLOOKUP(I4285,[1]data!$A$2:$B$100,2,0),"")</f>
        <v/>
      </c>
      <c r="N4285" s="9" t="str">
        <f>IF(I4284&lt;&gt;"",IF(MAX(INDEX(($I$3:I4284=I4285)*($O$3:O4284),0))=0,"",MAX(INDEX(($I$3:I4284=I4285)*($O$3:O4284),0))),"")</f>
        <v/>
      </c>
      <c r="P4285" s="9" t="str">
        <f t="shared" si="200"/>
        <v/>
      </c>
      <c r="Q4285" s="2" t="str">
        <f>IFERROR(IF(AND(O4285&lt;&gt;"",N4285&lt;&gt;"",VLOOKUP(I4285,[1]data!$A$2:$C$100,3,0)&gt;=1),VLOOKUP(I4285,[1]data!$A$2:$C$100,3,0),P4285/M4285),"")</f>
        <v/>
      </c>
      <c r="R4285" s="9" t="str">
        <f>IFERROR(IF(AND(O4285&lt;&gt;"",VLOOKUP(I4285,[1]data!$A$2:$C$100,3,0)&gt;=1),VLOOKUP(I4285,[1]data!$A$2:$C$100,3,0)+O4285,""),"")</f>
        <v/>
      </c>
      <c r="S4285" t="e">
        <f>MAX(INDEX(($I$3:I4284=I4285)*($R$3:R4284),0))</f>
        <v>#VALUE!</v>
      </c>
    </row>
    <row r="4286" spans="2:19" x14ac:dyDescent="0.25">
      <c r="B4286" s="8" t="str">
        <f>IFERROR(VLOOKUP(A4286,[1]data!$D$2:$E$10,2,0),"")</f>
        <v/>
      </c>
      <c r="D4286" s="1" t="str">
        <f>IFERROR(VLOOKUP(C4286,[1]data!$F$2:$G$10,2,0),"")</f>
        <v/>
      </c>
      <c r="F4286" s="9" t="str">
        <f t="shared" si="198"/>
        <v/>
      </c>
      <c r="G4286" s="9" t="str">
        <f t="shared" si="199"/>
        <v/>
      </c>
      <c r="J4286" s="8" t="str">
        <f>IFERROR(VLOOKUP(I4286,[1]data!$A$2:$B$100,2,0),"")</f>
        <v/>
      </c>
      <c r="N4286" s="9" t="str">
        <f>IF(I4285&lt;&gt;"",IF(MAX(INDEX(($I$3:I4285=I4286)*($O$3:O4285),0))=0,"",MAX(INDEX(($I$3:I4285=I4286)*($O$3:O4285),0))),"")</f>
        <v/>
      </c>
      <c r="P4286" s="9" t="str">
        <f t="shared" si="200"/>
        <v/>
      </c>
      <c r="Q4286" s="2" t="str">
        <f>IFERROR(IF(AND(O4286&lt;&gt;"",N4286&lt;&gt;"",VLOOKUP(I4286,[1]data!$A$2:$C$100,3,0)&gt;=1),VLOOKUP(I4286,[1]data!$A$2:$C$100,3,0),P4286/M4286),"")</f>
        <v/>
      </c>
      <c r="R4286" s="9" t="str">
        <f>IFERROR(IF(AND(O4286&lt;&gt;"",VLOOKUP(I4286,[1]data!$A$2:$C$100,3,0)&gt;=1),VLOOKUP(I4286,[1]data!$A$2:$C$100,3,0)+O4286,""),"")</f>
        <v/>
      </c>
      <c r="S4286" t="e">
        <f>MAX(INDEX(($I$3:I4285=I4286)*($R$3:R4285),0))</f>
        <v>#VALUE!</v>
      </c>
    </row>
    <row r="4287" spans="2:19" x14ac:dyDescent="0.25">
      <c r="B4287" s="8" t="str">
        <f>IFERROR(VLOOKUP(A4287,[1]data!$D$2:$E$10,2,0),"")</f>
        <v/>
      </c>
      <c r="D4287" s="1" t="str">
        <f>IFERROR(VLOOKUP(C4287,[1]data!$F$2:$G$10,2,0),"")</f>
        <v/>
      </c>
      <c r="F4287" s="9" t="str">
        <f t="shared" si="198"/>
        <v/>
      </c>
      <c r="G4287" s="9" t="str">
        <f t="shared" si="199"/>
        <v/>
      </c>
      <c r="J4287" s="8" t="str">
        <f>IFERROR(VLOOKUP(I4287,[1]data!$A$2:$B$100,2,0),"")</f>
        <v/>
      </c>
      <c r="N4287" s="9" t="str">
        <f>IF(I4286&lt;&gt;"",IF(MAX(INDEX(($I$3:I4286=I4287)*($O$3:O4286),0))=0,"",MAX(INDEX(($I$3:I4286=I4287)*($O$3:O4286),0))),"")</f>
        <v/>
      </c>
      <c r="P4287" s="9" t="str">
        <f t="shared" si="200"/>
        <v/>
      </c>
      <c r="Q4287" s="2" t="str">
        <f>IFERROR(IF(AND(O4287&lt;&gt;"",N4287&lt;&gt;"",VLOOKUP(I4287,[1]data!$A$2:$C$100,3,0)&gt;=1),VLOOKUP(I4287,[1]data!$A$2:$C$100,3,0),P4287/M4287),"")</f>
        <v/>
      </c>
      <c r="R4287" s="9" t="str">
        <f>IFERROR(IF(AND(O4287&lt;&gt;"",VLOOKUP(I4287,[1]data!$A$2:$C$100,3,0)&gt;=1),VLOOKUP(I4287,[1]data!$A$2:$C$100,3,0)+O4287,""),"")</f>
        <v/>
      </c>
      <c r="S4287" t="e">
        <f>MAX(INDEX(($I$3:I4286=I4287)*($R$3:R4286),0))</f>
        <v>#VALUE!</v>
      </c>
    </row>
    <row r="4288" spans="2:19" x14ac:dyDescent="0.25">
      <c r="B4288" s="8" t="str">
        <f>IFERROR(VLOOKUP(A4288,[1]data!$D$2:$E$10,2,0),"")</f>
        <v/>
      </c>
      <c r="D4288" s="1" t="str">
        <f>IFERROR(VLOOKUP(C4288,[1]data!$F$2:$G$10,2,0),"")</f>
        <v/>
      </c>
      <c r="F4288" s="9" t="str">
        <f t="shared" si="198"/>
        <v/>
      </c>
      <c r="G4288" s="9" t="str">
        <f t="shared" si="199"/>
        <v/>
      </c>
      <c r="J4288" s="8" t="str">
        <f>IFERROR(VLOOKUP(I4288,[1]data!$A$2:$B$100,2,0),"")</f>
        <v/>
      </c>
      <c r="N4288" s="9" t="str">
        <f>IF(I4287&lt;&gt;"",IF(MAX(INDEX(($I$3:I4287=I4288)*($O$3:O4287),0))=0,"",MAX(INDEX(($I$3:I4287=I4288)*($O$3:O4287),0))),"")</f>
        <v/>
      </c>
      <c r="P4288" s="9" t="str">
        <f t="shared" si="200"/>
        <v/>
      </c>
      <c r="Q4288" s="2" t="str">
        <f>IFERROR(IF(AND(O4288&lt;&gt;"",N4288&lt;&gt;"",VLOOKUP(I4288,[1]data!$A$2:$C$100,3,0)&gt;=1),VLOOKUP(I4288,[1]data!$A$2:$C$100,3,0),P4288/M4288),"")</f>
        <v/>
      </c>
      <c r="R4288" s="9" t="str">
        <f>IFERROR(IF(AND(O4288&lt;&gt;"",VLOOKUP(I4288,[1]data!$A$2:$C$100,3,0)&gt;=1),VLOOKUP(I4288,[1]data!$A$2:$C$100,3,0)+O4288,""),"")</f>
        <v/>
      </c>
      <c r="S4288" t="e">
        <f>MAX(INDEX(($I$3:I4287=I4288)*($R$3:R4287),0))</f>
        <v>#VALUE!</v>
      </c>
    </row>
    <row r="4289" spans="2:19" x14ac:dyDescent="0.25">
      <c r="B4289" s="8" t="str">
        <f>IFERROR(VLOOKUP(A4289,[1]data!$D$2:$E$10,2,0),"")</f>
        <v/>
      </c>
      <c r="D4289" s="1" t="str">
        <f>IFERROR(VLOOKUP(C4289,[1]data!$F$2:$G$10,2,0),"")</f>
        <v/>
      </c>
      <c r="F4289" s="9" t="str">
        <f t="shared" si="198"/>
        <v/>
      </c>
      <c r="G4289" s="9" t="str">
        <f t="shared" si="199"/>
        <v/>
      </c>
      <c r="J4289" s="8" t="str">
        <f>IFERROR(VLOOKUP(I4289,[1]data!$A$2:$B$100,2,0),"")</f>
        <v/>
      </c>
      <c r="N4289" s="9" t="str">
        <f>IF(I4288&lt;&gt;"",IF(MAX(INDEX(($I$3:I4288=I4289)*($O$3:O4288),0))=0,"",MAX(INDEX(($I$3:I4288=I4289)*($O$3:O4288),0))),"")</f>
        <v/>
      </c>
      <c r="P4289" s="9" t="str">
        <f t="shared" si="200"/>
        <v/>
      </c>
      <c r="Q4289" s="2" t="str">
        <f>IFERROR(IF(AND(O4289&lt;&gt;"",N4289&lt;&gt;"",VLOOKUP(I4289,[1]data!$A$2:$C$100,3,0)&gt;=1),VLOOKUP(I4289,[1]data!$A$2:$C$100,3,0),P4289/M4289),"")</f>
        <v/>
      </c>
      <c r="R4289" s="9" t="str">
        <f>IFERROR(IF(AND(O4289&lt;&gt;"",VLOOKUP(I4289,[1]data!$A$2:$C$100,3,0)&gt;=1),VLOOKUP(I4289,[1]data!$A$2:$C$100,3,0)+O4289,""),"")</f>
        <v/>
      </c>
      <c r="S4289" t="e">
        <f>MAX(INDEX(($I$3:I4288=I4289)*($R$3:R4288),0))</f>
        <v>#VALUE!</v>
      </c>
    </row>
    <row r="4290" spans="2:19" x14ac:dyDescent="0.25">
      <c r="B4290" s="8" t="str">
        <f>IFERROR(VLOOKUP(A4290,[1]data!$D$2:$E$10,2,0),"")</f>
        <v/>
      </c>
      <c r="D4290" s="1" t="str">
        <f>IFERROR(VLOOKUP(C4290,[1]data!$F$2:$G$10,2,0),"")</f>
        <v/>
      </c>
      <c r="F4290" s="9" t="str">
        <f t="shared" si="198"/>
        <v/>
      </c>
      <c r="G4290" s="9" t="str">
        <f t="shared" si="199"/>
        <v/>
      </c>
      <c r="J4290" s="8" t="str">
        <f>IFERROR(VLOOKUP(I4290,[1]data!$A$2:$B$100,2,0),"")</f>
        <v/>
      </c>
      <c r="N4290" s="9" t="str">
        <f>IF(I4289&lt;&gt;"",IF(MAX(INDEX(($I$3:I4289=I4290)*($O$3:O4289),0))=0,"",MAX(INDEX(($I$3:I4289=I4290)*($O$3:O4289),0))),"")</f>
        <v/>
      </c>
      <c r="P4290" s="9" t="str">
        <f t="shared" si="200"/>
        <v/>
      </c>
      <c r="Q4290" s="2" t="str">
        <f>IFERROR(IF(AND(O4290&lt;&gt;"",N4290&lt;&gt;"",VLOOKUP(I4290,[1]data!$A$2:$C$100,3,0)&gt;=1),VLOOKUP(I4290,[1]data!$A$2:$C$100,3,0),P4290/M4290),"")</f>
        <v/>
      </c>
      <c r="R4290" s="9" t="str">
        <f>IFERROR(IF(AND(O4290&lt;&gt;"",VLOOKUP(I4290,[1]data!$A$2:$C$100,3,0)&gt;=1),VLOOKUP(I4290,[1]data!$A$2:$C$100,3,0)+O4290,""),"")</f>
        <v/>
      </c>
      <c r="S4290" t="e">
        <f>MAX(INDEX(($I$3:I4289=I4290)*($R$3:R4289),0))</f>
        <v>#VALUE!</v>
      </c>
    </row>
    <row r="4291" spans="2:19" x14ac:dyDescent="0.25">
      <c r="B4291" s="8" t="str">
        <f>IFERROR(VLOOKUP(A4291,[1]data!$D$2:$E$10,2,0),"")</f>
        <v/>
      </c>
      <c r="D4291" s="1" t="str">
        <f>IFERROR(VLOOKUP(C4291,[1]data!$F$2:$G$10,2,0),"")</f>
        <v/>
      </c>
      <c r="F4291" s="9" t="str">
        <f t="shared" ref="F4291:F4354" si="201">IF(H4291="","",H4291)</f>
        <v/>
      </c>
      <c r="G4291" s="9" t="str">
        <f t="shared" ref="G4291:G4354" si="202">IF(I4291=1,H4291*1.8,"")</f>
        <v/>
      </c>
      <c r="J4291" s="8" t="str">
        <f>IFERROR(VLOOKUP(I4291,[1]data!$A$2:$B$100,2,0),"")</f>
        <v/>
      </c>
      <c r="N4291" s="9" t="str">
        <f>IF(I4290&lt;&gt;"",IF(MAX(INDEX(($I$3:I4290=I4291)*($O$3:O4290),0))=0,"",MAX(INDEX(($I$3:I4290=I4291)*($O$3:O4290),0))),"")</f>
        <v/>
      </c>
      <c r="P4291" s="9" t="str">
        <f t="shared" si="200"/>
        <v/>
      </c>
      <c r="Q4291" s="2" t="str">
        <f>IFERROR(IF(AND(O4291&lt;&gt;"",N4291&lt;&gt;"",VLOOKUP(I4291,[1]data!$A$2:$C$100,3,0)&gt;=1),VLOOKUP(I4291,[1]data!$A$2:$C$100,3,0),P4291/M4291),"")</f>
        <v/>
      </c>
      <c r="R4291" s="9" t="str">
        <f>IFERROR(IF(AND(O4291&lt;&gt;"",VLOOKUP(I4291,[1]data!$A$2:$C$100,3,0)&gt;=1),VLOOKUP(I4291,[1]data!$A$2:$C$100,3,0)+O4291,""),"")</f>
        <v/>
      </c>
      <c r="S4291" t="e">
        <f>MAX(INDEX(($I$3:I4290=I4291)*($R$3:R4290),0))</f>
        <v>#VALUE!</v>
      </c>
    </row>
    <row r="4292" spans="2:19" x14ac:dyDescent="0.25">
      <c r="B4292" s="8" t="str">
        <f>IFERROR(VLOOKUP(A4292,[1]data!$D$2:$E$10,2,0),"")</f>
        <v/>
      </c>
      <c r="D4292" s="1" t="str">
        <f>IFERROR(VLOOKUP(C4292,[1]data!$F$2:$G$10,2,0),"")</f>
        <v/>
      </c>
      <c r="F4292" s="9" t="str">
        <f t="shared" si="201"/>
        <v/>
      </c>
      <c r="G4292" s="9" t="str">
        <f t="shared" si="202"/>
        <v/>
      </c>
      <c r="J4292" s="8" t="str">
        <f>IFERROR(VLOOKUP(I4292,[1]data!$A$2:$B$100,2,0),"")</f>
        <v/>
      </c>
      <c r="N4292" s="9" t="str">
        <f>IF(I4291&lt;&gt;"",IF(MAX(INDEX(($I$3:I4291=I4292)*($O$3:O4291),0))=0,"",MAX(INDEX(($I$3:I4291=I4292)*($O$3:O4291),0))),"")</f>
        <v/>
      </c>
      <c r="P4292" s="9" t="str">
        <f t="shared" ref="P4292:P4355" si="203">IF(OR(O4292="",N4292=""),"",O4292-N4292)</f>
        <v/>
      </c>
      <c r="Q4292" s="2" t="str">
        <f>IFERROR(IF(AND(O4292&lt;&gt;"",N4292&lt;&gt;"",VLOOKUP(I4292,[1]data!$A$2:$C$100,3,0)&gt;=1),VLOOKUP(I4292,[1]data!$A$2:$C$100,3,0),P4292/M4292),"")</f>
        <v/>
      </c>
      <c r="R4292" s="9" t="str">
        <f>IFERROR(IF(AND(O4292&lt;&gt;"",VLOOKUP(I4292,[1]data!$A$2:$C$100,3,0)&gt;=1),VLOOKUP(I4292,[1]data!$A$2:$C$100,3,0)+O4292,""),"")</f>
        <v/>
      </c>
      <c r="S4292" t="e">
        <f>MAX(INDEX(($I$3:I4291=I4292)*($R$3:R4291),0))</f>
        <v>#VALUE!</v>
      </c>
    </row>
    <row r="4293" spans="2:19" x14ac:dyDescent="0.25">
      <c r="B4293" s="8" t="str">
        <f>IFERROR(VLOOKUP(A4293,[1]data!$D$2:$E$10,2,0),"")</f>
        <v/>
      </c>
      <c r="D4293" s="1" t="str">
        <f>IFERROR(VLOOKUP(C4293,[1]data!$F$2:$G$10,2,0),"")</f>
        <v/>
      </c>
      <c r="F4293" s="9" t="str">
        <f t="shared" si="201"/>
        <v/>
      </c>
      <c r="G4293" s="9" t="str">
        <f t="shared" si="202"/>
        <v/>
      </c>
      <c r="J4293" s="8" t="str">
        <f>IFERROR(VLOOKUP(I4293,[1]data!$A$2:$B$100,2,0),"")</f>
        <v/>
      </c>
      <c r="N4293" s="9" t="str">
        <f>IF(I4292&lt;&gt;"",IF(MAX(INDEX(($I$3:I4292=I4293)*($O$3:O4292),0))=0,"",MAX(INDEX(($I$3:I4292=I4293)*($O$3:O4292),0))),"")</f>
        <v/>
      </c>
      <c r="P4293" s="9" t="str">
        <f t="shared" si="203"/>
        <v/>
      </c>
      <c r="Q4293" s="2" t="str">
        <f>IFERROR(IF(AND(O4293&lt;&gt;"",N4293&lt;&gt;"",VLOOKUP(I4293,[1]data!$A$2:$C$100,3,0)&gt;=1),VLOOKUP(I4293,[1]data!$A$2:$C$100,3,0),P4293/M4293),"")</f>
        <v/>
      </c>
      <c r="R4293" s="9" t="str">
        <f>IFERROR(IF(AND(O4293&lt;&gt;"",VLOOKUP(I4293,[1]data!$A$2:$C$100,3,0)&gt;=1),VLOOKUP(I4293,[1]data!$A$2:$C$100,3,0)+O4293,""),"")</f>
        <v/>
      </c>
      <c r="S4293" t="e">
        <f>MAX(INDEX(($I$3:I4292=I4293)*($R$3:R4292),0))</f>
        <v>#VALUE!</v>
      </c>
    </row>
    <row r="4294" spans="2:19" x14ac:dyDescent="0.25">
      <c r="B4294" s="8" t="str">
        <f>IFERROR(VLOOKUP(A4294,[1]data!$D$2:$E$10,2,0),"")</f>
        <v/>
      </c>
      <c r="D4294" s="1" t="str">
        <f>IFERROR(VLOOKUP(C4294,[1]data!$F$2:$G$10,2,0),"")</f>
        <v/>
      </c>
      <c r="F4294" s="9" t="str">
        <f t="shared" si="201"/>
        <v/>
      </c>
      <c r="G4294" s="9" t="str">
        <f t="shared" si="202"/>
        <v/>
      </c>
      <c r="J4294" s="8" t="str">
        <f>IFERROR(VLOOKUP(I4294,[1]data!$A$2:$B$100,2,0),"")</f>
        <v/>
      </c>
      <c r="N4294" s="9" t="str">
        <f>IF(I4293&lt;&gt;"",IF(MAX(INDEX(($I$3:I4293=I4294)*($O$3:O4293),0))=0,"",MAX(INDEX(($I$3:I4293=I4294)*($O$3:O4293),0))),"")</f>
        <v/>
      </c>
      <c r="P4294" s="9" t="str">
        <f t="shared" si="203"/>
        <v/>
      </c>
      <c r="Q4294" s="2" t="str">
        <f>IFERROR(IF(AND(O4294&lt;&gt;"",N4294&lt;&gt;"",VLOOKUP(I4294,[1]data!$A$2:$C$100,3,0)&gt;=1),VLOOKUP(I4294,[1]data!$A$2:$C$100,3,0),P4294/M4294),"")</f>
        <v/>
      </c>
      <c r="R4294" s="9" t="str">
        <f>IFERROR(IF(AND(O4294&lt;&gt;"",VLOOKUP(I4294,[1]data!$A$2:$C$100,3,0)&gt;=1),VLOOKUP(I4294,[1]data!$A$2:$C$100,3,0)+O4294,""),"")</f>
        <v/>
      </c>
      <c r="S4294" t="e">
        <f>MAX(INDEX(($I$3:I4293=I4294)*($R$3:R4293),0))</f>
        <v>#VALUE!</v>
      </c>
    </row>
    <row r="4295" spans="2:19" x14ac:dyDescent="0.25">
      <c r="B4295" s="8" t="str">
        <f>IFERROR(VLOOKUP(A4295,[1]data!$D$2:$E$10,2,0),"")</f>
        <v/>
      </c>
      <c r="D4295" s="1" t="str">
        <f>IFERROR(VLOOKUP(C4295,[1]data!$F$2:$G$10,2,0),"")</f>
        <v/>
      </c>
      <c r="F4295" s="9" t="str">
        <f t="shared" si="201"/>
        <v/>
      </c>
      <c r="G4295" s="9" t="str">
        <f t="shared" si="202"/>
        <v/>
      </c>
      <c r="J4295" s="8" t="str">
        <f>IFERROR(VLOOKUP(I4295,[1]data!$A$2:$B$100,2,0),"")</f>
        <v/>
      </c>
      <c r="N4295" s="9" t="str">
        <f>IF(I4294&lt;&gt;"",IF(MAX(INDEX(($I$3:I4294=I4295)*($O$3:O4294),0))=0,"",MAX(INDEX(($I$3:I4294=I4295)*($O$3:O4294),0))),"")</f>
        <v/>
      </c>
      <c r="P4295" s="9" t="str">
        <f t="shared" si="203"/>
        <v/>
      </c>
      <c r="Q4295" s="2" t="str">
        <f>IFERROR(IF(AND(O4295&lt;&gt;"",N4295&lt;&gt;"",VLOOKUP(I4295,[1]data!$A$2:$C$100,3,0)&gt;=1),VLOOKUP(I4295,[1]data!$A$2:$C$100,3,0),P4295/M4295),"")</f>
        <v/>
      </c>
      <c r="R4295" s="9" t="str">
        <f>IFERROR(IF(AND(O4295&lt;&gt;"",VLOOKUP(I4295,[1]data!$A$2:$C$100,3,0)&gt;=1),VLOOKUP(I4295,[1]data!$A$2:$C$100,3,0)+O4295,""),"")</f>
        <v/>
      </c>
      <c r="S4295" t="e">
        <f>MAX(INDEX(($I$3:I4294=I4295)*($R$3:R4294),0))</f>
        <v>#VALUE!</v>
      </c>
    </row>
    <row r="4296" spans="2:19" x14ac:dyDescent="0.25">
      <c r="B4296" s="8" t="str">
        <f>IFERROR(VLOOKUP(A4296,[1]data!$D$2:$E$10,2,0),"")</f>
        <v/>
      </c>
      <c r="D4296" s="1" t="str">
        <f>IFERROR(VLOOKUP(C4296,[1]data!$F$2:$G$10,2,0),"")</f>
        <v/>
      </c>
      <c r="F4296" s="9" t="str">
        <f t="shared" si="201"/>
        <v/>
      </c>
      <c r="G4296" s="9" t="str">
        <f t="shared" si="202"/>
        <v/>
      </c>
      <c r="J4296" s="8" t="str">
        <f>IFERROR(VLOOKUP(I4296,[1]data!$A$2:$B$100,2,0),"")</f>
        <v/>
      </c>
      <c r="N4296" s="9" t="str">
        <f>IF(I4295&lt;&gt;"",IF(MAX(INDEX(($I$3:I4295=I4296)*($O$3:O4295),0))=0,"",MAX(INDEX(($I$3:I4295=I4296)*($O$3:O4295),0))),"")</f>
        <v/>
      </c>
      <c r="P4296" s="9" t="str">
        <f t="shared" si="203"/>
        <v/>
      </c>
      <c r="Q4296" s="2" t="str">
        <f>IFERROR(IF(AND(O4296&lt;&gt;"",N4296&lt;&gt;"",VLOOKUP(I4296,[1]data!$A$2:$C$100,3,0)&gt;=1),VLOOKUP(I4296,[1]data!$A$2:$C$100,3,0),P4296/M4296),"")</f>
        <v/>
      </c>
      <c r="R4296" s="9" t="str">
        <f>IFERROR(IF(AND(O4296&lt;&gt;"",VLOOKUP(I4296,[1]data!$A$2:$C$100,3,0)&gt;=1),VLOOKUP(I4296,[1]data!$A$2:$C$100,3,0)+O4296,""),"")</f>
        <v/>
      </c>
      <c r="S4296" t="e">
        <f>MAX(INDEX(($I$3:I4295=I4296)*($R$3:R4295),0))</f>
        <v>#VALUE!</v>
      </c>
    </row>
    <row r="4297" spans="2:19" x14ac:dyDescent="0.25">
      <c r="B4297" s="8" t="str">
        <f>IFERROR(VLOOKUP(A4297,[1]data!$D$2:$E$10,2,0),"")</f>
        <v/>
      </c>
      <c r="D4297" s="1" t="str">
        <f>IFERROR(VLOOKUP(C4297,[1]data!$F$2:$G$10,2,0),"")</f>
        <v/>
      </c>
      <c r="F4297" s="9" t="str">
        <f t="shared" si="201"/>
        <v/>
      </c>
      <c r="G4297" s="9" t="str">
        <f t="shared" si="202"/>
        <v/>
      </c>
      <c r="J4297" s="8" t="str">
        <f>IFERROR(VLOOKUP(I4297,[1]data!$A$2:$B$100,2,0),"")</f>
        <v/>
      </c>
      <c r="N4297" s="9" t="str">
        <f>IF(I4296&lt;&gt;"",IF(MAX(INDEX(($I$3:I4296=I4297)*($O$3:O4296),0))=0,"",MAX(INDEX(($I$3:I4296=I4297)*($O$3:O4296),0))),"")</f>
        <v/>
      </c>
      <c r="P4297" s="9" t="str">
        <f t="shared" si="203"/>
        <v/>
      </c>
      <c r="Q4297" s="2" t="str">
        <f>IFERROR(IF(AND(O4297&lt;&gt;"",N4297&lt;&gt;"",VLOOKUP(I4297,[1]data!$A$2:$C$100,3,0)&gt;=1),VLOOKUP(I4297,[1]data!$A$2:$C$100,3,0),P4297/M4297),"")</f>
        <v/>
      </c>
      <c r="R4297" s="9" t="str">
        <f>IFERROR(IF(AND(O4297&lt;&gt;"",VLOOKUP(I4297,[1]data!$A$2:$C$100,3,0)&gt;=1),VLOOKUP(I4297,[1]data!$A$2:$C$100,3,0)+O4297,""),"")</f>
        <v/>
      </c>
      <c r="S4297" t="e">
        <f>MAX(INDEX(($I$3:I4296=I4297)*($R$3:R4296),0))</f>
        <v>#VALUE!</v>
      </c>
    </row>
    <row r="4298" spans="2:19" x14ac:dyDescent="0.25">
      <c r="B4298" s="8" t="str">
        <f>IFERROR(VLOOKUP(A4298,[1]data!$D$2:$E$10,2,0),"")</f>
        <v/>
      </c>
      <c r="D4298" s="1" t="str">
        <f>IFERROR(VLOOKUP(C4298,[1]data!$F$2:$G$10,2,0),"")</f>
        <v/>
      </c>
      <c r="F4298" s="9" t="str">
        <f t="shared" si="201"/>
        <v/>
      </c>
      <c r="G4298" s="9" t="str">
        <f t="shared" si="202"/>
        <v/>
      </c>
      <c r="J4298" s="8" t="str">
        <f>IFERROR(VLOOKUP(I4298,[1]data!$A$2:$B$100,2,0),"")</f>
        <v/>
      </c>
      <c r="N4298" s="9" t="str">
        <f>IF(I4297&lt;&gt;"",IF(MAX(INDEX(($I$3:I4297=I4298)*($O$3:O4297),0))=0,"",MAX(INDEX(($I$3:I4297=I4298)*($O$3:O4297),0))),"")</f>
        <v/>
      </c>
      <c r="P4298" s="9" t="str">
        <f t="shared" si="203"/>
        <v/>
      </c>
      <c r="Q4298" s="2" t="str">
        <f>IFERROR(IF(AND(O4298&lt;&gt;"",N4298&lt;&gt;"",VLOOKUP(I4298,[1]data!$A$2:$C$100,3,0)&gt;=1),VLOOKUP(I4298,[1]data!$A$2:$C$100,3,0),P4298/M4298),"")</f>
        <v/>
      </c>
      <c r="R4298" s="9" t="str">
        <f>IFERROR(IF(AND(O4298&lt;&gt;"",VLOOKUP(I4298,[1]data!$A$2:$C$100,3,0)&gt;=1),VLOOKUP(I4298,[1]data!$A$2:$C$100,3,0)+O4298,""),"")</f>
        <v/>
      </c>
      <c r="S4298" t="e">
        <f>MAX(INDEX(($I$3:I4297=I4298)*($R$3:R4297),0))</f>
        <v>#VALUE!</v>
      </c>
    </row>
    <row r="4299" spans="2:19" x14ac:dyDescent="0.25">
      <c r="B4299" s="8" t="str">
        <f>IFERROR(VLOOKUP(A4299,[1]data!$D$2:$E$10,2,0),"")</f>
        <v/>
      </c>
      <c r="D4299" s="1" t="str">
        <f>IFERROR(VLOOKUP(C4299,[1]data!$F$2:$G$10,2,0),"")</f>
        <v/>
      </c>
      <c r="F4299" s="9" t="str">
        <f t="shared" si="201"/>
        <v/>
      </c>
      <c r="G4299" s="9" t="str">
        <f t="shared" si="202"/>
        <v/>
      </c>
      <c r="J4299" s="8" t="str">
        <f>IFERROR(VLOOKUP(I4299,[1]data!$A$2:$B$100,2,0),"")</f>
        <v/>
      </c>
      <c r="N4299" s="9" t="str">
        <f>IF(I4298&lt;&gt;"",IF(MAX(INDEX(($I$3:I4298=I4299)*($O$3:O4298),0))=0,"",MAX(INDEX(($I$3:I4298=I4299)*($O$3:O4298),0))),"")</f>
        <v/>
      </c>
      <c r="P4299" s="9" t="str">
        <f t="shared" si="203"/>
        <v/>
      </c>
      <c r="Q4299" s="2" t="str">
        <f>IFERROR(IF(AND(O4299&lt;&gt;"",N4299&lt;&gt;"",VLOOKUP(I4299,[1]data!$A$2:$C$100,3,0)&gt;=1),VLOOKUP(I4299,[1]data!$A$2:$C$100,3,0),P4299/M4299),"")</f>
        <v/>
      </c>
      <c r="R4299" s="9" t="str">
        <f>IFERROR(IF(AND(O4299&lt;&gt;"",VLOOKUP(I4299,[1]data!$A$2:$C$100,3,0)&gt;=1),VLOOKUP(I4299,[1]data!$A$2:$C$100,3,0)+O4299,""),"")</f>
        <v/>
      </c>
      <c r="S4299" t="e">
        <f>MAX(INDEX(($I$3:I4298=I4299)*($R$3:R4298),0))</f>
        <v>#VALUE!</v>
      </c>
    </row>
    <row r="4300" spans="2:19" x14ac:dyDescent="0.25">
      <c r="B4300" s="8" t="str">
        <f>IFERROR(VLOOKUP(A4300,[1]data!$D$2:$E$10,2,0),"")</f>
        <v/>
      </c>
      <c r="D4300" s="1" t="str">
        <f>IFERROR(VLOOKUP(C4300,[1]data!$F$2:$G$10,2,0),"")</f>
        <v/>
      </c>
      <c r="F4300" s="9" t="str">
        <f t="shared" si="201"/>
        <v/>
      </c>
      <c r="G4300" s="9" t="str">
        <f t="shared" si="202"/>
        <v/>
      </c>
      <c r="J4300" s="8" t="str">
        <f>IFERROR(VLOOKUP(I4300,[1]data!$A$2:$B$100,2,0),"")</f>
        <v/>
      </c>
      <c r="N4300" s="9" t="str">
        <f>IF(I4299&lt;&gt;"",IF(MAX(INDEX(($I$3:I4299=I4300)*($O$3:O4299),0))=0,"",MAX(INDEX(($I$3:I4299=I4300)*($O$3:O4299),0))),"")</f>
        <v/>
      </c>
      <c r="P4300" s="9" t="str">
        <f t="shared" si="203"/>
        <v/>
      </c>
      <c r="Q4300" s="2" t="str">
        <f>IFERROR(IF(AND(O4300&lt;&gt;"",N4300&lt;&gt;"",VLOOKUP(I4300,[1]data!$A$2:$C$100,3,0)&gt;=1),VLOOKUP(I4300,[1]data!$A$2:$C$100,3,0),P4300/M4300),"")</f>
        <v/>
      </c>
      <c r="R4300" s="9" t="str">
        <f>IFERROR(IF(AND(O4300&lt;&gt;"",VLOOKUP(I4300,[1]data!$A$2:$C$100,3,0)&gt;=1),VLOOKUP(I4300,[1]data!$A$2:$C$100,3,0)+O4300,""),"")</f>
        <v/>
      </c>
      <c r="S4300" t="e">
        <f>MAX(INDEX(($I$3:I4299=I4300)*($R$3:R4299),0))</f>
        <v>#VALUE!</v>
      </c>
    </row>
    <row r="4301" spans="2:19" x14ac:dyDescent="0.25">
      <c r="B4301" s="8" t="str">
        <f>IFERROR(VLOOKUP(A4301,[1]data!$D$2:$E$10,2,0),"")</f>
        <v/>
      </c>
      <c r="D4301" s="1" t="str">
        <f>IFERROR(VLOOKUP(C4301,[1]data!$F$2:$G$10,2,0),"")</f>
        <v/>
      </c>
      <c r="F4301" s="9" t="str">
        <f t="shared" si="201"/>
        <v/>
      </c>
      <c r="G4301" s="9" t="str">
        <f t="shared" si="202"/>
        <v/>
      </c>
      <c r="J4301" s="8" t="str">
        <f>IFERROR(VLOOKUP(I4301,[1]data!$A$2:$B$100,2,0),"")</f>
        <v/>
      </c>
      <c r="N4301" s="9" t="str">
        <f>IF(I4300&lt;&gt;"",IF(MAX(INDEX(($I$3:I4300=I4301)*($O$3:O4300),0))=0,"",MAX(INDEX(($I$3:I4300=I4301)*($O$3:O4300),0))),"")</f>
        <v/>
      </c>
      <c r="P4301" s="9" t="str">
        <f t="shared" si="203"/>
        <v/>
      </c>
      <c r="Q4301" s="2" t="str">
        <f>IFERROR(IF(AND(O4301&lt;&gt;"",N4301&lt;&gt;"",VLOOKUP(I4301,[1]data!$A$2:$C$100,3,0)&gt;=1),VLOOKUP(I4301,[1]data!$A$2:$C$100,3,0),P4301/M4301),"")</f>
        <v/>
      </c>
      <c r="R4301" s="9" t="str">
        <f>IFERROR(IF(AND(O4301&lt;&gt;"",VLOOKUP(I4301,[1]data!$A$2:$C$100,3,0)&gt;=1),VLOOKUP(I4301,[1]data!$A$2:$C$100,3,0)+O4301,""),"")</f>
        <v/>
      </c>
      <c r="S4301" t="e">
        <f>MAX(INDEX(($I$3:I4300=I4301)*($R$3:R4300),0))</f>
        <v>#VALUE!</v>
      </c>
    </row>
    <row r="4302" spans="2:19" x14ac:dyDescent="0.25">
      <c r="B4302" s="8" t="str">
        <f>IFERROR(VLOOKUP(A4302,[1]data!$D$2:$E$10,2,0),"")</f>
        <v/>
      </c>
      <c r="D4302" s="1" t="str">
        <f>IFERROR(VLOOKUP(C4302,[1]data!$F$2:$G$10,2,0),"")</f>
        <v/>
      </c>
      <c r="F4302" s="9" t="str">
        <f t="shared" si="201"/>
        <v/>
      </c>
      <c r="G4302" s="9" t="str">
        <f t="shared" si="202"/>
        <v/>
      </c>
      <c r="J4302" s="8" t="str">
        <f>IFERROR(VLOOKUP(I4302,[1]data!$A$2:$B$100,2,0),"")</f>
        <v/>
      </c>
      <c r="N4302" s="9" t="str">
        <f>IF(I4301&lt;&gt;"",IF(MAX(INDEX(($I$3:I4301=I4302)*($O$3:O4301),0))=0,"",MAX(INDEX(($I$3:I4301=I4302)*($O$3:O4301),0))),"")</f>
        <v/>
      </c>
      <c r="P4302" s="9" t="str">
        <f t="shared" si="203"/>
        <v/>
      </c>
      <c r="Q4302" s="2" t="str">
        <f>IFERROR(IF(AND(O4302&lt;&gt;"",N4302&lt;&gt;"",VLOOKUP(I4302,[1]data!$A$2:$C$100,3,0)&gt;=1),VLOOKUP(I4302,[1]data!$A$2:$C$100,3,0),P4302/M4302),"")</f>
        <v/>
      </c>
      <c r="R4302" s="9" t="str">
        <f>IFERROR(IF(AND(O4302&lt;&gt;"",VLOOKUP(I4302,[1]data!$A$2:$C$100,3,0)&gt;=1),VLOOKUP(I4302,[1]data!$A$2:$C$100,3,0)+O4302,""),"")</f>
        <v/>
      </c>
      <c r="S4302" t="e">
        <f>MAX(INDEX(($I$3:I4301=I4302)*($R$3:R4301),0))</f>
        <v>#VALUE!</v>
      </c>
    </row>
    <row r="4303" spans="2:19" x14ac:dyDescent="0.25">
      <c r="B4303" s="8" t="str">
        <f>IFERROR(VLOOKUP(A4303,[1]data!$D$2:$E$10,2,0),"")</f>
        <v/>
      </c>
      <c r="D4303" s="1" t="str">
        <f>IFERROR(VLOOKUP(C4303,[1]data!$F$2:$G$10,2,0),"")</f>
        <v/>
      </c>
      <c r="F4303" s="9" t="str">
        <f t="shared" si="201"/>
        <v/>
      </c>
      <c r="G4303" s="9" t="str">
        <f t="shared" si="202"/>
        <v/>
      </c>
      <c r="J4303" s="8" t="str">
        <f>IFERROR(VLOOKUP(I4303,[1]data!$A$2:$B$100,2,0),"")</f>
        <v/>
      </c>
      <c r="N4303" s="9" t="str">
        <f>IF(I4302&lt;&gt;"",IF(MAX(INDEX(($I$3:I4302=I4303)*($O$3:O4302),0))=0,"",MAX(INDEX(($I$3:I4302=I4303)*($O$3:O4302),0))),"")</f>
        <v/>
      </c>
      <c r="P4303" s="9" t="str">
        <f t="shared" si="203"/>
        <v/>
      </c>
      <c r="Q4303" s="2" t="str">
        <f>IFERROR(IF(AND(O4303&lt;&gt;"",N4303&lt;&gt;"",VLOOKUP(I4303,[1]data!$A$2:$C$100,3,0)&gt;=1),VLOOKUP(I4303,[1]data!$A$2:$C$100,3,0),P4303/M4303),"")</f>
        <v/>
      </c>
      <c r="R4303" s="9" t="str">
        <f>IFERROR(IF(AND(O4303&lt;&gt;"",VLOOKUP(I4303,[1]data!$A$2:$C$100,3,0)&gt;=1),VLOOKUP(I4303,[1]data!$A$2:$C$100,3,0)+O4303,""),"")</f>
        <v/>
      </c>
      <c r="S4303" t="e">
        <f>MAX(INDEX(($I$3:I4302=I4303)*($R$3:R4302),0))</f>
        <v>#VALUE!</v>
      </c>
    </row>
    <row r="4304" spans="2:19" x14ac:dyDescent="0.25">
      <c r="B4304" s="8" t="str">
        <f>IFERROR(VLOOKUP(A4304,[1]data!$D$2:$E$10,2,0),"")</f>
        <v/>
      </c>
      <c r="D4304" s="1" t="str">
        <f>IFERROR(VLOOKUP(C4304,[1]data!$F$2:$G$10,2,0),"")</f>
        <v/>
      </c>
      <c r="F4304" s="9" t="str">
        <f t="shared" si="201"/>
        <v/>
      </c>
      <c r="G4304" s="9" t="str">
        <f t="shared" si="202"/>
        <v/>
      </c>
      <c r="J4304" s="8" t="str">
        <f>IFERROR(VLOOKUP(I4304,[1]data!$A$2:$B$100,2,0),"")</f>
        <v/>
      </c>
      <c r="N4304" s="9" t="str">
        <f>IF(I4303&lt;&gt;"",IF(MAX(INDEX(($I$3:I4303=I4304)*($O$3:O4303),0))=0,"",MAX(INDEX(($I$3:I4303=I4304)*($O$3:O4303),0))),"")</f>
        <v/>
      </c>
      <c r="P4304" s="9" t="str">
        <f t="shared" si="203"/>
        <v/>
      </c>
      <c r="Q4304" s="2" t="str">
        <f>IFERROR(IF(AND(O4304&lt;&gt;"",N4304&lt;&gt;"",VLOOKUP(I4304,[1]data!$A$2:$C$100,3,0)&gt;=1),VLOOKUP(I4304,[1]data!$A$2:$C$100,3,0),P4304/M4304),"")</f>
        <v/>
      </c>
      <c r="R4304" s="9" t="str">
        <f>IFERROR(IF(AND(O4304&lt;&gt;"",VLOOKUP(I4304,[1]data!$A$2:$C$100,3,0)&gt;=1),VLOOKUP(I4304,[1]data!$A$2:$C$100,3,0)+O4304,""),"")</f>
        <v/>
      </c>
      <c r="S4304" t="e">
        <f>MAX(INDEX(($I$3:I4303=I4304)*($R$3:R4303),0))</f>
        <v>#VALUE!</v>
      </c>
    </row>
    <row r="4305" spans="2:19" x14ac:dyDescent="0.25">
      <c r="B4305" s="8" t="str">
        <f>IFERROR(VLOOKUP(A4305,[1]data!$D$2:$E$10,2,0),"")</f>
        <v/>
      </c>
      <c r="D4305" s="1" t="str">
        <f>IFERROR(VLOOKUP(C4305,[1]data!$F$2:$G$10,2,0),"")</f>
        <v/>
      </c>
      <c r="F4305" s="9" t="str">
        <f t="shared" si="201"/>
        <v/>
      </c>
      <c r="G4305" s="9" t="str">
        <f t="shared" si="202"/>
        <v/>
      </c>
      <c r="J4305" s="8" t="str">
        <f>IFERROR(VLOOKUP(I4305,[1]data!$A$2:$B$100,2,0),"")</f>
        <v/>
      </c>
      <c r="N4305" s="9" t="str">
        <f>IF(I4304&lt;&gt;"",IF(MAX(INDEX(($I$3:I4304=I4305)*($O$3:O4304),0))=0,"",MAX(INDEX(($I$3:I4304=I4305)*($O$3:O4304),0))),"")</f>
        <v/>
      </c>
      <c r="P4305" s="9" t="str">
        <f t="shared" si="203"/>
        <v/>
      </c>
      <c r="Q4305" s="2" t="str">
        <f>IFERROR(IF(AND(O4305&lt;&gt;"",N4305&lt;&gt;"",VLOOKUP(I4305,[1]data!$A$2:$C$100,3,0)&gt;=1),VLOOKUP(I4305,[1]data!$A$2:$C$100,3,0),P4305/M4305),"")</f>
        <v/>
      </c>
      <c r="R4305" s="9" t="str">
        <f>IFERROR(IF(AND(O4305&lt;&gt;"",VLOOKUP(I4305,[1]data!$A$2:$C$100,3,0)&gt;=1),VLOOKUP(I4305,[1]data!$A$2:$C$100,3,0)+O4305,""),"")</f>
        <v/>
      </c>
      <c r="S4305" t="e">
        <f>MAX(INDEX(($I$3:I4304=I4305)*($R$3:R4304),0))</f>
        <v>#VALUE!</v>
      </c>
    </row>
    <row r="4306" spans="2:19" x14ac:dyDescent="0.25">
      <c r="B4306" s="8" t="str">
        <f>IFERROR(VLOOKUP(A4306,[1]data!$D$2:$E$10,2,0),"")</f>
        <v/>
      </c>
      <c r="D4306" s="1" t="str">
        <f>IFERROR(VLOOKUP(C4306,[1]data!$F$2:$G$10,2,0),"")</f>
        <v/>
      </c>
      <c r="F4306" s="9" t="str">
        <f t="shared" si="201"/>
        <v/>
      </c>
      <c r="G4306" s="9" t="str">
        <f t="shared" si="202"/>
        <v/>
      </c>
      <c r="J4306" s="8" t="str">
        <f>IFERROR(VLOOKUP(I4306,[1]data!$A$2:$B$100,2,0),"")</f>
        <v/>
      </c>
      <c r="N4306" s="9" t="str">
        <f>IF(I4305&lt;&gt;"",IF(MAX(INDEX(($I$3:I4305=I4306)*($O$3:O4305),0))=0,"",MAX(INDEX(($I$3:I4305=I4306)*($O$3:O4305),0))),"")</f>
        <v/>
      </c>
      <c r="P4306" s="9" t="str">
        <f t="shared" si="203"/>
        <v/>
      </c>
      <c r="Q4306" s="2" t="str">
        <f>IFERROR(IF(AND(O4306&lt;&gt;"",N4306&lt;&gt;"",VLOOKUP(I4306,[1]data!$A$2:$C$100,3,0)&gt;=1),VLOOKUP(I4306,[1]data!$A$2:$C$100,3,0),P4306/M4306),"")</f>
        <v/>
      </c>
      <c r="R4306" s="9" t="str">
        <f>IFERROR(IF(AND(O4306&lt;&gt;"",VLOOKUP(I4306,[1]data!$A$2:$C$100,3,0)&gt;=1),VLOOKUP(I4306,[1]data!$A$2:$C$100,3,0)+O4306,""),"")</f>
        <v/>
      </c>
      <c r="S4306" t="e">
        <f>MAX(INDEX(($I$3:I4305=I4306)*($R$3:R4305),0))</f>
        <v>#VALUE!</v>
      </c>
    </row>
    <row r="4307" spans="2:19" x14ac:dyDescent="0.25">
      <c r="B4307" s="8" t="str">
        <f>IFERROR(VLOOKUP(A4307,[1]data!$D$2:$E$10,2,0),"")</f>
        <v/>
      </c>
      <c r="D4307" s="1" t="str">
        <f>IFERROR(VLOOKUP(C4307,[1]data!$F$2:$G$10,2,0),"")</f>
        <v/>
      </c>
      <c r="F4307" s="9" t="str">
        <f t="shared" si="201"/>
        <v/>
      </c>
      <c r="G4307" s="9" t="str">
        <f t="shared" si="202"/>
        <v/>
      </c>
      <c r="J4307" s="8" t="str">
        <f>IFERROR(VLOOKUP(I4307,[1]data!$A$2:$B$100,2,0),"")</f>
        <v/>
      </c>
      <c r="N4307" s="9" t="str">
        <f>IF(I4306&lt;&gt;"",IF(MAX(INDEX(($I$3:I4306=I4307)*($O$3:O4306),0))=0,"",MAX(INDEX(($I$3:I4306=I4307)*($O$3:O4306),0))),"")</f>
        <v/>
      </c>
      <c r="P4307" s="9" t="str">
        <f t="shared" si="203"/>
        <v/>
      </c>
      <c r="Q4307" s="2" t="str">
        <f>IFERROR(IF(AND(O4307&lt;&gt;"",N4307&lt;&gt;"",VLOOKUP(I4307,[1]data!$A$2:$C$100,3,0)&gt;=1),VLOOKUP(I4307,[1]data!$A$2:$C$100,3,0),P4307/M4307),"")</f>
        <v/>
      </c>
      <c r="R4307" s="9" t="str">
        <f>IFERROR(IF(AND(O4307&lt;&gt;"",VLOOKUP(I4307,[1]data!$A$2:$C$100,3,0)&gt;=1),VLOOKUP(I4307,[1]data!$A$2:$C$100,3,0)+O4307,""),"")</f>
        <v/>
      </c>
      <c r="S4307" t="e">
        <f>MAX(INDEX(($I$3:I4306=I4307)*($R$3:R4306),0))</f>
        <v>#VALUE!</v>
      </c>
    </row>
    <row r="4308" spans="2:19" x14ac:dyDescent="0.25">
      <c r="B4308" s="8" t="str">
        <f>IFERROR(VLOOKUP(A4308,[1]data!$D$2:$E$10,2,0),"")</f>
        <v/>
      </c>
      <c r="D4308" s="1" t="str">
        <f>IFERROR(VLOOKUP(C4308,[1]data!$F$2:$G$10,2,0),"")</f>
        <v/>
      </c>
      <c r="F4308" s="9" t="str">
        <f t="shared" si="201"/>
        <v/>
      </c>
      <c r="G4308" s="9" t="str">
        <f t="shared" si="202"/>
        <v/>
      </c>
      <c r="J4308" s="8" t="str">
        <f>IFERROR(VLOOKUP(I4308,[1]data!$A$2:$B$100,2,0),"")</f>
        <v/>
      </c>
      <c r="N4308" s="9" t="str">
        <f>IF(I4307&lt;&gt;"",IF(MAX(INDEX(($I$3:I4307=I4308)*($O$3:O4307),0))=0,"",MAX(INDEX(($I$3:I4307=I4308)*($O$3:O4307),0))),"")</f>
        <v/>
      </c>
      <c r="P4308" s="9" t="str">
        <f t="shared" si="203"/>
        <v/>
      </c>
      <c r="Q4308" s="2" t="str">
        <f>IFERROR(IF(AND(O4308&lt;&gt;"",N4308&lt;&gt;"",VLOOKUP(I4308,[1]data!$A$2:$C$100,3,0)&gt;=1),VLOOKUP(I4308,[1]data!$A$2:$C$100,3,0),P4308/M4308),"")</f>
        <v/>
      </c>
      <c r="R4308" s="9" t="str">
        <f>IFERROR(IF(AND(O4308&lt;&gt;"",VLOOKUP(I4308,[1]data!$A$2:$C$100,3,0)&gt;=1),VLOOKUP(I4308,[1]data!$A$2:$C$100,3,0)+O4308,""),"")</f>
        <v/>
      </c>
      <c r="S4308" t="e">
        <f>MAX(INDEX(($I$3:I4307=I4308)*($R$3:R4307),0))</f>
        <v>#VALUE!</v>
      </c>
    </row>
    <row r="4309" spans="2:19" x14ac:dyDescent="0.25">
      <c r="B4309" s="8" t="str">
        <f>IFERROR(VLOOKUP(A4309,[1]data!$D$2:$E$10,2,0),"")</f>
        <v/>
      </c>
      <c r="D4309" s="1" t="str">
        <f>IFERROR(VLOOKUP(C4309,[1]data!$F$2:$G$10,2,0),"")</f>
        <v/>
      </c>
      <c r="F4309" s="9" t="str">
        <f t="shared" si="201"/>
        <v/>
      </c>
      <c r="G4309" s="9" t="str">
        <f t="shared" si="202"/>
        <v/>
      </c>
      <c r="J4309" s="8" t="str">
        <f>IFERROR(VLOOKUP(I4309,[1]data!$A$2:$B$100,2,0),"")</f>
        <v/>
      </c>
      <c r="N4309" s="9" t="str">
        <f>IF(I4308&lt;&gt;"",IF(MAX(INDEX(($I$3:I4308=I4309)*($O$3:O4308),0))=0,"",MAX(INDEX(($I$3:I4308=I4309)*($O$3:O4308),0))),"")</f>
        <v/>
      </c>
      <c r="P4309" s="9" t="str">
        <f t="shared" si="203"/>
        <v/>
      </c>
      <c r="Q4309" s="2" t="str">
        <f>IFERROR(IF(AND(O4309&lt;&gt;"",N4309&lt;&gt;"",VLOOKUP(I4309,[1]data!$A$2:$C$100,3,0)&gt;=1),VLOOKUP(I4309,[1]data!$A$2:$C$100,3,0),P4309/M4309),"")</f>
        <v/>
      </c>
      <c r="R4309" s="9" t="str">
        <f>IFERROR(IF(AND(O4309&lt;&gt;"",VLOOKUP(I4309,[1]data!$A$2:$C$100,3,0)&gt;=1),VLOOKUP(I4309,[1]data!$A$2:$C$100,3,0)+O4309,""),"")</f>
        <v/>
      </c>
      <c r="S4309" t="e">
        <f>MAX(INDEX(($I$3:I4308=I4309)*($R$3:R4308),0))</f>
        <v>#VALUE!</v>
      </c>
    </row>
    <row r="4310" spans="2:19" x14ac:dyDescent="0.25">
      <c r="B4310" s="8" t="str">
        <f>IFERROR(VLOOKUP(A4310,[1]data!$D$2:$E$10,2,0),"")</f>
        <v/>
      </c>
      <c r="D4310" s="1" t="str">
        <f>IFERROR(VLOOKUP(C4310,[1]data!$F$2:$G$10,2,0),"")</f>
        <v/>
      </c>
      <c r="F4310" s="9" t="str">
        <f t="shared" si="201"/>
        <v/>
      </c>
      <c r="G4310" s="9" t="str">
        <f t="shared" si="202"/>
        <v/>
      </c>
      <c r="J4310" s="8" t="str">
        <f>IFERROR(VLOOKUP(I4310,[1]data!$A$2:$B$100,2,0),"")</f>
        <v/>
      </c>
      <c r="N4310" s="9" t="str">
        <f>IF(I4309&lt;&gt;"",IF(MAX(INDEX(($I$3:I4309=I4310)*($O$3:O4309),0))=0,"",MAX(INDEX(($I$3:I4309=I4310)*($O$3:O4309),0))),"")</f>
        <v/>
      </c>
      <c r="P4310" s="9" t="str">
        <f t="shared" si="203"/>
        <v/>
      </c>
      <c r="Q4310" s="2" t="str">
        <f>IFERROR(IF(AND(O4310&lt;&gt;"",N4310&lt;&gt;"",VLOOKUP(I4310,[1]data!$A$2:$C$100,3,0)&gt;=1),VLOOKUP(I4310,[1]data!$A$2:$C$100,3,0),P4310/M4310),"")</f>
        <v/>
      </c>
      <c r="R4310" s="9" t="str">
        <f>IFERROR(IF(AND(O4310&lt;&gt;"",VLOOKUP(I4310,[1]data!$A$2:$C$100,3,0)&gt;=1),VLOOKUP(I4310,[1]data!$A$2:$C$100,3,0)+O4310,""),"")</f>
        <v/>
      </c>
      <c r="S4310" t="e">
        <f>MAX(INDEX(($I$3:I4309=I4310)*($R$3:R4309),0))</f>
        <v>#VALUE!</v>
      </c>
    </row>
    <row r="4311" spans="2:19" x14ac:dyDescent="0.25">
      <c r="B4311" s="8" t="str">
        <f>IFERROR(VLOOKUP(A4311,[1]data!$D$2:$E$10,2,0),"")</f>
        <v/>
      </c>
      <c r="D4311" s="1" t="str">
        <f>IFERROR(VLOOKUP(C4311,[1]data!$F$2:$G$10,2,0),"")</f>
        <v/>
      </c>
      <c r="F4311" s="9" t="str">
        <f t="shared" si="201"/>
        <v/>
      </c>
      <c r="G4311" s="9" t="str">
        <f t="shared" si="202"/>
        <v/>
      </c>
      <c r="J4311" s="8" t="str">
        <f>IFERROR(VLOOKUP(I4311,[1]data!$A$2:$B$100,2,0),"")</f>
        <v/>
      </c>
      <c r="N4311" s="9" t="str">
        <f>IF(I4310&lt;&gt;"",IF(MAX(INDEX(($I$3:I4310=I4311)*($O$3:O4310),0))=0,"",MAX(INDEX(($I$3:I4310=I4311)*($O$3:O4310),0))),"")</f>
        <v/>
      </c>
      <c r="P4311" s="9" t="str">
        <f t="shared" si="203"/>
        <v/>
      </c>
      <c r="Q4311" s="2" t="str">
        <f>IFERROR(IF(AND(O4311&lt;&gt;"",N4311&lt;&gt;"",VLOOKUP(I4311,[1]data!$A$2:$C$100,3,0)&gt;=1),VLOOKUP(I4311,[1]data!$A$2:$C$100,3,0),P4311/M4311),"")</f>
        <v/>
      </c>
      <c r="R4311" s="9" t="str">
        <f>IFERROR(IF(AND(O4311&lt;&gt;"",VLOOKUP(I4311,[1]data!$A$2:$C$100,3,0)&gt;=1),VLOOKUP(I4311,[1]data!$A$2:$C$100,3,0)+O4311,""),"")</f>
        <v/>
      </c>
      <c r="S4311" t="e">
        <f>MAX(INDEX(($I$3:I4310=I4311)*($R$3:R4310),0))</f>
        <v>#VALUE!</v>
      </c>
    </row>
    <row r="4312" spans="2:19" x14ac:dyDescent="0.25">
      <c r="B4312" s="8" t="str">
        <f>IFERROR(VLOOKUP(A4312,[1]data!$D$2:$E$10,2,0),"")</f>
        <v/>
      </c>
      <c r="D4312" s="1" t="str">
        <f>IFERROR(VLOOKUP(C4312,[1]data!$F$2:$G$10,2,0),"")</f>
        <v/>
      </c>
      <c r="F4312" s="9" t="str">
        <f t="shared" si="201"/>
        <v/>
      </c>
      <c r="G4312" s="9" t="str">
        <f t="shared" si="202"/>
        <v/>
      </c>
      <c r="J4312" s="8" t="str">
        <f>IFERROR(VLOOKUP(I4312,[1]data!$A$2:$B$100,2,0),"")</f>
        <v/>
      </c>
      <c r="N4312" s="9" t="str">
        <f>IF(I4311&lt;&gt;"",IF(MAX(INDEX(($I$3:I4311=I4312)*($O$3:O4311),0))=0,"",MAX(INDEX(($I$3:I4311=I4312)*($O$3:O4311),0))),"")</f>
        <v/>
      </c>
      <c r="P4312" s="9" t="str">
        <f t="shared" si="203"/>
        <v/>
      </c>
      <c r="Q4312" s="2" t="str">
        <f>IFERROR(IF(AND(O4312&lt;&gt;"",N4312&lt;&gt;"",VLOOKUP(I4312,[1]data!$A$2:$C$100,3,0)&gt;=1),VLOOKUP(I4312,[1]data!$A$2:$C$100,3,0),P4312/M4312),"")</f>
        <v/>
      </c>
      <c r="R4312" s="9" t="str">
        <f>IFERROR(IF(AND(O4312&lt;&gt;"",VLOOKUP(I4312,[1]data!$A$2:$C$100,3,0)&gt;=1),VLOOKUP(I4312,[1]data!$A$2:$C$100,3,0)+O4312,""),"")</f>
        <v/>
      </c>
      <c r="S4312" t="e">
        <f>MAX(INDEX(($I$3:I4311=I4312)*($R$3:R4311),0))</f>
        <v>#VALUE!</v>
      </c>
    </row>
    <row r="4313" spans="2:19" x14ac:dyDescent="0.25">
      <c r="B4313" s="8" t="str">
        <f>IFERROR(VLOOKUP(A4313,[1]data!$D$2:$E$10,2,0),"")</f>
        <v/>
      </c>
      <c r="D4313" s="1" t="str">
        <f>IFERROR(VLOOKUP(C4313,[1]data!$F$2:$G$10,2,0),"")</f>
        <v/>
      </c>
      <c r="F4313" s="9" t="str">
        <f t="shared" si="201"/>
        <v/>
      </c>
      <c r="G4313" s="9" t="str">
        <f t="shared" si="202"/>
        <v/>
      </c>
      <c r="J4313" s="8" t="str">
        <f>IFERROR(VLOOKUP(I4313,[1]data!$A$2:$B$100,2,0),"")</f>
        <v/>
      </c>
      <c r="N4313" s="9" t="str">
        <f>IF(I4312&lt;&gt;"",IF(MAX(INDEX(($I$3:I4312=I4313)*($O$3:O4312),0))=0,"",MAX(INDEX(($I$3:I4312=I4313)*($O$3:O4312),0))),"")</f>
        <v/>
      </c>
      <c r="P4313" s="9" t="str">
        <f t="shared" si="203"/>
        <v/>
      </c>
      <c r="Q4313" s="2" t="str">
        <f>IFERROR(IF(AND(O4313&lt;&gt;"",N4313&lt;&gt;"",VLOOKUP(I4313,[1]data!$A$2:$C$100,3,0)&gt;=1),VLOOKUP(I4313,[1]data!$A$2:$C$100,3,0),P4313/M4313),"")</f>
        <v/>
      </c>
      <c r="R4313" s="9" t="str">
        <f>IFERROR(IF(AND(O4313&lt;&gt;"",VLOOKUP(I4313,[1]data!$A$2:$C$100,3,0)&gt;=1),VLOOKUP(I4313,[1]data!$A$2:$C$100,3,0)+O4313,""),"")</f>
        <v/>
      </c>
      <c r="S4313" t="e">
        <f>MAX(INDEX(($I$3:I4312=I4313)*($R$3:R4312),0))</f>
        <v>#VALUE!</v>
      </c>
    </row>
    <row r="4314" spans="2:19" x14ac:dyDescent="0.25">
      <c r="B4314" s="8" t="str">
        <f>IFERROR(VLOOKUP(A4314,[1]data!$D$2:$E$10,2,0),"")</f>
        <v/>
      </c>
      <c r="D4314" s="1" t="str">
        <f>IFERROR(VLOOKUP(C4314,[1]data!$F$2:$G$10,2,0),"")</f>
        <v/>
      </c>
      <c r="F4314" s="9" t="str">
        <f t="shared" si="201"/>
        <v/>
      </c>
      <c r="G4314" s="9" t="str">
        <f t="shared" si="202"/>
        <v/>
      </c>
      <c r="J4314" s="8" t="str">
        <f>IFERROR(VLOOKUP(I4314,[1]data!$A$2:$B$100,2,0),"")</f>
        <v/>
      </c>
      <c r="N4314" s="9" t="str">
        <f>IF(I4313&lt;&gt;"",IF(MAX(INDEX(($I$3:I4313=I4314)*($O$3:O4313),0))=0,"",MAX(INDEX(($I$3:I4313=I4314)*($O$3:O4313),0))),"")</f>
        <v/>
      </c>
      <c r="P4314" s="9" t="str">
        <f t="shared" si="203"/>
        <v/>
      </c>
      <c r="Q4314" s="2" t="str">
        <f>IFERROR(IF(AND(O4314&lt;&gt;"",N4314&lt;&gt;"",VLOOKUP(I4314,[1]data!$A$2:$C$100,3,0)&gt;=1),VLOOKUP(I4314,[1]data!$A$2:$C$100,3,0),P4314/M4314),"")</f>
        <v/>
      </c>
      <c r="R4314" s="9" t="str">
        <f>IFERROR(IF(AND(O4314&lt;&gt;"",VLOOKUP(I4314,[1]data!$A$2:$C$100,3,0)&gt;=1),VLOOKUP(I4314,[1]data!$A$2:$C$100,3,0)+O4314,""),"")</f>
        <v/>
      </c>
      <c r="S4314" t="e">
        <f>MAX(INDEX(($I$3:I4313=I4314)*($R$3:R4313),0))</f>
        <v>#VALUE!</v>
      </c>
    </row>
    <row r="4315" spans="2:19" x14ac:dyDescent="0.25">
      <c r="B4315" s="8" t="str">
        <f>IFERROR(VLOOKUP(A4315,[1]data!$D$2:$E$10,2,0),"")</f>
        <v/>
      </c>
      <c r="D4315" s="1" t="str">
        <f>IFERROR(VLOOKUP(C4315,[1]data!$F$2:$G$10,2,0),"")</f>
        <v/>
      </c>
      <c r="F4315" s="9" t="str">
        <f t="shared" si="201"/>
        <v/>
      </c>
      <c r="G4315" s="9" t="str">
        <f t="shared" si="202"/>
        <v/>
      </c>
      <c r="J4315" s="8" t="str">
        <f>IFERROR(VLOOKUP(I4315,[1]data!$A$2:$B$100,2,0),"")</f>
        <v/>
      </c>
      <c r="N4315" s="9" t="str">
        <f>IF(I4314&lt;&gt;"",IF(MAX(INDEX(($I$3:I4314=I4315)*($O$3:O4314),0))=0,"",MAX(INDEX(($I$3:I4314=I4315)*($O$3:O4314),0))),"")</f>
        <v/>
      </c>
      <c r="P4315" s="9" t="str">
        <f t="shared" si="203"/>
        <v/>
      </c>
      <c r="Q4315" s="2" t="str">
        <f>IFERROR(IF(AND(O4315&lt;&gt;"",N4315&lt;&gt;"",VLOOKUP(I4315,[1]data!$A$2:$C$100,3,0)&gt;=1),VLOOKUP(I4315,[1]data!$A$2:$C$100,3,0),P4315/M4315),"")</f>
        <v/>
      </c>
      <c r="R4315" s="9" t="str">
        <f>IFERROR(IF(AND(O4315&lt;&gt;"",VLOOKUP(I4315,[1]data!$A$2:$C$100,3,0)&gt;=1),VLOOKUP(I4315,[1]data!$A$2:$C$100,3,0)+O4315,""),"")</f>
        <v/>
      </c>
      <c r="S4315" t="e">
        <f>MAX(INDEX(($I$3:I4314=I4315)*($R$3:R4314),0))</f>
        <v>#VALUE!</v>
      </c>
    </row>
    <row r="4316" spans="2:19" x14ac:dyDescent="0.25">
      <c r="B4316" s="8" t="str">
        <f>IFERROR(VLOOKUP(A4316,[1]data!$D$2:$E$10,2,0),"")</f>
        <v/>
      </c>
      <c r="D4316" s="1" t="str">
        <f>IFERROR(VLOOKUP(C4316,[1]data!$F$2:$G$10,2,0),"")</f>
        <v/>
      </c>
      <c r="F4316" s="9" t="str">
        <f t="shared" si="201"/>
        <v/>
      </c>
      <c r="G4316" s="9" t="str">
        <f t="shared" si="202"/>
        <v/>
      </c>
      <c r="J4316" s="8" t="str">
        <f>IFERROR(VLOOKUP(I4316,[1]data!$A$2:$B$100,2,0),"")</f>
        <v/>
      </c>
      <c r="N4316" s="9" t="str">
        <f>IF(I4315&lt;&gt;"",IF(MAX(INDEX(($I$3:I4315=I4316)*($O$3:O4315),0))=0,"",MAX(INDEX(($I$3:I4315=I4316)*($O$3:O4315),0))),"")</f>
        <v/>
      </c>
      <c r="P4316" s="9" t="str">
        <f t="shared" si="203"/>
        <v/>
      </c>
      <c r="Q4316" s="2" t="str">
        <f>IFERROR(IF(AND(O4316&lt;&gt;"",N4316&lt;&gt;"",VLOOKUP(I4316,[1]data!$A$2:$C$100,3,0)&gt;=1),VLOOKUP(I4316,[1]data!$A$2:$C$100,3,0),P4316/M4316),"")</f>
        <v/>
      </c>
      <c r="R4316" s="9" t="str">
        <f>IFERROR(IF(AND(O4316&lt;&gt;"",VLOOKUP(I4316,[1]data!$A$2:$C$100,3,0)&gt;=1),VLOOKUP(I4316,[1]data!$A$2:$C$100,3,0)+O4316,""),"")</f>
        <v/>
      </c>
      <c r="S4316" t="e">
        <f>MAX(INDEX(($I$3:I4315=I4316)*($R$3:R4315),0))</f>
        <v>#VALUE!</v>
      </c>
    </row>
    <row r="4317" spans="2:19" x14ac:dyDescent="0.25">
      <c r="B4317" s="8" t="str">
        <f>IFERROR(VLOOKUP(A4317,[1]data!$D$2:$E$10,2,0),"")</f>
        <v/>
      </c>
      <c r="D4317" s="1" t="str">
        <f>IFERROR(VLOOKUP(C4317,[1]data!$F$2:$G$10,2,0),"")</f>
        <v/>
      </c>
      <c r="F4317" s="9" t="str">
        <f t="shared" si="201"/>
        <v/>
      </c>
      <c r="G4317" s="9" t="str">
        <f t="shared" si="202"/>
        <v/>
      </c>
      <c r="J4317" s="8" t="str">
        <f>IFERROR(VLOOKUP(I4317,[1]data!$A$2:$B$100,2,0),"")</f>
        <v/>
      </c>
      <c r="N4317" s="9" t="str">
        <f>IF(I4316&lt;&gt;"",IF(MAX(INDEX(($I$3:I4316=I4317)*($O$3:O4316),0))=0,"",MAX(INDEX(($I$3:I4316=I4317)*($O$3:O4316),0))),"")</f>
        <v/>
      </c>
      <c r="P4317" s="9" t="str">
        <f t="shared" si="203"/>
        <v/>
      </c>
      <c r="Q4317" s="2" t="str">
        <f>IFERROR(IF(AND(O4317&lt;&gt;"",N4317&lt;&gt;"",VLOOKUP(I4317,[1]data!$A$2:$C$100,3,0)&gt;=1),VLOOKUP(I4317,[1]data!$A$2:$C$100,3,0),P4317/M4317),"")</f>
        <v/>
      </c>
      <c r="R4317" s="9" t="str">
        <f>IFERROR(IF(AND(O4317&lt;&gt;"",VLOOKUP(I4317,[1]data!$A$2:$C$100,3,0)&gt;=1),VLOOKUP(I4317,[1]data!$A$2:$C$100,3,0)+O4317,""),"")</f>
        <v/>
      </c>
      <c r="S4317" t="e">
        <f>MAX(INDEX(($I$3:I4316=I4317)*($R$3:R4316),0))</f>
        <v>#VALUE!</v>
      </c>
    </row>
    <row r="4318" spans="2:19" x14ac:dyDescent="0.25">
      <c r="B4318" s="8" t="str">
        <f>IFERROR(VLOOKUP(A4318,[1]data!$D$2:$E$10,2,0),"")</f>
        <v/>
      </c>
      <c r="D4318" s="1" t="str">
        <f>IFERROR(VLOOKUP(C4318,[1]data!$F$2:$G$10,2,0),"")</f>
        <v/>
      </c>
      <c r="F4318" s="9" t="str">
        <f t="shared" si="201"/>
        <v/>
      </c>
      <c r="G4318" s="9" t="str">
        <f t="shared" si="202"/>
        <v/>
      </c>
      <c r="J4318" s="8" t="str">
        <f>IFERROR(VLOOKUP(I4318,[1]data!$A$2:$B$100,2,0),"")</f>
        <v/>
      </c>
      <c r="N4318" s="9" t="str">
        <f>IF(I4317&lt;&gt;"",IF(MAX(INDEX(($I$3:I4317=I4318)*($O$3:O4317),0))=0,"",MAX(INDEX(($I$3:I4317=I4318)*($O$3:O4317),0))),"")</f>
        <v/>
      </c>
      <c r="P4318" s="9" t="str">
        <f t="shared" si="203"/>
        <v/>
      </c>
      <c r="Q4318" s="2" t="str">
        <f>IFERROR(IF(AND(O4318&lt;&gt;"",N4318&lt;&gt;"",VLOOKUP(I4318,[1]data!$A$2:$C$100,3,0)&gt;=1),VLOOKUP(I4318,[1]data!$A$2:$C$100,3,0),P4318/M4318),"")</f>
        <v/>
      </c>
      <c r="R4318" s="9" t="str">
        <f>IFERROR(IF(AND(O4318&lt;&gt;"",VLOOKUP(I4318,[1]data!$A$2:$C$100,3,0)&gt;=1),VLOOKUP(I4318,[1]data!$A$2:$C$100,3,0)+O4318,""),"")</f>
        <v/>
      </c>
      <c r="S4318" t="e">
        <f>MAX(INDEX(($I$3:I4317=I4318)*($R$3:R4317),0))</f>
        <v>#VALUE!</v>
      </c>
    </row>
    <row r="4319" spans="2:19" x14ac:dyDescent="0.25">
      <c r="B4319" s="8" t="str">
        <f>IFERROR(VLOOKUP(A4319,[1]data!$D$2:$E$10,2,0),"")</f>
        <v/>
      </c>
      <c r="D4319" s="1" t="str">
        <f>IFERROR(VLOOKUP(C4319,[1]data!$F$2:$G$10,2,0),"")</f>
        <v/>
      </c>
      <c r="F4319" s="9" t="str">
        <f t="shared" si="201"/>
        <v/>
      </c>
      <c r="G4319" s="9" t="str">
        <f t="shared" si="202"/>
        <v/>
      </c>
      <c r="J4319" s="8" t="str">
        <f>IFERROR(VLOOKUP(I4319,[1]data!$A$2:$B$100,2,0),"")</f>
        <v/>
      </c>
      <c r="N4319" s="9" t="str">
        <f>IF(I4318&lt;&gt;"",IF(MAX(INDEX(($I$3:I4318=I4319)*($O$3:O4318),0))=0,"",MAX(INDEX(($I$3:I4318=I4319)*($O$3:O4318),0))),"")</f>
        <v/>
      </c>
      <c r="P4319" s="9" t="str">
        <f t="shared" si="203"/>
        <v/>
      </c>
      <c r="Q4319" s="2" t="str">
        <f>IFERROR(IF(AND(O4319&lt;&gt;"",N4319&lt;&gt;"",VLOOKUP(I4319,[1]data!$A$2:$C$100,3,0)&gt;=1),VLOOKUP(I4319,[1]data!$A$2:$C$100,3,0),P4319/M4319),"")</f>
        <v/>
      </c>
      <c r="R4319" s="9" t="str">
        <f>IFERROR(IF(AND(O4319&lt;&gt;"",VLOOKUP(I4319,[1]data!$A$2:$C$100,3,0)&gt;=1),VLOOKUP(I4319,[1]data!$A$2:$C$100,3,0)+O4319,""),"")</f>
        <v/>
      </c>
      <c r="S4319" t="e">
        <f>MAX(INDEX(($I$3:I4318=I4319)*($R$3:R4318),0))</f>
        <v>#VALUE!</v>
      </c>
    </row>
    <row r="4320" spans="2:19" x14ac:dyDescent="0.25">
      <c r="B4320" s="8" t="str">
        <f>IFERROR(VLOOKUP(A4320,[1]data!$D$2:$E$10,2,0),"")</f>
        <v/>
      </c>
      <c r="D4320" s="1" t="str">
        <f>IFERROR(VLOOKUP(C4320,[1]data!$F$2:$G$10,2,0),"")</f>
        <v/>
      </c>
      <c r="F4320" s="9" t="str">
        <f t="shared" si="201"/>
        <v/>
      </c>
      <c r="G4320" s="9" t="str">
        <f t="shared" si="202"/>
        <v/>
      </c>
      <c r="J4320" s="8" t="str">
        <f>IFERROR(VLOOKUP(I4320,[1]data!$A$2:$B$100,2,0),"")</f>
        <v/>
      </c>
      <c r="N4320" s="9" t="str">
        <f>IF(I4319&lt;&gt;"",IF(MAX(INDEX(($I$3:I4319=I4320)*($O$3:O4319),0))=0,"",MAX(INDEX(($I$3:I4319=I4320)*($O$3:O4319),0))),"")</f>
        <v/>
      </c>
      <c r="P4320" s="9" t="str">
        <f t="shared" si="203"/>
        <v/>
      </c>
      <c r="Q4320" s="2" t="str">
        <f>IFERROR(IF(AND(O4320&lt;&gt;"",N4320&lt;&gt;"",VLOOKUP(I4320,[1]data!$A$2:$C$100,3,0)&gt;=1),VLOOKUP(I4320,[1]data!$A$2:$C$100,3,0),P4320/M4320),"")</f>
        <v/>
      </c>
      <c r="R4320" s="9" t="str">
        <f>IFERROR(IF(AND(O4320&lt;&gt;"",VLOOKUP(I4320,[1]data!$A$2:$C$100,3,0)&gt;=1),VLOOKUP(I4320,[1]data!$A$2:$C$100,3,0)+O4320,""),"")</f>
        <v/>
      </c>
      <c r="S4320" t="e">
        <f>MAX(INDEX(($I$3:I4319=I4320)*($R$3:R4319),0))</f>
        <v>#VALUE!</v>
      </c>
    </row>
    <row r="4321" spans="2:19" x14ac:dyDescent="0.25">
      <c r="B4321" s="8" t="str">
        <f>IFERROR(VLOOKUP(A4321,[1]data!$D$2:$E$10,2,0),"")</f>
        <v/>
      </c>
      <c r="D4321" s="1" t="str">
        <f>IFERROR(VLOOKUP(C4321,[1]data!$F$2:$G$10,2,0),"")</f>
        <v/>
      </c>
      <c r="F4321" s="9" t="str">
        <f t="shared" si="201"/>
        <v/>
      </c>
      <c r="G4321" s="9" t="str">
        <f t="shared" si="202"/>
        <v/>
      </c>
      <c r="J4321" s="8" t="str">
        <f>IFERROR(VLOOKUP(I4321,[1]data!$A$2:$B$100,2,0),"")</f>
        <v/>
      </c>
      <c r="N4321" s="9" t="str">
        <f>IF(I4320&lt;&gt;"",IF(MAX(INDEX(($I$3:I4320=I4321)*($O$3:O4320),0))=0,"",MAX(INDEX(($I$3:I4320=I4321)*($O$3:O4320),0))),"")</f>
        <v/>
      </c>
      <c r="P4321" s="9" t="str">
        <f t="shared" si="203"/>
        <v/>
      </c>
      <c r="Q4321" s="2" t="str">
        <f>IFERROR(IF(AND(O4321&lt;&gt;"",N4321&lt;&gt;"",VLOOKUP(I4321,[1]data!$A$2:$C$100,3,0)&gt;=1),VLOOKUP(I4321,[1]data!$A$2:$C$100,3,0),P4321/M4321),"")</f>
        <v/>
      </c>
      <c r="R4321" s="9" t="str">
        <f>IFERROR(IF(AND(O4321&lt;&gt;"",VLOOKUP(I4321,[1]data!$A$2:$C$100,3,0)&gt;=1),VLOOKUP(I4321,[1]data!$A$2:$C$100,3,0)+O4321,""),"")</f>
        <v/>
      </c>
      <c r="S4321" t="e">
        <f>MAX(INDEX(($I$3:I4320=I4321)*($R$3:R4320),0))</f>
        <v>#VALUE!</v>
      </c>
    </row>
    <row r="4322" spans="2:19" x14ac:dyDescent="0.25">
      <c r="B4322" s="8" t="str">
        <f>IFERROR(VLOOKUP(A4322,[1]data!$D$2:$E$10,2,0),"")</f>
        <v/>
      </c>
      <c r="D4322" s="1" t="str">
        <f>IFERROR(VLOOKUP(C4322,[1]data!$F$2:$G$10,2,0),"")</f>
        <v/>
      </c>
      <c r="F4322" s="9" t="str">
        <f t="shared" si="201"/>
        <v/>
      </c>
      <c r="G4322" s="9" t="str">
        <f t="shared" si="202"/>
        <v/>
      </c>
      <c r="J4322" s="8" t="str">
        <f>IFERROR(VLOOKUP(I4322,[1]data!$A$2:$B$100,2,0),"")</f>
        <v/>
      </c>
      <c r="N4322" s="9" t="str">
        <f>IF(I4321&lt;&gt;"",IF(MAX(INDEX(($I$3:I4321=I4322)*($O$3:O4321),0))=0,"",MAX(INDEX(($I$3:I4321=I4322)*($O$3:O4321),0))),"")</f>
        <v/>
      </c>
      <c r="P4322" s="9" t="str">
        <f t="shared" si="203"/>
        <v/>
      </c>
      <c r="Q4322" s="2" t="str">
        <f>IFERROR(IF(AND(O4322&lt;&gt;"",N4322&lt;&gt;"",VLOOKUP(I4322,[1]data!$A$2:$C$100,3,0)&gt;=1),VLOOKUP(I4322,[1]data!$A$2:$C$100,3,0),P4322/M4322),"")</f>
        <v/>
      </c>
      <c r="R4322" s="9" t="str">
        <f>IFERROR(IF(AND(O4322&lt;&gt;"",VLOOKUP(I4322,[1]data!$A$2:$C$100,3,0)&gt;=1),VLOOKUP(I4322,[1]data!$A$2:$C$100,3,0)+O4322,""),"")</f>
        <v/>
      </c>
      <c r="S4322" t="e">
        <f>MAX(INDEX(($I$3:I4321=I4322)*($R$3:R4321),0))</f>
        <v>#VALUE!</v>
      </c>
    </row>
    <row r="4323" spans="2:19" x14ac:dyDescent="0.25">
      <c r="B4323" s="8" t="str">
        <f>IFERROR(VLOOKUP(A4323,[1]data!$D$2:$E$10,2,0),"")</f>
        <v/>
      </c>
      <c r="D4323" s="1" t="str">
        <f>IFERROR(VLOOKUP(C4323,[1]data!$F$2:$G$10,2,0),"")</f>
        <v/>
      </c>
      <c r="F4323" s="9" t="str">
        <f t="shared" si="201"/>
        <v/>
      </c>
      <c r="G4323" s="9" t="str">
        <f t="shared" si="202"/>
        <v/>
      </c>
      <c r="J4323" s="8" t="str">
        <f>IFERROR(VLOOKUP(I4323,[1]data!$A$2:$B$100,2,0),"")</f>
        <v/>
      </c>
      <c r="N4323" s="9" t="str">
        <f>IF(I4322&lt;&gt;"",IF(MAX(INDEX(($I$3:I4322=I4323)*($O$3:O4322),0))=0,"",MAX(INDEX(($I$3:I4322=I4323)*($O$3:O4322),0))),"")</f>
        <v/>
      </c>
      <c r="P4323" s="9" t="str">
        <f t="shared" si="203"/>
        <v/>
      </c>
      <c r="Q4323" s="2" t="str">
        <f>IFERROR(IF(AND(O4323&lt;&gt;"",N4323&lt;&gt;"",VLOOKUP(I4323,[1]data!$A$2:$C$100,3,0)&gt;=1),VLOOKUP(I4323,[1]data!$A$2:$C$100,3,0),P4323/M4323),"")</f>
        <v/>
      </c>
      <c r="R4323" s="9" t="str">
        <f>IFERROR(IF(AND(O4323&lt;&gt;"",VLOOKUP(I4323,[1]data!$A$2:$C$100,3,0)&gt;=1),VLOOKUP(I4323,[1]data!$A$2:$C$100,3,0)+O4323,""),"")</f>
        <v/>
      </c>
      <c r="S4323" t="e">
        <f>MAX(INDEX(($I$3:I4322=I4323)*($R$3:R4322),0))</f>
        <v>#VALUE!</v>
      </c>
    </row>
    <row r="4324" spans="2:19" x14ac:dyDescent="0.25">
      <c r="B4324" s="8" t="str">
        <f>IFERROR(VLOOKUP(A4324,[1]data!$D$2:$E$10,2,0),"")</f>
        <v/>
      </c>
      <c r="D4324" s="1" t="str">
        <f>IFERROR(VLOOKUP(C4324,[1]data!$F$2:$G$10,2,0),"")</f>
        <v/>
      </c>
      <c r="F4324" s="9" t="str">
        <f t="shared" si="201"/>
        <v/>
      </c>
      <c r="G4324" s="9" t="str">
        <f t="shared" si="202"/>
        <v/>
      </c>
      <c r="J4324" s="8" t="str">
        <f>IFERROR(VLOOKUP(I4324,[1]data!$A$2:$B$100,2,0),"")</f>
        <v/>
      </c>
      <c r="N4324" s="9" t="str">
        <f>IF(I4323&lt;&gt;"",IF(MAX(INDEX(($I$3:I4323=I4324)*($O$3:O4323),0))=0,"",MAX(INDEX(($I$3:I4323=I4324)*($O$3:O4323),0))),"")</f>
        <v/>
      </c>
      <c r="P4324" s="9" t="str">
        <f t="shared" si="203"/>
        <v/>
      </c>
      <c r="Q4324" s="2" t="str">
        <f>IFERROR(IF(AND(O4324&lt;&gt;"",N4324&lt;&gt;"",VLOOKUP(I4324,[1]data!$A$2:$C$100,3,0)&gt;=1),VLOOKUP(I4324,[1]data!$A$2:$C$100,3,0),P4324/M4324),"")</f>
        <v/>
      </c>
      <c r="R4324" s="9" t="str">
        <f>IFERROR(IF(AND(O4324&lt;&gt;"",VLOOKUP(I4324,[1]data!$A$2:$C$100,3,0)&gt;=1),VLOOKUP(I4324,[1]data!$A$2:$C$100,3,0)+O4324,""),"")</f>
        <v/>
      </c>
      <c r="S4324" t="e">
        <f>MAX(INDEX(($I$3:I4323=I4324)*($R$3:R4323),0))</f>
        <v>#VALUE!</v>
      </c>
    </row>
    <row r="4325" spans="2:19" x14ac:dyDescent="0.25">
      <c r="B4325" s="8" t="str">
        <f>IFERROR(VLOOKUP(A4325,[1]data!$D$2:$E$10,2,0),"")</f>
        <v/>
      </c>
      <c r="D4325" s="1" t="str">
        <f>IFERROR(VLOOKUP(C4325,[1]data!$F$2:$G$10,2,0),"")</f>
        <v/>
      </c>
      <c r="F4325" s="9" t="str">
        <f t="shared" si="201"/>
        <v/>
      </c>
      <c r="G4325" s="9" t="str">
        <f t="shared" si="202"/>
        <v/>
      </c>
      <c r="J4325" s="8" t="str">
        <f>IFERROR(VLOOKUP(I4325,[1]data!$A$2:$B$100,2,0),"")</f>
        <v/>
      </c>
      <c r="N4325" s="9" t="str">
        <f>IF(I4324&lt;&gt;"",IF(MAX(INDEX(($I$3:I4324=I4325)*($O$3:O4324),0))=0,"",MAX(INDEX(($I$3:I4324=I4325)*($O$3:O4324),0))),"")</f>
        <v/>
      </c>
      <c r="P4325" s="9" t="str">
        <f t="shared" si="203"/>
        <v/>
      </c>
      <c r="Q4325" s="2" t="str">
        <f>IFERROR(IF(AND(O4325&lt;&gt;"",N4325&lt;&gt;"",VLOOKUP(I4325,[1]data!$A$2:$C$100,3,0)&gt;=1),VLOOKUP(I4325,[1]data!$A$2:$C$100,3,0),P4325/M4325),"")</f>
        <v/>
      </c>
      <c r="R4325" s="9" t="str">
        <f>IFERROR(IF(AND(O4325&lt;&gt;"",VLOOKUP(I4325,[1]data!$A$2:$C$100,3,0)&gt;=1),VLOOKUP(I4325,[1]data!$A$2:$C$100,3,0)+O4325,""),"")</f>
        <v/>
      </c>
      <c r="S4325" t="e">
        <f>MAX(INDEX(($I$3:I4324=I4325)*($R$3:R4324),0))</f>
        <v>#VALUE!</v>
      </c>
    </row>
    <row r="4326" spans="2:19" x14ac:dyDescent="0.25">
      <c r="B4326" s="8" t="str">
        <f>IFERROR(VLOOKUP(A4326,[1]data!$D$2:$E$10,2,0),"")</f>
        <v/>
      </c>
      <c r="D4326" s="1" t="str">
        <f>IFERROR(VLOOKUP(C4326,[1]data!$F$2:$G$10,2,0),"")</f>
        <v/>
      </c>
      <c r="F4326" s="9" t="str">
        <f t="shared" si="201"/>
        <v/>
      </c>
      <c r="G4326" s="9" t="str">
        <f t="shared" si="202"/>
        <v/>
      </c>
      <c r="J4326" s="8" t="str">
        <f>IFERROR(VLOOKUP(I4326,[1]data!$A$2:$B$100,2,0),"")</f>
        <v/>
      </c>
      <c r="N4326" s="9" t="str">
        <f>IF(I4325&lt;&gt;"",IF(MAX(INDEX(($I$3:I4325=I4326)*($O$3:O4325),0))=0,"",MAX(INDEX(($I$3:I4325=I4326)*($O$3:O4325),0))),"")</f>
        <v/>
      </c>
      <c r="P4326" s="9" t="str">
        <f t="shared" si="203"/>
        <v/>
      </c>
      <c r="Q4326" s="2" t="str">
        <f>IFERROR(IF(AND(O4326&lt;&gt;"",N4326&lt;&gt;"",VLOOKUP(I4326,[1]data!$A$2:$C$100,3,0)&gt;=1),VLOOKUP(I4326,[1]data!$A$2:$C$100,3,0),P4326/M4326),"")</f>
        <v/>
      </c>
      <c r="R4326" s="9" t="str">
        <f>IFERROR(IF(AND(O4326&lt;&gt;"",VLOOKUP(I4326,[1]data!$A$2:$C$100,3,0)&gt;=1),VLOOKUP(I4326,[1]data!$A$2:$C$100,3,0)+O4326,""),"")</f>
        <v/>
      </c>
      <c r="S4326" t="e">
        <f>MAX(INDEX(($I$3:I4325=I4326)*($R$3:R4325),0))</f>
        <v>#VALUE!</v>
      </c>
    </row>
    <row r="4327" spans="2:19" x14ac:dyDescent="0.25">
      <c r="B4327" s="8" t="str">
        <f>IFERROR(VLOOKUP(A4327,[1]data!$D$2:$E$10,2,0),"")</f>
        <v/>
      </c>
      <c r="D4327" s="1" t="str">
        <f>IFERROR(VLOOKUP(C4327,[1]data!$F$2:$G$10,2,0),"")</f>
        <v/>
      </c>
      <c r="F4327" s="9" t="str">
        <f t="shared" si="201"/>
        <v/>
      </c>
      <c r="G4327" s="9" t="str">
        <f t="shared" si="202"/>
        <v/>
      </c>
      <c r="J4327" s="8" t="str">
        <f>IFERROR(VLOOKUP(I4327,[1]data!$A$2:$B$100,2,0),"")</f>
        <v/>
      </c>
      <c r="N4327" s="9" t="str">
        <f>IF(I4326&lt;&gt;"",IF(MAX(INDEX(($I$3:I4326=I4327)*($O$3:O4326),0))=0,"",MAX(INDEX(($I$3:I4326=I4327)*($O$3:O4326),0))),"")</f>
        <v/>
      </c>
      <c r="P4327" s="9" t="str">
        <f t="shared" si="203"/>
        <v/>
      </c>
      <c r="Q4327" s="2" t="str">
        <f>IFERROR(IF(AND(O4327&lt;&gt;"",N4327&lt;&gt;"",VLOOKUP(I4327,[1]data!$A$2:$C$100,3,0)&gt;=1),VLOOKUP(I4327,[1]data!$A$2:$C$100,3,0),P4327/M4327),"")</f>
        <v/>
      </c>
      <c r="R4327" s="9" t="str">
        <f>IFERROR(IF(AND(O4327&lt;&gt;"",VLOOKUP(I4327,[1]data!$A$2:$C$100,3,0)&gt;=1),VLOOKUP(I4327,[1]data!$A$2:$C$100,3,0)+O4327,""),"")</f>
        <v/>
      </c>
      <c r="S4327" t="e">
        <f>MAX(INDEX(($I$3:I4326=I4327)*($R$3:R4326),0))</f>
        <v>#VALUE!</v>
      </c>
    </row>
    <row r="4328" spans="2:19" x14ac:dyDescent="0.25">
      <c r="B4328" s="8" t="str">
        <f>IFERROR(VLOOKUP(A4328,[1]data!$D$2:$E$10,2,0),"")</f>
        <v/>
      </c>
      <c r="D4328" s="1" t="str">
        <f>IFERROR(VLOOKUP(C4328,[1]data!$F$2:$G$10,2,0),"")</f>
        <v/>
      </c>
      <c r="F4328" s="9" t="str">
        <f t="shared" si="201"/>
        <v/>
      </c>
      <c r="G4328" s="9" t="str">
        <f t="shared" si="202"/>
        <v/>
      </c>
      <c r="J4328" s="8" t="str">
        <f>IFERROR(VLOOKUP(I4328,[1]data!$A$2:$B$100,2,0),"")</f>
        <v/>
      </c>
      <c r="N4328" s="9" t="str">
        <f>IF(I4327&lt;&gt;"",IF(MAX(INDEX(($I$3:I4327=I4328)*($O$3:O4327),0))=0,"",MAX(INDEX(($I$3:I4327=I4328)*($O$3:O4327),0))),"")</f>
        <v/>
      </c>
      <c r="P4328" s="9" t="str">
        <f t="shared" si="203"/>
        <v/>
      </c>
      <c r="Q4328" s="2" t="str">
        <f>IFERROR(IF(AND(O4328&lt;&gt;"",N4328&lt;&gt;"",VLOOKUP(I4328,[1]data!$A$2:$C$100,3,0)&gt;=1),VLOOKUP(I4328,[1]data!$A$2:$C$100,3,0),P4328/M4328),"")</f>
        <v/>
      </c>
      <c r="R4328" s="9" t="str">
        <f>IFERROR(IF(AND(O4328&lt;&gt;"",VLOOKUP(I4328,[1]data!$A$2:$C$100,3,0)&gt;=1),VLOOKUP(I4328,[1]data!$A$2:$C$100,3,0)+O4328,""),"")</f>
        <v/>
      </c>
      <c r="S4328" t="e">
        <f>MAX(INDEX(($I$3:I4327=I4328)*($R$3:R4327),0))</f>
        <v>#VALUE!</v>
      </c>
    </row>
    <row r="4329" spans="2:19" x14ac:dyDescent="0.25">
      <c r="B4329" s="8" t="str">
        <f>IFERROR(VLOOKUP(A4329,[1]data!$D$2:$E$10,2,0),"")</f>
        <v/>
      </c>
      <c r="D4329" s="1" t="str">
        <f>IFERROR(VLOOKUP(C4329,[1]data!$F$2:$G$10,2,0),"")</f>
        <v/>
      </c>
      <c r="F4329" s="9" t="str">
        <f t="shared" si="201"/>
        <v/>
      </c>
      <c r="G4329" s="9" t="str">
        <f t="shared" si="202"/>
        <v/>
      </c>
      <c r="J4329" s="8" t="str">
        <f>IFERROR(VLOOKUP(I4329,[1]data!$A$2:$B$100,2,0),"")</f>
        <v/>
      </c>
      <c r="N4329" s="9" t="str">
        <f>IF(I4328&lt;&gt;"",IF(MAX(INDEX(($I$3:I4328=I4329)*($O$3:O4328),0))=0,"",MAX(INDEX(($I$3:I4328=I4329)*($O$3:O4328),0))),"")</f>
        <v/>
      </c>
      <c r="P4329" s="9" t="str">
        <f t="shared" si="203"/>
        <v/>
      </c>
      <c r="Q4329" s="2" t="str">
        <f>IFERROR(IF(AND(O4329&lt;&gt;"",N4329&lt;&gt;"",VLOOKUP(I4329,[1]data!$A$2:$C$100,3,0)&gt;=1),VLOOKUP(I4329,[1]data!$A$2:$C$100,3,0),P4329/M4329),"")</f>
        <v/>
      </c>
      <c r="R4329" s="9" t="str">
        <f>IFERROR(IF(AND(O4329&lt;&gt;"",VLOOKUP(I4329,[1]data!$A$2:$C$100,3,0)&gt;=1),VLOOKUP(I4329,[1]data!$A$2:$C$100,3,0)+O4329,""),"")</f>
        <v/>
      </c>
      <c r="S4329" t="e">
        <f>MAX(INDEX(($I$3:I4328=I4329)*($R$3:R4328),0))</f>
        <v>#VALUE!</v>
      </c>
    </row>
    <row r="4330" spans="2:19" x14ac:dyDescent="0.25">
      <c r="B4330" s="8" t="str">
        <f>IFERROR(VLOOKUP(A4330,[1]data!$D$2:$E$10,2,0),"")</f>
        <v/>
      </c>
      <c r="D4330" s="1" t="str">
        <f>IFERROR(VLOOKUP(C4330,[1]data!$F$2:$G$10,2,0),"")</f>
        <v/>
      </c>
      <c r="F4330" s="9" t="str">
        <f t="shared" si="201"/>
        <v/>
      </c>
      <c r="G4330" s="9" t="str">
        <f t="shared" si="202"/>
        <v/>
      </c>
      <c r="J4330" s="8" t="str">
        <f>IFERROR(VLOOKUP(I4330,[1]data!$A$2:$B$100,2,0),"")</f>
        <v/>
      </c>
      <c r="N4330" s="9" t="str">
        <f>IF(I4329&lt;&gt;"",IF(MAX(INDEX(($I$3:I4329=I4330)*($O$3:O4329),0))=0,"",MAX(INDEX(($I$3:I4329=I4330)*($O$3:O4329),0))),"")</f>
        <v/>
      </c>
      <c r="P4330" s="9" t="str">
        <f t="shared" si="203"/>
        <v/>
      </c>
      <c r="Q4330" s="2" t="str">
        <f>IFERROR(IF(AND(O4330&lt;&gt;"",N4330&lt;&gt;"",VLOOKUP(I4330,[1]data!$A$2:$C$100,3,0)&gt;=1),VLOOKUP(I4330,[1]data!$A$2:$C$100,3,0),P4330/M4330),"")</f>
        <v/>
      </c>
      <c r="R4330" s="9" t="str">
        <f>IFERROR(IF(AND(O4330&lt;&gt;"",VLOOKUP(I4330,[1]data!$A$2:$C$100,3,0)&gt;=1),VLOOKUP(I4330,[1]data!$A$2:$C$100,3,0)+O4330,""),"")</f>
        <v/>
      </c>
      <c r="S4330" t="e">
        <f>MAX(INDEX(($I$3:I4329=I4330)*($R$3:R4329),0))</f>
        <v>#VALUE!</v>
      </c>
    </row>
    <row r="4331" spans="2:19" x14ac:dyDescent="0.25">
      <c r="B4331" s="8" t="str">
        <f>IFERROR(VLOOKUP(A4331,[1]data!$D$2:$E$10,2,0),"")</f>
        <v/>
      </c>
      <c r="D4331" s="1" t="str">
        <f>IFERROR(VLOOKUP(C4331,[1]data!$F$2:$G$10,2,0),"")</f>
        <v/>
      </c>
      <c r="F4331" s="9" t="str">
        <f t="shared" si="201"/>
        <v/>
      </c>
      <c r="G4331" s="9" t="str">
        <f t="shared" si="202"/>
        <v/>
      </c>
      <c r="J4331" s="8" t="str">
        <f>IFERROR(VLOOKUP(I4331,[1]data!$A$2:$B$100,2,0),"")</f>
        <v/>
      </c>
      <c r="N4331" s="9" t="str">
        <f>IF(I4330&lt;&gt;"",IF(MAX(INDEX(($I$3:I4330=I4331)*($O$3:O4330),0))=0,"",MAX(INDEX(($I$3:I4330=I4331)*($O$3:O4330),0))),"")</f>
        <v/>
      </c>
      <c r="P4331" s="9" t="str">
        <f t="shared" si="203"/>
        <v/>
      </c>
      <c r="Q4331" s="2" t="str">
        <f>IFERROR(IF(AND(O4331&lt;&gt;"",N4331&lt;&gt;"",VLOOKUP(I4331,[1]data!$A$2:$C$100,3,0)&gt;=1),VLOOKUP(I4331,[1]data!$A$2:$C$100,3,0),P4331/M4331),"")</f>
        <v/>
      </c>
      <c r="R4331" s="9" t="str">
        <f>IFERROR(IF(AND(O4331&lt;&gt;"",VLOOKUP(I4331,[1]data!$A$2:$C$100,3,0)&gt;=1),VLOOKUP(I4331,[1]data!$A$2:$C$100,3,0)+O4331,""),"")</f>
        <v/>
      </c>
      <c r="S4331" t="e">
        <f>MAX(INDEX(($I$3:I4330=I4331)*($R$3:R4330),0))</f>
        <v>#VALUE!</v>
      </c>
    </row>
    <row r="4332" spans="2:19" x14ac:dyDescent="0.25">
      <c r="B4332" s="8" t="str">
        <f>IFERROR(VLOOKUP(A4332,[1]data!$D$2:$E$10,2,0),"")</f>
        <v/>
      </c>
      <c r="D4332" s="1" t="str">
        <f>IFERROR(VLOOKUP(C4332,[1]data!$F$2:$G$10,2,0),"")</f>
        <v/>
      </c>
      <c r="F4332" s="9" t="str">
        <f t="shared" si="201"/>
        <v/>
      </c>
      <c r="G4332" s="9" t="str">
        <f t="shared" si="202"/>
        <v/>
      </c>
      <c r="J4332" s="8" t="str">
        <f>IFERROR(VLOOKUP(I4332,[1]data!$A$2:$B$100,2,0),"")</f>
        <v/>
      </c>
      <c r="N4332" s="9" t="str">
        <f>IF(I4331&lt;&gt;"",IF(MAX(INDEX(($I$3:I4331=I4332)*($O$3:O4331),0))=0,"",MAX(INDEX(($I$3:I4331=I4332)*($O$3:O4331),0))),"")</f>
        <v/>
      </c>
      <c r="P4332" s="9" t="str">
        <f t="shared" si="203"/>
        <v/>
      </c>
      <c r="Q4332" s="2" t="str">
        <f>IFERROR(IF(AND(O4332&lt;&gt;"",N4332&lt;&gt;"",VLOOKUP(I4332,[1]data!$A$2:$C$100,3,0)&gt;=1),VLOOKUP(I4332,[1]data!$A$2:$C$100,3,0),P4332/M4332),"")</f>
        <v/>
      </c>
      <c r="R4332" s="9" t="str">
        <f>IFERROR(IF(AND(O4332&lt;&gt;"",VLOOKUP(I4332,[1]data!$A$2:$C$100,3,0)&gt;=1),VLOOKUP(I4332,[1]data!$A$2:$C$100,3,0)+O4332,""),"")</f>
        <v/>
      </c>
      <c r="S4332" t="e">
        <f>MAX(INDEX(($I$3:I4331=I4332)*($R$3:R4331),0))</f>
        <v>#VALUE!</v>
      </c>
    </row>
    <row r="4333" spans="2:19" x14ac:dyDescent="0.25">
      <c r="B4333" s="8" t="str">
        <f>IFERROR(VLOOKUP(A4333,[1]data!$D$2:$E$10,2,0),"")</f>
        <v/>
      </c>
      <c r="D4333" s="1" t="str">
        <f>IFERROR(VLOOKUP(C4333,[1]data!$F$2:$G$10,2,0),"")</f>
        <v/>
      </c>
      <c r="F4333" s="9" t="str">
        <f t="shared" si="201"/>
        <v/>
      </c>
      <c r="G4333" s="9" t="str">
        <f t="shared" si="202"/>
        <v/>
      </c>
      <c r="J4333" s="8" t="str">
        <f>IFERROR(VLOOKUP(I4333,[1]data!$A$2:$B$100,2,0),"")</f>
        <v/>
      </c>
      <c r="N4333" s="9" t="str">
        <f>IF(I4332&lt;&gt;"",IF(MAX(INDEX(($I$3:I4332=I4333)*($O$3:O4332),0))=0,"",MAX(INDEX(($I$3:I4332=I4333)*($O$3:O4332),0))),"")</f>
        <v/>
      </c>
      <c r="P4333" s="9" t="str">
        <f t="shared" si="203"/>
        <v/>
      </c>
      <c r="Q4333" s="2" t="str">
        <f>IFERROR(IF(AND(O4333&lt;&gt;"",N4333&lt;&gt;"",VLOOKUP(I4333,[1]data!$A$2:$C$100,3,0)&gt;=1),VLOOKUP(I4333,[1]data!$A$2:$C$100,3,0),P4333/M4333),"")</f>
        <v/>
      </c>
      <c r="R4333" s="9" t="str">
        <f>IFERROR(IF(AND(O4333&lt;&gt;"",VLOOKUP(I4333,[1]data!$A$2:$C$100,3,0)&gt;=1),VLOOKUP(I4333,[1]data!$A$2:$C$100,3,0)+O4333,""),"")</f>
        <v/>
      </c>
      <c r="S4333" t="e">
        <f>MAX(INDEX(($I$3:I4332=I4333)*($R$3:R4332),0))</f>
        <v>#VALUE!</v>
      </c>
    </row>
    <row r="4334" spans="2:19" x14ac:dyDescent="0.25">
      <c r="B4334" s="8" t="str">
        <f>IFERROR(VLOOKUP(A4334,[1]data!$D$2:$E$10,2,0),"")</f>
        <v/>
      </c>
      <c r="D4334" s="1" t="str">
        <f>IFERROR(VLOOKUP(C4334,[1]data!$F$2:$G$10,2,0),"")</f>
        <v/>
      </c>
      <c r="F4334" s="9" t="str">
        <f t="shared" si="201"/>
        <v/>
      </c>
      <c r="G4334" s="9" t="str">
        <f t="shared" si="202"/>
        <v/>
      </c>
      <c r="J4334" s="8" t="str">
        <f>IFERROR(VLOOKUP(I4334,[1]data!$A$2:$B$100,2,0),"")</f>
        <v/>
      </c>
      <c r="N4334" s="9" t="str">
        <f>IF(I4333&lt;&gt;"",IF(MAX(INDEX(($I$3:I4333=I4334)*($O$3:O4333),0))=0,"",MAX(INDEX(($I$3:I4333=I4334)*($O$3:O4333),0))),"")</f>
        <v/>
      </c>
      <c r="P4334" s="9" t="str">
        <f t="shared" si="203"/>
        <v/>
      </c>
      <c r="Q4334" s="2" t="str">
        <f>IFERROR(IF(AND(O4334&lt;&gt;"",N4334&lt;&gt;"",VLOOKUP(I4334,[1]data!$A$2:$C$100,3,0)&gt;=1),VLOOKUP(I4334,[1]data!$A$2:$C$100,3,0),P4334/M4334),"")</f>
        <v/>
      </c>
      <c r="R4334" s="9" t="str">
        <f>IFERROR(IF(AND(O4334&lt;&gt;"",VLOOKUP(I4334,[1]data!$A$2:$C$100,3,0)&gt;=1),VLOOKUP(I4334,[1]data!$A$2:$C$100,3,0)+O4334,""),"")</f>
        <v/>
      </c>
      <c r="S4334" t="e">
        <f>MAX(INDEX(($I$3:I4333=I4334)*($R$3:R4333),0))</f>
        <v>#VALUE!</v>
      </c>
    </row>
    <row r="4335" spans="2:19" x14ac:dyDescent="0.25">
      <c r="B4335" s="8" t="str">
        <f>IFERROR(VLOOKUP(A4335,[1]data!$D$2:$E$10,2,0),"")</f>
        <v/>
      </c>
      <c r="D4335" s="1" t="str">
        <f>IFERROR(VLOOKUP(C4335,[1]data!$F$2:$G$10,2,0),"")</f>
        <v/>
      </c>
      <c r="F4335" s="9" t="str">
        <f t="shared" si="201"/>
        <v/>
      </c>
      <c r="G4335" s="9" t="str">
        <f t="shared" si="202"/>
        <v/>
      </c>
      <c r="J4335" s="8" t="str">
        <f>IFERROR(VLOOKUP(I4335,[1]data!$A$2:$B$100,2,0),"")</f>
        <v/>
      </c>
      <c r="N4335" s="9" t="str">
        <f>IF(I4334&lt;&gt;"",IF(MAX(INDEX(($I$3:I4334=I4335)*($O$3:O4334),0))=0,"",MAX(INDEX(($I$3:I4334=I4335)*($O$3:O4334),0))),"")</f>
        <v/>
      </c>
      <c r="P4335" s="9" t="str">
        <f t="shared" si="203"/>
        <v/>
      </c>
      <c r="Q4335" s="2" t="str">
        <f>IFERROR(IF(AND(O4335&lt;&gt;"",N4335&lt;&gt;"",VLOOKUP(I4335,[1]data!$A$2:$C$100,3,0)&gt;=1),VLOOKUP(I4335,[1]data!$A$2:$C$100,3,0),P4335/M4335),"")</f>
        <v/>
      </c>
      <c r="R4335" s="9" t="str">
        <f>IFERROR(IF(AND(O4335&lt;&gt;"",VLOOKUP(I4335,[1]data!$A$2:$C$100,3,0)&gt;=1),VLOOKUP(I4335,[1]data!$A$2:$C$100,3,0)+O4335,""),"")</f>
        <v/>
      </c>
      <c r="S4335" t="e">
        <f>MAX(INDEX(($I$3:I4334=I4335)*($R$3:R4334),0))</f>
        <v>#VALUE!</v>
      </c>
    </row>
    <row r="4336" spans="2:19" x14ac:dyDescent="0.25">
      <c r="B4336" s="8" t="str">
        <f>IFERROR(VLOOKUP(A4336,[1]data!$D$2:$E$10,2,0),"")</f>
        <v/>
      </c>
      <c r="D4336" s="1" t="str">
        <f>IFERROR(VLOOKUP(C4336,[1]data!$F$2:$G$10,2,0),"")</f>
        <v/>
      </c>
      <c r="F4336" s="9" t="str">
        <f t="shared" si="201"/>
        <v/>
      </c>
      <c r="G4336" s="9" t="str">
        <f t="shared" si="202"/>
        <v/>
      </c>
      <c r="J4336" s="8" t="str">
        <f>IFERROR(VLOOKUP(I4336,[1]data!$A$2:$B$100,2,0),"")</f>
        <v/>
      </c>
      <c r="N4336" s="9" t="str">
        <f>IF(I4335&lt;&gt;"",IF(MAX(INDEX(($I$3:I4335=I4336)*($O$3:O4335),0))=0,"",MAX(INDEX(($I$3:I4335=I4336)*($O$3:O4335),0))),"")</f>
        <v/>
      </c>
      <c r="P4336" s="9" t="str">
        <f t="shared" si="203"/>
        <v/>
      </c>
      <c r="Q4336" s="2" t="str">
        <f>IFERROR(IF(AND(O4336&lt;&gt;"",N4336&lt;&gt;"",VLOOKUP(I4336,[1]data!$A$2:$C$100,3,0)&gt;=1),VLOOKUP(I4336,[1]data!$A$2:$C$100,3,0),P4336/M4336),"")</f>
        <v/>
      </c>
      <c r="R4336" s="9" t="str">
        <f>IFERROR(IF(AND(O4336&lt;&gt;"",VLOOKUP(I4336,[1]data!$A$2:$C$100,3,0)&gt;=1),VLOOKUP(I4336,[1]data!$A$2:$C$100,3,0)+O4336,""),"")</f>
        <v/>
      </c>
      <c r="S4336" t="e">
        <f>MAX(INDEX(($I$3:I4335=I4336)*($R$3:R4335),0))</f>
        <v>#VALUE!</v>
      </c>
    </row>
    <row r="4337" spans="2:19" x14ac:dyDescent="0.25">
      <c r="B4337" s="8" t="str">
        <f>IFERROR(VLOOKUP(A4337,[1]data!$D$2:$E$10,2,0),"")</f>
        <v/>
      </c>
      <c r="D4337" s="1" t="str">
        <f>IFERROR(VLOOKUP(C4337,[1]data!$F$2:$G$10,2,0),"")</f>
        <v/>
      </c>
      <c r="F4337" s="9" t="str">
        <f t="shared" si="201"/>
        <v/>
      </c>
      <c r="G4337" s="9" t="str">
        <f t="shared" si="202"/>
        <v/>
      </c>
      <c r="J4337" s="8" t="str">
        <f>IFERROR(VLOOKUP(I4337,[1]data!$A$2:$B$100,2,0),"")</f>
        <v/>
      </c>
      <c r="N4337" s="9" t="str">
        <f>IF(I4336&lt;&gt;"",IF(MAX(INDEX(($I$3:I4336=I4337)*($O$3:O4336),0))=0,"",MAX(INDEX(($I$3:I4336=I4337)*($O$3:O4336),0))),"")</f>
        <v/>
      </c>
      <c r="P4337" s="9" t="str">
        <f t="shared" si="203"/>
        <v/>
      </c>
      <c r="Q4337" s="2" t="str">
        <f>IFERROR(IF(AND(O4337&lt;&gt;"",N4337&lt;&gt;"",VLOOKUP(I4337,[1]data!$A$2:$C$100,3,0)&gt;=1),VLOOKUP(I4337,[1]data!$A$2:$C$100,3,0),P4337/M4337),"")</f>
        <v/>
      </c>
      <c r="R4337" s="9" t="str">
        <f>IFERROR(IF(AND(O4337&lt;&gt;"",VLOOKUP(I4337,[1]data!$A$2:$C$100,3,0)&gt;=1),VLOOKUP(I4337,[1]data!$A$2:$C$100,3,0)+O4337,""),"")</f>
        <v/>
      </c>
      <c r="S4337" t="e">
        <f>MAX(INDEX(($I$3:I4336=I4337)*($R$3:R4336),0))</f>
        <v>#VALUE!</v>
      </c>
    </row>
    <row r="4338" spans="2:19" x14ac:dyDescent="0.25">
      <c r="B4338" s="8" t="str">
        <f>IFERROR(VLOOKUP(A4338,[1]data!$D$2:$E$10,2,0),"")</f>
        <v/>
      </c>
      <c r="D4338" s="1" t="str">
        <f>IFERROR(VLOOKUP(C4338,[1]data!$F$2:$G$10,2,0),"")</f>
        <v/>
      </c>
      <c r="F4338" s="9" t="str">
        <f t="shared" si="201"/>
        <v/>
      </c>
      <c r="G4338" s="9" t="str">
        <f t="shared" si="202"/>
        <v/>
      </c>
      <c r="J4338" s="8" t="str">
        <f>IFERROR(VLOOKUP(I4338,[1]data!$A$2:$B$100,2,0),"")</f>
        <v/>
      </c>
      <c r="N4338" s="9" t="str">
        <f>IF(I4337&lt;&gt;"",IF(MAX(INDEX(($I$3:I4337=I4338)*($O$3:O4337),0))=0,"",MAX(INDEX(($I$3:I4337=I4338)*($O$3:O4337),0))),"")</f>
        <v/>
      </c>
      <c r="P4338" s="9" t="str">
        <f t="shared" si="203"/>
        <v/>
      </c>
      <c r="Q4338" s="2" t="str">
        <f>IFERROR(IF(AND(O4338&lt;&gt;"",N4338&lt;&gt;"",VLOOKUP(I4338,[1]data!$A$2:$C$100,3,0)&gt;=1),VLOOKUP(I4338,[1]data!$A$2:$C$100,3,0),P4338/M4338),"")</f>
        <v/>
      </c>
      <c r="R4338" s="9" t="str">
        <f>IFERROR(IF(AND(O4338&lt;&gt;"",VLOOKUP(I4338,[1]data!$A$2:$C$100,3,0)&gt;=1),VLOOKUP(I4338,[1]data!$A$2:$C$100,3,0)+O4338,""),"")</f>
        <v/>
      </c>
      <c r="S4338" t="e">
        <f>MAX(INDEX(($I$3:I4337=I4338)*($R$3:R4337),0))</f>
        <v>#VALUE!</v>
      </c>
    </row>
    <row r="4339" spans="2:19" x14ac:dyDescent="0.25">
      <c r="B4339" s="8" t="str">
        <f>IFERROR(VLOOKUP(A4339,[1]data!$D$2:$E$10,2,0),"")</f>
        <v/>
      </c>
      <c r="D4339" s="1" t="str">
        <f>IFERROR(VLOOKUP(C4339,[1]data!$F$2:$G$10,2,0),"")</f>
        <v/>
      </c>
      <c r="F4339" s="9" t="str">
        <f t="shared" si="201"/>
        <v/>
      </c>
      <c r="G4339" s="9" t="str">
        <f t="shared" si="202"/>
        <v/>
      </c>
      <c r="J4339" s="8" t="str">
        <f>IFERROR(VLOOKUP(I4339,[1]data!$A$2:$B$100,2,0),"")</f>
        <v/>
      </c>
      <c r="N4339" s="9" t="str">
        <f>IF(I4338&lt;&gt;"",IF(MAX(INDEX(($I$3:I4338=I4339)*($O$3:O4338),0))=0,"",MAX(INDEX(($I$3:I4338=I4339)*($O$3:O4338),0))),"")</f>
        <v/>
      </c>
      <c r="P4339" s="9" t="str">
        <f t="shared" si="203"/>
        <v/>
      </c>
      <c r="Q4339" s="2" t="str">
        <f>IFERROR(IF(AND(O4339&lt;&gt;"",N4339&lt;&gt;"",VLOOKUP(I4339,[1]data!$A$2:$C$100,3,0)&gt;=1),VLOOKUP(I4339,[1]data!$A$2:$C$100,3,0),P4339/M4339),"")</f>
        <v/>
      </c>
      <c r="R4339" s="9" t="str">
        <f>IFERROR(IF(AND(O4339&lt;&gt;"",VLOOKUP(I4339,[1]data!$A$2:$C$100,3,0)&gt;=1),VLOOKUP(I4339,[1]data!$A$2:$C$100,3,0)+O4339,""),"")</f>
        <v/>
      </c>
      <c r="S4339" t="e">
        <f>MAX(INDEX(($I$3:I4338=I4339)*($R$3:R4338),0))</f>
        <v>#VALUE!</v>
      </c>
    </row>
    <row r="4340" spans="2:19" x14ac:dyDescent="0.25">
      <c r="B4340" s="8" t="str">
        <f>IFERROR(VLOOKUP(A4340,[1]data!$D$2:$E$10,2,0),"")</f>
        <v/>
      </c>
      <c r="D4340" s="1" t="str">
        <f>IFERROR(VLOOKUP(C4340,[1]data!$F$2:$G$10,2,0),"")</f>
        <v/>
      </c>
      <c r="F4340" s="9" t="str">
        <f t="shared" si="201"/>
        <v/>
      </c>
      <c r="G4340" s="9" t="str">
        <f t="shared" si="202"/>
        <v/>
      </c>
      <c r="J4340" s="8" t="str">
        <f>IFERROR(VLOOKUP(I4340,[1]data!$A$2:$B$100,2,0),"")</f>
        <v/>
      </c>
      <c r="N4340" s="9" t="str">
        <f>IF(I4339&lt;&gt;"",IF(MAX(INDEX(($I$3:I4339=I4340)*($O$3:O4339),0))=0,"",MAX(INDEX(($I$3:I4339=I4340)*($O$3:O4339),0))),"")</f>
        <v/>
      </c>
      <c r="P4340" s="9" t="str">
        <f t="shared" si="203"/>
        <v/>
      </c>
      <c r="Q4340" s="2" t="str">
        <f>IFERROR(IF(AND(O4340&lt;&gt;"",N4340&lt;&gt;"",VLOOKUP(I4340,[1]data!$A$2:$C$100,3,0)&gt;=1),VLOOKUP(I4340,[1]data!$A$2:$C$100,3,0),P4340/M4340),"")</f>
        <v/>
      </c>
      <c r="R4340" s="9" t="str">
        <f>IFERROR(IF(AND(O4340&lt;&gt;"",VLOOKUP(I4340,[1]data!$A$2:$C$100,3,0)&gt;=1),VLOOKUP(I4340,[1]data!$A$2:$C$100,3,0)+O4340,""),"")</f>
        <v/>
      </c>
      <c r="S4340" t="e">
        <f>MAX(INDEX(($I$3:I4339=I4340)*($R$3:R4339),0))</f>
        <v>#VALUE!</v>
      </c>
    </row>
    <row r="4341" spans="2:19" x14ac:dyDescent="0.25">
      <c r="B4341" s="8" t="str">
        <f>IFERROR(VLOOKUP(A4341,[1]data!$D$2:$E$10,2,0),"")</f>
        <v/>
      </c>
      <c r="D4341" s="1" t="str">
        <f>IFERROR(VLOOKUP(C4341,[1]data!$F$2:$G$10,2,0),"")</f>
        <v/>
      </c>
      <c r="F4341" s="9" t="str">
        <f t="shared" si="201"/>
        <v/>
      </c>
      <c r="G4341" s="9" t="str">
        <f t="shared" si="202"/>
        <v/>
      </c>
      <c r="J4341" s="8" t="str">
        <f>IFERROR(VLOOKUP(I4341,[1]data!$A$2:$B$100,2,0),"")</f>
        <v/>
      </c>
      <c r="N4341" s="9" t="str">
        <f>IF(I4340&lt;&gt;"",IF(MAX(INDEX(($I$3:I4340=I4341)*($O$3:O4340),0))=0,"",MAX(INDEX(($I$3:I4340=I4341)*($O$3:O4340),0))),"")</f>
        <v/>
      </c>
      <c r="P4341" s="9" t="str">
        <f t="shared" si="203"/>
        <v/>
      </c>
      <c r="Q4341" s="2" t="str">
        <f>IFERROR(IF(AND(O4341&lt;&gt;"",N4341&lt;&gt;"",VLOOKUP(I4341,[1]data!$A$2:$C$100,3,0)&gt;=1),VLOOKUP(I4341,[1]data!$A$2:$C$100,3,0),P4341/M4341),"")</f>
        <v/>
      </c>
      <c r="R4341" s="9" t="str">
        <f>IFERROR(IF(AND(O4341&lt;&gt;"",VLOOKUP(I4341,[1]data!$A$2:$C$100,3,0)&gt;=1),VLOOKUP(I4341,[1]data!$A$2:$C$100,3,0)+O4341,""),"")</f>
        <v/>
      </c>
      <c r="S4341" t="e">
        <f>MAX(INDEX(($I$3:I4340=I4341)*($R$3:R4340),0))</f>
        <v>#VALUE!</v>
      </c>
    </row>
    <row r="4342" spans="2:19" x14ac:dyDescent="0.25">
      <c r="B4342" s="8" t="str">
        <f>IFERROR(VLOOKUP(A4342,[1]data!$D$2:$E$10,2,0),"")</f>
        <v/>
      </c>
      <c r="D4342" s="1" t="str">
        <f>IFERROR(VLOOKUP(C4342,[1]data!$F$2:$G$10,2,0),"")</f>
        <v/>
      </c>
      <c r="F4342" s="9" t="str">
        <f t="shared" si="201"/>
        <v/>
      </c>
      <c r="G4342" s="9" t="str">
        <f t="shared" si="202"/>
        <v/>
      </c>
      <c r="J4342" s="8" t="str">
        <f>IFERROR(VLOOKUP(I4342,[1]data!$A$2:$B$100,2,0),"")</f>
        <v/>
      </c>
      <c r="N4342" s="9" t="str">
        <f>IF(I4341&lt;&gt;"",IF(MAX(INDEX(($I$3:I4341=I4342)*($O$3:O4341),0))=0,"",MAX(INDEX(($I$3:I4341=I4342)*($O$3:O4341),0))),"")</f>
        <v/>
      </c>
      <c r="P4342" s="9" t="str">
        <f t="shared" si="203"/>
        <v/>
      </c>
      <c r="Q4342" s="2" t="str">
        <f>IFERROR(IF(AND(O4342&lt;&gt;"",N4342&lt;&gt;"",VLOOKUP(I4342,[1]data!$A$2:$C$100,3,0)&gt;=1),VLOOKUP(I4342,[1]data!$A$2:$C$100,3,0),P4342/M4342),"")</f>
        <v/>
      </c>
      <c r="R4342" s="9" t="str">
        <f>IFERROR(IF(AND(O4342&lt;&gt;"",VLOOKUP(I4342,[1]data!$A$2:$C$100,3,0)&gt;=1),VLOOKUP(I4342,[1]data!$A$2:$C$100,3,0)+O4342,""),"")</f>
        <v/>
      </c>
      <c r="S4342" t="e">
        <f>MAX(INDEX(($I$3:I4341=I4342)*($R$3:R4341),0))</f>
        <v>#VALUE!</v>
      </c>
    </row>
    <row r="4343" spans="2:19" x14ac:dyDescent="0.25">
      <c r="B4343" s="8" t="str">
        <f>IFERROR(VLOOKUP(A4343,[1]data!$D$2:$E$10,2,0),"")</f>
        <v/>
      </c>
      <c r="D4343" s="1" t="str">
        <f>IFERROR(VLOOKUP(C4343,[1]data!$F$2:$G$10,2,0),"")</f>
        <v/>
      </c>
      <c r="F4343" s="9" t="str">
        <f t="shared" si="201"/>
        <v/>
      </c>
      <c r="G4343" s="9" t="str">
        <f t="shared" si="202"/>
        <v/>
      </c>
      <c r="J4343" s="8" t="str">
        <f>IFERROR(VLOOKUP(I4343,[1]data!$A$2:$B$100,2,0),"")</f>
        <v/>
      </c>
      <c r="N4343" s="9" t="str">
        <f>IF(I4342&lt;&gt;"",IF(MAX(INDEX(($I$3:I4342=I4343)*($O$3:O4342),0))=0,"",MAX(INDEX(($I$3:I4342=I4343)*($O$3:O4342),0))),"")</f>
        <v/>
      </c>
      <c r="P4343" s="9" t="str">
        <f t="shared" si="203"/>
        <v/>
      </c>
      <c r="Q4343" s="2" t="str">
        <f>IFERROR(IF(AND(O4343&lt;&gt;"",N4343&lt;&gt;"",VLOOKUP(I4343,[1]data!$A$2:$C$100,3,0)&gt;=1),VLOOKUP(I4343,[1]data!$A$2:$C$100,3,0),P4343/M4343),"")</f>
        <v/>
      </c>
      <c r="R4343" s="9" t="str">
        <f>IFERROR(IF(AND(O4343&lt;&gt;"",VLOOKUP(I4343,[1]data!$A$2:$C$100,3,0)&gt;=1),VLOOKUP(I4343,[1]data!$A$2:$C$100,3,0)+O4343,""),"")</f>
        <v/>
      </c>
      <c r="S4343" t="e">
        <f>MAX(INDEX(($I$3:I4342=I4343)*($R$3:R4342),0))</f>
        <v>#VALUE!</v>
      </c>
    </row>
    <row r="4344" spans="2:19" x14ac:dyDescent="0.25">
      <c r="B4344" s="8" t="str">
        <f>IFERROR(VLOOKUP(A4344,[1]data!$D$2:$E$10,2,0),"")</f>
        <v/>
      </c>
      <c r="D4344" s="1" t="str">
        <f>IFERROR(VLOOKUP(C4344,[1]data!$F$2:$G$10,2,0),"")</f>
        <v/>
      </c>
      <c r="F4344" s="9" t="str">
        <f t="shared" si="201"/>
        <v/>
      </c>
      <c r="G4344" s="9" t="str">
        <f t="shared" si="202"/>
        <v/>
      </c>
      <c r="J4344" s="8" t="str">
        <f>IFERROR(VLOOKUP(I4344,[1]data!$A$2:$B$100,2,0),"")</f>
        <v/>
      </c>
      <c r="N4344" s="9" t="str">
        <f>IF(I4343&lt;&gt;"",IF(MAX(INDEX(($I$3:I4343=I4344)*($O$3:O4343),0))=0,"",MAX(INDEX(($I$3:I4343=I4344)*($O$3:O4343),0))),"")</f>
        <v/>
      </c>
      <c r="P4344" s="9" t="str">
        <f t="shared" si="203"/>
        <v/>
      </c>
      <c r="Q4344" s="2" t="str">
        <f>IFERROR(IF(AND(O4344&lt;&gt;"",N4344&lt;&gt;"",VLOOKUP(I4344,[1]data!$A$2:$C$100,3,0)&gt;=1),VLOOKUP(I4344,[1]data!$A$2:$C$100,3,0),P4344/M4344),"")</f>
        <v/>
      </c>
      <c r="R4344" s="9" t="str">
        <f>IFERROR(IF(AND(O4344&lt;&gt;"",VLOOKUP(I4344,[1]data!$A$2:$C$100,3,0)&gt;=1),VLOOKUP(I4344,[1]data!$A$2:$C$100,3,0)+O4344,""),"")</f>
        <v/>
      </c>
      <c r="S4344" t="e">
        <f>MAX(INDEX(($I$3:I4343=I4344)*($R$3:R4343),0))</f>
        <v>#VALUE!</v>
      </c>
    </row>
    <row r="4345" spans="2:19" x14ac:dyDescent="0.25">
      <c r="B4345" s="8" t="str">
        <f>IFERROR(VLOOKUP(A4345,[1]data!$D$2:$E$10,2,0),"")</f>
        <v/>
      </c>
      <c r="D4345" s="1" t="str">
        <f>IFERROR(VLOOKUP(C4345,[1]data!$F$2:$G$10,2,0),"")</f>
        <v/>
      </c>
      <c r="F4345" s="9" t="str">
        <f t="shared" si="201"/>
        <v/>
      </c>
      <c r="G4345" s="9" t="str">
        <f t="shared" si="202"/>
        <v/>
      </c>
      <c r="J4345" s="8" t="str">
        <f>IFERROR(VLOOKUP(I4345,[1]data!$A$2:$B$100,2,0),"")</f>
        <v/>
      </c>
      <c r="N4345" s="9" t="str">
        <f>IF(I4344&lt;&gt;"",IF(MAX(INDEX(($I$3:I4344=I4345)*($O$3:O4344),0))=0,"",MAX(INDEX(($I$3:I4344=I4345)*($O$3:O4344),0))),"")</f>
        <v/>
      </c>
      <c r="P4345" s="9" t="str">
        <f t="shared" si="203"/>
        <v/>
      </c>
      <c r="Q4345" s="2" t="str">
        <f>IFERROR(IF(AND(O4345&lt;&gt;"",N4345&lt;&gt;"",VLOOKUP(I4345,[1]data!$A$2:$C$100,3,0)&gt;=1),VLOOKUP(I4345,[1]data!$A$2:$C$100,3,0),P4345/M4345),"")</f>
        <v/>
      </c>
      <c r="R4345" s="9" t="str">
        <f>IFERROR(IF(AND(O4345&lt;&gt;"",VLOOKUP(I4345,[1]data!$A$2:$C$100,3,0)&gt;=1),VLOOKUP(I4345,[1]data!$A$2:$C$100,3,0)+O4345,""),"")</f>
        <v/>
      </c>
      <c r="S4345" t="e">
        <f>MAX(INDEX(($I$3:I4344=I4345)*($R$3:R4344),0))</f>
        <v>#VALUE!</v>
      </c>
    </row>
    <row r="4346" spans="2:19" x14ac:dyDescent="0.25">
      <c r="B4346" s="8" t="str">
        <f>IFERROR(VLOOKUP(A4346,[1]data!$D$2:$E$10,2,0),"")</f>
        <v/>
      </c>
      <c r="D4346" s="1" t="str">
        <f>IFERROR(VLOOKUP(C4346,[1]data!$F$2:$G$10,2,0),"")</f>
        <v/>
      </c>
      <c r="F4346" s="9" t="str">
        <f t="shared" si="201"/>
        <v/>
      </c>
      <c r="G4346" s="9" t="str">
        <f t="shared" si="202"/>
        <v/>
      </c>
      <c r="J4346" s="8" t="str">
        <f>IFERROR(VLOOKUP(I4346,[1]data!$A$2:$B$100,2,0),"")</f>
        <v/>
      </c>
      <c r="N4346" s="9" t="str">
        <f>IF(I4345&lt;&gt;"",IF(MAX(INDEX(($I$3:I4345=I4346)*($O$3:O4345),0))=0,"",MAX(INDEX(($I$3:I4345=I4346)*($O$3:O4345),0))),"")</f>
        <v/>
      </c>
      <c r="P4346" s="9" t="str">
        <f t="shared" si="203"/>
        <v/>
      </c>
      <c r="Q4346" s="2" t="str">
        <f>IFERROR(IF(AND(O4346&lt;&gt;"",N4346&lt;&gt;"",VLOOKUP(I4346,[1]data!$A$2:$C$100,3,0)&gt;=1),VLOOKUP(I4346,[1]data!$A$2:$C$100,3,0),P4346/M4346),"")</f>
        <v/>
      </c>
      <c r="R4346" s="9" t="str">
        <f>IFERROR(IF(AND(O4346&lt;&gt;"",VLOOKUP(I4346,[1]data!$A$2:$C$100,3,0)&gt;=1),VLOOKUP(I4346,[1]data!$A$2:$C$100,3,0)+O4346,""),"")</f>
        <v/>
      </c>
      <c r="S4346" t="e">
        <f>MAX(INDEX(($I$3:I4345=I4346)*($R$3:R4345),0))</f>
        <v>#VALUE!</v>
      </c>
    </row>
    <row r="4347" spans="2:19" x14ac:dyDescent="0.25">
      <c r="B4347" s="8" t="str">
        <f>IFERROR(VLOOKUP(A4347,[1]data!$D$2:$E$10,2,0),"")</f>
        <v/>
      </c>
      <c r="D4347" s="1" t="str">
        <f>IFERROR(VLOOKUP(C4347,[1]data!$F$2:$G$10,2,0),"")</f>
        <v/>
      </c>
      <c r="F4347" s="9" t="str">
        <f t="shared" si="201"/>
        <v/>
      </c>
      <c r="G4347" s="9" t="str">
        <f t="shared" si="202"/>
        <v/>
      </c>
      <c r="J4347" s="8" t="str">
        <f>IFERROR(VLOOKUP(I4347,[1]data!$A$2:$B$100,2,0),"")</f>
        <v/>
      </c>
      <c r="N4347" s="9" t="str">
        <f>IF(I4346&lt;&gt;"",IF(MAX(INDEX(($I$3:I4346=I4347)*($O$3:O4346),0))=0,"",MAX(INDEX(($I$3:I4346=I4347)*($O$3:O4346),0))),"")</f>
        <v/>
      </c>
      <c r="P4347" s="9" t="str">
        <f t="shared" si="203"/>
        <v/>
      </c>
      <c r="Q4347" s="2" t="str">
        <f>IFERROR(IF(AND(O4347&lt;&gt;"",N4347&lt;&gt;"",VLOOKUP(I4347,[1]data!$A$2:$C$100,3,0)&gt;=1),VLOOKUP(I4347,[1]data!$A$2:$C$100,3,0),P4347/M4347),"")</f>
        <v/>
      </c>
      <c r="R4347" s="9" t="str">
        <f>IFERROR(IF(AND(O4347&lt;&gt;"",VLOOKUP(I4347,[1]data!$A$2:$C$100,3,0)&gt;=1),VLOOKUP(I4347,[1]data!$A$2:$C$100,3,0)+O4347,""),"")</f>
        <v/>
      </c>
      <c r="S4347" t="e">
        <f>MAX(INDEX(($I$3:I4346=I4347)*($R$3:R4346),0))</f>
        <v>#VALUE!</v>
      </c>
    </row>
    <row r="4348" spans="2:19" x14ac:dyDescent="0.25">
      <c r="B4348" s="8" t="str">
        <f>IFERROR(VLOOKUP(A4348,[1]data!$D$2:$E$10,2,0),"")</f>
        <v/>
      </c>
      <c r="D4348" s="1" t="str">
        <f>IFERROR(VLOOKUP(C4348,[1]data!$F$2:$G$10,2,0),"")</f>
        <v/>
      </c>
      <c r="F4348" s="9" t="str">
        <f t="shared" si="201"/>
        <v/>
      </c>
      <c r="G4348" s="9" t="str">
        <f t="shared" si="202"/>
        <v/>
      </c>
      <c r="J4348" s="8" t="str">
        <f>IFERROR(VLOOKUP(I4348,[1]data!$A$2:$B$100,2,0),"")</f>
        <v/>
      </c>
      <c r="N4348" s="9" t="str">
        <f>IF(I4347&lt;&gt;"",IF(MAX(INDEX(($I$3:I4347=I4348)*($O$3:O4347),0))=0,"",MAX(INDEX(($I$3:I4347=I4348)*($O$3:O4347),0))),"")</f>
        <v/>
      </c>
      <c r="P4348" s="9" t="str">
        <f t="shared" si="203"/>
        <v/>
      </c>
      <c r="Q4348" s="2" t="str">
        <f>IFERROR(IF(AND(O4348&lt;&gt;"",N4348&lt;&gt;"",VLOOKUP(I4348,[1]data!$A$2:$C$100,3,0)&gt;=1),VLOOKUP(I4348,[1]data!$A$2:$C$100,3,0),P4348/M4348),"")</f>
        <v/>
      </c>
      <c r="R4348" s="9" t="str">
        <f>IFERROR(IF(AND(O4348&lt;&gt;"",VLOOKUP(I4348,[1]data!$A$2:$C$100,3,0)&gt;=1),VLOOKUP(I4348,[1]data!$A$2:$C$100,3,0)+O4348,""),"")</f>
        <v/>
      </c>
      <c r="S4348" t="e">
        <f>MAX(INDEX(($I$3:I4347=I4348)*($R$3:R4347),0))</f>
        <v>#VALUE!</v>
      </c>
    </row>
    <row r="4349" spans="2:19" x14ac:dyDescent="0.25">
      <c r="B4349" s="8" t="str">
        <f>IFERROR(VLOOKUP(A4349,[1]data!$D$2:$E$10,2,0),"")</f>
        <v/>
      </c>
      <c r="D4349" s="1" t="str">
        <f>IFERROR(VLOOKUP(C4349,[1]data!$F$2:$G$10,2,0),"")</f>
        <v/>
      </c>
      <c r="F4349" s="9" t="str">
        <f t="shared" si="201"/>
        <v/>
      </c>
      <c r="G4349" s="9" t="str">
        <f t="shared" si="202"/>
        <v/>
      </c>
      <c r="J4349" s="8" t="str">
        <f>IFERROR(VLOOKUP(I4349,[1]data!$A$2:$B$100,2,0),"")</f>
        <v/>
      </c>
      <c r="N4349" s="9" t="str">
        <f>IF(I4348&lt;&gt;"",IF(MAX(INDEX(($I$3:I4348=I4349)*($O$3:O4348),0))=0,"",MAX(INDEX(($I$3:I4348=I4349)*($O$3:O4348),0))),"")</f>
        <v/>
      </c>
      <c r="P4349" s="9" t="str">
        <f t="shared" si="203"/>
        <v/>
      </c>
      <c r="Q4349" s="2" t="str">
        <f>IFERROR(IF(AND(O4349&lt;&gt;"",N4349&lt;&gt;"",VLOOKUP(I4349,[1]data!$A$2:$C$100,3,0)&gt;=1),VLOOKUP(I4349,[1]data!$A$2:$C$100,3,0),P4349/M4349),"")</f>
        <v/>
      </c>
      <c r="R4349" s="9" t="str">
        <f>IFERROR(IF(AND(O4349&lt;&gt;"",VLOOKUP(I4349,[1]data!$A$2:$C$100,3,0)&gt;=1),VLOOKUP(I4349,[1]data!$A$2:$C$100,3,0)+O4349,""),"")</f>
        <v/>
      </c>
      <c r="S4349" t="e">
        <f>MAX(INDEX(($I$3:I4348=I4349)*($R$3:R4348),0))</f>
        <v>#VALUE!</v>
      </c>
    </row>
    <row r="4350" spans="2:19" x14ac:dyDescent="0.25">
      <c r="B4350" s="8" t="str">
        <f>IFERROR(VLOOKUP(A4350,[1]data!$D$2:$E$10,2,0),"")</f>
        <v/>
      </c>
      <c r="D4350" s="1" t="str">
        <f>IFERROR(VLOOKUP(C4350,[1]data!$F$2:$G$10,2,0),"")</f>
        <v/>
      </c>
      <c r="F4350" s="9" t="str">
        <f t="shared" si="201"/>
        <v/>
      </c>
      <c r="G4350" s="9" t="str">
        <f t="shared" si="202"/>
        <v/>
      </c>
      <c r="J4350" s="8" t="str">
        <f>IFERROR(VLOOKUP(I4350,[1]data!$A$2:$B$100,2,0),"")</f>
        <v/>
      </c>
      <c r="N4350" s="9" t="str">
        <f>IF(I4349&lt;&gt;"",IF(MAX(INDEX(($I$3:I4349=I4350)*($O$3:O4349),0))=0,"",MAX(INDEX(($I$3:I4349=I4350)*($O$3:O4349),0))),"")</f>
        <v/>
      </c>
      <c r="P4350" s="9" t="str">
        <f t="shared" si="203"/>
        <v/>
      </c>
      <c r="Q4350" s="2" t="str">
        <f>IFERROR(IF(AND(O4350&lt;&gt;"",N4350&lt;&gt;"",VLOOKUP(I4350,[1]data!$A$2:$C$100,3,0)&gt;=1),VLOOKUP(I4350,[1]data!$A$2:$C$100,3,0),P4350/M4350),"")</f>
        <v/>
      </c>
      <c r="R4350" s="9" t="str">
        <f>IFERROR(IF(AND(O4350&lt;&gt;"",VLOOKUP(I4350,[1]data!$A$2:$C$100,3,0)&gt;=1),VLOOKUP(I4350,[1]data!$A$2:$C$100,3,0)+O4350,""),"")</f>
        <v/>
      </c>
      <c r="S4350" t="e">
        <f>MAX(INDEX(($I$3:I4349=I4350)*($R$3:R4349),0))</f>
        <v>#VALUE!</v>
      </c>
    </row>
    <row r="4351" spans="2:19" x14ac:dyDescent="0.25">
      <c r="B4351" s="8" t="str">
        <f>IFERROR(VLOOKUP(A4351,[1]data!$D$2:$E$10,2,0),"")</f>
        <v/>
      </c>
      <c r="D4351" s="1" t="str">
        <f>IFERROR(VLOOKUP(C4351,[1]data!$F$2:$G$10,2,0),"")</f>
        <v/>
      </c>
      <c r="F4351" s="9" t="str">
        <f t="shared" si="201"/>
        <v/>
      </c>
      <c r="G4351" s="9" t="str">
        <f t="shared" si="202"/>
        <v/>
      </c>
      <c r="J4351" s="8" t="str">
        <f>IFERROR(VLOOKUP(I4351,[1]data!$A$2:$B$100,2,0),"")</f>
        <v/>
      </c>
      <c r="N4351" s="9" t="str">
        <f>IF(I4350&lt;&gt;"",IF(MAX(INDEX(($I$3:I4350=I4351)*($O$3:O4350),0))=0,"",MAX(INDEX(($I$3:I4350=I4351)*($O$3:O4350),0))),"")</f>
        <v/>
      </c>
      <c r="P4351" s="9" t="str">
        <f t="shared" si="203"/>
        <v/>
      </c>
      <c r="Q4351" s="2" t="str">
        <f>IFERROR(IF(AND(O4351&lt;&gt;"",N4351&lt;&gt;"",VLOOKUP(I4351,[1]data!$A$2:$C$100,3,0)&gt;=1),VLOOKUP(I4351,[1]data!$A$2:$C$100,3,0),P4351/M4351),"")</f>
        <v/>
      </c>
      <c r="R4351" s="9" t="str">
        <f>IFERROR(IF(AND(O4351&lt;&gt;"",VLOOKUP(I4351,[1]data!$A$2:$C$100,3,0)&gt;=1),VLOOKUP(I4351,[1]data!$A$2:$C$100,3,0)+O4351,""),"")</f>
        <v/>
      </c>
      <c r="S4351" t="e">
        <f>MAX(INDEX(($I$3:I4350=I4351)*($R$3:R4350),0))</f>
        <v>#VALUE!</v>
      </c>
    </row>
    <row r="4352" spans="2:19" x14ac:dyDescent="0.25">
      <c r="B4352" s="8" t="str">
        <f>IFERROR(VLOOKUP(A4352,[1]data!$D$2:$E$10,2,0),"")</f>
        <v/>
      </c>
      <c r="D4352" s="1" t="str">
        <f>IFERROR(VLOOKUP(C4352,[1]data!$F$2:$G$10,2,0),"")</f>
        <v/>
      </c>
      <c r="F4352" s="9" t="str">
        <f t="shared" si="201"/>
        <v/>
      </c>
      <c r="G4352" s="9" t="str">
        <f t="shared" si="202"/>
        <v/>
      </c>
      <c r="J4352" s="8" t="str">
        <f>IFERROR(VLOOKUP(I4352,[1]data!$A$2:$B$100,2,0),"")</f>
        <v/>
      </c>
      <c r="N4352" s="9" t="str">
        <f>IF(I4351&lt;&gt;"",IF(MAX(INDEX(($I$3:I4351=I4352)*($O$3:O4351),0))=0,"",MAX(INDEX(($I$3:I4351=I4352)*($O$3:O4351),0))),"")</f>
        <v/>
      </c>
      <c r="P4352" s="9" t="str">
        <f t="shared" si="203"/>
        <v/>
      </c>
      <c r="Q4352" s="2" t="str">
        <f>IFERROR(IF(AND(O4352&lt;&gt;"",N4352&lt;&gt;"",VLOOKUP(I4352,[1]data!$A$2:$C$100,3,0)&gt;=1),VLOOKUP(I4352,[1]data!$A$2:$C$100,3,0),P4352/M4352),"")</f>
        <v/>
      </c>
      <c r="R4352" s="9" t="str">
        <f>IFERROR(IF(AND(O4352&lt;&gt;"",VLOOKUP(I4352,[1]data!$A$2:$C$100,3,0)&gt;=1),VLOOKUP(I4352,[1]data!$A$2:$C$100,3,0)+O4352,""),"")</f>
        <v/>
      </c>
      <c r="S4352" t="e">
        <f>MAX(INDEX(($I$3:I4351=I4352)*($R$3:R4351),0))</f>
        <v>#VALUE!</v>
      </c>
    </row>
    <row r="4353" spans="2:19" x14ac:dyDescent="0.25">
      <c r="B4353" s="8" t="str">
        <f>IFERROR(VLOOKUP(A4353,[1]data!$D$2:$E$10,2,0),"")</f>
        <v/>
      </c>
      <c r="D4353" s="1" t="str">
        <f>IFERROR(VLOOKUP(C4353,[1]data!$F$2:$G$10,2,0),"")</f>
        <v/>
      </c>
      <c r="F4353" s="9" t="str">
        <f t="shared" si="201"/>
        <v/>
      </c>
      <c r="G4353" s="9" t="str">
        <f t="shared" si="202"/>
        <v/>
      </c>
      <c r="J4353" s="8" t="str">
        <f>IFERROR(VLOOKUP(I4353,[1]data!$A$2:$B$100,2,0),"")</f>
        <v/>
      </c>
      <c r="N4353" s="9" t="str">
        <f>IF(I4352&lt;&gt;"",IF(MAX(INDEX(($I$3:I4352=I4353)*($O$3:O4352),0))=0,"",MAX(INDEX(($I$3:I4352=I4353)*($O$3:O4352),0))),"")</f>
        <v/>
      </c>
      <c r="P4353" s="9" t="str">
        <f t="shared" si="203"/>
        <v/>
      </c>
      <c r="Q4353" s="2" t="str">
        <f>IFERROR(IF(AND(O4353&lt;&gt;"",N4353&lt;&gt;"",VLOOKUP(I4353,[1]data!$A$2:$C$100,3,0)&gt;=1),VLOOKUP(I4353,[1]data!$A$2:$C$100,3,0),P4353/M4353),"")</f>
        <v/>
      </c>
      <c r="R4353" s="9" t="str">
        <f>IFERROR(IF(AND(O4353&lt;&gt;"",VLOOKUP(I4353,[1]data!$A$2:$C$100,3,0)&gt;=1),VLOOKUP(I4353,[1]data!$A$2:$C$100,3,0)+O4353,""),"")</f>
        <v/>
      </c>
      <c r="S4353" t="e">
        <f>MAX(INDEX(($I$3:I4352=I4353)*($R$3:R4352),0))</f>
        <v>#VALUE!</v>
      </c>
    </row>
    <row r="4354" spans="2:19" x14ac:dyDescent="0.25">
      <c r="B4354" s="8" t="str">
        <f>IFERROR(VLOOKUP(A4354,[1]data!$D$2:$E$10,2,0),"")</f>
        <v/>
      </c>
      <c r="D4354" s="1" t="str">
        <f>IFERROR(VLOOKUP(C4354,[1]data!$F$2:$G$10,2,0),"")</f>
        <v/>
      </c>
      <c r="F4354" s="9" t="str">
        <f t="shared" si="201"/>
        <v/>
      </c>
      <c r="G4354" s="9" t="str">
        <f t="shared" si="202"/>
        <v/>
      </c>
      <c r="J4354" s="8" t="str">
        <f>IFERROR(VLOOKUP(I4354,[1]data!$A$2:$B$100,2,0),"")</f>
        <v/>
      </c>
      <c r="N4354" s="9" t="str">
        <f>IF(I4353&lt;&gt;"",IF(MAX(INDEX(($I$3:I4353=I4354)*($O$3:O4353),0))=0,"",MAX(INDEX(($I$3:I4353=I4354)*($O$3:O4353),0))),"")</f>
        <v/>
      </c>
      <c r="P4354" s="9" t="str">
        <f t="shared" si="203"/>
        <v/>
      </c>
      <c r="Q4354" s="2" t="str">
        <f>IFERROR(IF(AND(O4354&lt;&gt;"",N4354&lt;&gt;"",VLOOKUP(I4354,[1]data!$A$2:$C$100,3,0)&gt;=1),VLOOKUP(I4354,[1]data!$A$2:$C$100,3,0),P4354/M4354),"")</f>
        <v/>
      </c>
      <c r="R4354" s="9" t="str">
        <f>IFERROR(IF(AND(O4354&lt;&gt;"",VLOOKUP(I4354,[1]data!$A$2:$C$100,3,0)&gt;=1),VLOOKUP(I4354,[1]data!$A$2:$C$100,3,0)+O4354,""),"")</f>
        <v/>
      </c>
      <c r="S4354" t="e">
        <f>MAX(INDEX(($I$3:I4353=I4354)*($R$3:R4353),0))</f>
        <v>#VALUE!</v>
      </c>
    </row>
    <row r="4355" spans="2:19" x14ac:dyDescent="0.25">
      <c r="B4355" s="8" t="str">
        <f>IFERROR(VLOOKUP(A4355,[1]data!$D$2:$E$10,2,0),"")</f>
        <v/>
      </c>
      <c r="D4355" s="1" t="str">
        <f>IFERROR(VLOOKUP(C4355,[1]data!$F$2:$G$10,2,0),"")</f>
        <v/>
      </c>
      <c r="F4355" s="9" t="str">
        <f t="shared" ref="F4355:F4418" si="204">IF(H4355="","",H4355)</f>
        <v/>
      </c>
      <c r="G4355" s="9" t="str">
        <f t="shared" ref="G4355:G4418" si="205">IF(I4355=1,H4355*1.8,"")</f>
        <v/>
      </c>
      <c r="J4355" s="8" t="str">
        <f>IFERROR(VLOOKUP(I4355,[1]data!$A$2:$B$100,2,0),"")</f>
        <v/>
      </c>
      <c r="N4355" s="9" t="str">
        <f>IF(I4354&lt;&gt;"",IF(MAX(INDEX(($I$3:I4354=I4355)*($O$3:O4354),0))=0,"",MAX(INDEX(($I$3:I4354=I4355)*($O$3:O4354),0))),"")</f>
        <v/>
      </c>
      <c r="P4355" s="9" t="str">
        <f t="shared" si="203"/>
        <v/>
      </c>
      <c r="Q4355" s="2" t="str">
        <f>IFERROR(IF(AND(O4355&lt;&gt;"",N4355&lt;&gt;"",VLOOKUP(I4355,[1]data!$A$2:$C$100,3,0)&gt;=1),VLOOKUP(I4355,[1]data!$A$2:$C$100,3,0),P4355/M4355),"")</f>
        <v/>
      </c>
      <c r="R4355" s="9" t="str">
        <f>IFERROR(IF(AND(O4355&lt;&gt;"",VLOOKUP(I4355,[1]data!$A$2:$C$100,3,0)&gt;=1),VLOOKUP(I4355,[1]data!$A$2:$C$100,3,0)+O4355,""),"")</f>
        <v/>
      </c>
      <c r="S4355" t="e">
        <f>MAX(INDEX(($I$3:I4354=I4355)*($R$3:R4354),0))</f>
        <v>#VALUE!</v>
      </c>
    </row>
    <row r="4356" spans="2:19" x14ac:dyDescent="0.25">
      <c r="B4356" s="8" t="str">
        <f>IFERROR(VLOOKUP(A4356,[1]data!$D$2:$E$10,2,0),"")</f>
        <v/>
      </c>
      <c r="D4356" s="1" t="str">
        <f>IFERROR(VLOOKUP(C4356,[1]data!$F$2:$G$10,2,0),"")</f>
        <v/>
      </c>
      <c r="F4356" s="9" t="str">
        <f t="shared" si="204"/>
        <v/>
      </c>
      <c r="G4356" s="9" t="str">
        <f t="shared" si="205"/>
        <v/>
      </c>
      <c r="J4356" s="8" t="str">
        <f>IFERROR(VLOOKUP(I4356,[1]data!$A$2:$B$100,2,0),"")</f>
        <v/>
      </c>
      <c r="N4356" s="9" t="str">
        <f>IF(I4355&lt;&gt;"",IF(MAX(INDEX(($I$3:I4355=I4356)*($O$3:O4355),0))=0,"",MAX(INDEX(($I$3:I4355=I4356)*($O$3:O4355),0))),"")</f>
        <v/>
      </c>
      <c r="P4356" s="9" t="str">
        <f t="shared" ref="P4356:P4419" si="206">IF(OR(O4356="",N4356=""),"",O4356-N4356)</f>
        <v/>
      </c>
      <c r="Q4356" s="2" t="str">
        <f>IFERROR(IF(AND(O4356&lt;&gt;"",N4356&lt;&gt;"",VLOOKUP(I4356,[1]data!$A$2:$C$100,3,0)&gt;=1),VLOOKUP(I4356,[1]data!$A$2:$C$100,3,0),P4356/M4356),"")</f>
        <v/>
      </c>
      <c r="R4356" s="9" t="str">
        <f>IFERROR(IF(AND(O4356&lt;&gt;"",VLOOKUP(I4356,[1]data!$A$2:$C$100,3,0)&gt;=1),VLOOKUP(I4356,[1]data!$A$2:$C$100,3,0)+O4356,""),"")</f>
        <v/>
      </c>
      <c r="S4356" t="e">
        <f>MAX(INDEX(($I$3:I4355=I4356)*($R$3:R4355),0))</f>
        <v>#VALUE!</v>
      </c>
    </row>
    <row r="4357" spans="2:19" x14ac:dyDescent="0.25">
      <c r="B4357" s="8" t="str">
        <f>IFERROR(VLOOKUP(A4357,[1]data!$D$2:$E$10,2,0),"")</f>
        <v/>
      </c>
      <c r="D4357" s="1" t="str">
        <f>IFERROR(VLOOKUP(C4357,[1]data!$F$2:$G$10,2,0),"")</f>
        <v/>
      </c>
      <c r="F4357" s="9" t="str">
        <f t="shared" si="204"/>
        <v/>
      </c>
      <c r="G4357" s="9" t="str">
        <f t="shared" si="205"/>
        <v/>
      </c>
      <c r="J4357" s="8" t="str">
        <f>IFERROR(VLOOKUP(I4357,[1]data!$A$2:$B$100,2,0),"")</f>
        <v/>
      </c>
      <c r="N4357" s="9" t="str">
        <f>IF(I4356&lt;&gt;"",IF(MAX(INDEX(($I$3:I4356=I4357)*($O$3:O4356),0))=0,"",MAX(INDEX(($I$3:I4356=I4357)*($O$3:O4356),0))),"")</f>
        <v/>
      </c>
      <c r="P4357" s="9" t="str">
        <f t="shared" si="206"/>
        <v/>
      </c>
      <c r="Q4357" s="2" t="str">
        <f>IFERROR(IF(AND(O4357&lt;&gt;"",N4357&lt;&gt;"",VLOOKUP(I4357,[1]data!$A$2:$C$100,3,0)&gt;=1),VLOOKUP(I4357,[1]data!$A$2:$C$100,3,0),P4357/M4357),"")</f>
        <v/>
      </c>
      <c r="R4357" s="9" t="str">
        <f>IFERROR(IF(AND(O4357&lt;&gt;"",VLOOKUP(I4357,[1]data!$A$2:$C$100,3,0)&gt;=1),VLOOKUP(I4357,[1]data!$A$2:$C$100,3,0)+O4357,""),"")</f>
        <v/>
      </c>
      <c r="S4357" t="e">
        <f>MAX(INDEX(($I$3:I4356=I4357)*($R$3:R4356),0))</f>
        <v>#VALUE!</v>
      </c>
    </row>
    <row r="4358" spans="2:19" x14ac:dyDescent="0.25">
      <c r="B4358" s="8" t="str">
        <f>IFERROR(VLOOKUP(A4358,[1]data!$D$2:$E$10,2,0),"")</f>
        <v/>
      </c>
      <c r="D4358" s="1" t="str">
        <f>IFERROR(VLOOKUP(C4358,[1]data!$F$2:$G$10,2,0),"")</f>
        <v/>
      </c>
      <c r="F4358" s="9" t="str">
        <f t="shared" si="204"/>
        <v/>
      </c>
      <c r="G4358" s="9" t="str">
        <f t="shared" si="205"/>
        <v/>
      </c>
      <c r="J4358" s="8" t="str">
        <f>IFERROR(VLOOKUP(I4358,[1]data!$A$2:$B$100,2,0),"")</f>
        <v/>
      </c>
      <c r="N4358" s="9" t="str">
        <f>IF(I4357&lt;&gt;"",IF(MAX(INDEX(($I$3:I4357=I4358)*($O$3:O4357),0))=0,"",MAX(INDEX(($I$3:I4357=I4358)*($O$3:O4357),0))),"")</f>
        <v/>
      </c>
      <c r="P4358" s="9" t="str">
        <f t="shared" si="206"/>
        <v/>
      </c>
      <c r="Q4358" s="2" t="str">
        <f>IFERROR(IF(AND(O4358&lt;&gt;"",N4358&lt;&gt;"",VLOOKUP(I4358,[1]data!$A$2:$C$100,3,0)&gt;=1),VLOOKUP(I4358,[1]data!$A$2:$C$100,3,0),P4358/M4358),"")</f>
        <v/>
      </c>
      <c r="R4358" s="9" t="str">
        <f>IFERROR(IF(AND(O4358&lt;&gt;"",VLOOKUP(I4358,[1]data!$A$2:$C$100,3,0)&gt;=1),VLOOKUP(I4358,[1]data!$A$2:$C$100,3,0)+O4358,""),"")</f>
        <v/>
      </c>
      <c r="S4358" t="e">
        <f>MAX(INDEX(($I$3:I4357=I4358)*($R$3:R4357),0))</f>
        <v>#VALUE!</v>
      </c>
    </row>
    <row r="4359" spans="2:19" x14ac:dyDescent="0.25">
      <c r="B4359" s="8" t="str">
        <f>IFERROR(VLOOKUP(A4359,[1]data!$D$2:$E$10,2,0),"")</f>
        <v/>
      </c>
      <c r="D4359" s="1" t="str">
        <f>IFERROR(VLOOKUP(C4359,[1]data!$F$2:$G$10,2,0),"")</f>
        <v/>
      </c>
      <c r="F4359" s="9" t="str">
        <f t="shared" si="204"/>
        <v/>
      </c>
      <c r="G4359" s="9" t="str">
        <f t="shared" si="205"/>
        <v/>
      </c>
      <c r="J4359" s="8" t="str">
        <f>IFERROR(VLOOKUP(I4359,[1]data!$A$2:$B$100,2,0),"")</f>
        <v/>
      </c>
      <c r="N4359" s="9" t="str">
        <f>IF(I4358&lt;&gt;"",IF(MAX(INDEX(($I$3:I4358=I4359)*($O$3:O4358),0))=0,"",MAX(INDEX(($I$3:I4358=I4359)*($O$3:O4358),0))),"")</f>
        <v/>
      </c>
      <c r="P4359" s="9" t="str">
        <f t="shared" si="206"/>
        <v/>
      </c>
      <c r="Q4359" s="2" t="str">
        <f>IFERROR(IF(AND(O4359&lt;&gt;"",N4359&lt;&gt;"",VLOOKUP(I4359,[1]data!$A$2:$C$100,3,0)&gt;=1),VLOOKUP(I4359,[1]data!$A$2:$C$100,3,0),P4359/M4359),"")</f>
        <v/>
      </c>
      <c r="R4359" s="9" t="str">
        <f>IFERROR(IF(AND(O4359&lt;&gt;"",VLOOKUP(I4359,[1]data!$A$2:$C$100,3,0)&gt;=1),VLOOKUP(I4359,[1]data!$A$2:$C$100,3,0)+O4359,""),"")</f>
        <v/>
      </c>
      <c r="S4359" t="e">
        <f>MAX(INDEX(($I$3:I4358=I4359)*($R$3:R4358),0))</f>
        <v>#VALUE!</v>
      </c>
    </row>
    <row r="4360" spans="2:19" x14ac:dyDescent="0.25">
      <c r="B4360" s="8" t="str">
        <f>IFERROR(VLOOKUP(A4360,[1]data!$D$2:$E$10,2,0),"")</f>
        <v/>
      </c>
      <c r="D4360" s="1" t="str">
        <f>IFERROR(VLOOKUP(C4360,[1]data!$F$2:$G$10,2,0),"")</f>
        <v/>
      </c>
      <c r="F4360" s="9" t="str">
        <f t="shared" si="204"/>
        <v/>
      </c>
      <c r="G4360" s="9" t="str">
        <f t="shared" si="205"/>
        <v/>
      </c>
      <c r="J4360" s="8" t="str">
        <f>IFERROR(VLOOKUP(I4360,[1]data!$A$2:$B$100,2,0),"")</f>
        <v/>
      </c>
      <c r="N4360" s="9" t="str">
        <f>IF(I4359&lt;&gt;"",IF(MAX(INDEX(($I$3:I4359=I4360)*($O$3:O4359),0))=0,"",MAX(INDEX(($I$3:I4359=I4360)*($O$3:O4359),0))),"")</f>
        <v/>
      </c>
      <c r="P4360" s="9" t="str">
        <f t="shared" si="206"/>
        <v/>
      </c>
      <c r="Q4360" s="2" t="str">
        <f>IFERROR(IF(AND(O4360&lt;&gt;"",N4360&lt;&gt;"",VLOOKUP(I4360,[1]data!$A$2:$C$100,3,0)&gt;=1),VLOOKUP(I4360,[1]data!$A$2:$C$100,3,0),P4360/M4360),"")</f>
        <v/>
      </c>
      <c r="R4360" s="9" t="str">
        <f>IFERROR(IF(AND(O4360&lt;&gt;"",VLOOKUP(I4360,[1]data!$A$2:$C$100,3,0)&gt;=1),VLOOKUP(I4360,[1]data!$A$2:$C$100,3,0)+O4360,""),"")</f>
        <v/>
      </c>
      <c r="S4360" t="e">
        <f>MAX(INDEX(($I$3:I4359=I4360)*($R$3:R4359),0))</f>
        <v>#VALUE!</v>
      </c>
    </row>
    <row r="4361" spans="2:19" x14ac:dyDescent="0.25">
      <c r="B4361" s="8" t="str">
        <f>IFERROR(VLOOKUP(A4361,[1]data!$D$2:$E$10,2,0),"")</f>
        <v/>
      </c>
      <c r="D4361" s="1" t="str">
        <f>IFERROR(VLOOKUP(C4361,[1]data!$F$2:$G$10,2,0),"")</f>
        <v/>
      </c>
      <c r="F4361" s="9" t="str">
        <f t="shared" si="204"/>
        <v/>
      </c>
      <c r="G4361" s="9" t="str">
        <f t="shared" si="205"/>
        <v/>
      </c>
      <c r="J4361" s="8" t="str">
        <f>IFERROR(VLOOKUP(I4361,[1]data!$A$2:$B$100,2,0),"")</f>
        <v/>
      </c>
      <c r="N4361" s="9" t="str">
        <f>IF(I4360&lt;&gt;"",IF(MAX(INDEX(($I$3:I4360=I4361)*($O$3:O4360),0))=0,"",MAX(INDEX(($I$3:I4360=I4361)*($O$3:O4360),0))),"")</f>
        <v/>
      </c>
      <c r="P4361" s="9" t="str">
        <f t="shared" si="206"/>
        <v/>
      </c>
      <c r="Q4361" s="2" t="str">
        <f>IFERROR(IF(AND(O4361&lt;&gt;"",N4361&lt;&gt;"",VLOOKUP(I4361,[1]data!$A$2:$C$100,3,0)&gt;=1),VLOOKUP(I4361,[1]data!$A$2:$C$100,3,0),P4361/M4361),"")</f>
        <v/>
      </c>
      <c r="R4361" s="9" t="str">
        <f>IFERROR(IF(AND(O4361&lt;&gt;"",VLOOKUP(I4361,[1]data!$A$2:$C$100,3,0)&gt;=1),VLOOKUP(I4361,[1]data!$A$2:$C$100,3,0)+O4361,""),"")</f>
        <v/>
      </c>
      <c r="S4361" t="e">
        <f>MAX(INDEX(($I$3:I4360=I4361)*($R$3:R4360),0))</f>
        <v>#VALUE!</v>
      </c>
    </row>
    <row r="4362" spans="2:19" x14ac:dyDescent="0.25">
      <c r="B4362" s="8" t="str">
        <f>IFERROR(VLOOKUP(A4362,[1]data!$D$2:$E$10,2,0),"")</f>
        <v/>
      </c>
      <c r="D4362" s="1" t="str">
        <f>IFERROR(VLOOKUP(C4362,[1]data!$F$2:$G$10,2,0),"")</f>
        <v/>
      </c>
      <c r="F4362" s="9" t="str">
        <f t="shared" si="204"/>
        <v/>
      </c>
      <c r="G4362" s="9" t="str">
        <f t="shared" si="205"/>
        <v/>
      </c>
      <c r="J4362" s="8" t="str">
        <f>IFERROR(VLOOKUP(I4362,[1]data!$A$2:$B$100,2,0),"")</f>
        <v/>
      </c>
      <c r="N4362" s="9" t="str">
        <f>IF(I4361&lt;&gt;"",IF(MAX(INDEX(($I$3:I4361=I4362)*($O$3:O4361),0))=0,"",MAX(INDEX(($I$3:I4361=I4362)*($O$3:O4361),0))),"")</f>
        <v/>
      </c>
      <c r="P4362" s="9" t="str">
        <f t="shared" si="206"/>
        <v/>
      </c>
      <c r="Q4362" s="2" t="str">
        <f>IFERROR(IF(AND(O4362&lt;&gt;"",N4362&lt;&gt;"",VLOOKUP(I4362,[1]data!$A$2:$C$100,3,0)&gt;=1),VLOOKUP(I4362,[1]data!$A$2:$C$100,3,0),P4362/M4362),"")</f>
        <v/>
      </c>
      <c r="R4362" s="9" t="str">
        <f>IFERROR(IF(AND(O4362&lt;&gt;"",VLOOKUP(I4362,[1]data!$A$2:$C$100,3,0)&gt;=1),VLOOKUP(I4362,[1]data!$A$2:$C$100,3,0)+O4362,""),"")</f>
        <v/>
      </c>
      <c r="S4362" t="e">
        <f>MAX(INDEX(($I$3:I4361=I4362)*($R$3:R4361),0))</f>
        <v>#VALUE!</v>
      </c>
    </row>
    <row r="4363" spans="2:19" x14ac:dyDescent="0.25">
      <c r="B4363" s="8" t="str">
        <f>IFERROR(VLOOKUP(A4363,[1]data!$D$2:$E$10,2,0),"")</f>
        <v/>
      </c>
      <c r="D4363" s="1" t="str">
        <f>IFERROR(VLOOKUP(C4363,[1]data!$F$2:$G$10,2,0),"")</f>
        <v/>
      </c>
      <c r="F4363" s="9" t="str">
        <f t="shared" si="204"/>
        <v/>
      </c>
      <c r="G4363" s="9" t="str">
        <f t="shared" si="205"/>
        <v/>
      </c>
      <c r="J4363" s="8" t="str">
        <f>IFERROR(VLOOKUP(I4363,[1]data!$A$2:$B$100,2,0),"")</f>
        <v/>
      </c>
      <c r="N4363" s="9" t="str">
        <f>IF(I4362&lt;&gt;"",IF(MAX(INDEX(($I$3:I4362=I4363)*($O$3:O4362),0))=0,"",MAX(INDEX(($I$3:I4362=I4363)*($O$3:O4362),0))),"")</f>
        <v/>
      </c>
      <c r="P4363" s="9" t="str">
        <f t="shared" si="206"/>
        <v/>
      </c>
      <c r="Q4363" s="2" t="str">
        <f>IFERROR(IF(AND(O4363&lt;&gt;"",N4363&lt;&gt;"",VLOOKUP(I4363,[1]data!$A$2:$C$100,3,0)&gt;=1),VLOOKUP(I4363,[1]data!$A$2:$C$100,3,0),P4363/M4363),"")</f>
        <v/>
      </c>
      <c r="R4363" s="9" t="str">
        <f>IFERROR(IF(AND(O4363&lt;&gt;"",VLOOKUP(I4363,[1]data!$A$2:$C$100,3,0)&gt;=1),VLOOKUP(I4363,[1]data!$A$2:$C$100,3,0)+O4363,""),"")</f>
        <v/>
      </c>
      <c r="S4363" t="e">
        <f>MAX(INDEX(($I$3:I4362=I4363)*($R$3:R4362),0))</f>
        <v>#VALUE!</v>
      </c>
    </row>
    <row r="4364" spans="2:19" x14ac:dyDescent="0.25">
      <c r="B4364" s="8" t="str">
        <f>IFERROR(VLOOKUP(A4364,[1]data!$D$2:$E$10,2,0),"")</f>
        <v/>
      </c>
      <c r="D4364" s="1" t="str">
        <f>IFERROR(VLOOKUP(C4364,[1]data!$F$2:$G$10,2,0),"")</f>
        <v/>
      </c>
      <c r="F4364" s="9" t="str">
        <f t="shared" si="204"/>
        <v/>
      </c>
      <c r="G4364" s="9" t="str">
        <f t="shared" si="205"/>
        <v/>
      </c>
      <c r="J4364" s="8" t="str">
        <f>IFERROR(VLOOKUP(I4364,[1]data!$A$2:$B$100,2,0),"")</f>
        <v/>
      </c>
      <c r="N4364" s="9" t="str">
        <f>IF(I4363&lt;&gt;"",IF(MAX(INDEX(($I$3:I4363=I4364)*($O$3:O4363),0))=0,"",MAX(INDEX(($I$3:I4363=I4364)*($O$3:O4363),0))),"")</f>
        <v/>
      </c>
      <c r="P4364" s="9" t="str">
        <f t="shared" si="206"/>
        <v/>
      </c>
      <c r="Q4364" s="2" t="str">
        <f>IFERROR(IF(AND(O4364&lt;&gt;"",N4364&lt;&gt;"",VLOOKUP(I4364,[1]data!$A$2:$C$100,3,0)&gt;=1),VLOOKUP(I4364,[1]data!$A$2:$C$100,3,0),P4364/M4364),"")</f>
        <v/>
      </c>
      <c r="R4364" s="9" t="str">
        <f>IFERROR(IF(AND(O4364&lt;&gt;"",VLOOKUP(I4364,[1]data!$A$2:$C$100,3,0)&gt;=1),VLOOKUP(I4364,[1]data!$A$2:$C$100,3,0)+O4364,""),"")</f>
        <v/>
      </c>
      <c r="S4364" t="e">
        <f>MAX(INDEX(($I$3:I4363=I4364)*($R$3:R4363),0))</f>
        <v>#VALUE!</v>
      </c>
    </row>
    <row r="4365" spans="2:19" x14ac:dyDescent="0.25">
      <c r="B4365" s="8" t="str">
        <f>IFERROR(VLOOKUP(A4365,[1]data!$D$2:$E$10,2,0),"")</f>
        <v/>
      </c>
      <c r="D4365" s="1" t="str">
        <f>IFERROR(VLOOKUP(C4365,[1]data!$F$2:$G$10,2,0),"")</f>
        <v/>
      </c>
      <c r="F4365" s="9" t="str">
        <f t="shared" si="204"/>
        <v/>
      </c>
      <c r="G4365" s="9" t="str">
        <f t="shared" si="205"/>
        <v/>
      </c>
      <c r="J4365" s="8" t="str">
        <f>IFERROR(VLOOKUP(I4365,[1]data!$A$2:$B$100,2,0),"")</f>
        <v/>
      </c>
      <c r="N4365" s="9" t="str">
        <f>IF(I4364&lt;&gt;"",IF(MAX(INDEX(($I$3:I4364=I4365)*($O$3:O4364),0))=0,"",MAX(INDEX(($I$3:I4364=I4365)*($O$3:O4364),0))),"")</f>
        <v/>
      </c>
      <c r="P4365" s="9" t="str">
        <f t="shared" si="206"/>
        <v/>
      </c>
      <c r="Q4365" s="2" t="str">
        <f>IFERROR(IF(AND(O4365&lt;&gt;"",N4365&lt;&gt;"",VLOOKUP(I4365,[1]data!$A$2:$C$100,3,0)&gt;=1),VLOOKUP(I4365,[1]data!$A$2:$C$100,3,0),P4365/M4365),"")</f>
        <v/>
      </c>
      <c r="R4365" s="9" t="str">
        <f>IFERROR(IF(AND(O4365&lt;&gt;"",VLOOKUP(I4365,[1]data!$A$2:$C$100,3,0)&gt;=1),VLOOKUP(I4365,[1]data!$A$2:$C$100,3,0)+O4365,""),"")</f>
        <v/>
      </c>
      <c r="S4365" t="e">
        <f>MAX(INDEX(($I$3:I4364=I4365)*($R$3:R4364),0))</f>
        <v>#VALUE!</v>
      </c>
    </row>
    <row r="4366" spans="2:19" x14ac:dyDescent="0.25">
      <c r="B4366" s="8" t="str">
        <f>IFERROR(VLOOKUP(A4366,[1]data!$D$2:$E$10,2,0),"")</f>
        <v/>
      </c>
      <c r="D4366" s="1" t="str">
        <f>IFERROR(VLOOKUP(C4366,[1]data!$F$2:$G$10,2,0),"")</f>
        <v/>
      </c>
      <c r="F4366" s="9" t="str">
        <f t="shared" si="204"/>
        <v/>
      </c>
      <c r="G4366" s="9" t="str">
        <f t="shared" si="205"/>
        <v/>
      </c>
      <c r="J4366" s="8" t="str">
        <f>IFERROR(VLOOKUP(I4366,[1]data!$A$2:$B$100,2,0),"")</f>
        <v/>
      </c>
      <c r="N4366" s="9" t="str">
        <f>IF(I4365&lt;&gt;"",IF(MAX(INDEX(($I$3:I4365=I4366)*($O$3:O4365),0))=0,"",MAX(INDEX(($I$3:I4365=I4366)*($O$3:O4365),0))),"")</f>
        <v/>
      </c>
      <c r="P4366" s="9" t="str">
        <f t="shared" si="206"/>
        <v/>
      </c>
      <c r="Q4366" s="2" t="str">
        <f>IFERROR(IF(AND(O4366&lt;&gt;"",N4366&lt;&gt;"",VLOOKUP(I4366,[1]data!$A$2:$C$100,3,0)&gt;=1),VLOOKUP(I4366,[1]data!$A$2:$C$100,3,0),P4366/M4366),"")</f>
        <v/>
      </c>
      <c r="R4366" s="9" t="str">
        <f>IFERROR(IF(AND(O4366&lt;&gt;"",VLOOKUP(I4366,[1]data!$A$2:$C$100,3,0)&gt;=1),VLOOKUP(I4366,[1]data!$A$2:$C$100,3,0)+O4366,""),"")</f>
        <v/>
      </c>
      <c r="S4366" t="e">
        <f>MAX(INDEX(($I$3:I4365=I4366)*($R$3:R4365),0))</f>
        <v>#VALUE!</v>
      </c>
    </row>
    <row r="4367" spans="2:19" x14ac:dyDescent="0.25">
      <c r="B4367" s="8" t="str">
        <f>IFERROR(VLOOKUP(A4367,[1]data!$D$2:$E$10,2,0),"")</f>
        <v/>
      </c>
      <c r="D4367" s="1" t="str">
        <f>IFERROR(VLOOKUP(C4367,[1]data!$F$2:$G$10,2,0),"")</f>
        <v/>
      </c>
      <c r="F4367" s="9" t="str">
        <f t="shared" si="204"/>
        <v/>
      </c>
      <c r="G4367" s="9" t="str">
        <f t="shared" si="205"/>
        <v/>
      </c>
      <c r="J4367" s="8" t="str">
        <f>IFERROR(VLOOKUP(I4367,[1]data!$A$2:$B$100,2,0),"")</f>
        <v/>
      </c>
      <c r="N4367" s="9" t="str">
        <f>IF(I4366&lt;&gt;"",IF(MAX(INDEX(($I$3:I4366=I4367)*($O$3:O4366),0))=0,"",MAX(INDEX(($I$3:I4366=I4367)*($O$3:O4366),0))),"")</f>
        <v/>
      </c>
      <c r="P4367" s="9" t="str">
        <f t="shared" si="206"/>
        <v/>
      </c>
      <c r="Q4367" s="2" t="str">
        <f>IFERROR(IF(AND(O4367&lt;&gt;"",N4367&lt;&gt;"",VLOOKUP(I4367,[1]data!$A$2:$C$100,3,0)&gt;=1),VLOOKUP(I4367,[1]data!$A$2:$C$100,3,0),P4367/M4367),"")</f>
        <v/>
      </c>
      <c r="R4367" s="9" t="str">
        <f>IFERROR(IF(AND(O4367&lt;&gt;"",VLOOKUP(I4367,[1]data!$A$2:$C$100,3,0)&gt;=1),VLOOKUP(I4367,[1]data!$A$2:$C$100,3,0)+O4367,""),"")</f>
        <v/>
      </c>
      <c r="S4367" t="e">
        <f>MAX(INDEX(($I$3:I4366=I4367)*($R$3:R4366),0))</f>
        <v>#VALUE!</v>
      </c>
    </row>
    <row r="4368" spans="2:19" x14ac:dyDescent="0.25">
      <c r="B4368" s="8" t="str">
        <f>IFERROR(VLOOKUP(A4368,[1]data!$D$2:$E$10,2,0),"")</f>
        <v/>
      </c>
      <c r="D4368" s="1" t="str">
        <f>IFERROR(VLOOKUP(C4368,[1]data!$F$2:$G$10,2,0),"")</f>
        <v/>
      </c>
      <c r="F4368" s="9" t="str">
        <f t="shared" si="204"/>
        <v/>
      </c>
      <c r="G4368" s="9" t="str">
        <f t="shared" si="205"/>
        <v/>
      </c>
      <c r="J4368" s="8" t="str">
        <f>IFERROR(VLOOKUP(I4368,[1]data!$A$2:$B$100,2,0),"")</f>
        <v/>
      </c>
      <c r="N4368" s="9" t="str">
        <f>IF(I4367&lt;&gt;"",IF(MAX(INDEX(($I$3:I4367=I4368)*($O$3:O4367),0))=0,"",MAX(INDEX(($I$3:I4367=I4368)*($O$3:O4367),0))),"")</f>
        <v/>
      </c>
      <c r="P4368" s="9" t="str">
        <f t="shared" si="206"/>
        <v/>
      </c>
      <c r="Q4368" s="2" t="str">
        <f>IFERROR(IF(AND(O4368&lt;&gt;"",N4368&lt;&gt;"",VLOOKUP(I4368,[1]data!$A$2:$C$100,3,0)&gt;=1),VLOOKUP(I4368,[1]data!$A$2:$C$100,3,0),P4368/M4368),"")</f>
        <v/>
      </c>
      <c r="R4368" s="9" t="str">
        <f>IFERROR(IF(AND(O4368&lt;&gt;"",VLOOKUP(I4368,[1]data!$A$2:$C$100,3,0)&gt;=1),VLOOKUP(I4368,[1]data!$A$2:$C$100,3,0)+O4368,""),"")</f>
        <v/>
      </c>
      <c r="S4368" t="e">
        <f>MAX(INDEX(($I$3:I4367=I4368)*($R$3:R4367),0))</f>
        <v>#VALUE!</v>
      </c>
    </row>
    <row r="4369" spans="2:19" x14ac:dyDescent="0.25">
      <c r="B4369" s="8" t="str">
        <f>IFERROR(VLOOKUP(A4369,[1]data!$D$2:$E$10,2,0),"")</f>
        <v/>
      </c>
      <c r="D4369" s="1" t="str">
        <f>IFERROR(VLOOKUP(C4369,[1]data!$F$2:$G$10,2,0),"")</f>
        <v/>
      </c>
      <c r="F4369" s="9" t="str">
        <f t="shared" si="204"/>
        <v/>
      </c>
      <c r="G4369" s="9" t="str">
        <f t="shared" si="205"/>
        <v/>
      </c>
      <c r="J4369" s="8" t="str">
        <f>IFERROR(VLOOKUP(I4369,[1]data!$A$2:$B$100,2,0),"")</f>
        <v/>
      </c>
      <c r="N4369" s="9" t="str">
        <f>IF(I4368&lt;&gt;"",IF(MAX(INDEX(($I$3:I4368=I4369)*($O$3:O4368),0))=0,"",MAX(INDEX(($I$3:I4368=I4369)*($O$3:O4368),0))),"")</f>
        <v/>
      </c>
      <c r="P4369" s="9" t="str">
        <f t="shared" si="206"/>
        <v/>
      </c>
      <c r="Q4369" s="2" t="str">
        <f>IFERROR(IF(AND(O4369&lt;&gt;"",N4369&lt;&gt;"",VLOOKUP(I4369,[1]data!$A$2:$C$100,3,0)&gt;=1),VLOOKUP(I4369,[1]data!$A$2:$C$100,3,0),P4369/M4369),"")</f>
        <v/>
      </c>
      <c r="R4369" s="9" t="str">
        <f>IFERROR(IF(AND(O4369&lt;&gt;"",VLOOKUP(I4369,[1]data!$A$2:$C$100,3,0)&gt;=1),VLOOKUP(I4369,[1]data!$A$2:$C$100,3,0)+O4369,""),"")</f>
        <v/>
      </c>
      <c r="S4369" t="e">
        <f>MAX(INDEX(($I$3:I4368=I4369)*($R$3:R4368),0))</f>
        <v>#VALUE!</v>
      </c>
    </row>
    <row r="4370" spans="2:19" x14ac:dyDescent="0.25">
      <c r="B4370" s="8" t="str">
        <f>IFERROR(VLOOKUP(A4370,[1]data!$D$2:$E$10,2,0),"")</f>
        <v/>
      </c>
      <c r="D4370" s="1" t="str">
        <f>IFERROR(VLOOKUP(C4370,[1]data!$F$2:$G$10,2,0),"")</f>
        <v/>
      </c>
      <c r="F4370" s="9" t="str">
        <f t="shared" si="204"/>
        <v/>
      </c>
      <c r="G4370" s="9" t="str">
        <f t="shared" si="205"/>
        <v/>
      </c>
      <c r="J4370" s="8" t="str">
        <f>IFERROR(VLOOKUP(I4370,[1]data!$A$2:$B$100,2,0),"")</f>
        <v/>
      </c>
      <c r="N4370" s="9" t="str">
        <f>IF(I4369&lt;&gt;"",IF(MAX(INDEX(($I$3:I4369=I4370)*($O$3:O4369),0))=0,"",MAX(INDEX(($I$3:I4369=I4370)*($O$3:O4369),0))),"")</f>
        <v/>
      </c>
      <c r="P4370" s="9" t="str">
        <f t="shared" si="206"/>
        <v/>
      </c>
      <c r="Q4370" s="2" t="str">
        <f>IFERROR(IF(AND(O4370&lt;&gt;"",N4370&lt;&gt;"",VLOOKUP(I4370,[1]data!$A$2:$C$100,3,0)&gt;=1),VLOOKUP(I4370,[1]data!$A$2:$C$100,3,0),P4370/M4370),"")</f>
        <v/>
      </c>
      <c r="R4370" s="9" t="str">
        <f>IFERROR(IF(AND(O4370&lt;&gt;"",VLOOKUP(I4370,[1]data!$A$2:$C$100,3,0)&gt;=1),VLOOKUP(I4370,[1]data!$A$2:$C$100,3,0)+O4370,""),"")</f>
        <v/>
      </c>
      <c r="S4370" t="e">
        <f>MAX(INDEX(($I$3:I4369=I4370)*($R$3:R4369),0))</f>
        <v>#VALUE!</v>
      </c>
    </row>
    <row r="4371" spans="2:19" x14ac:dyDescent="0.25">
      <c r="B4371" s="8" t="str">
        <f>IFERROR(VLOOKUP(A4371,[1]data!$D$2:$E$10,2,0),"")</f>
        <v/>
      </c>
      <c r="D4371" s="1" t="str">
        <f>IFERROR(VLOOKUP(C4371,[1]data!$F$2:$G$10,2,0),"")</f>
        <v/>
      </c>
      <c r="F4371" s="9" t="str">
        <f t="shared" si="204"/>
        <v/>
      </c>
      <c r="G4371" s="9" t="str">
        <f t="shared" si="205"/>
        <v/>
      </c>
      <c r="J4371" s="8" t="str">
        <f>IFERROR(VLOOKUP(I4371,[1]data!$A$2:$B$100,2,0),"")</f>
        <v/>
      </c>
      <c r="N4371" s="9" t="str">
        <f>IF(I4370&lt;&gt;"",IF(MAX(INDEX(($I$3:I4370=I4371)*($O$3:O4370),0))=0,"",MAX(INDEX(($I$3:I4370=I4371)*($O$3:O4370),0))),"")</f>
        <v/>
      </c>
      <c r="P4371" s="9" t="str">
        <f t="shared" si="206"/>
        <v/>
      </c>
      <c r="Q4371" s="2" t="str">
        <f>IFERROR(IF(AND(O4371&lt;&gt;"",N4371&lt;&gt;"",VLOOKUP(I4371,[1]data!$A$2:$C$100,3,0)&gt;=1),VLOOKUP(I4371,[1]data!$A$2:$C$100,3,0),P4371/M4371),"")</f>
        <v/>
      </c>
      <c r="R4371" s="9" t="str">
        <f>IFERROR(IF(AND(O4371&lt;&gt;"",VLOOKUP(I4371,[1]data!$A$2:$C$100,3,0)&gt;=1),VLOOKUP(I4371,[1]data!$A$2:$C$100,3,0)+O4371,""),"")</f>
        <v/>
      </c>
      <c r="S4371" t="e">
        <f>MAX(INDEX(($I$3:I4370=I4371)*($R$3:R4370),0))</f>
        <v>#VALUE!</v>
      </c>
    </row>
    <row r="4372" spans="2:19" x14ac:dyDescent="0.25">
      <c r="B4372" s="8" t="str">
        <f>IFERROR(VLOOKUP(A4372,[1]data!$D$2:$E$10,2,0),"")</f>
        <v/>
      </c>
      <c r="D4372" s="1" t="str">
        <f>IFERROR(VLOOKUP(C4372,[1]data!$F$2:$G$10,2,0),"")</f>
        <v/>
      </c>
      <c r="F4372" s="9" t="str">
        <f t="shared" si="204"/>
        <v/>
      </c>
      <c r="G4372" s="9" t="str">
        <f t="shared" si="205"/>
        <v/>
      </c>
      <c r="J4372" s="8" t="str">
        <f>IFERROR(VLOOKUP(I4372,[1]data!$A$2:$B$100,2,0),"")</f>
        <v/>
      </c>
      <c r="N4372" s="9" t="str">
        <f>IF(I4371&lt;&gt;"",IF(MAX(INDEX(($I$3:I4371=I4372)*($O$3:O4371),0))=0,"",MAX(INDEX(($I$3:I4371=I4372)*($O$3:O4371),0))),"")</f>
        <v/>
      </c>
      <c r="P4372" s="9" t="str">
        <f t="shared" si="206"/>
        <v/>
      </c>
      <c r="Q4372" s="2" t="str">
        <f>IFERROR(IF(AND(O4372&lt;&gt;"",N4372&lt;&gt;"",VLOOKUP(I4372,[1]data!$A$2:$C$100,3,0)&gt;=1),VLOOKUP(I4372,[1]data!$A$2:$C$100,3,0),P4372/M4372),"")</f>
        <v/>
      </c>
      <c r="R4372" s="9" t="str">
        <f>IFERROR(IF(AND(O4372&lt;&gt;"",VLOOKUP(I4372,[1]data!$A$2:$C$100,3,0)&gt;=1),VLOOKUP(I4372,[1]data!$A$2:$C$100,3,0)+O4372,""),"")</f>
        <v/>
      </c>
      <c r="S4372" t="e">
        <f>MAX(INDEX(($I$3:I4371=I4372)*($R$3:R4371),0))</f>
        <v>#VALUE!</v>
      </c>
    </row>
    <row r="4373" spans="2:19" x14ac:dyDescent="0.25">
      <c r="B4373" s="8" t="str">
        <f>IFERROR(VLOOKUP(A4373,[1]data!$D$2:$E$10,2,0),"")</f>
        <v/>
      </c>
      <c r="D4373" s="1" t="str">
        <f>IFERROR(VLOOKUP(C4373,[1]data!$F$2:$G$10,2,0),"")</f>
        <v/>
      </c>
      <c r="F4373" s="9" t="str">
        <f t="shared" si="204"/>
        <v/>
      </c>
      <c r="G4373" s="9" t="str">
        <f t="shared" si="205"/>
        <v/>
      </c>
      <c r="J4373" s="8" t="str">
        <f>IFERROR(VLOOKUP(I4373,[1]data!$A$2:$B$100,2,0),"")</f>
        <v/>
      </c>
      <c r="N4373" s="9" t="str">
        <f>IF(I4372&lt;&gt;"",IF(MAX(INDEX(($I$3:I4372=I4373)*($O$3:O4372),0))=0,"",MAX(INDEX(($I$3:I4372=I4373)*($O$3:O4372),0))),"")</f>
        <v/>
      </c>
      <c r="P4373" s="9" t="str">
        <f t="shared" si="206"/>
        <v/>
      </c>
      <c r="Q4373" s="2" t="str">
        <f>IFERROR(IF(AND(O4373&lt;&gt;"",N4373&lt;&gt;"",VLOOKUP(I4373,[1]data!$A$2:$C$100,3,0)&gt;=1),VLOOKUP(I4373,[1]data!$A$2:$C$100,3,0),P4373/M4373),"")</f>
        <v/>
      </c>
      <c r="R4373" s="9" t="str">
        <f>IFERROR(IF(AND(O4373&lt;&gt;"",VLOOKUP(I4373,[1]data!$A$2:$C$100,3,0)&gt;=1),VLOOKUP(I4373,[1]data!$A$2:$C$100,3,0)+O4373,""),"")</f>
        <v/>
      </c>
      <c r="S4373" t="e">
        <f>MAX(INDEX(($I$3:I4372=I4373)*($R$3:R4372),0))</f>
        <v>#VALUE!</v>
      </c>
    </row>
    <row r="4374" spans="2:19" x14ac:dyDescent="0.25">
      <c r="B4374" s="8" t="str">
        <f>IFERROR(VLOOKUP(A4374,[1]data!$D$2:$E$10,2,0),"")</f>
        <v/>
      </c>
      <c r="D4374" s="1" t="str">
        <f>IFERROR(VLOOKUP(C4374,[1]data!$F$2:$G$10,2,0),"")</f>
        <v/>
      </c>
      <c r="F4374" s="9" t="str">
        <f t="shared" si="204"/>
        <v/>
      </c>
      <c r="G4374" s="9" t="str">
        <f t="shared" si="205"/>
        <v/>
      </c>
      <c r="J4374" s="8" t="str">
        <f>IFERROR(VLOOKUP(I4374,[1]data!$A$2:$B$100,2,0),"")</f>
        <v/>
      </c>
      <c r="N4374" s="9" t="str">
        <f>IF(I4373&lt;&gt;"",IF(MAX(INDEX(($I$3:I4373=I4374)*($O$3:O4373),0))=0,"",MAX(INDEX(($I$3:I4373=I4374)*($O$3:O4373),0))),"")</f>
        <v/>
      </c>
      <c r="P4374" s="9" t="str">
        <f t="shared" si="206"/>
        <v/>
      </c>
      <c r="Q4374" s="2" t="str">
        <f>IFERROR(IF(AND(O4374&lt;&gt;"",N4374&lt;&gt;"",VLOOKUP(I4374,[1]data!$A$2:$C$100,3,0)&gt;=1),VLOOKUP(I4374,[1]data!$A$2:$C$100,3,0),P4374/M4374),"")</f>
        <v/>
      </c>
      <c r="R4374" s="9" t="str">
        <f>IFERROR(IF(AND(O4374&lt;&gt;"",VLOOKUP(I4374,[1]data!$A$2:$C$100,3,0)&gt;=1),VLOOKUP(I4374,[1]data!$A$2:$C$100,3,0)+O4374,""),"")</f>
        <v/>
      </c>
      <c r="S4374" t="e">
        <f>MAX(INDEX(($I$3:I4373=I4374)*($R$3:R4373),0))</f>
        <v>#VALUE!</v>
      </c>
    </row>
    <row r="4375" spans="2:19" x14ac:dyDescent="0.25">
      <c r="B4375" s="8" t="str">
        <f>IFERROR(VLOOKUP(A4375,[1]data!$D$2:$E$10,2,0),"")</f>
        <v/>
      </c>
      <c r="D4375" s="1" t="str">
        <f>IFERROR(VLOOKUP(C4375,[1]data!$F$2:$G$10,2,0),"")</f>
        <v/>
      </c>
      <c r="F4375" s="9" t="str">
        <f t="shared" si="204"/>
        <v/>
      </c>
      <c r="G4375" s="9" t="str">
        <f t="shared" si="205"/>
        <v/>
      </c>
      <c r="J4375" s="8" t="str">
        <f>IFERROR(VLOOKUP(I4375,[1]data!$A$2:$B$100,2,0),"")</f>
        <v/>
      </c>
      <c r="N4375" s="9" t="str">
        <f>IF(I4374&lt;&gt;"",IF(MAX(INDEX(($I$3:I4374=I4375)*($O$3:O4374),0))=0,"",MAX(INDEX(($I$3:I4374=I4375)*($O$3:O4374),0))),"")</f>
        <v/>
      </c>
      <c r="P4375" s="9" t="str">
        <f t="shared" si="206"/>
        <v/>
      </c>
      <c r="Q4375" s="2" t="str">
        <f>IFERROR(IF(AND(O4375&lt;&gt;"",N4375&lt;&gt;"",VLOOKUP(I4375,[1]data!$A$2:$C$100,3,0)&gt;=1),VLOOKUP(I4375,[1]data!$A$2:$C$100,3,0),P4375/M4375),"")</f>
        <v/>
      </c>
      <c r="R4375" s="9" t="str">
        <f>IFERROR(IF(AND(O4375&lt;&gt;"",VLOOKUP(I4375,[1]data!$A$2:$C$100,3,0)&gt;=1),VLOOKUP(I4375,[1]data!$A$2:$C$100,3,0)+O4375,""),"")</f>
        <v/>
      </c>
      <c r="S4375" t="e">
        <f>MAX(INDEX(($I$3:I4374=I4375)*($R$3:R4374),0))</f>
        <v>#VALUE!</v>
      </c>
    </row>
    <row r="4376" spans="2:19" x14ac:dyDescent="0.25">
      <c r="B4376" s="8" t="str">
        <f>IFERROR(VLOOKUP(A4376,[1]data!$D$2:$E$10,2,0),"")</f>
        <v/>
      </c>
      <c r="D4376" s="1" t="str">
        <f>IFERROR(VLOOKUP(C4376,[1]data!$F$2:$G$10,2,0),"")</f>
        <v/>
      </c>
      <c r="F4376" s="9" t="str">
        <f t="shared" si="204"/>
        <v/>
      </c>
      <c r="G4376" s="9" t="str">
        <f t="shared" si="205"/>
        <v/>
      </c>
      <c r="J4376" s="8" t="str">
        <f>IFERROR(VLOOKUP(I4376,[1]data!$A$2:$B$100,2,0),"")</f>
        <v/>
      </c>
      <c r="N4376" s="9" t="str">
        <f>IF(I4375&lt;&gt;"",IF(MAX(INDEX(($I$3:I4375=I4376)*($O$3:O4375),0))=0,"",MAX(INDEX(($I$3:I4375=I4376)*($O$3:O4375),0))),"")</f>
        <v/>
      </c>
      <c r="P4376" s="9" t="str">
        <f t="shared" si="206"/>
        <v/>
      </c>
      <c r="Q4376" s="2" t="str">
        <f>IFERROR(IF(AND(O4376&lt;&gt;"",N4376&lt;&gt;"",VLOOKUP(I4376,[1]data!$A$2:$C$100,3,0)&gt;=1),VLOOKUP(I4376,[1]data!$A$2:$C$100,3,0),P4376/M4376),"")</f>
        <v/>
      </c>
      <c r="R4376" s="9" t="str">
        <f>IFERROR(IF(AND(O4376&lt;&gt;"",VLOOKUP(I4376,[1]data!$A$2:$C$100,3,0)&gt;=1),VLOOKUP(I4376,[1]data!$A$2:$C$100,3,0)+O4376,""),"")</f>
        <v/>
      </c>
      <c r="S4376" t="e">
        <f>MAX(INDEX(($I$3:I4375=I4376)*($R$3:R4375),0))</f>
        <v>#VALUE!</v>
      </c>
    </row>
    <row r="4377" spans="2:19" x14ac:dyDescent="0.25">
      <c r="B4377" s="8" t="str">
        <f>IFERROR(VLOOKUP(A4377,[1]data!$D$2:$E$10,2,0),"")</f>
        <v/>
      </c>
      <c r="D4377" s="1" t="str">
        <f>IFERROR(VLOOKUP(C4377,[1]data!$F$2:$G$10,2,0),"")</f>
        <v/>
      </c>
      <c r="F4377" s="9" t="str">
        <f t="shared" si="204"/>
        <v/>
      </c>
      <c r="G4377" s="9" t="str">
        <f t="shared" si="205"/>
        <v/>
      </c>
      <c r="J4377" s="8" t="str">
        <f>IFERROR(VLOOKUP(I4377,[1]data!$A$2:$B$100,2,0),"")</f>
        <v/>
      </c>
      <c r="N4377" s="9" t="str">
        <f>IF(I4376&lt;&gt;"",IF(MAX(INDEX(($I$3:I4376=I4377)*($O$3:O4376),0))=0,"",MAX(INDEX(($I$3:I4376=I4377)*($O$3:O4376),0))),"")</f>
        <v/>
      </c>
      <c r="P4377" s="9" t="str">
        <f t="shared" si="206"/>
        <v/>
      </c>
      <c r="Q4377" s="2" t="str">
        <f>IFERROR(IF(AND(O4377&lt;&gt;"",N4377&lt;&gt;"",VLOOKUP(I4377,[1]data!$A$2:$C$100,3,0)&gt;=1),VLOOKUP(I4377,[1]data!$A$2:$C$100,3,0),P4377/M4377),"")</f>
        <v/>
      </c>
      <c r="R4377" s="9" t="str">
        <f>IFERROR(IF(AND(O4377&lt;&gt;"",VLOOKUP(I4377,[1]data!$A$2:$C$100,3,0)&gt;=1),VLOOKUP(I4377,[1]data!$A$2:$C$100,3,0)+O4377,""),"")</f>
        <v/>
      </c>
      <c r="S4377" t="e">
        <f>MAX(INDEX(($I$3:I4376=I4377)*($R$3:R4376),0))</f>
        <v>#VALUE!</v>
      </c>
    </row>
    <row r="4378" spans="2:19" x14ac:dyDescent="0.25">
      <c r="B4378" s="8" t="str">
        <f>IFERROR(VLOOKUP(A4378,[1]data!$D$2:$E$10,2,0),"")</f>
        <v/>
      </c>
      <c r="D4378" s="1" t="str">
        <f>IFERROR(VLOOKUP(C4378,[1]data!$F$2:$G$10,2,0),"")</f>
        <v/>
      </c>
      <c r="F4378" s="9" t="str">
        <f t="shared" si="204"/>
        <v/>
      </c>
      <c r="G4378" s="9" t="str">
        <f t="shared" si="205"/>
        <v/>
      </c>
      <c r="J4378" s="8" t="str">
        <f>IFERROR(VLOOKUP(I4378,[1]data!$A$2:$B$100,2,0),"")</f>
        <v/>
      </c>
      <c r="N4378" s="9" t="str">
        <f>IF(I4377&lt;&gt;"",IF(MAX(INDEX(($I$3:I4377=I4378)*($O$3:O4377),0))=0,"",MAX(INDEX(($I$3:I4377=I4378)*($O$3:O4377),0))),"")</f>
        <v/>
      </c>
      <c r="P4378" s="9" t="str">
        <f t="shared" si="206"/>
        <v/>
      </c>
      <c r="Q4378" s="2" t="str">
        <f>IFERROR(IF(AND(O4378&lt;&gt;"",N4378&lt;&gt;"",VLOOKUP(I4378,[1]data!$A$2:$C$100,3,0)&gt;=1),VLOOKUP(I4378,[1]data!$A$2:$C$100,3,0),P4378/M4378),"")</f>
        <v/>
      </c>
      <c r="R4378" s="9" t="str">
        <f>IFERROR(IF(AND(O4378&lt;&gt;"",VLOOKUP(I4378,[1]data!$A$2:$C$100,3,0)&gt;=1),VLOOKUP(I4378,[1]data!$A$2:$C$100,3,0)+O4378,""),"")</f>
        <v/>
      </c>
      <c r="S4378" t="e">
        <f>MAX(INDEX(($I$3:I4377=I4378)*($R$3:R4377),0))</f>
        <v>#VALUE!</v>
      </c>
    </row>
    <row r="4379" spans="2:19" x14ac:dyDescent="0.25">
      <c r="B4379" s="8" t="str">
        <f>IFERROR(VLOOKUP(A4379,[1]data!$D$2:$E$10,2,0),"")</f>
        <v/>
      </c>
      <c r="D4379" s="1" t="str">
        <f>IFERROR(VLOOKUP(C4379,[1]data!$F$2:$G$10,2,0),"")</f>
        <v/>
      </c>
      <c r="F4379" s="9" t="str">
        <f t="shared" si="204"/>
        <v/>
      </c>
      <c r="G4379" s="9" t="str">
        <f t="shared" si="205"/>
        <v/>
      </c>
      <c r="J4379" s="8" t="str">
        <f>IFERROR(VLOOKUP(I4379,[1]data!$A$2:$B$100,2,0),"")</f>
        <v/>
      </c>
      <c r="N4379" s="9" t="str">
        <f>IF(I4378&lt;&gt;"",IF(MAX(INDEX(($I$3:I4378=I4379)*($O$3:O4378),0))=0,"",MAX(INDEX(($I$3:I4378=I4379)*($O$3:O4378),0))),"")</f>
        <v/>
      </c>
      <c r="P4379" s="9" t="str">
        <f t="shared" si="206"/>
        <v/>
      </c>
      <c r="Q4379" s="2" t="str">
        <f>IFERROR(IF(AND(O4379&lt;&gt;"",N4379&lt;&gt;"",VLOOKUP(I4379,[1]data!$A$2:$C$100,3,0)&gt;=1),VLOOKUP(I4379,[1]data!$A$2:$C$100,3,0),P4379/M4379),"")</f>
        <v/>
      </c>
      <c r="R4379" s="9" t="str">
        <f>IFERROR(IF(AND(O4379&lt;&gt;"",VLOOKUP(I4379,[1]data!$A$2:$C$100,3,0)&gt;=1),VLOOKUP(I4379,[1]data!$A$2:$C$100,3,0)+O4379,""),"")</f>
        <v/>
      </c>
      <c r="S4379" t="e">
        <f>MAX(INDEX(($I$3:I4378=I4379)*($R$3:R4378),0))</f>
        <v>#VALUE!</v>
      </c>
    </row>
    <row r="4380" spans="2:19" x14ac:dyDescent="0.25">
      <c r="B4380" s="8" t="str">
        <f>IFERROR(VLOOKUP(A4380,[1]data!$D$2:$E$10,2,0),"")</f>
        <v/>
      </c>
      <c r="D4380" s="1" t="str">
        <f>IFERROR(VLOOKUP(C4380,[1]data!$F$2:$G$10,2,0),"")</f>
        <v/>
      </c>
      <c r="F4380" s="9" t="str">
        <f t="shared" si="204"/>
        <v/>
      </c>
      <c r="G4380" s="9" t="str">
        <f t="shared" si="205"/>
        <v/>
      </c>
      <c r="J4380" s="8" t="str">
        <f>IFERROR(VLOOKUP(I4380,[1]data!$A$2:$B$100,2,0),"")</f>
        <v/>
      </c>
      <c r="N4380" s="9" t="str">
        <f>IF(I4379&lt;&gt;"",IF(MAX(INDEX(($I$3:I4379=I4380)*($O$3:O4379),0))=0,"",MAX(INDEX(($I$3:I4379=I4380)*($O$3:O4379),0))),"")</f>
        <v/>
      </c>
      <c r="P4380" s="9" t="str">
        <f t="shared" si="206"/>
        <v/>
      </c>
      <c r="Q4380" s="2" t="str">
        <f>IFERROR(IF(AND(O4380&lt;&gt;"",N4380&lt;&gt;"",VLOOKUP(I4380,[1]data!$A$2:$C$100,3,0)&gt;=1),VLOOKUP(I4380,[1]data!$A$2:$C$100,3,0),P4380/M4380),"")</f>
        <v/>
      </c>
      <c r="R4380" s="9" t="str">
        <f>IFERROR(IF(AND(O4380&lt;&gt;"",VLOOKUP(I4380,[1]data!$A$2:$C$100,3,0)&gt;=1),VLOOKUP(I4380,[1]data!$A$2:$C$100,3,0)+O4380,""),"")</f>
        <v/>
      </c>
      <c r="S4380" t="e">
        <f>MAX(INDEX(($I$3:I4379=I4380)*($R$3:R4379),0))</f>
        <v>#VALUE!</v>
      </c>
    </row>
    <row r="4381" spans="2:19" x14ac:dyDescent="0.25">
      <c r="B4381" s="8" t="str">
        <f>IFERROR(VLOOKUP(A4381,[1]data!$D$2:$E$10,2,0),"")</f>
        <v/>
      </c>
      <c r="D4381" s="1" t="str">
        <f>IFERROR(VLOOKUP(C4381,[1]data!$F$2:$G$10,2,0),"")</f>
        <v/>
      </c>
      <c r="F4381" s="9" t="str">
        <f t="shared" si="204"/>
        <v/>
      </c>
      <c r="G4381" s="9" t="str">
        <f t="shared" si="205"/>
        <v/>
      </c>
      <c r="J4381" s="8" t="str">
        <f>IFERROR(VLOOKUP(I4381,[1]data!$A$2:$B$100,2,0),"")</f>
        <v/>
      </c>
      <c r="N4381" s="9" t="str">
        <f>IF(I4380&lt;&gt;"",IF(MAX(INDEX(($I$3:I4380=I4381)*($O$3:O4380),0))=0,"",MAX(INDEX(($I$3:I4380=I4381)*($O$3:O4380),0))),"")</f>
        <v/>
      </c>
      <c r="P4381" s="9" t="str">
        <f t="shared" si="206"/>
        <v/>
      </c>
      <c r="Q4381" s="2" t="str">
        <f>IFERROR(IF(AND(O4381&lt;&gt;"",N4381&lt;&gt;"",VLOOKUP(I4381,[1]data!$A$2:$C$100,3,0)&gt;=1),VLOOKUP(I4381,[1]data!$A$2:$C$100,3,0),P4381/M4381),"")</f>
        <v/>
      </c>
      <c r="R4381" s="9" t="str">
        <f>IFERROR(IF(AND(O4381&lt;&gt;"",VLOOKUP(I4381,[1]data!$A$2:$C$100,3,0)&gt;=1),VLOOKUP(I4381,[1]data!$A$2:$C$100,3,0)+O4381,""),"")</f>
        <v/>
      </c>
      <c r="S4381" t="e">
        <f>MAX(INDEX(($I$3:I4380=I4381)*($R$3:R4380),0))</f>
        <v>#VALUE!</v>
      </c>
    </row>
    <row r="4382" spans="2:19" x14ac:dyDescent="0.25">
      <c r="B4382" s="8" t="str">
        <f>IFERROR(VLOOKUP(A4382,[1]data!$D$2:$E$10,2,0),"")</f>
        <v/>
      </c>
      <c r="D4382" s="1" t="str">
        <f>IFERROR(VLOOKUP(C4382,[1]data!$F$2:$G$10,2,0),"")</f>
        <v/>
      </c>
      <c r="F4382" s="9" t="str">
        <f t="shared" si="204"/>
        <v/>
      </c>
      <c r="G4382" s="9" t="str">
        <f t="shared" si="205"/>
        <v/>
      </c>
      <c r="J4382" s="8" t="str">
        <f>IFERROR(VLOOKUP(I4382,[1]data!$A$2:$B$100,2,0),"")</f>
        <v/>
      </c>
      <c r="N4382" s="9" t="str">
        <f>IF(I4381&lt;&gt;"",IF(MAX(INDEX(($I$3:I4381=I4382)*($O$3:O4381),0))=0,"",MAX(INDEX(($I$3:I4381=I4382)*($O$3:O4381),0))),"")</f>
        <v/>
      </c>
      <c r="P4382" s="9" t="str">
        <f t="shared" si="206"/>
        <v/>
      </c>
      <c r="Q4382" s="2" t="str">
        <f>IFERROR(IF(AND(O4382&lt;&gt;"",N4382&lt;&gt;"",VLOOKUP(I4382,[1]data!$A$2:$C$100,3,0)&gt;=1),VLOOKUP(I4382,[1]data!$A$2:$C$100,3,0),P4382/M4382),"")</f>
        <v/>
      </c>
      <c r="R4382" s="9" t="str">
        <f>IFERROR(IF(AND(O4382&lt;&gt;"",VLOOKUP(I4382,[1]data!$A$2:$C$100,3,0)&gt;=1),VLOOKUP(I4382,[1]data!$A$2:$C$100,3,0)+O4382,""),"")</f>
        <v/>
      </c>
      <c r="S4382" t="e">
        <f>MAX(INDEX(($I$3:I4381=I4382)*($R$3:R4381),0))</f>
        <v>#VALUE!</v>
      </c>
    </row>
    <row r="4383" spans="2:19" x14ac:dyDescent="0.25">
      <c r="B4383" s="8" t="str">
        <f>IFERROR(VLOOKUP(A4383,[1]data!$D$2:$E$10,2,0),"")</f>
        <v/>
      </c>
      <c r="D4383" s="1" t="str">
        <f>IFERROR(VLOOKUP(C4383,[1]data!$F$2:$G$10,2,0),"")</f>
        <v/>
      </c>
      <c r="F4383" s="9" t="str">
        <f t="shared" si="204"/>
        <v/>
      </c>
      <c r="G4383" s="9" t="str">
        <f t="shared" si="205"/>
        <v/>
      </c>
      <c r="J4383" s="8" t="str">
        <f>IFERROR(VLOOKUP(I4383,[1]data!$A$2:$B$100,2,0),"")</f>
        <v/>
      </c>
      <c r="N4383" s="9" t="str">
        <f>IF(I4382&lt;&gt;"",IF(MAX(INDEX(($I$3:I4382=I4383)*($O$3:O4382),0))=0,"",MAX(INDEX(($I$3:I4382=I4383)*($O$3:O4382),0))),"")</f>
        <v/>
      </c>
      <c r="P4383" s="9" t="str">
        <f t="shared" si="206"/>
        <v/>
      </c>
      <c r="Q4383" s="2" t="str">
        <f>IFERROR(IF(AND(O4383&lt;&gt;"",N4383&lt;&gt;"",VLOOKUP(I4383,[1]data!$A$2:$C$100,3,0)&gt;=1),VLOOKUP(I4383,[1]data!$A$2:$C$100,3,0),P4383/M4383),"")</f>
        <v/>
      </c>
      <c r="R4383" s="9" t="str">
        <f>IFERROR(IF(AND(O4383&lt;&gt;"",VLOOKUP(I4383,[1]data!$A$2:$C$100,3,0)&gt;=1),VLOOKUP(I4383,[1]data!$A$2:$C$100,3,0)+O4383,""),"")</f>
        <v/>
      </c>
      <c r="S4383" t="e">
        <f>MAX(INDEX(($I$3:I4382=I4383)*($R$3:R4382),0))</f>
        <v>#VALUE!</v>
      </c>
    </row>
    <row r="4384" spans="2:19" x14ac:dyDescent="0.25">
      <c r="B4384" s="8" t="str">
        <f>IFERROR(VLOOKUP(A4384,[1]data!$D$2:$E$10,2,0),"")</f>
        <v/>
      </c>
      <c r="D4384" s="1" t="str">
        <f>IFERROR(VLOOKUP(C4384,[1]data!$F$2:$G$10,2,0),"")</f>
        <v/>
      </c>
      <c r="F4384" s="9" t="str">
        <f t="shared" si="204"/>
        <v/>
      </c>
      <c r="G4384" s="9" t="str">
        <f t="shared" si="205"/>
        <v/>
      </c>
      <c r="J4384" s="8" t="str">
        <f>IFERROR(VLOOKUP(I4384,[1]data!$A$2:$B$100,2,0),"")</f>
        <v/>
      </c>
      <c r="N4384" s="9" t="str">
        <f>IF(I4383&lt;&gt;"",IF(MAX(INDEX(($I$3:I4383=I4384)*($O$3:O4383),0))=0,"",MAX(INDEX(($I$3:I4383=I4384)*($O$3:O4383),0))),"")</f>
        <v/>
      </c>
      <c r="P4384" s="9" t="str">
        <f t="shared" si="206"/>
        <v/>
      </c>
      <c r="Q4384" s="2" t="str">
        <f>IFERROR(IF(AND(O4384&lt;&gt;"",N4384&lt;&gt;"",VLOOKUP(I4384,[1]data!$A$2:$C$100,3,0)&gt;=1),VLOOKUP(I4384,[1]data!$A$2:$C$100,3,0),P4384/M4384),"")</f>
        <v/>
      </c>
      <c r="R4384" s="9" t="str">
        <f>IFERROR(IF(AND(O4384&lt;&gt;"",VLOOKUP(I4384,[1]data!$A$2:$C$100,3,0)&gt;=1),VLOOKUP(I4384,[1]data!$A$2:$C$100,3,0)+O4384,""),"")</f>
        <v/>
      </c>
      <c r="S4384" t="e">
        <f>MAX(INDEX(($I$3:I4383=I4384)*($R$3:R4383),0))</f>
        <v>#VALUE!</v>
      </c>
    </row>
    <row r="4385" spans="2:19" x14ac:dyDescent="0.25">
      <c r="B4385" s="8" t="str">
        <f>IFERROR(VLOOKUP(A4385,[1]data!$D$2:$E$10,2,0),"")</f>
        <v/>
      </c>
      <c r="D4385" s="1" t="str">
        <f>IFERROR(VLOOKUP(C4385,[1]data!$F$2:$G$10,2,0),"")</f>
        <v/>
      </c>
      <c r="F4385" s="9" t="str">
        <f t="shared" si="204"/>
        <v/>
      </c>
      <c r="G4385" s="9" t="str">
        <f t="shared" si="205"/>
        <v/>
      </c>
      <c r="J4385" s="8" t="str">
        <f>IFERROR(VLOOKUP(I4385,[1]data!$A$2:$B$100,2,0),"")</f>
        <v/>
      </c>
      <c r="N4385" s="9" t="str">
        <f>IF(I4384&lt;&gt;"",IF(MAX(INDEX(($I$3:I4384=I4385)*($O$3:O4384),0))=0,"",MAX(INDEX(($I$3:I4384=I4385)*($O$3:O4384),0))),"")</f>
        <v/>
      </c>
      <c r="P4385" s="9" t="str">
        <f t="shared" si="206"/>
        <v/>
      </c>
      <c r="Q4385" s="2" t="str">
        <f>IFERROR(IF(AND(O4385&lt;&gt;"",N4385&lt;&gt;"",VLOOKUP(I4385,[1]data!$A$2:$C$100,3,0)&gt;=1),VLOOKUP(I4385,[1]data!$A$2:$C$100,3,0),P4385/M4385),"")</f>
        <v/>
      </c>
      <c r="R4385" s="9" t="str">
        <f>IFERROR(IF(AND(O4385&lt;&gt;"",VLOOKUP(I4385,[1]data!$A$2:$C$100,3,0)&gt;=1),VLOOKUP(I4385,[1]data!$A$2:$C$100,3,0)+O4385,""),"")</f>
        <v/>
      </c>
      <c r="S4385" t="e">
        <f>MAX(INDEX(($I$3:I4384=I4385)*($R$3:R4384),0))</f>
        <v>#VALUE!</v>
      </c>
    </row>
    <row r="4386" spans="2:19" x14ac:dyDescent="0.25">
      <c r="B4386" s="8" t="str">
        <f>IFERROR(VLOOKUP(A4386,[1]data!$D$2:$E$10,2,0),"")</f>
        <v/>
      </c>
      <c r="D4386" s="1" t="str">
        <f>IFERROR(VLOOKUP(C4386,[1]data!$F$2:$G$10,2,0),"")</f>
        <v/>
      </c>
      <c r="F4386" s="9" t="str">
        <f t="shared" si="204"/>
        <v/>
      </c>
      <c r="G4386" s="9" t="str">
        <f t="shared" si="205"/>
        <v/>
      </c>
      <c r="J4386" s="8" t="str">
        <f>IFERROR(VLOOKUP(I4386,[1]data!$A$2:$B$100,2,0),"")</f>
        <v/>
      </c>
      <c r="N4386" s="9" t="str">
        <f>IF(I4385&lt;&gt;"",IF(MAX(INDEX(($I$3:I4385=I4386)*($O$3:O4385),0))=0,"",MAX(INDEX(($I$3:I4385=I4386)*($O$3:O4385),0))),"")</f>
        <v/>
      </c>
      <c r="P4386" s="9" t="str">
        <f t="shared" si="206"/>
        <v/>
      </c>
      <c r="Q4386" s="2" t="str">
        <f>IFERROR(IF(AND(O4386&lt;&gt;"",N4386&lt;&gt;"",VLOOKUP(I4386,[1]data!$A$2:$C$100,3,0)&gt;=1),VLOOKUP(I4386,[1]data!$A$2:$C$100,3,0),P4386/M4386),"")</f>
        <v/>
      </c>
      <c r="R4386" s="9" t="str">
        <f>IFERROR(IF(AND(O4386&lt;&gt;"",VLOOKUP(I4386,[1]data!$A$2:$C$100,3,0)&gt;=1),VLOOKUP(I4386,[1]data!$A$2:$C$100,3,0)+O4386,""),"")</f>
        <v/>
      </c>
      <c r="S4386" t="e">
        <f>MAX(INDEX(($I$3:I4385=I4386)*($R$3:R4385),0))</f>
        <v>#VALUE!</v>
      </c>
    </row>
    <row r="4387" spans="2:19" x14ac:dyDescent="0.25">
      <c r="B4387" s="8" t="str">
        <f>IFERROR(VLOOKUP(A4387,[1]data!$D$2:$E$10,2,0),"")</f>
        <v/>
      </c>
      <c r="D4387" s="1" t="str">
        <f>IFERROR(VLOOKUP(C4387,[1]data!$F$2:$G$10,2,0),"")</f>
        <v/>
      </c>
      <c r="F4387" s="9" t="str">
        <f t="shared" si="204"/>
        <v/>
      </c>
      <c r="G4387" s="9" t="str">
        <f t="shared" si="205"/>
        <v/>
      </c>
      <c r="J4387" s="8" t="str">
        <f>IFERROR(VLOOKUP(I4387,[1]data!$A$2:$B$100,2,0),"")</f>
        <v/>
      </c>
      <c r="N4387" s="9" t="str">
        <f>IF(I4386&lt;&gt;"",IF(MAX(INDEX(($I$3:I4386=I4387)*($O$3:O4386),0))=0,"",MAX(INDEX(($I$3:I4386=I4387)*($O$3:O4386),0))),"")</f>
        <v/>
      </c>
      <c r="P4387" s="9" t="str">
        <f t="shared" si="206"/>
        <v/>
      </c>
      <c r="Q4387" s="2" t="str">
        <f>IFERROR(IF(AND(O4387&lt;&gt;"",N4387&lt;&gt;"",VLOOKUP(I4387,[1]data!$A$2:$C$100,3,0)&gt;=1),VLOOKUP(I4387,[1]data!$A$2:$C$100,3,0),P4387/M4387),"")</f>
        <v/>
      </c>
      <c r="R4387" s="9" t="str">
        <f>IFERROR(IF(AND(O4387&lt;&gt;"",VLOOKUP(I4387,[1]data!$A$2:$C$100,3,0)&gt;=1),VLOOKUP(I4387,[1]data!$A$2:$C$100,3,0)+O4387,""),"")</f>
        <v/>
      </c>
      <c r="S4387" t="e">
        <f>MAX(INDEX(($I$3:I4386=I4387)*($R$3:R4386),0))</f>
        <v>#VALUE!</v>
      </c>
    </row>
    <row r="4388" spans="2:19" x14ac:dyDescent="0.25">
      <c r="B4388" s="8" t="str">
        <f>IFERROR(VLOOKUP(A4388,[1]data!$D$2:$E$10,2,0),"")</f>
        <v/>
      </c>
      <c r="D4388" s="1" t="str">
        <f>IFERROR(VLOOKUP(C4388,[1]data!$F$2:$G$10,2,0),"")</f>
        <v/>
      </c>
      <c r="F4388" s="9" t="str">
        <f t="shared" si="204"/>
        <v/>
      </c>
      <c r="G4388" s="9" t="str">
        <f t="shared" si="205"/>
        <v/>
      </c>
      <c r="J4388" s="8" t="str">
        <f>IFERROR(VLOOKUP(I4388,[1]data!$A$2:$B$100,2,0),"")</f>
        <v/>
      </c>
      <c r="N4388" s="9" t="str">
        <f>IF(I4387&lt;&gt;"",IF(MAX(INDEX(($I$3:I4387=I4388)*($O$3:O4387),0))=0,"",MAX(INDEX(($I$3:I4387=I4388)*($O$3:O4387),0))),"")</f>
        <v/>
      </c>
      <c r="P4388" s="9" t="str">
        <f t="shared" si="206"/>
        <v/>
      </c>
      <c r="Q4388" s="2" t="str">
        <f>IFERROR(IF(AND(O4388&lt;&gt;"",N4388&lt;&gt;"",VLOOKUP(I4388,[1]data!$A$2:$C$100,3,0)&gt;=1),VLOOKUP(I4388,[1]data!$A$2:$C$100,3,0),P4388/M4388),"")</f>
        <v/>
      </c>
      <c r="R4388" s="9" t="str">
        <f>IFERROR(IF(AND(O4388&lt;&gt;"",VLOOKUP(I4388,[1]data!$A$2:$C$100,3,0)&gt;=1),VLOOKUP(I4388,[1]data!$A$2:$C$100,3,0)+O4388,""),"")</f>
        <v/>
      </c>
      <c r="S4388" t="e">
        <f>MAX(INDEX(($I$3:I4387=I4388)*($R$3:R4387),0))</f>
        <v>#VALUE!</v>
      </c>
    </row>
    <row r="4389" spans="2:19" x14ac:dyDescent="0.25">
      <c r="B4389" s="8" t="str">
        <f>IFERROR(VLOOKUP(A4389,[1]data!$D$2:$E$10,2,0),"")</f>
        <v/>
      </c>
      <c r="D4389" s="1" t="str">
        <f>IFERROR(VLOOKUP(C4389,[1]data!$F$2:$G$10,2,0),"")</f>
        <v/>
      </c>
      <c r="F4389" s="9" t="str">
        <f t="shared" si="204"/>
        <v/>
      </c>
      <c r="G4389" s="9" t="str">
        <f t="shared" si="205"/>
        <v/>
      </c>
      <c r="J4389" s="8" t="str">
        <f>IFERROR(VLOOKUP(I4389,[1]data!$A$2:$B$100,2,0),"")</f>
        <v/>
      </c>
      <c r="N4389" s="9" t="str">
        <f>IF(I4388&lt;&gt;"",IF(MAX(INDEX(($I$3:I4388=I4389)*($O$3:O4388),0))=0,"",MAX(INDEX(($I$3:I4388=I4389)*($O$3:O4388),0))),"")</f>
        <v/>
      </c>
      <c r="P4389" s="9" t="str">
        <f t="shared" si="206"/>
        <v/>
      </c>
      <c r="Q4389" s="2" t="str">
        <f>IFERROR(IF(AND(O4389&lt;&gt;"",N4389&lt;&gt;"",VLOOKUP(I4389,[1]data!$A$2:$C$100,3,0)&gt;=1),VLOOKUP(I4389,[1]data!$A$2:$C$100,3,0),P4389/M4389),"")</f>
        <v/>
      </c>
      <c r="R4389" s="9" t="str">
        <f>IFERROR(IF(AND(O4389&lt;&gt;"",VLOOKUP(I4389,[1]data!$A$2:$C$100,3,0)&gt;=1),VLOOKUP(I4389,[1]data!$A$2:$C$100,3,0)+O4389,""),"")</f>
        <v/>
      </c>
      <c r="S4389" t="e">
        <f>MAX(INDEX(($I$3:I4388=I4389)*($R$3:R4388),0))</f>
        <v>#VALUE!</v>
      </c>
    </row>
    <row r="4390" spans="2:19" x14ac:dyDescent="0.25">
      <c r="B4390" s="8" t="str">
        <f>IFERROR(VLOOKUP(A4390,[1]data!$D$2:$E$10,2,0),"")</f>
        <v/>
      </c>
      <c r="D4390" s="1" t="str">
        <f>IFERROR(VLOOKUP(C4390,[1]data!$F$2:$G$10,2,0),"")</f>
        <v/>
      </c>
      <c r="F4390" s="9" t="str">
        <f t="shared" si="204"/>
        <v/>
      </c>
      <c r="G4390" s="9" t="str">
        <f t="shared" si="205"/>
        <v/>
      </c>
      <c r="J4390" s="8" t="str">
        <f>IFERROR(VLOOKUP(I4390,[1]data!$A$2:$B$100,2,0),"")</f>
        <v/>
      </c>
      <c r="N4390" s="9" t="str">
        <f>IF(I4389&lt;&gt;"",IF(MAX(INDEX(($I$3:I4389=I4390)*($O$3:O4389),0))=0,"",MAX(INDEX(($I$3:I4389=I4390)*($O$3:O4389),0))),"")</f>
        <v/>
      </c>
      <c r="P4390" s="9" t="str">
        <f t="shared" si="206"/>
        <v/>
      </c>
      <c r="Q4390" s="2" t="str">
        <f>IFERROR(IF(AND(O4390&lt;&gt;"",N4390&lt;&gt;"",VLOOKUP(I4390,[1]data!$A$2:$C$100,3,0)&gt;=1),VLOOKUP(I4390,[1]data!$A$2:$C$100,3,0),P4390/M4390),"")</f>
        <v/>
      </c>
      <c r="R4390" s="9" t="str">
        <f>IFERROR(IF(AND(O4390&lt;&gt;"",VLOOKUP(I4390,[1]data!$A$2:$C$100,3,0)&gt;=1),VLOOKUP(I4390,[1]data!$A$2:$C$100,3,0)+O4390,""),"")</f>
        <v/>
      </c>
      <c r="S4390" t="e">
        <f>MAX(INDEX(($I$3:I4389=I4390)*($R$3:R4389),0))</f>
        <v>#VALUE!</v>
      </c>
    </row>
    <row r="4391" spans="2:19" x14ac:dyDescent="0.25">
      <c r="B4391" s="8" t="str">
        <f>IFERROR(VLOOKUP(A4391,[1]data!$D$2:$E$10,2,0),"")</f>
        <v/>
      </c>
      <c r="D4391" s="1" t="str">
        <f>IFERROR(VLOOKUP(C4391,[1]data!$F$2:$G$10,2,0),"")</f>
        <v/>
      </c>
      <c r="F4391" s="9" t="str">
        <f t="shared" si="204"/>
        <v/>
      </c>
      <c r="G4391" s="9" t="str">
        <f t="shared" si="205"/>
        <v/>
      </c>
      <c r="J4391" s="8" t="str">
        <f>IFERROR(VLOOKUP(I4391,[1]data!$A$2:$B$100,2,0),"")</f>
        <v/>
      </c>
      <c r="N4391" s="9" t="str">
        <f>IF(I4390&lt;&gt;"",IF(MAX(INDEX(($I$3:I4390=I4391)*($O$3:O4390),0))=0,"",MAX(INDEX(($I$3:I4390=I4391)*($O$3:O4390),0))),"")</f>
        <v/>
      </c>
      <c r="P4391" s="9" t="str">
        <f t="shared" si="206"/>
        <v/>
      </c>
      <c r="Q4391" s="2" t="str">
        <f>IFERROR(IF(AND(O4391&lt;&gt;"",N4391&lt;&gt;"",VLOOKUP(I4391,[1]data!$A$2:$C$100,3,0)&gt;=1),VLOOKUP(I4391,[1]data!$A$2:$C$100,3,0),P4391/M4391),"")</f>
        <v/>
      </c>
      <c r="R4391" s="9" t="str">
        <f>IFERROR(IF(AND(O4391&lt;&gt;"",VLOOKUP(I4391,[1]data!$A$2:$C$100,3,0)&gt;=1),VLOOKUP(I4391,[1]data!$A$2:$C$100,3,0)+O4391,""),"")</f>
        <v/>
      </c>
      <c r="S4391" t="e">
        <f>MAX(INDEX(($I$3:I4390=I4391)*($R$3:R4390),0))</f>
        <v>#VALUE!</v>
      </c>
    </row>
    <row r="4392" spans="2:19" x14ac:dyDescent="0.25">
      <c r="B4392" s="8" t="str">
        <f>IFERROR(VLOOKUP(A4392,[1]data!$D$2:$E$10,2,0),"")</f>
        <v/>
      </c>
      <c r="D4392" s="1" t="str">
        <f>IFERROR(VLOOKUP(C4392,[1]data!$F$2:$G$10,2,0),"")</f>
        <v/>
      </c>
      <c r="F4392" s="9" t="str">
        <f t="shared" si="204"/>
        <v/>
      </c>
      <c r="G4392" s="9" t="str">
        <f t="shared" si="205"/>
        <v/>
      </c>
      <c r="J4392" s="8" t="str">
        <f>IFERROR(VLOOKUP(I4392,[1]data!$A$2:$B$100,2,0),"")</f>
        <v/>
      </c>
      <c r="N4392" s="9" t="str">
        <f>IF(I4391&lt;&gt;"",IF(MAX(INDEX(($I$3:I4391=I4392)*($O$3:O4391),0))=0,"",MAX(INDEX(($I$3:I4391=I4392)*($O$3:O4391),0))),"")</f>
        <v/>
      </c>
      <c r="P4392" s="9" t="str">
        <f t="shared" si="206"/>
        <v/>
      </c>
      <c r="Q4392" s="2" t="str">
        <f>IFERROR(IF(AND(O4392&lt;&gt;"",N4392&lt;&gt;"",VLOOKUP(I4392,[1]data!$A$2:$C$100,3,0)&gt;=1),VLOOKUP(I4392,[1]data!$A$2:$C$100,3,0),P4392/M4392),"")</f>
        <v/>
      </c>
      <c r="R4392" s="9" t="str">
        <f>IFERROR(IF(AND(O4392&lt;&gt;"",VLOOKUP(I4392,[1]data!$A$2:$C$100,3,0)&gt;=1),VLOOKUP(I4392,[1]data!$A$2:$C$100,3,0)+O4392,""),"")</f>
        <v/>
      </c>
      <c r="S4392" t="e">
        <f>MAX(INDEX(($I$3:I4391=I4392)*($R$3:R4391),0))</f>
        <v>#VALUE!</v>
      </c>
    </row>
    <row r="4393" spans="2:19" x14ac:dyDescent="0.25">
      <c r="B4393" s="8" t="str">
        <f>IFERROR(VLOOKUP(A4393,[1]data!$D$2:$E$10,2,0),"")</f>
        <v/>
      </c>
      <c r="D4393" s="1" t="str">
        <f>IFERROR(VLOOKUP(C4393,[1]data!$F$2:$G$10,2,0),"")</f>
        <v/>
      </c>
      <c r="F4393" s="9" t="str">
        <f t="shared" si="204"/>
        <v/>
      </c>
      <c r="G4393" s="9" t="str">
        <f t="shared" si="205"/>
        <v/>
      </c>
      <c r="J4393" s="8" t="str">
        <f>IFERROR(VLOOKUP(I4393,[1]data!$A$2:$B$100,2,0),"")</f>
        <v/>
      </c>
      <c r="N4393" s="9" t="str">
        <f>IF(I4392&lt;&gt;"",IF(MAX(INDEX(($I$3:I4392=I4393)*($O$3:O4392),0))=0,"",MAX(INDEX(($I$3:I4392=I4393)*($O$3:O4392),0))),"")</f>
        <v/>
      </c>
      <c r="P4393" s="9" t="str">
        <f t="shared" si="206"/>
        <v/>
      </c>
      <c r="Q4393" s="2" t="str">
        <f>IFERROR(IF(AND(O4393&lt;&gt;"",N4393&lt;&gt;"",VLOOKUP(I4393,[1]data!$A$2:$C$100,3,0)&gt;=1),VLOOKUP(I4393,[1]data!$A$2:$C$100,3,0),P4393/M4393),"")</f>
        <v/>
      </c>
      <c r="R4393" s="9" t="str">
        <f>IFERROR(IF(AND(O4393&lt;&gt;"",VLOOKUP(I4393,[1]data!$A$2:$C$100,3,0)&gt;=1),VLOOKUP(I4393,[1]data!$A$2:$C$100,3,0)+O4393,""),"")</f>
        <v/>
      </c>
      <c r="S4393" t="e">
        <f>MAX(INDEX(($I$3:I4392=I4393)*($R$3:R4392),0))</f>
        <v>#VALUE!</v>
      </c>
    </row>
    <row r="4394" spans="2:19" x14ac:dyDescent="0.25">
      <c r="B4394" s="8" t="str">
        <f>IFERROR(VLOOKUP(A4394,[1]data!$D$2:$E$10,2,0),"")</f>
        <v/>
      </c>
      <c r="D4394" s="1" t="str">
        <f>IFERROR(VLOOKUP(C4394,[1]data!$F$2:$G$10,2,0),"")</f>
        <v/>
      </c>
      <c r="F4394" s="9" t="str">
        <f t="shared" si="204"/>
        <v/>
      </c>
      <c r="G4394" s="9" t="str">
        <f t="shared" si="205"/>
        <v/>
      </c>
      <c r="J4394" s="8" t="str">
        <f>IFERROR(VLOOKUP(I4394,[1]data!$A$2:$B$100,2,0),"")</f>
        <v/>
      </c>
      <c r="N4394" s="9" t="str">
        <f>IF(I4393&lt;&gt;"",IF(MAX(INDEX(($I$3:I4393=I4394)*($O$3:O4393),0))=0,"",MAX(INDEX(($I$3:I4393=I4394)*($O$3:O4393),0))),"")</f>
        <v/>
      </c>
      <c r="P4394" s="9" t="str">
        <f t="shared" si="206"/>
        <v/>
      </c>
      <c r="Q4394" s="2" t="str">
        <f>IFERROR(IF(AND(O4394&lt;&gt;"",N4394&lt;&gt;"",VLOOKUP(I4394,[1]data!$A$2:$C$100,3,0)&gt;=1),VLOOKUP(I4394,[1]data!$A$2:$C$100,3,0),P4394/M4394),"")</f>
        <v/>
      </c>
      <c r="R4394" s="9" t="str">
        <f>IFERROR(IF(AND(O4394&lt;&gt;"",VLOOKUP(I4394,[1]data!$A$2:$C$100,3,0)&gt;=1),VLOOKUP(I4394,[1]data!$A$2:$C$100,3,0)+O4394,""),"")</f>
        <v/>
      </c>
      <c r="S4394" t="e">
        <f>MAX(INDEX(($I$3:I4393=I4394)*($R$3:R4393),0))</f>
        <v>#VALUE!</v>
      </c>
    </row>
    <row r="4395" spans="2:19" x14ac:dyDescent="0.25">
      <c r="B4395" s="8" t="str">
        <f>IFERROR(VLOOKUP(A4395,[1]data!$D$2:$E$10,2,0),"")</f>
        <v/>
      </c>
      <c r="D4395" s="1" t="str">
        <f>IFERROR(VLOOKUP(C4395,[1]data!$F$2:$G$10,2,0),"")</f>
        <v/>
      </c>
      <c r="F4395" s="9" t="str">
        <f t="shared" si="204"/>
        <v/>
      </c>
      <c r="G4395" s="9" t="str">
        <f t="shared" si="205"/>
        <v/>
      </c>
      <c r="J4395" s="8" t="str">
        <f>IFERROR(VLOOKUP(I4395,[1]data!$A$2:$B$100,2,0),"")</f>
        <v/>
      </c>
      <c r="N4395" s="9" t="str">
        <f>IF(I4394&lt;&gt;"",IF(MAX(INDEX(($I$3:I4394=I4395)*($O$3:O4394),0))=0,"",MAX(INDEX(($I$3:I4394=I4395)*($O$3:O4394),0))),"")</f>
        <v/>
      </c>
      <c r="P4395" s="9" t="str">
        <f t="shared" si="206"/>
        <v/>
      </c>
      <c r="Q4395" s="2" t="str">
        <f>IFERROR(IF(AND(O4395&lt;&gt;"",N4395&lt;&gt;"",VLOOKUP(I4395,[1]data!$A$2:$C$100,3,0)&gt;=1),VLOOKUP(I4395,[1]data!$A$2:$C$100,3,0),P4395/M4395),"")</f>
        <v/>
      </c>
      <c r="R4395" s="9" t="str">
        <f>IFERROR(IF(AND(O4395&lt;&gt;"",VLOOKUP(I4395,[1]data!$A$2:$C$100,3,0)&gt;=1),VLOOKUP(I4395,[1]data!$A$2:$C$100,3,0)+O4395,""),"")</f>
        <v/>
      </c>
      <c r="S4395" t="e">
        <f>MAX(INDEX(($I$3:I4394=I4395)*($R$3:R4394),0))</f>
        <v>#VALUE!</v>
      </c>
    </row>
    <row r="4396" spans="2:19" x14ac:dyDescent="0.25">
      <c r="B4396" s="8" t="str">
        <f>IFERROR(VLOOKUP(A4396,[1]data!$D$2:$E$10,2,0),"")</f>
        <v/>
      </c>
      <c r="D4396" s="1" t="str">
        <f>IFERROR(VLOOKUP(C4396,[1]data!$F$2:$G$10,2,0),"")</f>
        <v/>
      </c>
      <c r="F4396" s="9" t="str">
        <f t="shared" si="204"/>
        <v/>
      </c>
      <c r="G4396" s="9" t="str">
        <f t="shared" si="205"/>
        <v/>
      </c>
      <c r="J4396" s="8" t="str">
        <f>IFERROR(VLOOKUP(I4396,[1]data!$A$2:$B$100,2,0),"")</f>
        <v/>
      </c>
      <c r="N4396" s="9" t="str">
        <f>IF(I4395&lt;&gt;"",IF(MAX(INDEX(($I$3:I4395=I4396)*($O$3:O4395),0))=0,"",MAX(INDEX(($I$3:I4395=I4396)*($O$3:O4395),0))),"")</f>
        <v/>
      </c>
      <c r="P4396" s="9" t="str">
        <f t="shared" si="206"/>
        <v/>
      </c>
      <c r="Q4396" s="2" t="str">
        <f>IFERROR(IF(AND(O4396&lt;&gt;"",N4396&lt;&gt;"",VLOOKUP(I4396,[1]data!$A$2:$C$100,3,0)&gt;=1),VLOOKUP(I4396,[1]data!$A$2:$C$100,3,0),P4396/M4396),"")</f>
        <v/>
      </c>
      <c r="R4396" s="9" t="str">
        <f>IFERROR(IF(AND(O4396&lt;&gt;"",VLOOKUP(I4396,[1]data!$A$2:$C$100,3,0)&gt;=1),VLOOKUP(I4396,[1]data!$A$2:$C$100,3,0)+O4396,""),"")</f>
        <v/>
      </c>
      <c r="S4396" t="e">
        <f>MAX(INDEX(($I$3:I4395=I4396)*($R$3:R4395),0))</f>
        <v>#VALUE!</v>
      </c>
    </row>
    <row r="4397" spans="2:19" x14ac:dyDescent="0.25">
      <c r="B4397" s="8" t="str">
        <f>IFERROR(VLOOKUP(A4397,[1]data!$D$2:$E$10,2,0),"")</f>
        <v/>
      </c>
      <c r="D4397" s="1" t="str">
        <f>IFERROR(VLOOKUP(C4397,[1]data!$F$2:$G$10,2,0),"")</f>
        <v/>
      </c>
      <c r="F4397" s="9" t="str">
        <f t="shared" si="204"/>
        <v/>
      </c>
      <c r="G4397" s="9" t="str">
        <f t="shared" si="205"/>
        <v/>
      </c>
      <c r="J4397" s="8" t="str">
        <f>IFERROR(VLOOKUP(I4397,[1]data!$A$2:$B$100,2,0),"")</f>
        <v/>
      </c>
      <c r="N4397" s="9" t="str">
        <f>IF(I4396&lt;&gt;"",IF(MAX(INDEX(($I$3:I4396=I4397)*($O$3:O4396),0))=0,"",MAX(INDEX(($I$3:I4396=I4397)*($O$3:O4396),0))),"")</f>
        <v/>
      </c>
      <c r="P4397" s="9" t="str">
        <f t="shared" si="206"/>
        <v/>
      </c>
      <c r="Q4397" s="2" t="str">
        <f>IFERROR(IF(AND(O4397&lt;&gt;"",N4397&lt;&gt;"",VLOOKUP(I4397,[1]data!$A$2:$C$100,3,0)&gt;=1),VLOOKUP(I4397,[1]data!$A$2:$C$100,3,0),P4397/M4397),"")</f>
        <v/>
      </c>
      <c r="R4397" s="9" t="str">
        <f>IFERROR(IF(AND(O4397&lt;&gt;"",VLOOKUP(I4397,[1]data!$A$2:$C$100,3,0)&gt;=1),VLOOKUP(I4397,[1]data!$A$2:$C$100,3,0)+O4397,""),"")</f>
        <v/>
      </c>
      <c r="S4397" t="e">
        <f>MAX(INDEX(($I$3:I4396=I4397)*($R$3:R4396),0))</f>
        <v>#VALUE!</v>
      </c>
    </row>
    <row r="4398" spans="2:19" x14ac:dyDescent="0.25">
      <c r="B4398" s="8" t="str">
        <f>IFERROR(VLOOKUP(A4398,[1]data!$D$2:$E$10,2,0),"")</f>
        <v/>
      </c>
      <c r="D4398" s="1" t="str">
        <f>IFERROR(VLOOKUP(C4398,[1]data!$F$2:$G$10,2,0),"")</f>
        <v/>
      </c>
      <c r="F4398" s="9" t="str">
        <f t="shared" si="204"/>
        <v/>
      </c>
      <c r="G4398" s="9" t="str">
        <f t="shared" si="205"/>
        <v/>
      </c>
      <c r="J4398" s="8" t="str">
        <f>IFERROR(VLOOKUP(I4398,[1]data!$A$2:$B$100,2,0),"")</f>
        <v/>
      </c>
      <c r="N4398" s="9" t="str">
        <f>IF(I4397&lt;&gt;"",IF(MAX(INDEX(($I$3:I4397=I4398)*($O$3:O4397),0))=0,"",MAX(INDEX(($I$3:I4397=I4398)*($O$3:O4397),0))),"")</f>
        <v/>
      </c>
      <c r="P4398" s="9" t="str">
        <f t="shared" si="206"/>
        <v/>
      </c>
      <c r="Q4398" s="2" t="str">
        <f>IFERROR(IF(AND(O4398&lt;&gt;"",N4398&lt;&gt;"",VLOOKUP(I4398,[1]data!$A$2:$C$100,3,0)&gt;=1),VLOOKUP(I4398,[1]data!$A$2:$C$100,3,0),P4398/M4398),"")</f>
        <v/>
      </c>
      <c r="R4398" s="9" t="str">
        <f>IFERROR(IF(AND(O4398&lt;&gt;"",VLOOKUP(I4398,[1]data!$A$2:$C$100,3,0)&gt;=1),VLOOKUP(I4398,[1]data!$A$2:$C$100,3,0)+O4398,""),"")</f>
        <v/>
      </c>
      <c r="S4398" t="e">
        <f>MAX(INDEX(($I$3:I4397=I4398)*($R$3:R4397),0))</f>
        <v>#VALUE!</v>
      </c>
    </row>
    <row r="4399" spans="2:19" x14ac:dyDescent="0.25">
      <c r="B4399" s="8" t="str">
        <f>IFERROR(VLOOKUP(A4399,[1]data!$D$2:$E$10,2,0),"")</f>
        <v/>
      </c>
      <c r="D4399" s="1" t="str">
        <f>IFERROR(VLOOKUP(C4399,[1]data!$F$2:$G$10,2,0),"")</f>
        <v/>
      </c>
      <c r="F4399" s="9" t="str">
        <f t="shared" si="204"/>
        <v/>
      </c>
      <c r="G4399" s="9" t="str">
        <f t="shared" si="205"/>
        <v/>
      </c>
      <c r="J4399" s="8" t="str">
        <f>IFERROR(VLOOKUP(I4399,[1]data!$A$2:$B$100,2,0),"")</f>
        <v/>
      </c>
      <c r="N4399" s="9" t="str">
        <f>IF(I4398&lt;&gt;"",IF(MAX(INDEX(($I$3:I4398=I4399)*($O$3:O4398),0))=0,"",MAX(INDEX(($I$3:I4398=I4399)*($O$3:O4398),0))),"")</f>
        <v/>
      </c>
      <c r="P4399" s="9" t="str">
        <f t="shared" si="206"/>
        <v/>
      </c>
      <c r="Q4399" s="2" t="str">
        <f>IFERROR(IF(AND(O4399&lt;&gt;"",N4399&lt;&gt;"",VLOOKUP(I4399,[1]data!$A$2:$C$100,3,0)&gt;=1),VLOOKUP(I4399,[1]data!$A$2:$C$100,3,0),P4399/M4399),"")</f>
        <v/>
      </c>
      <c r="R4399" s="9" t="str">
        <f>IFERROR(IF(AND(O4399&lt;&gt;"",VLOOKUP(I4399,[1]data!$A$2:$C$100,3,0)&gt;=1),VLOOKUP(I4399,[1]data!$A$2:$C$100,3,0)+O4399,""),"")</f>
        <v/>
      </c>
      <c r="S4399" t="e">
        <f>MAX(INDEX(($I$3:I4398=I4399)*($R$3:R4398),0))</f>
        <v>#VALUE!</v>
      </c>
    </row>
    <row r="4400" spans="2:19" x14ac:dyDescent="0.25">
      <c r="B4400" s="8" t="str">
        <f>IFERROR(VLOOKUP(A4400,[1]data!$D$2:$E$10,2,0),"")</f>
        <v/>
      </c>
      <c r="D4400" s="1" t="str">
        <f>IFERROR(VLOOKUP(C4400,[1]data!$F$2:$G$10,2,0),"")</f>
        <v/>
      </c>
      <c r="F4400" s="9" t="str">
        <f t="shared" si="204"/>
        <v/>
      </c>
      <c r="G4400" s="9" t="str">
        <f t="shared" si="205"/>
        <v/>
      </c>
      <c r="J4400" s="8" t="str">
        <f>IFERROR(VLOOKUP(I4400,[1]data!$A$2:$B$100,2,0),"")</f>
        <v/>
      </c>
      <c r="N4400" s="9" t="str">
        <f>IF(I4399&lt;&gt;"",IF(MAX(INDEX(($I$3:I4399=I4400)*($O$3:O4399),0))=0,"",MAX(INDEX(($I$3:I4399=I4400)*($O$3:O4399),0))),"")</f>
        <v/>
      </c>
      <c r="P4400" s="9" t="str">
        <f t="shared" si="206"/>
        <v/>
      </c>
      <c r="Q4400" s="2" t="str">
        <f>IFERROR(IF(AND(O4400&lt;&gt;"",N4400&lt;&gt;"",VLOOKUP(I4400,[1]data!$A$2:$C$100,3,0)&gt;=1),VLOOKUP(I4400,[1]data!$A$2:$C$100,3,0),P4400/M4400),"")</f>
        <v/>
      </c>
      <c r="R4400" s="9" t="str">
        <f>IFERROR(IF(AND(O4400&lt;&gt;"",VLOOKUP(I4400,[1]data!$A$2:$C$100,3,0)&gt;=1),VLOOKUP(I4400,[1]data!$A$2:$C$100,3,0)+O4400,""),"")</f>
        <v/>
      </c>
      <c r="S4400" t="e">
        <f>MAX(INDEX(($I$3:I4399=I4400)*($R$3:R4399),0))</f>
        <v>#VALUE!</v>
      </c>
    </row>
    <row r="4401" spans="2:19" x14ac:dyDescent="0.25">
      <c r="B4401" s="8" t="str">
        <f>IFERROR(VLOOKUP(A4401,[1]data!$D$2:$E$10,2,0),"")</f>
        <v/>
      </c>
      <c r="D4401" s="1" t="str">
        <f>IFERROR(VLOOKUP(C4401,[1]data!$F$2:$G$10,2,0),"")</f>
        <v/>
      </c>
      <c r="F4401" s="9" t="str">
        <f t="shared" si="204"/>
        <v/>
      </c>
      <c r="G4401" s="9" t="str">
        <f t="shared" si="205"/>
        <v/>
      </c>
      <c r="J4401" s="8" t="str">
        <f>IFERROR(VLOOKUP(I4401,[1]data!$A$2:$B$100,2,0),"")</f>
        <v/>
      </c>
      <c r="N4401" s="9" t="str">
        <f>IF(I4400&lt;&gt;"",IF(MAX(INDEX(($I$3:I4400=I4401)*($O$3:O4400),0))=0,"",MAX(INDEX(($I$3:I4400=I4401)*($O$3:O4400),0))),"")</f>
        <v/>
      </c>
      <c r="P4401" s="9" t="str">
        <f t="shared" si="206"/>
        <v/>
      </c>
      <c r="Q4401" s="2" t="str">
        <f>IFERROR(IF(AND(O4401&lt;&gt;"",N4401&lt;&gt;"",VLOOKUP(I4401,[1]data!$A$2:$C$100,3,0)&gt;=1),VLOOKUP(I4401,[1]data!$A$2:$C$100,3,0),P4401/M4401),"")</f>
        <v/>
      </c>
      <c r="R4401" s="9" t="str">
        <f>IFERROR(IF(AND(O4401&lt;&gt;"",VLOOKUP(I4401,[1]data!$A$2:$C$100,3,0)&gt;=1),VLOOKUP(I4401,[1]data!$A$2:$C$100,3,0)+O4401,""),"")</f>
        <v/>
      </c>
      <c r="S4401" t="e">
        <f>MAX(INDEX(($I$3:I4400=I4401)*($R$3:R4400),0))</f>
        <v>#VALUE!</v>
      </c>
    </row>
    <row r="4402" spans="2:19" x14ac:dyDescent="0.25">
      <c r="B4402" s="8" t="str">
        <f>IFERROR(VLOOKUP(A4402,[1]data!$D$2:$E$10,2,0),"")</f>
        <v/>
      </c>
      <c r="D4402" s="1" t="str">
        <f>IFERROR(VLOOKUP(C4402,[1]data!$F$2:$G$10,2,0),"")</f>
        <v/>
      </c>
      <c r="F4402" s="9" t="str">
        <f t="shared" si="204"/>
        <v/>
      </c>
      <c r="G4402" s="9" t="str">
        <f t="shared" si="205"/>
        <v/>
      </c>
      <c r="J4402" s="8" t="str">
        <f>IFERROR(VLOOKUP(I4402,[1]data!$A$2:$B$100,2,0),"")</f>
        <v/>
      </c>
      <c r="N4402" s="9" t="str">
        <f>IF(I4401&lt;&gt;"",IF(MAX(INDEX(($I$3:I4401=I4402)*($O$3:O4401),0))=0,"",MAX(INDEX(($I$3:I4401=I4402)*($O$3:O4401),0))),"")</f>
        <v/>
      </c>
      <c r="P4402" s="9" t="str">
        <f t="shared" si="206"/>
        <v/>
      </c>
      <c r="Q4402" s="2" t="str">
        <f>IFERROR(IF(AND(O4402&lt;&gt;"",N4402&lt;&gt;"",VLOOKUP(I4402,[1]data!$A$2:$C$100,3,0)&gt;=1),VLOOKUP(I4402,[1]data!$A$2:$C$100,3,0),P4402/M4402),"")</f>
        <v/>
      </c>
      <c r="R4402" s="9" t="str">
        <f>IFERROR(IF(AND(O4402&lt;&gt;"",VLOOKUP(I4402,[1]data!$A$2:$C$100,3,0)&gt;=1),VLOOKUP(I4402,[1]data!$A$2:$C$100,3,0)+O4402,""),"")</f>
        <v/>
      </c>
      <c r="S4402" t="e">
        <f>MAX(INDEX(($I$3:I4401=I4402)*($R$3:R4401),0))</f>
        <v>#VALUE!</v>
      </c>
    </row>
    <row r="4403" spans="2:19" x14ac:dyDescent="0.25">
      <c r="B4403" s="8" t="str">
        <f>IFERROR(VLOOKUP(A4403,[1]data!$D$2:$E$10,2,0),"")</f>
        <v/>
      </c>
      <c r="D4403" s="1" t="str">
        <f>IFERROR(VLOOKUP(C4403,[1]data!$F$2:$G$10,2,0),"")</f>
        <v/>
      </c>
      <c r="F4403" s="9" t="str">
        <f t="shared" si="204"/>
        <v/>
      </c>
      <c r="G4403" s="9" t="str">
        <f t="shared" si="205"/>
        <v/>
      </c>
      <c r="J4403" s="8" t="str">
        <f>IFERROR(VLOOKUP(I4403,[1]data!$A$2:$B$100,2,0),"")</f>
        <v/>
      </c>
      <c r="N4403" s="9" t="str">
        <f>IF(I4402&lt;&gt;"",IF(MAX(INDEX(($I$3:I4402=I4403)*($O$3:O4402),0))=0,"",MAX(INDEX(($I$3:I4402=I4403)*($O$3:O4402),0))),"")</f>
        <v/>
      </c>
      <c r="P4403" s="9" t="str">
        <f t="shared" si="206"/>
        <v/>
      </c>
      <c r="Q4403" s="2" t="str">
        <f>IFERROR(IF(AND(O4403&lt;&gt;"",N4403&lt;&gt;"",VLOOKUP(I4403,[1]data!$A$2:$C$100,3,0)&gt;=1),VLOOKUP(I4403,[1]data!$A$2:$C$100,3,0),P4403/M4403),"")</f>
        <v/>
      </c>
      <c r="R4403" s="9" t="str">
        <f>IFERROR(IF(AND(O4403&lt;&gt;"",VLOOKUP(I4403,[1]data!$A$2:$C$100,3,0)&gt;=1),VLOOKUP(I4403,[1]data!$A$2:$C$100,3,0)+O4403,""),"")</f>
        <v/>
      </c>
      <c r="S4403" t="e">
        <f>MAX(INDEX(($I$3:I4402=I4403)*($R$3:R4402),0))</f>
        <v>#VALUE!</v>
      </c>
    </row>
    <row r="4404" spans="2:19" x14ac:dyDescent="0.25">
      <c r="B4404" s="8" t="str">
        <f>IFERROR(VLOOKUP(A4404,[1]data!$D$2:$E$10,2,0),"")</f>
        <v/>
      </c>
      <c r="D4404" s="1" t="str">
        <f>IFERROR(VLOOKUP(C4404,[1]data!$F$2:$G$10,2,0),"")</f>
        <v/>
      </c>
      <c r="F4404" s="9" t="str">
        <f t="shared" si="204"/>
        <v/>
      </c>
      <c r="G4404" s="9" t="str">
        <f t="shared" si="205"/>
        <v/>
      </c>
      <c r="J4404" s="8" t="str">
        <f>IFERROR(VLOOKUP(I4404,[1]data!$A$2:$B$100,2,0),"")</f>
        <v/>
      </c>
      <c r="N4404" s="9" t="str">
        <f>IF(I4403&lt;&gt;"",IF(MAX(INDEX(($I$3:I4403=I4404)*($O$3:O4403),0))=0,"",MAX(INDEX(($I$3:I4403=I4404)*($O$3:O4403),0))),"")</f>
        <v/>
      </c>
      <c r="P4404" s="9" t="str">
        <f t="shared" si="206"/>
        <v/>
      </c>
      <c r="Q4404" s="2" t="str">
        <f>IFERROR(IF(AND(O4404&lt;&gt;"",N4404&lt;&gt;"",VLOOKUP(I4404,[1]data!$A$2:$C$100,3,0)&gt;=1),VLOOKUP(I4404,[1]data!$A$2:$C$100,3,0),P4404/M4404),"")</f>
        <v/>
      </c>
      <c r="R4404" s="9" t="str">
        <f>IFERROR(IF(AND(O4404&lt;&gt;"",VLOOKUP(I4404,[1]data!$A$2:$C$100,3,0)&gt;=1),VLOOKUP(I4404,[1]data!$A$2:$C$100,3,0)+O4404,""),"")</f>
        <v/>
      </c>
      <c r="S4404" t="e">
        <f>MAX(INDEX(($I$3:I4403=I4404)*($R$3:R4403),0))</f>
        <v>#VALUE!</v>
      </c>
    </row>
    <row r="4405" spans="2:19" x14ac:dyDescent="0.25">
      <c r="B4405" s="8" t="str">
        <f>IFERROR(VLOOKUP(A4405,[1]data!$D$2:$E$10,2,0),"")</f>
        <v/>
      </c>
      <c r="D4405" s="1" t="str">
        <f>IFERROR(VLOOKUP(C4405,[1]data!$F$2:$G$10,2,0),"")</f>
        <v/>
      </c>
      <c r="F4405" s="9" t="str">
        <f t="shared" si="204"/>
        <v/>
      </c>
      <c r="G4405" s="9" t="str">
        <f t="shared" si="205"/>
        <v/>
      </c>
      <c r="J4405" s="8" t="str">
        <f>IFERROR(VLOOKUP(I4405,[1]data!$A$2:$B$100,2,0),"")</f>
        <v/>
      </c>
      <c r="N4405" s="9" t="str">
        <f>IF(I4404&lt;&gt;"",IF(MAX(INDEX(($I$3:I4404=I4405)*($O$3:O4404),0))=0,"",MAX(INDEX(($I$3:I4404=I4405)*($O$3:O4404),0))),"")</f>
        <v/>
      </c>
      <c r="P4405" s="9" t="str">
        <f t="shared" si="206"/>
        <v/>
      </c>
      <c r="Q4405" s="2" t="str">
        <f>IFERROR(IF(AND(O4405&lt;&gt;"",N4405&lt;&gt;"",VLOOKUP(I4405,[1]data!$A$2:$C$100,3,0)&gt;=1),VLOOKUP(I4405,[1]data!$A$2:$C$100,3,0),P4405/M4405),"")</f>
        <v/>
      </c>
      <c r="R4405" s="9" t="str">
        <f>IFERROR(IF(AND(O4405&lt;&gt;"",VLOOKUP(I4405,[1]data!$A$2:$C$100,3,0)&gt;=1),VLOOKUP(I4405,[1]data!$A$2:$C$100,3,0)+O4405,""),"")</f>
        <v/>
      </c>
      <c r="S4405" t="e">
        <f>MAX(INDEX(($I$3:I4404=I4405)*($R$3:R4404),0))</f>
        <v>#VALUE!</v>
      </c>
    </row>
    <row r="4406" spans="2:19" x14ac:dyDescent="0.25">
      <c r="B4406" s="8" t="str">
        <f>IFERROR(VLOOKUP(A4406,[1]data!$D$2:$E$10,2,0),"")</f>
        <v/>
      </c>
      <c r="D4406" s="1" t="str">
        <f>IFERROR(VLOOKUP(C4406,[1]data!$F$2:$G$10,2,0),"")</f>
        <v/>
      </c>
      <c r="F4406" s="9" t="str">
        <f t="shared" si="204"/>
        <v/>
      </c>
      <c r="G4406" s="9" t="str">
        <f t="shared" si="205"/>
        <v/>
      </c>
      <c r="J4406" s="8" t="str">
        <f>IFERROR(VLOOKUP(I4406,[1]data!$A$2:$B$100,2,0),"")</f>
        <v/>
      </c>
      <c r="N4406" s="9" t="str">
        <f>IF(I4405&lt;&gt;"",IF(MAX(INDEX(($I$3:I4405=I4406)*($O$3:O4405),0))=0,"",MAX(INDEX(($I$3:I4405=I4406)*($O$3:O4405),0))),"")</f>
        <v/>
      </c>
      <c r="P4406" s="9" t="str">
        <f t="shared" si="206"/>
        <v/>
      </c>
      <c r="Q4406" s="2" t="str">
        <f>IFERROR(IF(AND(O4406&lt;&gt;"",N4406&lt;&gt;"",VLOOKUP(I4406,[1]data!$A$2:$C$100,3,0)&gt;=1),VLOOKUP(I4406,[1]data!$A$2:$C$100,3,0),P4406/M4406),"")</f>
        <v/>
      </c>
      <c r="R4406" s="9" t="str">
        <f>IFERROR(IF(AND(O4406&lt;&gt;"",VLOOKUP(I4406,[1]data!$A$2:$C$100,3,0)&gt;=1),VLOOKUP(I4406,[1]data!$A$2:$C$100,3,0)+O4406,""),"")</f>
        <v/>
      </c>
      <c r="S4406" t="e">
        <f>MAX(INDEX(($I$3:I4405=I4406)*($R$3:R4405),0))</f>
        <v>#VALUE!</v>
      </c>
    </row>
    <row r="4407" spans="2:19" x14ac:dyDescent="0.25">
      <c r="B4407" s="8" t="str">
        <f>IFERROR(VLOOKUP(A4407,[1]data!$D$2:$E$10,2,0),"")</f>
        <v/>
      </c>
      <c r="D4407" s="1" t="str">
        <f>IFERROR(VLOOKUP(C4407,[1]data!$F$2:$G$10,2,0),"")</f>
        <v/>
      </c>
      <c r="F4407" s="9" t="str">
        <f t="shared" si="204"/>
        <v/>
      </c>
      <c r="G4407" s="9" t="str">
        <f t="shared" si="205"/>
        <v/>
      </c>
      <c r="J4407" s="8" t="str">
        <f>IFERROR(VLOOKUP(I4407,[1]data!$A$2:$B$100,2,0),"")</f>
        <v/>
      </c>
      <c r="N4407" s="9" t="str">
        <f>IF(I4406&lt;&gt;"",IF(MAX(INDEX(($I$3:I4406=I4407)*($O$3:O4406),0))=0,"",MAX(INDEX(($I$3:I4406=I4407)*($O$3:O4406),0))),"")</f>
        <v/>
      </c>
      <c r="P4407" s="9" t="str">
        <f t="shared" si="206"/>
        <v/>
      </c>
      <c r="Q4407" s="2" t="str">
        <f>IFERROR(IF(AND(O4407&lt;&gt;"",N4407&lt;&gt;"",VLOOKUP(I4407,[1]data!$A$2:$C$100,3,0)&gt;=1),VLOOKUP(I4407,[1]data!$A$2:$C$100,3,0),P4407/M4407),"")</f>
        <v/>
      </c>
      <c r="R4407" s="9" t="str">
        <f>IFERROR(IF(AND(O4407&lt;&gt;"",VLOOKUP(I4407,[1]data!$A$2:$C$100,3,0)&gt;=1),VLOOKUP(I4407,[1]data!$A$2:$C$100,3,0)+O4407,""),"")</f>
        <v/>
      </c>
      <c r="S4407" t="e">
        <f>MAX(INDEX(($I$3:I4406=I4407)*($R$3:R4406),0))</f>
        <v>#VALUE!</v>
      </c>
    </row>
    <row r="4408" spans="2:19" x14ac:dyDescent="0.25">
      <c r="B4408" s="8" t="str">
        <f>IFERROR(VLOOKUP(A4408,[1]data!$D$2:$E$10,2,0),"")</f>
        <v/>
      </c>
      <c r="D4408" s="1" t="str">
        <f>IFERROR(VLOOKUP(C4408,[1]data!$F$2:$G$10,2,0),"")</f>
        <v/>
      </c>
      <c r="F4408" s="9" t="str">
        <f t="shared" si="204"/>
        <v/>
      </c>
      <c r="G4408" s="9" t="str">
        <f t="shared" si="205"/>
        <v/>
      </c>
      <c r="J4408" s="8" t="str">
        <f>IFERROR(VLOOKUP(I4408,[1]data!$A$2:$B$100,2,0),"")</f>
        <v/>
      </c>
      <c r="N4408" s="9" t="str">
        <f>IF(I4407&lt;&gt;"",IF(MAX(INDEX(($I$3:I4407=I4408)*($O$3:O4407),0))=0,"",MAX(INDEX(($I$3:I4407=I4408)*($O$3:O4407),0))),"")</f>
        <v/>
      </c>
      <c r="P4408" s="9" t="str">
        <f t="shared" si="206"/>
        <v/>
      </c>
      <c r="Q4408" s="2" t="str">
        <f>IFERROR(IF(AND(O4408&lt;&gt;"",N4408&lt;&gt;"",VLOOKUP(I4408,[1]data!$A$2:$C$100,3,0)&gt;=1),VLOOKUP(I4408,[1]data!$A$2:$C$100,3,0),P4408/M4408),"")</f>
        <v/>
      </c>
      <c r="R4408" s="9" t="str">
        <f>IFERROR(IF(AND(O4408&lt;&gt;"",VLOOKUP(I4408,[1]data!$A$2:$C$100,3,0)&gt;=1),VLOOKUP(I4408,[1]data!$A$2:$C$100,3,0)+O4408,""),"")</f>
        <v/>
      </c>
      <c r="S4408" t="e">
        <f>MAX(INDEX(($I$3:I4407=I4408)*($R$3:R4407),0))</f>
        <v>#VALUE!</v>
      </c>
    </row>
    <row r="4409" spans="2:19" x14ac:dyDescent="0.25">
      <c r="B4409" s="8" t="str">
        <f>IFERROR(VLOOKUP(A4409,[1]data!$D$2:$E$10,2,0),"")</f>
        <v/>
      </c>
      <c r="D4409" s="1" t="str">
        <f>IFERROR(VLOOKUP(C4409,[1]data!$F$2:$G$10,2,0),"")</f>
        <v/>
      </c>
      <c r="F4409" s="9" t="str">
        <f t="shared" si="204"/>
        <v/>
      </c>
      <c r="G4409" s="9" t="str">
        <f t="shared" si="205"/>
        <v/>
      </c>
      <c r="J4409" s="8" t="str">
        <f>IFERROR(VLOOKUP(I4409,[1]data!$A$2:$B$100,2,0),"")</f>
        <v/>
      </c>
      <c r="N4409" s="9" t="str">
        <f>IF(I4408&lt;&gt;"",IF(MAX(INDEX(($I$3:I4408=I4409)*($O$3:O4408),0))=0,"",MAX(INDEX(($I$3:I4408=I4409)*($O$3:O4408),0))),"")</f>
        <v/>
      </c>
      <c r="P4409" s="9" t="str">
        <f t="shared" si="206"/>
        <v/>
      </c>
      <c r="Q4409" s="2" t="str">
        <f>IFERROR(IF(AND(O4409&lt;&gt;"",N4409&lt;&gt;"",VLOOKUP(I4409,[1]data!$A$2:$C$100,3,0)&gt;=1),VLOOKUP(I4409,[1]data!$A$2:$C$100,3,0),P4409/M4409),"")</f>
        <v/>
      </c>
      <c r="R4409" s="9" t="str">
        <f>IFERROR(IF(AND(O4409&lt;&gt;"",VLOOKUP(I4409,[1]data!$A$2:$C$100,3,0)&gt;=1),VLOOKUP(I4409,[1]data!$A$2:$C$100,3,0)+O4409,""),"")</f>
        <v/>
      </c>
      <c r="S4409" t="e">
        <f>MAX(INDEX(($I$3:I4408=I4409)*($R$3:R4408),0))</f>
        <v>#VALUE!</v>
      </c>
    </row>
    <row r="4410" spans="2:19" x14ac:dyDescent="0.25">
      <c r="B4410" s="8" t="str">
        <f>IFERROR(VLOOKUP(A4410,[1]data!$D$2:$E$10,2,0),"")</f>
        <v/>
      </c>
      <c r="D4410" s="1" t="str">
        <f>IFERROR(VLOOKUP(C4410,[1]data!$F$2:$G$10,2,0),"")</f>
        <v/>
      </c>
      <c r="F4410" s="9" t="str">
        <f t="shared" si="204"/>
        <v/>
      </c>
      <c r="G4410" s="9" t="str">
        <f t="shared" si="205"/>
        <v/>
      </c>
      <c r="J4410" s="8" t="str">
        <f>IFERROR(VLOOKUP(I4410,[1]data!$A$2:$B$100,2,0),"")</f>
        <v/>
      </c>
      <c r="N4410" s="9" t="str">
        <f>IF(I4409&lt;&gt;"",IF(MAX(INDEX(($I$3:I4409=I4410)*($O$3:O4409),0))=0,"",MAX(INDEX(($I$3:I4409=I4410)*($O$3:O4409),0))),"")</f>
        <v/>
      </c>
      <c r="P4410" s="9" t="str">
        <f t="shared" si="206"/>
        <v/>
      </c>
      <c r="Q4410" s="2" t="str">
        <f>IFERROR(IF(AND(O4410&lt;&gt;"",N4410&lt;&gt;"",VLOOKUP(I4410,[1]data!$A$2:$C$100,3,0)&gt;=1),VLOOKUP(I4410,[1]data!$A$2:$C$100,3,0),P4410/M4410),"")</f>
        <v/>
      </c>
      <c r="R4410" s="9" t="str">
        <f>IFERROR(IF(AND(O4410&lt;&gt;"",VLOOKUP(I4410,[1]data!$A$2:$C$100,3,0)&gt;=1),VLOOKUP(I4410,[1]data!$A$2:$C$100,3,0)+O4410,""),"")</f>
        <v/>
      </c>
      <c r="S4410" t="e">
        <f>MAX(INDEX(($I$3:I4409=I4410)*($R$3:R4409),0))</f>
        <v>#VALUE!</v>
      </c>
    </row>
    <row r="4411" spans="2:19" x14ac:dyDescent="0.25">
      <c r="B4411" s="8" t="str">
        <f>IFERROR(VLOOKUP(A4411,[1]data!$D$2:$E$10,2,0),"")</f>
        <v/>
      </c>
      <c r="D4411" s="1" t="str">
        <f>IFERROR(VLOOKUP(C4411,[1]data!$F$2:$G$10,2,0),"")</f>
        <v/>
      </c>
      <c r="F4411" s="9" t="str">
        <f t="shared" si="204"/>
        <v/>
      </c>
      <c r="G4411" s="9" t="str">
        <f t="shared" si="205"/>
        <v/>
      </c>
      <c r="J4411" s="8" t="str">
        <f>IFERROR(VLOOKUP(I4411,[1]data!$A$2:$B$100,2,0),"")</f>
        <v/>
      </c>
      <c r="N4411" s="9" t="str">
        <f>IF(I4410&lt;&gt;"",IF(MAX(INDEX(($I$3:I4410=I4411)*($O$3:O4410),0))=0,"",MAX(INDEX(($I$3:I4410=I4411)*($O$3:O4410),0))),"")</f>
        <v/>
      </c>
      <c r="P4411" s="9" t="str">
        <f t="shared" si="206"/>
        <v/>
      </c>
      <c r="Q4411" s="2" t="str">
        <f>IFERROR(IF(AND(O4411&lt;&gt;"",N4411&lt;&gt;"",VLOOKUP(I4411,[1]data!$A$2:$C$100,3,0)&gt;=1),VLOOKUP(I4411,[1]data!$A$2:$C$100,3,0),P4411/M4411),"")</f>
        <v/>
      </c>
      <c r="R4411" s="9" t="str">
        <f>IFERROR(IF(AND(O4411&lt;&gt;"",VLOOKUP(I4411,[1]data!$A$2:$C$100,3,0)&gt;=1),VLOOKUP(I4411,[1]data!$A$2:$C$100,3,0)+O4411,""),"")</f>
        <v/>
      </c>
      <c r="S4411" t="e">
        <f>MAX(INDEX(($I$3:I4410=I4411)*($R$3:R4410),0))</f>
        <v>#VALUE!</v>
      </c>
    </row>
    <row r="4412" spans="2:19" x14ac:dyDescent="0.25">
      <c r="B4412" s="8" t="str">
        <f>IFERROR(VLOOKUP(A4412,[1]data!$D$2:$E$10,2,0),"")</f>
        <v/>
      </c>
      <c r="D4412" s="1" t="str">
        <f>IFERROR(VLOOKUP(C4412,[1]data!$F$2:$G$10,2,0),"")</f>
        <v/>
      </c>
      <c r="F4412" s="9" t="str">
        <f t="shared" si="204"/>
        <v/>
      </c>
      <c r="G4412" s="9" t="str">
        <f t="shared" si="205"/>
        <v/>
      </c>
      <c r="J4412" s="8" t="str">
        <f>IFERROR(VLOOKUP(I4412,[1]data!$A$2:$B$100,2,0),"")</f>
        <v/>
      </c>
      <c r="N4412" s="9" t="str">
        <f>IF(I4411&lt;&gt;"",IF(MAX(INDEX(($I$3:I4411=I4412)*($O$3:O4411),0))=0,"",MAX(INDEX(($I$3:I4411=I4412)*($O$3:O4411),0))),"")</f>
        <v/>
      </c>
      <c r="P4412" s="9" t="str">
        <f t="shared" si="206"/>
        <v/>
      </c>
      <c r="Q4412" s="2" t="str">
        <f>IFERROR(IF(AND(O4412&lt;&gt;"",N4412&lt;&gt;"",VLOOKUP(I4412,[1]data!$A$2:$C$100,3,0)&gt;=1),VLOOKUP(I4412,[1]data!$A$2:$C$100,3,0),P4412/M4412),"")</f>
        <v/>
      </c>
      <c r="R4412" s="9" t="str">
        <f>IFERROR(IF(AND(O4412&lt;&gt;"",VLOOKUP(I4412,[1]data!$A$2:$C$100,3,0)&gt;=1),VLOOKUP(I4412,[1]data!$A$2:$C$100,3,0)+O4412,""),"")</f>
        <v/>
      </c>
      <c r="S4412" t="e">
        <f>MAX(INDEX(($I$3:I4411=I4412)*($R$3:R4411),0))</f>
        <v>#VALUE!</v>
      </c>
    </row>
    <row r="4413" spans="2:19" x14ac:dyDescent="0.25">
      <c r="B4413" s="8" t="str">
        <f>IFERROR(VLOOKUP(A4413,[1]data!$D$2:$E$10,2,0),"")</f>
        <v/>
      </c>
      <c r="D4413" s="1" t="str">
        <f>IFERROR(VLOOKUP(C4413,[1]data!$F$2:$G$10,2,0),"")</f>
        <v/>
      </c>
      <c r="F4413" s="9" t="str">
        <f t="shared" si="204"/>
        <v/>
      </c>
      <c r="G4413" s="9" t="str">
        <f t="shared" si="205"/>
        <v/>
      </c>
      <c r="J4413" s="8" t="str">
        <f>IFERROR(VLOOKUP(I4413,[1]data!$A$2:$B$100,2,0),"")</f>
        <v/>
      </c>
      <c r="N4413" s="9" t="str">
        <f>IF(I4412&lt;&gt;"",IF(MAX(INDEX(($I$3:I4412=I4413)*($O$3:O4412),0))=0,"",MAX(INDEX(($I$3:I4412=I4413)*($O$3:O4412),0))),"")</f>
        <v/>
      </c>
      <c r="P4413" s="9" t="str">
        <f t="shared" si="206"/>
        <v/>
      </c>
      <c r="Q4413" s="2" t="str">
        <f>IFERROR(IF(AND(O4413&lt;&gt;"",N4413&lt;&gt;"",VLOOKUP(I4413,[1]data!$A$2:$C$100,3,0)&gt;=1),VLOOKUP(I4413,[1]data!$A$2:$C$100,3,0),P4413/M4413),"")</f>
        <v/>
      </c>
      <c r="R4413" s="9" t="str">
        <f>IFERROR(IF(AND(O4413&lt;&gt;"",VLOOKUP(I4413,[1]data!$A$2:$C$100,3,0)&gt;=1),VLOOKUP(I4413,[1]data!$A$2:$C$100,3,0)+O4413,""),"")</f>
        <v/>
      </c>
      <c r="S4413" t="e">
        <f>MAX(INDEX(($I$3:I4412=I4413)*($R$3:R4412),0))</f>
        <v>#VALUE!</v>
      </c>
    </row>
    <row r="4414" spans="2:19" x14ac:dyDescent="0.25">
      <c r="B4414" s="8" t="str">
        <f>IFERROR(VLOOKUP(A4414,[1]data!$D$2:$E$10,2,0),"")</f>
        <v/>
      </c>
      <c r="D4414" s="1" t="str">
        <f>IFERROR(VLOOKUP(C4414,[1]data!$F$2:$G$10,2,0),"")</f>
        <v/>
      </c>
      <c r="F4414" s="9" t="str">
        <f t="shared" si="204"/>
        <v/>
      </c>
      <c r="G4414" s="9" t="str">
        <f t="shared" si="205"/>
        <v/>
      </c>
      <c r="J4414" s="8" t="str">
        <f>IFERROR(VLOOKUP(I4414,[1]data!$A$2:$B$100,2,0),"")</f>
        <v/>
      </c>
      <c r="N4414" s="9" t="str">
        <f>IF(I4413&lt;&gt;"",IF(MAX(INDEX(($I$3:I4413=I4414)*($O$3:O4413),0))=0,"",MAX(INDEX(($I$3:I4413=I4414)*($O$3:O4413),0))),"")</f>
        <v/>
      </c>
      <c r="P4414" s="9" t="str">
        <f t="shared" si="206"/>
        <v/>
      </c>
      <c r="Q4414" s="2" t="str">
        <f>IFERROR(IF(AND(O4414&lt;&gt;"",N4414&lt;&gt;"",VLOOKUP(I4414,[1]data!$A$2:$C$100,3,0)&gt;=1),VLOOKUP(I4414,[1]data!$A$2:$C$100,3,0),P4414/M4414),"")</f>
        <v/>
      </c>
      <c r="R4414" s="9" t="str">
        <f>IFERROR(IF(AND(O4414&lt;&gt;"",VLOOKUP(I4414,[1]data!$A$2:$C$100,3,0)&gt;=1),VLOOKUP(I4414,[1]data!$A$2:$C$100,3,0)+O4414,""),"")</f>
        <v/>
      </c>
      <c r="S4414" t="e">
        <f>MAX(INDEX(($I$3:I4413=I4414)*($R$3:R4413),0))</f>
        <v>#VALUE!</v>
      </c>
    </row>
    <row r="4415" spans="2:19" x14ac:dyDescent="0.25">
      <c r="B4415" s="8" t="str">
        <f>IFERROR(VLOOKUP(A4415,[1]data!$D$2:$E$10,2,0),"")</f>
        <v/>
      </c>
      <c r="D4415" s="1" t="str">
        <f>IFERROR(VLOOKUP(C4415,[1]data!$F$2:$G$10,2,0),"")</f>
        <v/>
      </c>
      <c r="F4415" s="9" t="str">
        <f t="shared" si="204"/>
        <v/>
      </c>
      <c r="G4415" s="9" t="str">
        <f t="shared" si="205"/>
        <v/>
      </c>
      <c r="J4415" s="8" t="str">
        <f>IFERROR(VLOOKUP(I4415,[1]data!$A$2:$B$100,2,0),"")</f>
        <v/>
      </c>
      <c r="N4415" s="9" t="str">
        <f>IF(I4414&lt;&gt;"",IF(MAX(INDEX(($I$3:I4414=I4415)*($O$3:O4414),0))=0,"",MAX(INDEX(($I$3:I4414=I4415)*($O$3:O4414),0))),"")</f>
        <v/>
      </c>
      <c r="P4415" s="9" t="str">
        <f t="shared" si="206"/>
        <v/>
      </c>
      <c r="Q4415" s="2" t="str">
        <f>IFERROR(IF(AND(O4415&lt;&gt;"",N4415&lt;&gt;"",VLOOKUP(I4415,[1]data!$A$2:$C$100,3,0)&gt;=1),VLOOKUP(I4415,[1]data!$A$2:$C$100,3,0),P4415/M4415),"")</f>
        <v/>
      </c>
      <c r="R4415" s="9" t="str">
        <f>IFERROR(IF(AND(O4415&lt;&gt;"",VLOOKUP(I4415,[1]data!$A$2:$C$100,3,0)&gt;=1),VLOOKUP(I4415,[1]data!$A$2:$C$100,3,0)+O4415,""),"")</f>
        <v/>
      </c>
      <c r="S4415" t="e">
        <f>MAX(INDEX(($I$3:I4414=I4415)*($R$3:R4414),0))</f>
        <v>#VALUE!</v>
      </c>
    </row>
    <row r="4416" spans="2:19" x14ac:dyDescent="0.25">
      <c r="B4416" s="8" t="str">
        <f>IFERROR(VLOOKUP(A4416,[1]data!$D$2:$E$10,2,0),"")</f>
        <v/>
      </c>
      <c r="D4416" s="1" t="str">
        <f>IFERROR(VLOOKUP(C4416,[1]data!$F$2:$G$10,2,0),"")</f>
        <v/>
      </c>
      <c r="F4416" s="9" t="str">
        <f t="shared" si="204"/>
        <v/>
      </c>
      <c r="G4416" s="9" t="str">
        <f t="shared" si="205"/>
        <v/>
      </c>
      <c r="J4416" s="8" t="str">
        <f>IFERROR(VLOOKUP(I4416,[1]data!$A$2:$B$100,2,0),"")</f>
        <v/>
      </c>
      <c r="N4416" s="9" t="str">
        <f>IF(I4415&lt;&gt;"",IF(MAX(INDEX(($I$3:I4415=I4416)*($O$3:O4415),0))=0,"",MAX(INDEX(($I$3:I4415=I4416)*($O$3:O4415),0))),"")</f>
        <v/>
      </c>
      <c r="P4416" s="9" t="str">
        <f t="shared" si="206"/>
        <v/>
      </c>
      <c r="Q4416" s="2" t="str">
        <f>IFERROR(IF(AND(O4416&lt;&gt;"",N4416&lt;&gt;"",VLOOKUP(I4416,[1]data!$A$2:$C$100,3,0)&gt;=1),VLOOKUP(I4416,[1]data!$A$2:$C$100,3,0),P4416/M4416),"")</f>
        <v/>
      </c>
      <c r="R4416" s="9" t="str">
        <f>IFERROR(IF(AND(O4416&lt;&gt;"",VLOOKUP(I4416,[1]data!$A$2:$C$100,3,0)&gt;=1),VLOOKUP(I4416,[1]data!$A$2:$C$100,3,0)+O4416,""),"")</f>
        <v/>
      </c>
      <c r="S4416" t="e">
        <f>MAX(INDEX(($I$3:I4415=I4416)*($R$3:R4415),0))</f>
        <v>#VALUE!</v>
      </c>
    </row>
    <row r="4417" spans="2:19" x14ac:dyDescent="0.25">
      <c r="B4417" s="8" t="str">
        <f>IFERROR(VLOOKUP(A4417,[1]data!$D$2:$E$10,2,0),"")</f>
        <v/>
      </c>
      <c r="D4417" s="1" t="str">
        <f>IFERROR(VLOOKUP(C4417,[1]data!$F$2:$G$10,2,0),"")</f>
        <v/>
      </c>
      <c r="F4417" s="9" t="str">
        <f t="shared" si="204"/>
        <v/>
      </c>
      <c r="G4417" s="9" t="str">
        <f t="shared" si="205"/>
        <v/>
      </c>
      <c r="J4417" s="8" t="str">
        <f>IFERROR(VLOOKUP(I4417,[1]data!$A$2:$B$100,2,0),"")</f>
        <v/>
      </c>
      <c r="N4417" s="9" t="str">
        <f>IF(I4416&lt;&gt;"",IF(MAX(INDEX(($I$3:I4416=I4417)*($O$3:O4416),0))=0,"",MAX(INDEX(($I$3:I4416=I4417)*($O$3:O4416),0))),"")</f>
        <v/>
      </c>
      <c r="P4417" s="9" t="str">
        <f t="shared" si="206"/>
        <v/>
      </c>
      <c r="Q4417" s="2" t="str">
        <f>IFERROR(IF(AND(O4417&lt;&gt;"",N4417&lt;&gt;"",VLOOKUP(I4417,[1]data!$A$2:$C$100,3,0)&gt;=1),VLOOKUP(I4417,[1]data!$A$2:$C$100,3,0),P4417/M4417),"")</f>
        <v/>
      </c>
      <c r="R4417" s="9" t="str">
        <f>IFERROR(IF(AND(O4417&lt;&gt;"",VLOOKUP(I4417,[1]data!$A$2:$C$100,3,0)&gt;=1),VLOOKUP(I4417,[1]data!$A$2:$C$100,3,0)+O4417,""),"")</f>
        <v/>
      </c>
      <c r="S4417" t="e">
        <f>MAX(INDEX(($I$3:I4416=I4417)*($R$3:R4416),0))</f>
        <v>#VALUE!</v>
      </c>
    </row>
    <row r="4418" spans="2:19" x14ac:dyDescent="0.25">
      <c r="B4418" s="8" t="str">
        <f>IFERROR(VLOOKUP(A4418,[1]data!$D$2:$E$10,2,0),"")</f>
        <v/>
      </c>
      <c r="D4418" s="1" t="str">
        <f>IFERROR(VLOOKUP(C4418,[1]data!$F$2:$G$10,2,0),"")</f>
        <v/>
      </c>
      <c r="F4418" s="9" t="str">
        <f t="shared" si="204"/>
        <v/>
      </c>
      <c r="G4418" s="9" t="str">
        <f t="shared" si="205"/>
        <v/>
      </c>
      <c r="J4418" s="8" t="str">
        <f>IFERROR(VLOOKUP(I4418,[1]data!$A$2:$B$100,2,0),"")</f>
        <v/>
      </c>
      <c r="N4418" s="9" t="str">
        <f>IF(I4417&lt;&gt;"",IF(MAX(INDEX(($I$3:I4417=I4418)*($O$3:O4417),0))=0,"",MAX(INDEX(($I$3:I4417=I4418)*($O$3:O4417),0))),"")</f>
        <v/>
      </c>
      <c r="P4418" s="9" t="str">
        <f t="shared" si="206"/>
        <v/>
      </c>
      <c r="Q4418" s="2" t="str">
        <f>IFERROR(IF(AND(O4418&lt;&gt;"",N4418&lt;&gt;"",VLOOKUP(I4418,[1]data!$A$2:$C$100,3,0)&gt;=1),VLOOKUP(I4418,[1]data!$A$2:$C$100,3,0),P4418/M4418),"")</f>
        <v/>
      </c>
      <c r="R4418" s="9" t="str">
        <f>IFERROR(IF(AND(O4418&lt;&gt;"",VLOOKUP(I4418,[1]data!$A$2:$C$100,3,0)&gt;=1),VLOOKUP(I4418,[1]data!$A$2:$C$100,3,0)+O4418,""),"")</f>
        <v/>
      </c>
      <c r="S4418" t="e">
        <f>MAX(INDEX(($I$3:I4417=I4418)*($R$3:R4417),0))</f>
        <v>#VALUE!</v>
      </c>
    </row>
    <row r="4419" spans="2:19" x14ac:dyDescent="0.25">
      <c r="B4419" s="8" t="str">
        <f>IFERROR(VLOOKUP(A4419,[1]data!$D$2:$E$10,2,0),"")</f>
        <v/>
      </c>
      <c r="D4419" s="1" t="str">
        <f>IFERROR(VLOOKUP(C4419,[1]data!$F$2:$G$10,2,0),"")</f>
        <v/>
      </c>
      <c r="F4419" s="9" t="str">
        <f t="shared" ref="F4419:F4482" si="207">IF(H4419="","",H4419)</f>
        <v/>
      </c>
      <c r="G4419" s="9" t="str">
        <f t="shared" ref="G4419:G4482" si="208">IF(I4419=1,H4419*1.8,"")</f>
        <v/>
      </c>
      <c r="J4419" s="8" t="str">
        <f>IFERROR(VLOOKUP(I4419,[1]data!$A$2:$B$100,2,0),"")</f>
        <v/>
      </c>
      <c r="N4419" s="9" t="str">
        <f>IF(I4418&lt;&gt;"",IF(MAX(INDEX(($I$3:I4418=I4419)*($O$3:O4418),0))=0,"",MAX(INDEX(($I$3:I4418=I4419)*($O$3:O4418),0))),"")</f>
        <v/>
      </c>
      <c r="P4419" s="9" t="str">
        <f t="shared" si="206"/>
        <v/>
      </c>
      <c r="Q4419" s="2" t="str">
        <f>IFERROR(IF(AND(O4419&lt;&gt;"",N4419&lt;&gt;"",VLOOKUP(I4419,[1]data!$A$2:$C$100,3,0)&gt;=1),VLOOKUP(I4419,[1]data!$A$2:$C$100,3,0),P4419/M4419),"")</f>
        <v/>
      </c>
      <c r="R4419" s="9" t="str">
        <f>IFERROR(IF(AND(O4419&lt;&gt;"",VLOOKUP(I4419,[1]data!$A$2:$C$100,3,0)&gt;=1),VLOOKUP(I4419,[1]data!$A$2:$C$100,3,0)+O4419,""),"")</f>
        <v/>
      </c>
      <c r="S4419" t="e">
        <f>MAX(INDEX(($I$3:I4418=I4419)*($R$3:R4418),0))</f>
        <v>#VALUE!</v>
      </c>
    </row>
    <row r="4420" spans="2:19" x14ac:dyDescent="0.25">
      <c r="B4420" s="8" t="str">
        <f>IFERROR(VLOOKUP(A4420,[1]data!$D$2:$E$10,2,0),"")</f>
        <v/>
      </c>
      <c r="D4420" s="1" t="str">
        <f>IFERROR(VLOOKUP(C4420,[1]data!$F$2:$G$10,2,0),"")</f>
        <v/>
      </c>
      <c r="F4420" s="9" t="str">
        <f t="shared" si="207"/>
        <v/>
      </c>
      <c r="G4420" s="9" t="str">
        <f t="shared" si="208"/>
        <v/>
      </c>
      <c r="J4420" s="8" t="str">
        <f>IFERROR(VLOOKUP(I4420,[1]data!$A$2:$B$100,2,0),"")</f>
        <v/>
      </c>
      <c r="N4420" s="9" t="str">
        <f>IF(I4419&lt;&gt;"",IF(MAX(INDEX(($I$3:I4419=I4420)*($O$3:O4419),0))=0,"",MAX(INDEX(($I$3:I4419=I4420)*($O$3:O4419),0))),"")</f>
        <v/>
      </c>
      <c r="P4420" s="9" t="str">
        <f t="shared" ref="P4420:P4483" si="209">IF(OR(O4420="",N4420=""),"",O4420-N4420)</f>
        <v/>
      </c>
      <c r="Q4420" s="2" t="str">
        <f>IFERROR(IF(AND(O4420&lt;&gt;"",N4420&lt;&gt;"",VLOOKUP(I4420,[1]data!$A$2:$C$100,3,0)&gt;=1),VLOOKUP(I4420,[1]data!$A$2:$C$100,3,0),P4420/M4420),"")</f>
        <v/>
      </c>
      <c r="R4420" s="9" t="str">
        <f>IFERROR(IF(AND(O4420&lt;&gt;"",VLOOKUP(I4420,[1]data!$A$2:$C$100,3,0)&gt;=1),VLOOKUP(I4420,[1]data!$A$2:$C$100,3,0)+O4420,""),"")</f>
        <v/>
      </c>
      <c r="S4420" t="e">
        <f>MAX(INDEX(($I$3:I4419=I4420)*($R$3:R4419),0))</f>
        <v>#VALUE!</v>
      </c>
    </row>
    <row r="4421" spans="2:19" x14ac:dyDescent="0.25">
      <c r="B4421" s="8" t="str">
        <f>IFERROR(VLOOKUP(A4421,[1]data!$D$2:$E$10,2,0),"")</f>
        <v/>
      </c>
      <c r="D4421" s="1" t="str">
        <f>IFERROR(VLOOKUP(C4421,[1]data!$F$2:$G$10,2,0),"")</f>
        <v/>
      </c>
      <c r="F4421" s="9" t="str">
        <f t="shared" si="207"/>
        <v/>
      </c>
      <c r="G4421" s="9" t="str">
        <f t="shared" si="208"/>
        <v/>
      </c>
      <c r="J4421" s="8" t="str">
        <f>IFERROR(VLOOKUP(I4421,[1]data!$A$2:$B$100,2,0),"")</f>
        <v/>
      </c>
      <c r="N4421" s="9" t="str">
        <f>IF(I4420&lt;&gt;"",IF(MAX(INDEX(($I$3:I4420=I4421)*($O$3:O4420),0))=0,"",MAX(INDEX(($I$3:I4420=I4421)*($O$3:O4420),0))),"")</f>
        <v/>
      </c>
      <c r="P4421" s="9" t="str">
        <f t="shared" si="209"/>
        <v/>
      </c>
      <c r="Q4421" s="2" t="str">
        <f>IFERROR(IF(AND(O4421&lt;&gt;"",N4421&lt;&gt;"",VLOOKUP(I4421,[1]data!$A$2:$C$100,3,0)&gt;=1),VLOOKUP(I4421,[1]data!$A$2:$C$100,3,0),P4421/M4421),"")</f>
        <v/>
      </c>
      <c r="R4421" s="9" t="str">
        <f>IFERROR(IF(AND(O4421&lt;&gt;"",VLOOKUP(I4421,[1]data!$A$2:$C$100,3,0)&gt;=1),VLOOKUP(I4421,[1]data!$A$2:$C$100,3,0)+O4421,""),"")</f>
        <v/>
      </c>
      <c r="S4421" t="e">
        <f>MAX(INDEX(($I$3:I4420=I4421)*($R$3:R4420),0))</f>
        <v>#VALUE!</v>
      </c>
    </row>
    <row r="4422" spans="2:19" x14ac:dyDescent="0.25">
      <c r="B4422" s="8" t="str">
        <f>IFERROR(VLOOKUP(A4422,[1]data!$D$2:$E$10,2,0),"")</f>
        <v/>
      </c>
      <c r="D4422" s="1" t="str">
        <f>IFERROR(VLOOKUP(C4422,[1]data!$F$2:$G$10,2,0),"")</f>
        <v/>
      </c>
      <c r="F4422" s="9" t="str">
        <f t="shared" si="207"/>
        <v/>
      </c>
      <c r="G4422" s="9" t="str">
        <f t="shared" si="208"/>
        <v/>
      </c>
      <c r="J4422" s="8" t="str">
        <f>IFERROR(VLOOKUP(I4422,[1]data!$A$2:$B$100,2,0),"")</f>
        <v/>
      </c>
      <c r="N4422" s="9" t="str">
        <f>IF(I4421&lt;&gt;"",IF(MAX(INDEX(($I$3:I4421=I4422)*($O$3:O4421),0))=0,"",MAX(INDEX(($I$3:I4421=I4422)*($O$3:O4421),0))),"")</f>
        <v/>
      </c>
      <c r="P4422" s="9" t="str">
        <f t="shared" si="209"/>
        <v/>
      </c>
      <c r="Q4422" s="2" t="str">
        <f>IFERROR(IF(AND(O4422&lt;&gt;"",N4422&lt;&gt;"",VLOOKUP(I4422,[1]data!$A$2:$C$100,3,0)&gt;=1),VLOOKUP(I4422,[1]data!$A$2:$C$100,3,0),P4422/M4422),"")</f>
        <v/>
      </c>
      <c r="R4422" s="9" t="str">
        <f>IFERROR(IF(AND(O4422&lt;&gt;"",VLOOKUP(I4422,[1]data!$A$2:$C$100,3,0)&gt;=1),VLOOKUP(I4422,[1]data!$A$2:$C$100,3,0)+O4422,""),"")</f>
        <v/>
      </c>
      <c r="S4422" t="e">
        <f>MAX(INDEX(($I$3:I4421=I4422)*($R$3:R4421),0))</f>
        <v>#VALUE!</v>
      </c>
    </row>
    <row r="4423" spans="2:19" x14ac:dyDescent="0.25">
      <c r="B4423" s="8" t="str">
        <f>IFERROR(VLOOKUP(A4423,[1]data!$D$2:$E$10,2,0),"")</f>
        <v/>
      </c>
      <c r="D4423" s="1" t="str">
        <f>IFERROR(VLOOKUP(C4423,[1]data!$F$2:$G$10,2,0),"")</f>
        <v/>
      </c>
      <c r="F4423" s="9" t="str">
        <f t="shared" si="207"/>
        <v/>
      </c>
      <c r="G4423" s="9" t="str">
        <f t="shared" si="208"/>
        <v/>
      </c>
      <c r="J4423" s="8" t="str">
        <f>IFERROR(VLOOKUP(I4423,[1]data!$A$2:$B$100,2,0),"")</f>
        <v/>
      </c>
      <c r="N4423" s="9" t="str">
        <f>IF(I4422&lt;&gt;"",IF(MAX(INDEX(($I$3:I4422=I4423)*($O$3:O4422),0))=0,"",MAX(INDEX(($I$3:I4422=I4423)*($O$3:O4422),0))),"")</f>
        <v/>
      </c>
      <c r="P4423" s="9" t="str">
        <f t="shared" si="209"/>
        <v/>
      </c>
      <c r="Q4423" s="2" t="str">
        <f>IFERROR(IF(AND(O4423&lt;&gt;"",N4423&lt;&gt;"",VLOOKUP(I4423,[1]data!$A$2:$C$100,3,0)&gt;=1),VLOOKUP(I4423,[1]data!$A$2:$C$100,3,0),P4423/M4423),"")</f>
        <v/>
      </c>
      <c r="R4423" s="9" t="str">
        <f>IFERROR(IF(AND(O4423&lt;&gt;"",VLOOKUP(I4423,[1]data!$A$2:$C$100,3,0)&gt;=1),VLOOKUP(I4423,[1]data!$A$2:$C$100,3,0)+O4423,""),"")</f>
        <v/>
      </c>
      <c r="S4423" t="e">
        <f>MAX(INDEX(($I$3:I4422=I4423)*($R$3:R4422),0))</f>
        <v>#VALUE!</v>
      </c>
    </row>
    <row r="4424" spans="2:19" x14ac:dyDescent="0.25">
      <c r="B4424" s="8" t="str">
        <f>IFERROR(VLOOKUP(A4424,[1]data!$D$2:$E$10,2,0),"")</f>
        <v/>
      </c>
      <c r="D4424" s="1" t="str">
        <f>IFERROR(VLOOKUP(C4424,[1]data!$F$2:$G$10,2,0),"")</f>
        <v/>
      </c>
      <c r="F4424" s="9" t="str">
        <f t="shared" si="207"/>
        <v/>
      </c>
      <c r="G4424" s="9" t="str">
        <f t="shared" si="208"/>
        <v/>
      </c>
      <c r="J4424" s="8" t="str">
        <f>IFERROR(VLOOKUP(I4424,[1]data!$A$2:$B$100,2,0),"")</f>
        <v/>
      </c>
      <c r="N4424" s="9" t="str">
        <f>IF(I4423&lt;&gt;"",IF(MAX(INDEX(($I$3:I4423=I4424)*($O$3:O4423),0))=0,"",MAX(INDEX(($I$3:I4423=I4424)*($O$3:O4423),0))),"")</f>
        <v/>
      </c>
      <c r="P4424" s="9" t="str">
        <f t="shared" si="209"/>
        <v/>
      </c>
      <c r="Q4424" s="2" t="str">
        <f>IFERROR(IF(AND(O4424&lt;&gt;"",N4424&lt;&gt;"",VLOOKUP(I4424,[1]data!$A$2:$C$100,3,0)&gt;=1),VLOOKUP(I4424,[1]data!$A$2:$C$100,3,0),P4424/M4424),"")</f>
        <v/>
      </c>
      <c r="R4424" s="9" t="str">
        <f>IFERROR(IF(AND(O4424&lt;&gt;"",VLOOKUP(I4424,[1]data!$A$2:$C$100,3,0)&gt;=1),VLOOKUP(I4424,[1]data!$A$2:$C$100,3,0)+O4424,""),"")</f>
        <v/>
      </c>
      <c r="S4424" t="e">
        <f>MAX(INDEX(($I$3:I4423=I4424)*($R$3:R4423),0))</f>
        <v>#VALUE!</v>
      </c>
    </row>
    <row r="4425" spans="2:19" x14ac:dyDescent="0.25">
      <c r="B4425" s="8" t="str">
        <f>IFERROR(VLOOKUP(A4425,[1]data!$D$2:$E$10,2,0),"")</f>
        <v/>
      </c>
      <c r="D4425" s="1" t="str">
        <f>IFERROR(VLOOKUP(C4425,[1]data!$F$2:$G$10,2,0),"")</f>
        <v/>
      </c>
      <c r="F4425" s="9" t="str">
        <f t="shared" si="207"/>
        <v/>
      </c>
      <c r="G4425" s="9" t="str">
        <f t="shared" si="208"/>
        <v/>
      </c>
      <c r="J4425" s="8" t="str">
        <f>IFERROR(VLOOKUP(I4425,[1]data!$A$2:$B$100,2,0),"")</f>
        <v/>
      </c>
      <c r="N4425" s="9" t="str">
        <f>IF(I4424&lt;&gt;"",IF(MAX(INDEX(($I$3:I4424=I4425)*($O$3:O4424),0))=0,"",MAX(INDEX(($I$3:I4424=I4425)*($O$3:O4424),0))),"")</f>
        <v/>
      </c>
      <c r="P4425" s="9" t="str">
        <f t="shared" si="209"/>
        <v/>
      </c>
      <c r="Q4425" s="2" t="str">
        <f>IFERROR(IF(AND(O4425&lt;&gt;"",N4425&lt;&gt;"",VLOOKUP(I4425,[1]data!$A$2:$C$100,3,0)&gt;=1),VLOOKUP(I4425,[1]data!$A$2:$C$100,3,0),P4425/M4425),"")</f>
        <v/>
      </c>
      <c r="R4425" s="9" t="str">
        <f>IFERROR(IF(AND(O4425&lt;&gt;"",VLOOKUP(I4425,[1]data!$A$2:$C$100,3,0)&gt;=1),VLOOKUP(I4425,[1]data!$A$2:$C$100,3,0)+O4425,""),"")</f>
        <v/>
      </c>
      <c r="S4425" t="e">
        <f>MAX(INDEX(($I$3:I4424=I4425)*($R$3:R4424),0))</f>
        <v>#VALUE!</v>
      </c>
    </row>
    <row r="4426" spans="2:19" x14ac:dyDescent="0.25">
      <c r="B4426" s="8" t="str">
        <f>IFERROR(VLOOKUP(A4426,[1]data!$D$2:$E$10,2,0),"")</f>
        <v/>
      </c>
      <c r="D4426" s="1" t="str">
        <f>IFERROR(VLOOKUP(C4426,[1]data!$F$2:$G$10,2,0),"")</f>
        <v/>
      </c>
      <c r="F4426" s="9" t="str">
        <f t="shared" si="207"/>
        <v/>
      </c>
      <c r="G4426" s="9" t="str">
        <f t="shared" si="208"/>
        <v/>
      </c>
      <c r="J4426" s="8" t="str">
        <f>IFERROR(VLOOKUP(I4426,[1]data!$A$2:$B$100,2,0),"")</f>
        <v/>
      </c>
      <c r="N4426" s="9" t="str">
        <f>IF(I4425&lt;&gt;"",IF(MAX(INDEX(($I$3:I4425=I4426)*($O$3:O4425),0))=0,"",MAX(INDEX(($I$3:I4425=I4426)*($O$3:O4425),0))),"")</f>
        <v/>
      </c>
      <c r="P4426" s="9" t="str">
        <f t="shared" si="209"/>
        <v/>
      </c>
      <c r="Q4426" s="2" t="str">
        <f>IFERROR(IF(AND(O4426&lt;&gt;"",N4426&lt;&gt;"",VLOOKUP(I4426,[1]data!$A$2:$C$100,3,0)&gt;=1),VLOOKUP(I4426,[1]data!$A$2:$C$100,3,0),P4426/M4426),"")</f>
        <v/>
      </c>
      <c r="R4426" s="9" t="str">
        <f>IFERROR(IF(AND(O4426&lt;&gt;"",VLOOKUP(I4426,[1]data!$A$2:$C$100,3,0)&gt;=1),VLOOKUP(I4426,[1]data!$A$2:$C$100,3,0)+O4426,""),"")</f>
        <v/>
      </c>
      <c r="S4426" t="e">
        <f>MAX(INDEX(($I$3:I4425=I4426)*($R$3:R4425),0))</f>
        <v>#VALUE!</v>
      </c>
    </row>
    <row r="4427" spans="2:19" x14ac:dyDescent="0.25">
      <c r="B4427" s="8" t="str">
        <f>IFERROR(VLOOKUP(A4427,[1]data!$D$2:$E$10,2,0),"")</f>
        <v/>
      </c>
      <c r="D4427" s="1" t="str">
        <f>IFERROR(VLOOKUP(C4427,[1]data!$F$2:$G$10,2,0),"")</f>
        <v/>
      </c>
      <c r="F4427" s="9" t="str">
        <f t="shared" si="207"/>
        <v/>
      </c>
      <c r="G4427" s="9" t="str">
        <f t="shared" si="208"/>
        <v/>
      </c>
      <c r="J4427" s="8" t="str">
        <f>IFERROR(VLOOKUP(I4427,[1]data!$A$2:$B$100,2,0),"")</f>
        <v/>
      </c>
      <c r="N4427" s="9" t="str">
        <f>IF(I4426&lt;&gt;"",IF(MAX(INDEX(($I$3:I4426=I4427)*($O$3:O4426),0))=0,"",MAX(INDEX(($I$3:I4426=I4427)*($O$3:O4426),0))),"")</f>
        <v/>
      </c>
      <c r="P4427" s="9" t="str">
        <f t="shared" si="209"/>
        <v/>
      </c>
      <c r="Q4427" s="2" t="str">
        <f>IFERROR(IF(AND(O4427&lt;&gt;"",N4427&lt;&gt;"",VLOOKUP(I4427,[1]data!$A$2:$C$100,3,0)&gt;=1),VLOOKUP(I4427,[1]data!$A$2:$C$100,3,0),P4427/M4427),"")</f>
        <v/>
      </c>
      <c r="R4427" s="9" t="str">
        <f>IFERROR(IF(AND(O4427&lt;&gt;"",VLOOKUP(I4427,[1]data!$A$2:$C$100,3,0)&gt;=1),VLOOKUP(I4427,[1]data!$A$2:$C$100,3,0)+O4427,""),"")</f>
        <v/>
      </c>
      <c r="S4427" t="e">
        <f>MAX(INDEX(($I$3:I4426=I4427)*($R$3:R4426),0))</f>
        <v>#VALUE!</v>
      </c>
    </row>
    <row r="4428" spans="2:19" x14ac:dyDescent="0.25">
      <c r="B4428" s="8" t="str">
        <f>IFERROR(VLOOKUP(A4428,[1]data!$D$2:$E$10,2,0),"")</f>
        <v/>
      </c>
      <c r="D4428" s="1" t="str">
        <f>IFERROR(VLOOKUP(C4428,[1]data!$F$2:$G$10,2,0),"")</f>
        <v/>
      </c>
      <c r="F4428" s="9" t="str">
        <f t="shared" si="207"/>
        <v/>
      </c>
      <c r="G4428" s="9" t="str">
        <f t="shared" si="208"/>
        <v/>
      </c>
      <c r="J4428" s="8" t="str">
        <f>IFERROR(VLOOKUP(I4428,[1]data!$A$2:$B$100,2,0),"")</f>
        <v/>
      </c>
      <c r="N4428" s="9" t="str">
        <f>IF(I4427&lt;&gt;"",IF(MAX(INDEX(($I$3:I4427=I4428)*($O$3:O4427),0))=0,"",MAX(INDEX(($I$3:I4427=I4428)*($O$3:O4427),0))),"")</f>
        <v/>
      </c>
      <c r="P4428" s="9" t="str">
        <f t="shared" si="209"/>
        <v/>
      </c>
      <c r="Q4428" s="2" t="str">
        <f>IFERROR(IF(AND(O4428&lt;&gt;"",N4428&lt;&gt;"",VLOOKUP(I4428,[1]data!$A$2:$C$100,3,0)&gt;=1),VLOOKUP(I4428,[1]data!$A$2:$C$100,3,0),P4428/M4428),"")</f>
        <v/>
      </c>
      <c r="R4428" s="9" t="str">
        <f>IFERROR(IF(AND(O4428&lt;&gt;"",VLOOKUP(I4428,[1]data!$A$2:$C$100,3,0)&gt;=1),VLOOKUP(I4428,[1]data!$A$2:$C$100,3,0)+O4428,""),"")</f>
        <v/>
      </c>
      <c r="S4428" t="e">
        <f>MAX(INDEX(($I$3:I4427=I4428)*($R$3:R4427),0))</f>
        <v>#VALUE!</v>
      </c>
    </row>
    <row r="4429" spans="2:19" x14ac:dyDescent="0.25">
      <c r="B4429" s="8" t="str">
        <f>IFERROR(VLOOKUP(A4429,[1]data!$D$2:$E$10,2,0),"")</f>
        <v/>
      </c>
      <c r="D4429" s="1" t="str">
        <f>IFERROR(VLOOKUP(C4429,[1]data!$F$2:$G$10,2,0),"")</f>
        <v/>
      </c>
      <c r="F4429" s="9" t="str">
        <f t="shared" si="207"/>
        <v/>
      </c>
      <c r="G4429" s="9" t="str">
        <f t="shared" si="208"/>
        <v/>
      </c>
      <c r="J4429" s="8" t="str">
        <f>IFERROR(VLOOKUP(I4429,[1]data!$A$2:$B$100,2,0),"")</f>
        <v/>
      </c>
      <c r="N4429" s="9" t="str">
        <f>IF(I4428&lt;&gt;"",IF(MAX(INDEX(($I$3:I4428=I4429)*($O$3:O4428),0))=0,"",MAX(INDEX(($I$3:I4428=I4429)*($O$3:O4428),0))),"")</f>
        <v/>
      </c>
      <c r="P4429" s="9" t="str">
        <f t="shared" si="209"/>
        <v/>
      </c>
      <c r="Q4429" s="2" t="str">
        <f>IFERROR(IF(AND(O4429&lt;&gt;"",N4429&lt;&gt;"",VLOOKUP(I4429,[1]data!$A$2:$C$100,3,0)&gt;=1),VLOOKUP(I4429,[1]data!$A$2:$C$100,3,0),P4429/M4429),"")</f>
        <v/>
      </c>
      <c r="R4429" s="9" t="str">
        <f>IFERROR(IF(AND(O4429&lt;&gt;"",VLOOKUP(I4429,[1]data!$A$2:$C$100,3,0)&gt;=1),VLOOKUP(I4429,[1]data!$A$2:$C$100,3,0)+O4429,""),"")</f>
        <v/>
      </c>
      <c r="S4429" t="e">
        <f>MAX(INDEX(($I$3:I4428=I4429)*($R$3:R4428),0))</f>
        <v>#VALUE!</v>
      </c>
    </row>
    <row r="4430" spans="2:19" x14ac:dyDescent="0.25">
      <c r="B4430" s="8" t="str">
        <f>IFERROR(VLOOKUP(A4430,[1]data!$D$2:$E$10,2,0),"")</f>
        <v/>
      </c>
      <c r="D4430" s="1" t="str">
        <f>IFERROR(VLOOKUP(C4430,[1]data!$F$2:$G$10,2,0),"")</f>
        <v/>
      </c>
      <c r="F4430" s="9" t="str">
        <f t="shared" si="207"/>
        <v/>
      </c>
      <c r="G4430" s="9" t="str">
        <f t="shared" si="208"/>
        <v/>
      </c>
      <c r="J4430" s="8" t="str">
        <f>IFERROR(VLOOKUP(I4430,[1]data!$A$2:$B$100,2,0),"")</f>
        <v/>
      </c>
      <c r="N4430" s="9" t="str">
        <f>IF(I4429&lt;&gt;"",IF(MAX(INDEX(($I$3:I4429=I4430)*($O$3:O4429),0))=0,"",MAX(INDEX(($I$3:I4429=I4430)*($O$3:O4429),0))),"")</f>
        <v/>
      </c>
      <c r="P4430" s="9" t="str">
        <f t="shared" si="209"/>
        <v/>
      </c>
      <c r="Q4430" s="2" t="str">
        <f>IFERROR(IF(AND(O4430&lt;&gt;"",N4430&lt;&gt;"",VLOOKUP(I4430,[1]data!$A$2:$C$100,3,0)&gt;=1),VLOOKUP(I4430,[1]data!$A$2:$C$100,3,0),P4430/M4430),"")</f>
        <v/>
      </c>
      <c r="R4430" s="9" t="str">
        <f>IFERROR(IF(AND(O4430&lt;&gt;"",VLOOKUP(I4430,[1]data!$A$2:$C$100,3,0)&gt;=1),VLOOKUP(I4430,[1]data!$A$2:$C$100,3,0)+O4430,""),"")</f>
        <v/>
      </c>
      <c r="S4430" t="e">
        <f>MAX(INDEX(($I$3:I4429=I4430)*($R$3:R4429),0))</f>
        <v>#VALUE!</v>
      </c>
    </row>
    <row r="4431" spans="2:19" x14ac:dyDescent="0.25">
      <c r="B4431" s="8" t="str">
        <f>IFERROR(VLOOKUP(A4431,[1]data!$D$2:$E$10,2,0),"")</f>
        <v/>
      </c>
      <c r="D4431" s="1" t="str">
        <f>IFERROR(VLOOKUP(C4431,[1]data!$F$2:$G$10,2,0),"")</f>
        <v/>
      </c>
      <c r="F4431" s="9" t="str">
        <f t="shared" si="207"/>
        <v/>
      </c>
      <c r="G4431" s="9" t="str">
        <f t="shared" si="208"/>
        <v/>
      </c>
      <c r="J4431" s="8" t="str">
        <f>IFERROR(VLOOKUP(I4431,[1]data!$A$2:$B$100,2,0),"")</f>
        <v/>
      </c>
      <c r="N4431" s="9" t="str">
        <f>IF(I4430&lt;&gt;"",IF(MAX(INDEX(($I$3:I4430=I4431)*($O$3:O4430),0))=0,"",MAX(INDEX(($I$3:I4430=I4431)*($O$3:O4430),0))),"")</f>
        <v/>
      </c>
      <c r="P4431" s="9" t="str">
        <f t="shared" si="209"/>
        <v/>
      </c>
      <c r="Q4431" s="2" t="str">
        <f>IFERROR(IF(AND(O4431&lt;&gt;"",N4431&lt;&gt;"",VLOOKUP(I4431,[1]data!$A$2:$C$100,3,0)&gt;=1),VLOOKUP(I4431,[1]data!$A$2:$C$100,3,0),P4431/M4431),"")</f>
        <v/>
      </c>
      <c r="R4431" s="9" t="str">
        <f>IFERROR(IF(AND(O4431&lt;&gt;"",VLOOKUP(I4431,[1]data!$A$2:$C$100,3,0)&gt;=1),VLOOKUP(I4431,[1]data!$A$2:$C$100,3,0)+O4431,""),"")</f>
        <v/>
      </c>
      <c r="S4431" t="e">
        <f>MAX(INDEX(($I$3:I4430=I4431)*($R$3:R4430),0))</f>
        <v>#VALUE!</v>
      </c>
    </row>
    <row r="4432" spans="2:19" x14ac:dyDescent="0.25">
      <c r="B4432" s="8" t="str">
        <f>IFERROR(VLOOKUP(A4432,[1]data!$D$2:$E$10,2,0),"")</f>
        <v/>
      </c>
      <c r="D4432" s="1" t="str">
        <f>IFERROR(VLOOKUP(C4432,[1]data!$F$2:$G$10,2,0),"")</f>
        <v/>
      </c>
      <c r="F4432" s="9" t="str">
        <f t="shared" si="207"/>
        <v/>
      </c>
      <c r="G4432" s="9" t="str">
        <f t="shared" si="208"/>
        <v/>
      </c>
      <c r="J4432" s="8" t="str">
        <f>IFERROR(VLOOKUP(I4432,[1]data!$A$2:$B$100,2,0),"")</f>
        <v/>
      </c>
      <c r="N4432" s="9" t="str">
        <f>IF(I4431&lt;&gt;"",IF(MAX(INDEX(($I$3:I4431=I4432)*($O$3:O4431),0))=0,"",MAX(INDEX(($I$3:I4431=I4432)*($O$3:O4431),0))),"")</f>
        <v/>
      </c>
      <c r="P4432" s="9" t="str">
        <f t="shared" si="209"/>
        <v/>
      </c>
      <c r="Q4432" s="2" t="str">
        <f>IFERROR(IF(AND(O4432&lt;&gt;"",N4432&lt;&gt;"",VLOOKUP(I4432,[1]data!$A$2:$C$100,3,0)&gt;=1),VLOOKUP(I4432,[1]data!$A$2:$C$100,3,0),P4432/M4432),"")</f>
        <v/>
      </c>
      <c r="R4432" s="9" t="str">
        <f>IFERROR(IF(AND(O4432&lt;&gt;"",VLOOKUP(I4432,[1]data!$A$2:$C$100,3,0)&gt;=1),VLOOKUP(I4432,[1]data!$A$2:$C$100,3,0)+O4432,""),"")</f>
        <v/>
      </c>
      <c r="S4432" t="e">
        <f>MAX(INDEX(($I$3:I4431=I4432)*($R$3:R4431),0))</f>
        <v>#VALUE!</v>
      </c>
    </row>
    <row r="4433" spans="2:19" x14ac:dyDescent="0.25">
      <c r="B4433" s="8" t="str">
        <f>IFERROR(VLOOKUP(A4433,[1]data!$D$2:$E$10,2,0),"")</f>
        <v/>
      </c>
      <c r="D4433" s="1" t="str">
        <f>IFERROR(VLOOKUP(C4433,[1]data!$F$2:$G$10,2,0),"")</f>
        <v/>
      </c>
      <c r="F4433" s="9" t="str">
        <f t="shared" si="207"/>
        <v/>
      </c>
      <c r="G4433" s="9" t="str">
        <f t="shared" si="208"/>
        <v/>
      </c>
      <c r="J4433" s="8" t="str">
        <f>IFERROR(VLOOKUP(I4433,[1]data!$A$2:$B$100,2,0),"")</f>
        <v/>
      </c>
      <c r="N4433" s="9" t="str">
        <f>IF(I4432&lt;&gt;"",IF(MAX(INDEX(($I$3:I4432=I4433)*($O$3:O4432),0))=0,"",MAX(INDEX(($I$3:I4432=I4433)*($O$3:O4432),0))),"")</f>
        <v/>
      </c>
      <c r="P4433" s="9" t="str">
        <f t="shared" si="209"/>
        <v/>
      </c>
      <c r="Q4433" s="2" t="str">
        <f>IFERROR(IF(AND(O4433&lt;&gt;"",N4433&lt;&gt;"",VLOOKUP(I4433,[1]data!$A$2:$C$100,3,0)&gt;=1),VLOOKUP(I4433,[1]data!$A$2:$C$100,3,0),P4433/M4433),"")</f>
        <v/>
      </c>
      <c r="R4433" s="9" t="str">
        <f>IFERROR(IF(AND(O4433&lt;&gt;"",VLOOKUP(I4433,[1]data!$A$2:$C$100,3,0)&gt;=1),VLOOKUP(I4433,[1]data!$A$2:$C$100,3,0)+O4433,""),"")</f>
        <v/>
      </c>
      <c r="S4433" t="e">
        <f>MAX(INDEX(($I$3:I4432=I4433)*($R$3:R4432),0))</f>
        <v>#VALUE!</v>
      </c>
    </row>
    <row r="4434" spans="2:19" x14ac:dyDescent="0.25">
      <c r="B4434" s="8" t="str">
        <f>IFERROR(VLOOKUP(A4434,[1]data!$D$2:$E$10,2,0),"")</f>
        <v/>
      </c>
      <c r="D4434" s="1" t="str">
        <f>IFERROR(VLOOKUP(C4434,[1]data!$F$2:$G$10,2,0),"")</f>
        <v/>
      </c>
      <c r="F4434" s="9" t="str">
        <f t="shared" si="207"/>
        <v/>
      </c>
      <c r="G4434" s="9" t="str">
        <f t="shared" si="208"/>
        <v/>
      </c>
      <c r="J4434" s="8" t="str">
        <f>IFERROR(VLOOKUP(I4434,[1]data!$A$2:$B$100,2,0),"")</f>
        <v/>
      </c>
      <c r="N4434" s="9" t="str">
        <f>IF(I4433&lt;&gt;"",IF(MAX(INDEX(($I$3:I4433=I4434)*($O$3:O4433),0))=0,"",MAX(INDEX(($I$3:I4433=I4434)*($O$3:O4433),0))),"")</f>
        <v/>
      </c>
      <c r="P4434" s="9" t="str">
        <f t="shared" si="209"/>
        <v/>
      </c>
      <c r="Q4434" s="2" t="str">
        <f>IFERROR(IF(AND(O4434&lt;&gt;"",N4434&lt;&gt;"",VLOOKUP(I4434,[1]data!$A$2:$C$100,3,0)&gt;=1),VLOOKUP(I4434,[1]data!$A$2:$C$100,3,0),P4434/M4434),"")</f>
        <v/>
      </c>
      <c r="R4434" s="9" t="str">
        <f>IFERROR(IF(AND(O4434&lt;&gt;"",VLOOKUP(I4434,[1]data!$A$2:$C$100,3,0)&gt;=1),VLOOKUP(I4434,[1]data!$A$2:$C$100,3,0)+O4434,""),"")</f>
        <v/>
      </c>
      <c r="S4434" t="e">
        <f>MAX(INDEX(($I$3:I4433=I4434)*($R$3:R4433),0))</f>
        <v>#VALUE!</v>
      </c>
    </row>
    <row r="4435" spans="2:19" x14ac:dyDescent="0.25">
      <c r="B4435" s="8" t="str">
        <f>IFERROR(VLOOKUP(A4435,[1]data!$D$2:$E$10,2,0),"")</f>
        <v/>
      </c>
      <c r="D4435" s="1" t="str">
        <f>IFERROR(VLOOKUP(C4435,[1]data!$F$2:$G$10,2,0),"")</f>
        <v/>
      </c>
      <c r="F4435" s="9" t="str">
        <f t="shared" si="207"/>
        <v/>
      </c>
      <c r="G4435" s="9" t="str">
        <f t="shared" si="208"/>
        <v/>
      </c>
      <c r="J4435" s="8" t="str">
        <f>IFERROR(VLOOKUP(I4435,[1]data!$A$2:$B$100,2,0),"")</f>
        <v/>
      </c>
      <c r="N4435" s="9" t="str">
        <f>IF(I4434&lt;&gt;"",IF(MAX(INDEX(($I$3:I4434=I4435)*($O$3:O4434),0))=0,"",MAX(INDEX(($I$3:I4434=I4435)*($O$3:O4434),0))),"")</f>
        <v/>
      </c>
      <c r="P4435" s="9" t="str">
        <f t="shared" si="209"/>
        <v/>
      </c>
      <c r="Q4435" s="2" t="str">
        <f>IFERROR(IF(AND(O4435&lt;&gt;"",N4435&lt;&gt;"",VLOOKUP(I4435,[1]data!$A$2:$C$100,3,0)&gt;=1),VLOOKUP(I4435,[1]data!$A$2:$C$100,3,0),P4435/M4435),"")</f>
        <v/>
      </c>
      <c r="R4435" s="9" t="str">
        <f>IFERROR(IF(AND(O4435&lt;&gt;"",VLOOKUP(I4435,[1]data!$A$2:$C$100,3,0)&gt;=1),VLOOKUP(I4435,[1]data!$A$2:$C$100,3,0)+O4435,""),"")</f>
        <v/>
      </c>
      <c r="S4435" t="e">
        <f>MAX(INDEX(($I$3:I4434=I4435)*($R$3:R4434),0))</f>
        <v>#VALUE!</v>
      </c>
    </row>
    <row r="4436" spans="2:19" x14ac:dyDescent="0.25">
      <c r="B4436" s="8" t="str">
        <f>IFERROR(VLOOKUP(A4436,[1]data!$D$2:$E$10,2,0),"")</f>
        <v/>
      </c>
      <c r="D4436" s="1" t="str">
        <f>IFERROR(VLOOKUP(C4436,[1]data!$F$2:$G$10,2,0),"")</f>
        <v/>
      </c>
      <c r="F4436" s="9" t="str">
        <f t="shared" si="207"/>
        <v/>
      </c>
      <c r="G4436" s="9" t="str">
        <f t="shared" si="208"/>
        <v/>
      </c>
      <c r="J4436" s="8" t="str">
        <f>IFERROR(VLOOKUP(I4436,[1]data!$A$2:$B$100,2,0),"")</f>
        <v/>
      </c>
      <c r="N4436" s="9" t="str">
        <f>IF(I4435&lt;&gt;"",IF(MAX(INDEX(($I$3:I4435=I4436)*($O$3:O4435),0))=0,"",MAX(INDEX(($I$3:I4435=I4436)*($O$3:O4435),0))),"")</f>
        <v/>
      </c>
      <c r="P4436" s="9" t="str">
        <f t="shared" si="209"/>
        <v/>
      </c>
      <c r="Q4436" s="2" t="str">
        <f>IFERROR(IF(AND(O4436&lt;&gt;"",N4436&lt;&gt;"",VLOOKUP(I4436,[1]data!$A$2:$C$100,3,0)&gt;=1),VLOOKUP(I4436,[1]data!$A$2:$C$100,3,0),P4436/M4436),"")</f>
        <v/>
      </c>
      <c r="R4436" s="9" t="str">
        <f>IFERROR(IF(AND(O4436&lt;&gt;"",VLOOKUP(I4436,[1]data!$A$2:$C$100,3,0)&gt;=1),VLOOKUP(I4436,[1]data!$A$2:$C$100,3,0)+O4436,""),"")</f>
        <v/>
      </c>
      <c r="S4436" t="e">
        <f>MAX(INDEX(($I$3:I4435=I4436)*($R$3:R4435),0))</f>
        <v>#VALUE!</v>
      </c>
    </row>
    <row r="4437" spans="2:19" x14ac:dyDescent="0.25">
      <c r="B4437" s="8" t="str">
        <f>IFERROR(VLOOKUP(A4437,[1]data!$D$2:$E$10,2,0),"")</f>
        <v/>
      </c>
      <c r="D4437" s="1" t="str">
        <f>IFERROR(VLOOKUP(C4437,[1]data!$F$2:$G$10,2,0),"")</f>
        <v/>
      </c>
      <c r="F4437" s="9" t="str">
        <f t="shared" si="207"/>
        <v/>
      </c>
      <c r="G4437" s="9" t="str">
        <f t="shared" si="208"/>
        <v/>
      </c>
      <c r="J4437" s="8" t="str">
        <f>IFERROR(VLOOKUP(I4437,[1]data!$A$2:$B$100,2,0),"")</f>
        <v/>
      </c>
      <c r="N4437" s="9" t="str">
        <f>IF(I4436&lt;&gt;"",IF(MAX(INDEX(($I$3:I4436=I4437)*($O$3:O4436),0))=0,"",MAX(INDEX(($I$3:I4436=I4437)*($O$3:O4436),0))),"")</f>
        <v/>
      </c>
      <c r="P4437" s="9" t="str">
        <f t="shared" si="209"/>
        <v/>
      </c>
      <c r="Q4437" s="2" t="str">
        <f>IFERROR(IF(AND(O4437&lt;&gt;"",N4437&lt;&gt;"",VLOOKUP(I4437,[1]data!$A$2:$C$100,3,0)&gt;=1),VLOOKUP(I4437,[1]data!$A$2:$C$100,3,0),P4437/M4437),"")</f>
        <v/>
      </c>
      <c r="R4437" s="9" t="str">
        <f>IFERROR(IF(AND(O4437&lt;&gt;"",VLOOKUP(I4437,[1]data!$A$2:$C$100,3,0)&gt;=1),VLOOKUP(I4437,[1]data!$A$2:$C$100,3,0)+O4437,""),"")</f>
        <v/>
      </c>
      <c r="S4437" t="e">
        <f>MAX(INDEX(($I$3:I4436=I4437)*($R$3:R4436),0))</f>
        <v>#VALUE!</v>
      </c>
    </row>
    <row r="4438" spans="2:19" x14ac:dyDescent="0.25">
      <c r="B4438" s="8" t="str">
        <f>IFERROR(VLOOKUP(A4438,[1]data!$D$2:$E$10,2,0),"")</f>
        <v/>
      </c>
      <c r="D4438" s="1" t="str">
        <f>IFERROR(VLOOKUP(C4438,[1]data!$F$2:$G$10,2,0),"")</f>
        <v/>
      </c>
      <c r="F4438" s="9" t="str">
        <f t="shared" si="207"/>
        <v/>
      </c>
      <c r="G4438" s="9" t="str">
        <f t="shared" si="208"/>
        <v/>
      </c>
      <c r="J4438" s="8" t="str">
        <f>IFERROR(VLOOKUP(I4438,[1]data!$A$2:$B$100,2,0),"")</f>
        <v/>
      </c>
      <c r="N4438" s="9" t="str">
        <f>IF(I4437&lt;&gt;"",IF(MAX(INDEX(($I$3:I4437=I4438)*($O$3:O4437),0))=0,"",MAX(INDEX(($I$3:I4437=I4438)*($O$3:O4437),0))),"")</f>
        <v/>
      </c>
      <c r="P4438" s="9" t="str">
        <f t="shared" si="209"/>
        <v/>
      </c>
      <c r="Q4438" s="2" t="str">
        <f>IFERROR(IF(AND(O4438&lt;&gt;"",N4438&lt;&gt;"",VLOOKUP(I4438,[1]data!$A$2:$C$100,3,0)&gt;=1),VLOOKUP(I4438,[1]data!$A$2:$C$100,3,0),P4438/M4438),"")</f>
        <v/>
      </c>
      <c r="R4438" s="9" t="str">
        <f>IFERROR(IF(AND(O4438&lt;&gt;"",VLOOKUP(I4438,[1]data!$A$2:$C$100,3,0)&gt;=1),VLOOKUP(I4438,[1]data!$A$2:$C$100,3,0)+O4438,""),"")</f>
        <v/>
      </c>
      <c r="S4438" t="e">
        <f>MAX(INDEX(($I$3:I4437=I4438)*($R$3:R4437),0))</f>
        <v>#VALUE!</v>
      </c>
    </row>
    <row r="4439" spans="2:19" x14ac:dyDescent="0.25">
      <c r="B4439" s="8" t="str">
        <f>IFERROR(VLOOKUP(A4439,[1]data!$D$2:$E$10,2,0),"")</f>
        <v/>
      </c>
      <c r="D4439" s="1" t="str">
        <f>IFERROR(VLOOKUP(C4439,[1]data!$F$2:$G$10,2,0),"")</f>
        <v/>
      </c>
      <c r="F4439" s="9" t="str">
        <f t="shared" si="207"/>
        <v/>
      </c>
      <c r="G4439" s="9" t="str">
        <f t="shared" si="208"/>
        <v/>
      </c>
      <c r="J4439" s="8" t="str">
        <f>IFERROR(VLOOKUP(I4439,[1]data!$A$2:$B$100,2,0),"")</f>
        <v/>
      </c>
      <c r="N4439" s="9" t="str">
        <f>IF(I4438&lt;&gt;"",IF(MAX(INDEX(($I$3:I4438=I4439)*($O$3:O4438),0))=0,"",MAX(INDEX(($I$3:I4438=I4439)*($O$3:O4438),0))),"")</f>
        <v/>
      </c>
      <c r="P4439" s="9" t="str">
        <f t="shared" si="209"/>
        <v/>
      </c>
      <c r="Q4439" s="2" t="str">
        <f>IFERROR(IF(AND(O4439&lt;&gt;"",N4439&lt;&gt;"",VLOOKUP(I4439,[1]data!$A$2:$C$100,3,0)&gt;=1),VLOOKUP(I4439,[1]data!$A$2:$C$100,3,0),P4439/M4439),"")</f>
        <v/>
      </c>
      <c r="R4439" s="9" t="str">
        <f>IFERROR(IF(AND(O4439&lt;&gt;"",VLOOKUP(I4439,[1]data!$A$2:$C$100,3,0)&gt;=1),VLOOKUP(I4439,[1]data!$A$2:$C$100,3,0)+O4439,""),"")</f>
        <v/>
      </c>
      <c r="S4439" t="e">
        <f>MAX(INDEX(($I$3:I4438=I4439)*($R$3:R4438),0))</f>
        <v>#VALUE!</v>
      </c>
    </row>
    <row r="4440" spans="2:19" x14ac:dyDescent="0.25">
      <c r="B4440" s="8" t="str">
        <f>IFERROR(VLOOKUP(A4440,[1]data!$D$2:$E$10,2,0),"")</f>
        <v/>
      </c>
      <c r="D4440" s="1" t="str">
        <f>IFERROR(VLOOKUP(C4440,[1]data!$F$2:$G$10,2,0),"")</f>
        <v/>
      </c>
      <c r="F4440" s="9" t="str">
        <f t="shared" si="207"/>
        <v/>
      </c>
      <c r="G4440" s="9" t="str">
        <f t="shared" si="208"/>
        <v/>
      </c>
      <c r="J4440" s="8" t="str">
        <f>IFERROR(VLOOKUP(I4440,[1]data!$A$2:$B$100,2,0),"")</f>
        <v/>
      </c>
      <c r="N4440" s="9" t="str">
        <f>IF(I4439&lt;&gt;"",IF(MAX(INDEX(($I$3:I4439=I4440)*($O$3:O4439),0))=0,"",MAX(INDEX(($I$3:I4439=I4440)*($O$3:O4439),0))),"")</f>
        <v/>
      </c>
      <c r="P4440" s="9" t="str">
        <f t="shared" si="209"/>
        <v/>
      </c>
      <c r="Q4440" s="2" t="str">
        <f>IFERROR(IF(AND(O4440&lt;&gt;"",N4440&lt;&gt;"",VLOOKUP(I4440,[1]data!$A$2:$C$100,3,0)&gt;=1),VLOOKUP(I4440,[1]data!$A$2:$C$100,3,0),P4440/M4440),"")</f>
        <v/>
      </c>
      <c r="R4440" s="9" t="str">
        <f>IFERROR(IF(AND(O4440&lt;&gt;"",VLOOKUP(I4440,[1]data!$A$2:$C$100,3,0)&gt;=1),VLOOKUP(I4440,[1]data!$A$2:$C$100,3,0)+O4440,""),"")</f>
        <v/>
      </c>
      <c r="S4440" t="e">
        <f>MAX(INDEX(($I$3:I4439=I4440)*($R$3:R4439),0))</f>
        <v>#VALUE!</v>
      </c>
    </row>
    <row r="4441" spans="2:19" x14ac:dyDescent="0.25">
      <c r="B4441" s="8" t="str">
        <f>IFERROR(VLOOKUP(A4441,[1]data!$D$2:$E$10,2,0),"")</f>
        <v/>
      </c>
      <c r="D4441" s="1" t="str">
        <f>IFERROR(VLOOKUP(C4441,[1]data!$F$2:$G$10,2,0),"")</f>
        <v/>
      </c>
      <c r="F4441" s="9" t="str">
        <f t="shared" si="207"/>
        <v/>
      </c>
      <c r="G4441" s="9" t="str">
        <f t="shared" si="208"/>
        <v/>
      </c>
      <c r="J4441" s="8" t="str">
        <f>IFERROR(VLOOKUP(I4441,[1]data!$A$2:$B$100,2,0),"")</f>
        <v/>
      </c>
      <c r="N4441" s="9" t="str">
        <f>IF(I4440&lt;&gt;"",IF(MAX(INDEX(($I$3:I4440=I4441)*($O$3:O4440),0))=0,"",MAX(INDEX(($I$3:I4440=I4441)*($O$3:O4440),0))),"")</f>
        <v/>
      </c>
      <c r="P4441" s="9" t="str">
        <f t="shared" si="209"/>
        <v/>
      </c>
      <c r="Q4441" s="2" t="str">
        <f>IFERROR(IF(AND(O4441&lt;&gt;"",N4441&lt;&gt;"",VLOOKUP(I4441,[1]data!$A$2:$C$100,3,0)&gt;=1),VLOOKUP(I4441,[1]data!$A$2:$C$100,3,0),P4441/M4441),"")</f>
        <v/>
      </c>
      <c r="R4441" s="9" t="str">
        <f>IFERROR(IF(AND(O4441&lt;&gt;"",VLOOKUP(I4441,[1]data!$A$2:$C$100,3,0)&gt;=1),VLOOKUP(I4441,[1]data!$A$2:$C$100,3,0)+O4441,""),"")</f>
        <v/>
      </c>
      <c r="S4441" t="e">
        <f>MAX(INDEX(($I$3:I4440=I4441)*($R$3:R4440),0))</f>
        <v>#VALUE!</v>
      </c>
    </row>
    <row r="4442" spans="2:19" x14ac:dyDescent="0.25">
      <c r="B4442" s="8" t="str">
        <f>IFERROR(VLOOKUP(A4442,[1]data!$D$2:$E$10,2,0),"")</f>
        <v/>
      </c>
      <c r="D4442" s="1" t="str">
        <f>IFERROR(VLOOKUP(C4442,[1]data!$F$2:$G$10,2,0),"")</f>
        <v/>
      </c>
      <c r="F4442" s="9" t="str">
        <f t="shared" si="207"/>
        <v/>
      </c>
      <c r="G4442" s="9" t="str">
        <f t="shared" si="208"/>
        <v/>
      </c>
      <c r="J4442" s="8" t="str">
        <f>IFERROR(VLOOKUP(I4442,[1]data!$A$2:$B$100,2,0),"")</f>
        <v/>
      </c>
      <c r="N4442" s="9" t="str">
        <f>IF(I4441&lt;&gt;"",IF(MAX(INDEX(($I$3:I4441=I4442)*($O$3:O4441),0))=0,"",MAX(INDEX(($I$3:I4441=I4442)*($O$3:O4441),0))),"")</f>
        <v/>
      </c>
      <c r="P4442" s="9" t="str">
        <f t="shared" si="209"/>
        <v/>
      </c>
      <c r="Q4442" s="2" t="str">
        <f>IFERROR(IF(AND(O4442&lt;&gt;"",N4442&lt;&gt;"",VLOOKUP(I4442,[1]data!$A$2:$C$100,3,0)&gt;=1),VLOOKUP(I4442,[1]data!$A$2:$C$100,3,0),P4442/M4442),"")</f>
        <v/>
      </c>
      <c r="R4442" s="9" t="str">
        <f>IFERROR(IF(AND(O4442&lt;&gt;"",VLOOKUP(I4442,[1]data!$A$2:$C$100,3,0)&gt;=1),VLOOKUP(I4442,[1]data!$A$2:$C$100,3,0)+O4442,""),"")</f>
        <v/>
      </c>
      <c r="S4442" t="e">
        <f>MAX(INDEX(($I$3:I4441=I4442)*($R$3:R4441),0))</f>
        <v>#VALUE!</v>
      </c>
    </row>
    <row r="4443" spans="2:19" x14ac:dyDescent="0.25">
      <c r="B4443" s="8" t="str">
        <f>IFERROR(VLOOKUP(A4443,[1]data!$D$2:$E$10,2,0),"")</f>
        <v/>
      </c>
      <c r="D4443" s="1" t="str">
        <f>IFERROR(VLOOKUP(C4443,[1]data!$F$2:$G$10,2,0),"")</f>
        <v/>
      </c>
      <c r="F4443" s="9" t="str">
        <f t="shared" si="207"/>
        <v/>
      </c>
      <c r="G4443" s="9" t="str">
        <f t="shared" si="208"/>
        <v/>
      </c>
      <c r="J4443" s="8" t="str">
        <f>IFERROR(VLOOKUP(I4443,[1]data!$A$2:$B$100,2,0),"")</f>
        <v/>
      </c>
      <c r="N4443" s="9" t="str">
        <f>IF(I4442&lt;&gt;"",IF(MAX(INDEX(($I$3:I4442=I4443)*($O$3:O4442),0))=0,"",MAX(INDEX(($I$3:I4442=I4443)*($O$3:O4442),0))),"")</f>
        <v/>
      </c>
      <c r="P4443" s="9" t="str">
        <f t="shared" si="209"/>
        <v/>
      </c>
      <c r="Q4443" s="2" t="str">
        <f>IFERROR(IF(AND(O4443&lt;&gt;"",N4443&lt;&gt;"",VLOOKUP(I4443,[1]data!$A$2:$C$100,3,0)&gt;=1),VLOOKUP(I4443,[1]data!$A$2:$C$100,3,0),P4443/M4443),"")</f>
        <v/>
      </c>
      <c r="R4443" s="9" t="str">
        <f>IFERROR(IF(AND(O4443&lt;&gt;"",VLOOKUP(I4443,[1]data!$A$2:$C$100,3,0)&gt;=1),VLOOKUP(I4443,[1]data!$A$2:$C$100,3,0)+O4443,""),"")</f>
        <v/>
      </c>
      <c r="S4443" t="e">
        <f>MAX(INDEX(($I$3:I4442=I4443)*($R$3:R4442),0))</f>
        <v>#VALUE!</v>
      </c>
    </row>
    <row r="4444" spans="2:19" x14ac:dyDescent="0.25">
      <c r="B4444" s="8" t="str">
        <f>IFERROR(VLOOKUP(A4444,[1]data!$D$2:$E$10,2,0),"")</f>
        <v/>
      </c>
      <c r="D4444" s="1" t="str">
        <f>IFERROR(VLOOKUP(C4444,[1]data!$F$2:$G$10,2,0),"")</f>
        <v/>
      </c>
      <c r="F4444" s="9" t="str">
        <f t="shared" si="207"/>
        <v/>
      </c>
      <c r="G4444" s="9" t="str">
        <f t="shared" si="208"/>
        <v/>
      </c>
      <c r="J4444" s="8" t="str">
        <f>IFERROR(VLOOKUP(I4444,[1]data!$A$2:$B$100,2,0),"")</f>
        <v/>
      </c>
      <c r="N4444" s="9" t="str">
        <f>IF(I4443&lt;&gt;"",IF(MAX(INDEX(($I$3:I4443=I4444)*($O$3:O4443),0))=0,"",MAX(INDEX(($I$3:I4443=I4444)*($O$3:O4443),0))),"")</f>
        <v/>
      </c>
      <c r="P4444" s="9" t="str">
        <f t="shared" si="209"/>
        <v/>
      </c>
      <c r="Q4444" s="2" t="str">
        <f>IFERROR(IF(AND(O4444&lt;&gt;"",N4444&lt;&gt;"",VLOOKUP(I4444,[1]data!$A$2:$C$100,3,0)&gt;=1),VLOOKUP(I4444,[1]data!$A$2:$C$100,3,0),P4444/M4444),"")</f>
        <v/>
      </c>
      <c r="R4444" s="9" t="str">
        <f>IFERROR(IF(AND(O4444&lt;&gt;"",VLOOKUP(I4444,[1]data!$A$2:$C$100,3,0)&gt;=1),VLOOKUP(I4444,[1]data!$A$2:$C$100,3,0)+O4444,""),"")</f>
        <v/>
      </c>
      <c r="S4444" t="e">
        <f>MAX(INDEX(($I$3:I4443=I4444)*($R$3:R4443),0))</f>
        <v>#VALUE!</v>
      </c>
    </row>
    <row r="4445" spans="2:19" x14ac:dyDescent="0.25">
      <c r="B4445" s="8" t="str">
        <f>IFERROR(VLOOKUP(A4445,[1]data!$D$2:$E$10,2,0),"")</f>
        <v/>
      </c>
      <c r="D4445" s="1" t="str">
        <f>IFERROR(VLOOKUP(C4445,[1]data!$F$2:$G$10,2,0),"")</f>
        <v/>
      </c>
      <c r="F4445" s="9" t="str">
        <f t="shared" si="207"/>
        <v/>
      </c>
      <c r="G4445" s="9" t="str">
        <f t="shared" si="208"/>
        <v/>
      </c>
      <c r="J4445" s="8" t="str">
        <f>IFERROR(VLOOKUP(I4445,[1]data!$A$2:$B$100,2,0),"")</f>
        <v/>
      </c>
      <c r="N4445" s="9" t="str">
        <f>IF(I4444&lt;&gt;"",IF(MAX(INDEX(($I$3:I4444=I4445)*($O$3:O4444),0))=0,"",MAX(INDEX(($I$3:I4444=I4445)*($O$3:O4444),0))),"")</f>
        <v/>
      </c>
      <c r="P4445" s="9" t="str">
        <f t="shared" si="209"/>
        <v/>
      </c>
      <c r="Q4445" s="2" t="str">
        <f>IFERROR(IF(AND(O4445&lt;&gt;"",N4445&lt;&gt;"",VLOOKUP(I4445,[1]data!$A$2:$C$100,3,0)&gt;=1),VLOOKUP(I4445,[1]data!$A$2:$C$100,3,0),P4445/M4445),"")</f>
        <v/>
      </c>
      <c r="R4445" s="9" t="str">
        <f>IFERROR(IF(AND(O4445&lt;&gt;"",VLOOKUP(I4445,[1]data!$A$2:$C$100,3,0)&gt;=1),VLOOKUP(I4445,[1]data!$A$2:$C$100,3,0)+O4445,""),"")</f>
        <v/>
      </c>
      <c r="S4445" t="e">
        <f>MAX(INDEX(($I$3:I4444=I4445)*($R$3:R4444),0))</f>
        <v>#VALUE!</v>
      </c>
    </row>
    <row r="4446" spans="2:19" x14ac:dyDescent="0.25">
      <c r="B4446" s="8" t="str">
        <f>IFERROR(VLOOKUP(A4446,[1]data!$D$2:$E$10,2,0),"")</f>
        <v/>
      </c>
      <c r="D4446" s="1" t="str">
        <f>IFERROR(VLOOKUP(C4446,[1]data!$F$2:$G$10,2,0),"")</f>
        <v/>
      </c>
      <c r="F4446" s="9" t="str">
        <f t="shared" si="207"/>
        <v/>
      </c>
      <c r="G4446" s="9" t="str">
        <f t="shared" si="208"/>
        <v/>
      </c>
      <c r="J4446" s="8" t="str">
        <f>IFERROR(VLOOKUP(I4446,[1]data!$A$2:$B$100,2,0),"")</f>
        <v/>
      </c>
      <c r="N4446" s="9" t="str">
        <f>IF(I4445&lt;&gt;"",IF(MAX(INDEX(($I$3:I4445=I4446)*($O$3:O4445),0))=0,"",MAX(INDEX(($I$3:I4445=I4446)*($O$3:O4445),0))),"")</f>
        <v/>
      </c>
      <c r="P4446" s="9" t="str">
        <f t="shared" si="209"/>
        <v/>
      </c>
      <c r="Q4446" s="2" t="str">
        <f>IFERROR(IF(AND(O4446&lt;&gt;"",N4446&lt;&gt;"",VLOOKUP(I4446,[1]data!$A$2:$C$100,3,0)&gt;=1),VLOOKUP(I4446,[1]data!$A$2:$C$100,3,0),P4446/M4446),"")</f>
        <v/>
      </c>
      <c r="R4446" s="9" t="str">
        <f>IFERROR(IF(AND(O4446&lt;&gt;"",VLOOKUP(I4446,[1]data!$A$2:$C$100,3,0)&gt;=1),VLOOKUP(I4446,[1]data!$A$2:$C$100,3,0)+O4446,""),"")</f>
        <v/>
      </c>
      <c r="S4446" t="e">
        <f>MAX(INDEX(($I$3:I4445=I4446)*($R$3:R4445),0))</f>
        <v>#VALUE!</v>
      </c>
    </row>
    <row r="4447" spans="2:19" x14ac:dyDescent="0.25">
      <c r="B4447" s="8" t="str">
        <f>IFERROR(VLOOKUP(A4447,[1]data!$D$2:$E$10,2,0),"")</f>
        <v/>
      </c>
      <c r="D4447" s="1" t="str">
        <f>IFERROR(VLOOKUP(C4447,[1]data!$F$2:$G$10,2,0),"")</f>
        <v/>
      </c>
      <c r="F4447" s="9" t="str">
        <f t="shared" si="207"/>
        <v/>
      </c>
      <c r="G4447" s="9" t="str">
        <f t="shared" si="208"/>
        <v/>
      </c>
      <c r="J4447" s="8" t="str">
        <f>IFERROR(VLOOKUP(I4447,[1]data!$A$2:$B$100,2,0),"")</f>
        <v/>
      </c>
      <c r="N4447" s="9" t="str">
        <f>IF(I4446&lt;&gt;"",IF(MAX(INDEX(($I$3:I4446=I4447)*($O$3:O4446),0))=0,"",MAX(INDEX(($I$3:I4446=I4447)*($O$3:O4446),0))),"")</f>
        <v/>
      </c>
      <c r="P4447" s="9" t="str">
        <f t="shared" si="209"/>
        <v/>
      </c>
      <c r="Q4447" s="2" t="str">
        <f>IFERROR(IF(AND(O4447&lt;&gt;"",N4447&lt;&gt;"",VLOOKUP(I4447,[1]data!$A$2:$C$100,3,0)&gt;=1),VLOOKUP(I4447,[1]data!$A$2:$C$100,3,0),P4447/M4447),"")</f>
        <v/>
      </c>
      <c r="R4447" s="9" t="str">
        <f>IFERROR(IF(AND(O4447&lt;&gt;"",VLOOKUP(I4447,[1]data!$A$2:$C$100,3,0)&gt;=1),VLOOKUP(I4447,[1]data!$A$2:$C$100,3,0)+O4447,""),"")</f>
        <v/>
      </c>
      <c r="S4447" t="e">
        <f>MAX(INDEX(($I$3:I4446=I4447)*($R$3:R4446),0))</f>
        <v>#VALUE!</v>
      </c>
    </row>
    <row r="4448" spans="2:19" x14ac:dyDescent="0.25">
      <c r="B4448" s="8" t="str">
        <f>IFERROR(VLOOKUP(A4448,[1]data!$D$2:$E$10,2,0),"")</f>
        <v/>
      </c>
      <c r="D4448" s="1" t="str">
        <f>IFERROR(VLOOKUP(C4448,[1]data!$F$2:$G$10,2,0),"")</f>
        <v/>
      </c>
      <c r="F4448" s="9" t="str">
        <f t="shared" si="207"/>
        <v/>
      </c>
      <c r="G4448" s="9" t="str">
        <f t="shared" si="208"/>
        <v/>
      </c>
      <c r="J4448" s="8" t="str">
        <f>IFERROR(VLOOKUP(I4448,[1]data!$A$2:$B$100,2,0),"")</f>
        <v/>
      </c>
      <c r="N4448" s="9" t="str">
        <f>IF(I4447&lt;&gt;"",IF(MAX(INDEX(($I$3:I4447=I4448)*($O$3:O4447),0))=0,"",MAX(INDEX(($I$3:I4447=I4448)*($O$3:O4447),0))),"")</f>
        <v/>
      </c>
      <c r="P4448" s="9" t="str">
        <f t="shared" si="209"/>
        <v/>
      </c>
      <c r="Q4448" s="2" t="str">
        <f>IFERROR(IF(AND(O4448&lt;&gt;"",N4448&lt;&gt;"",VLOOKUP(I4448,[1]data!$A$2:$C$100,3,0)&gt;=1),VLOOKUP(I4448,[1]data!$A$2:$C$100,3,0),P4448/M4448),"")</f>
        <v/>
      </c>
      <c r="R4448" s="9" t="str">
        <f>IFERROR(IF(AND(O4448&lt;&gt;"",VLOOKUP(I4448,[1]data!$A$2:$C$100,3,0)&gt;=1),VLOOKUP(I4448,[1]data!$A$2:$C$100,3,0)+O4448,""),"")</f>
        <v/>
      </c>
      <c r="S4448" t="e">
        <f>MAX(INDEX(($I$3:I4447=I4448)*($R$3:R4447),0))</f>
        <v>#VALUE!</v>
      </c>
    </row>
    <row r="4449" spans="2:19" x14ac:dyDescent="0.25">
      <c r="B4449" s="8" t="str">
        <f>IFERROR(VLOOKUP(A4449,[1]data!$D$2:$E$10,2,0),"")</f>
        <v/>
      </c>
      <c r="D4449" s="1" t="str">
        <f>IFERROR(VLOOKUP(C4449,[1]data!$F$2:$G$10,2,0),"")</f>
        <v/>
      </c>
      <c r="F4449" s="9" t="str">
        <f t="shared" si="207"/>
        <v/>
      </c>
      <c r="G4449" s="9" t="str">
        <f t="shared" si="208"/>
        <v/>
      </c>
      <c r="J4449" s="8" t="str">
        <f>IFERROR(VLOOKUP(I4449,[1]data!$A$2:$B$100,2,0),"")</f>
        <v/>
      </c>
      <c r="N4449" s="9" t="str">
        <f>IF(I4448&lt;&gt;"",IF(MAX(INDEX(($I$3:I4448=I4449)*($O$3:O4448),0))=0,"",MAX(INDEX(($I$3:I4448=I4449)*($O$3:O4448),0))),"")</f>
        <v/>
      </c>
      <c r="P4449" s="9" t="str">
        <f t="shared" si="209"/>
        <v/>
      </c>
      <c r="Q4449" s="2" t="str">
        <f>IFERROR(IF(AND(O4449&lt;&gt;"",N4449&lt;&gt;"",VLOOKUP(I4449,[1]data!$A$2:$C$100,3,0)&gt;=1),VLOOKUP(I4449,[1]data!$A$2:$C$100,3,0),P4449/M4449),"")</f>
        <v/>
      </c>
      <c r="R4449" s="9" t="str">
        <f>IFERROR(IF(AND(O4449&lt;&gt;"",VLOOKUP(I4449,[1]data!$A$2:$C$100,3,0)&gt;=1),VLOOKUP(I4449,[1]data!$A$2:$C$100,3,0)+O4449,""),"")</f>
        <v/>
      </c>
      <c r="S4449" t="e">
        <f>MAX(INDEX(($I$3:I4448=I4449)*($R$3:R4448),0))</f>
        <v>#VALUE!</v>
      </c>
    </row>
    <row r="4450" spans="2:19" x14ac:dyDescent="0.25">
      <c r="B4450" s="8" t="str">
        <f>IFERROR(VLOOKUP(A4450,[1]data!$D$2:$E$10,2,0),"")</f>
        <v/>
      </c>
      <c r="D4450" s="1" t="str">
        <f>IFERROR(VLOOKUP(C4450,[1]data!$F$2:$G$10,2,0),"")</f>
        <v/>
      </c>
      <c r="F4450" s="9" t="str">
        <f t="shared" si="207"/>
        <v/>
      </c>
      <c r="G4450" s="9" t="str">
        <f t="shared" si="208"/>
        <v/>
      </c>
      <c r="J4450" s="8" t="str">
        <f>IFERROR(VLOOKUP(I4450,[1]data!$A$2:$B$100,2,0),"")</f>
        <v/>
      </c>
      <c r="N4450" s="9" t="str">
        <f>IF(I4449&lt;&gt;"",IF(MAX(INDEX(($I$3:I4449=I4450)*($O$3:O4449),0))=0,"",MAX(INDEX(($I$3:I4449=I4450)*($O$3:O4449),0))),"")</f>
        <v/>
      </c>
      <c r="P4450" s="9" t="str">
        <f t="shared" si="209"/>
        <v/>
      </c>
      <c r="Q4450" s="2" t="str">
        <f>IFERROR(IF(AND(O4450&lt;&gt;"",N4450&lt;&gt;"",VLOOKUP(I4450,[1]data!$A$2:$C$100,3,0)&gt;=1),VLOOKUP(I4450,[1]data!$A$2:$C$100,3,0),P4450/M4450),"")</f>
        <v/>
      </c>
      <c r="R4450" s="9" t="str">
        <f>IFERROR(IF(AND(O4450&lt;&gt;"",VLOOKUP(I4450,[1]data!$A$2:$C$100,3,0)&gt;=1),VLOOKUP(I4450,[1]data!$A$2:$C$100,3,0)+O4450,""),"")</f>
        <v/>
      </c>
      <c r="S4450" t="e">
        <f>MAX(INDEX(($I$3:I4449=I4450)*($R$3:R4449),0))</f>
        <v>#VALUE!</v>
      </c>
    </row>
    <row r="4451" spans="2:19" x14ac:dyDescent="0.25">
      <c r="B4451" s="8" t="str">
        <f>IFERROR(VLOOKUP(A4451,[1]data!$D$2:$E$10,2,0),"")</f>
        <v/>
      </c>
      <c r="D4451" s="1" t="str">
        <f>IFERROR(VLOOKUP(C4451,[1]data!$F$2:$G$10,2,0),"")</f>
        <v/>
      </c>
      <c r="F4451" s="9" t="str">
        <f t="shared" si="207"/>
        <v/>
      </c>
      <c r="G4451" s="9" t="str">
        <f t="shared" si="208"/>
        <v/>
      </c>
      <c r="J4451" s="8" t="str">
        <f>IFERROR(VLOOKUP(I4451,[1]data!$A$2:$B$100,2,0),"")</f>
        <v/>
      </c>
      <c r="N4451" s="9" t="str">
        <f>IF(I4450&lt;&gt;"",IF(MAX(INDEX(($I$3:I4450=I4451)*($O$3:O4450),0))=0,"",MAX(INDEX(($I$3:I4450=I4451)*($O$3:O4450),0))),"")</f>
        <v/>
      </c>
      <c r="P4451" s="9" t="str">
        <f t="shared" si="209"/>
        <v/>
      </c>
      <c r="Q4451" s="2" t="str">
        <f>IFERROR(IF(AND(O4451&lt;&gt;"",N4451&lt;&gt;"",VLOOKUP(I4451,[1]data!$A$2:$C$100,3,0)&gt;=1),VLOOKUP(I4451,[1]data!$A$2:$C$100,3,0),P4451/M4451),"")</f>
        <v/>
      </c>
      <c r="R4451" s="9" t="str">
        <f>IFERROR(IF(AND(O4451&lt;&gt;"",VLOOKUP(I4451,[1]data!$A$2:$C$100,3,0)&gt;=1),VLOOKUP(I4451,[1]data!$A$2:$C$100,3,0)+O4451,""),"")</f>
        <v/>
      </c>
      <c r="S4451" t="e">
        <f>MAX(INDEX(($I$3:I4450=I4451)*($R$3:R4450),0))</f>
        <v>#VALUE!</v>
      </c>
    </row>
    <row r="4452" spans="2:19" x14ac:dyDescent="0.25">
      <c r="B4452" s="8" t="str">
        <f>IFERROR(VLOOKUP(A4452,[1]data!$D$2:$E$10,2,0),"")</f>
        <v/>
      </c>
      <c r="D4452" s="1" t="str">
        <f>IFERROR(VLOOKUP(C4452,[1]data!$F$2:$G$10,2,0),"")</f>
        <v/>
      </c>
      <c r="F4452" s="9" t="str">
        <f t="shared" si="207"/>
        <v/>
      </c>
      <c r="G4452" s="9" t="str">
        <f t="shared" si="208"/>
        <v/>
      </c>
      <c r="J4452" s="8" t="str">
        <f>IFERROR(VLOOKUP(I4452,[1]data!$A$2:$B$100,2,0),"")</f>
        <v/>
      </c>
      <c r="N4452" s="9" t="str">
        <f>IF(I4451&lt;&gt;"",IF(MAX(INDEX(($I$3:I4451=I4452)*($O$3:O4451),0))=0,"",MAX(INDEX(($I$3:I4451=I4452)*($O$3:O4451),0))),"")</f>
        <v/>
      </c>
      <c r="P4452" s="9" t="str">
        <f t="shared" si="209"/>
        <v/>
      </c>
      <c r="Q4452" s="2" t="str">
        <f>IFERROR(IF(AND(O4452&lt;&gt;"",N4452&lt;&gt;"",VLOOKUP(I4452,[1]data!$A$2:$C$100,3,0)&gt;=1),VLOOKUP(I4452,[1]data!$A$2:$C$100,3,0),P4452/M4452),"")</f>
        <v/>
      </c>
      <c r="R4452" s="9" t="str">
        <f>IFERROR(IF(AND(O4452&lt;&gt;"",VLOOKUP(I4452,[1]data!$A$2:$C$100,3,0)&gt;=1),VLOOKUP(I4452,[1]data!$A$2:$C$100,3,0)+O4452,""),"")</f>
        <v/>
      </c>
      <c r="S4452" t="e">
        <f>MAX(INDEX(($I$3:I4451=I4452)*($R$3:R4451),0))</f>
        <v>#VALUE!</v>
      </c>
    </row>
    <row r="4453" spans="2:19" x14ac:dyDescent="0.25">
      <c r="B4453" s="8" t="str">
        <f>IFERROR(VLOOKUP(A4453,[1]data!$D$2:$E$10,2,0),"")</f>
        <v/>
      </c>
      <c r="D4453" s="1" t="str">
        <f>IFERROR(VLOOKUP(C4453,[1]data!$F$2:$G$10,2,0),"")</f>
        <v/>
      </c>
      <c r="F4453" s="9" t="str">
        <f t="shared" si="207"/>
        <v/>
      </c>
      <c r="G4453" s="9" t="str">
        <f t="shared" si="208"/>
        <v/>
      </c>
      <c r="J4453" s="8" t="str">
        <f>IFERROR(VLOOKUP(I4453,[1]data!$A$2:$B$100,2,0),"")</f>
        <v/>
      </c>
      <c r="N4453" s="9" t="str">
        <f>IF(I4452&lt;&gt;"",IF(MAX(INDEX(($I$3:I4452=I4453)*($O$3:O4452),0))=0,"",MAX(INDEX(($I$3:I4452=I4453)*($O$3:O4452),0))),"")</f>
        <v/>
      </c>
      <c r="P4453" s="9" t="str">
        <f t="shared" si="209"/>
        <v/>
      </c>
      <c r="Q4453" s="2" t="str">
        <f>IFERROR(IF(AND(O4453&lt;&gt;"",N4453&lt;&gt;"",VLOOKUP(I4453,[1]data!$A$2:$C$100,3,0)&gt;=1),VLOOKUP(I4453,[1]data!$A$2:$C$100,3,0),P4453/M4453),"")</f>
        <v/>
      </c>
      <c r="R4453" s="9" t="str">
        <f>IFERROR(IF(AND(O4453&lt;&gt;"",VLOOKUP(I4453,[1]data!$A$2:$C$100,3,0)&gt;=1),VLOOKUP(I4453,[1]data!$A$2:$C$100,3,0)+O4453,""),"")</f>
        <v/>
      </c>
      <c r="S4453" t="e">
        <f>MAX(INDEX(($I$3:I4452=I4453)*($R$3:R4452),0))</f>
        <v>#VALUE!</v>
      </c>
    </row>
    <row r="4454" spans="2:19" x14ac:dyDescent="0.25">
      <c r="B4454" s="8" t="str">
        <f>IFERROR(VLOOKUP(A4454,[1]data!$D$2:$E$10,2,0),"")</f>
        <v/>
      </c>
      <c r="D4454" s="1" t="str">
        <f>IFERROR(VLOOKUP(C4454,[1]data!$F$2:$G$10,2,0),"")</f>
        <v/>
      </c>
      <c r="F4454" s="9" t="str">
        <f t="shared" si="207"/>
        <v/>
      </c>
      <c r="G4454" s="9" t="str">
        <f t="shared" si="208"/>
        <v/>
      </c>
      <c r="J4454" s="8" t="str">
        <f>IFERROR(VLOOKUP(I4454,[1]data!$A$2:$B$100,2,0),"")</f>
        <v/>
      </c>
      <c r="N4454" s="9" t="str">
        <f>IF(I4453&lt;&gt;"",IF(MAX(INDEX(($I$3:I4453=I4454)*($O$3:O4453),0))=0,"",MAX(INDEX(($I$3:I4453=I4454)*($O$3:O4453),0))),"")</f>
        <v/>
      </c>
      <c r="P4454" s="9" t="str">
        <f t="shared" si="209"/>
        <v/>
      </c>
      <c r="Q4454" s="2" t="str">
        <f>IFERROR(IF(AND(O4454&lt;&gt;"",N4454&lt;&gt;"",VLOOKUP(I4454,[1]data!$A$2:$C$100,3,0)&gt;=1),VLOOKUP(I4454,[1]data!$A$2:$C$100,3,0),P4454/M4454),"")</f>
        <v/>
      </c>
      <c r="R4454" s="9" t="str">
        <f>IFERROR(IF(AND(O4454&lt;&gt;"",VLOOKUP(I4454,[1]data!$A$2:$C$100,3,0)&gt;=1),VLOOKUP(I4454,[1]data!$A$2:$C$100,3,0)+O4454,""),"")</f>
        <v/>
      </c>
      <c r="S4454" t="e">
        <f>MAX(INDEX(($I$3:I4453=I4454)*($R$3:R4453),0))</f>
        <v>#VALUE!</v>
      </c>
    </row>
    <row r="4455" spans="2:19" x14ac:dyDescent="0.25">
      <c r="B4455" s="8" t="str">
        <f>IFERROR(VLOOKUP(A4455,[1]data!$D$2:$E$10,2,0),"")</f>
        <v/>
      </c>
      <c r="D4455" s="1" t="str">
        <f>IFERROR(VLOOKUP(C4455,[1]data!$F$2:$G$10,2,0),"")</f>
        <v/>
      </c>
      <c r="F4455" s="9" t="str">
        <f t="shared" si="207"/>
        <v/>
      </c>
      <c r="G4455" s="9" t="str">
        <f t="shared" si="208"/>
        <v/>
      </c>
      <c r="J4455" s="8" t="str">
        <f>IFERROR(VLOOKUP(I4455,[1]data!$A$2:$B$100,2,0),"")</f>
        <v/>
      </c>
      <c r="N4455" s="9" t="str">
        <f>IF(I4454&lt;&gt;"",IF(MAX(INDEX(($I$3:I4454=I4455)*($O$3:O4454),0))=0,"",MAX(INDEX(($I$3:I4454=I4455)*($O$3:O4454),0))),"")</f>
        <v/>
      </c>
      <c r="P4455" s="9" t="str">
        <f t="shared" si="209"/>
        <v/>
      </c>
      <c r="Q4455" s="2" t="str">
        <f>IFERROR(IF(AND(O4455&lt;&gt;"",N4455&lt;&gt;"",VLOOKUP(I4455,[1]data!$A$2:$C$100,3,0)&gt;=1),VLOOKUP(I4455,[1]data!$A$2:$C$100,3,0),P4455/M4455),"")</f>
        <v/>
      </c>
      <c r="R4455" s="9" t="str">
        <f>IFERROR(IF(AND(O4455&lt;&gt;"",VLOOKUP(I4455,[1]data!$A$2:$C$100,3,0)&gt;=1),VLOOKUP(I4455,[1]data!$A$2:$C$100,3,0)+O4455,""),"")</f>
        <v/>
      </c>
      <c r="S4455" t="e">
        <f>MAX(INDEX(($I$3:I4454=I4455)*($R$3:R4454),0))</f>
        <v>#VALUE!</v>
      </c>
    </row>
    <row r="4456" spans="2:19" x14ac:dyDescent="0.25">
      <c r="B4456" s="8" t="str">
        <f>IFERROR(VLOOKUP(A4456,[1]data!$D$2:$E$10,2,0),"")</f>
        <v/>
      </c>
      <c r="D4456" s="1" t="str">
        <f>IFERROR(VLOOKUP(C4456,[1]data!$F$2:$G$10,2,0),"")</f>
        <v/>
      </c>
      <c r="F4456" s="9" t="str">
        <f t="shared" si="207"/>
        <v/>
      </c>
      <c r="G4456" s="9" t="str">
        <f t="shared" si="208"/>
        <v/>
      </c>
      <c r="J4456" s="8" t="str">
        <f>IFERROR(VLOOKUP(I4456,[1]data!$A$2:$B$100,2,0),"")</f>
        <v/>
      </c>
      <c r="N4456" s="9" t="str">
        <f>IF(I4455&lt;&gt;"",IF(MAX(INDEX(($I$3:I4455=I4456)*($O$3:O4455),0))=0,"",MAX(INDEX(($I$3:I4455=I4456)*($O$3:O4455),0))),"")</f>
        <v/>
      </c>
      <c r="P4456" s="9" t="str">
        <f t="shared" si="209"/>
        <v/>
      </c>
      <c r="Q4456" s="2" t="str">
        <f>IFERROR(IF(AND(O4456&lt;&gt;"",N4456&lt;&gt;"",VLOOKUP(I4456,[1]data!$A$2:$C$100,3,0)&gt;=1),VLOOKUP(I4456,[1]data!$A$2:$C$100,3,0),P4456/M4456),"")</f>
        <v/>
      </c>
      <c r="R4456" s="9" t="str">
        <f>IFERROR(IF(AND(O4456&lt;&gt;"",VLOOKUP(I4456,[1]data!$A$2:$C$100,3,0)&gt;=1),VLOOKUP(I4456,[1]data!$A$2:$C$100,3,0)+O4456,""),"")</f>
        <v/>
      </c>
      <c r="S4456" t="e">
        <f>MAX(INDEX(($I$3:I4455=I4456)*($R$3:R4455),0))</f>
        <v>#VALUE!</v>
      </c>
    </row>
    <row r="4457" spans="2:19" x14ac:dyDescent="0.25">
      <c r="B4457" s="8" t="str">
        <f>IFERROR(VLOOKUP(A4457,[1]data!$D$2:$E$10,2,0),"")</f>
        <v/>
      </c>
      <c r="D4457" s="1" t="str">
        <f>IFERROR(VLOOKUP(C4457,[1]data!$F$2:$G$10,2,0),"")</f>
        <v/>
      </c>
      <c r="F4457" s="9" t="str">
        <f t="shared" si="207"/>
        <v/>
      </c>
      <c r="G4457" s="9" t="str">
        <f t="shared" si="208"/>
        <v/>
      </c>
      <c r="J4457" s="8" t="str">
        <f>IFERROR(VLOOKUP(I4457,[1]data!$A$2:$B$100,2,0),"")</f>
        <v/>
      </c>
      <c r="N4457" s="9" t="str">
        <f>IF(I4456&lt;&gt;"",IF(MAX(INDEX(($I$3:I4456=I4457)*($O$3:O4456),0))=0,"",MAX(INDEX(($I$3:I4456=I4457)*($O$3:O4456),0))),"")</f>
        <v/>
      </c>
      <c r="P4457" s="9" t="str">
        <f t="shared" si="209"/>
        <v/>
      </c>
      <c r="Q4457" s="2" t="str">
        <f>IFERROR(IF(AND(O4457&lt;&gt;"",N4457&lt;&gt;"",VLOOKUP(I4457,[1]data!$A$2:$C$100,3,0)&gt;=1),VLOOKUP(I4457,[1]data!$A$2:$C$100,3,0),P4457/M4457),"")</f>
        <v/>
      </c>
      <c r="R4457" s="9" t="str">
        <f>IFERROR(IF(AND(O4457&lt;&gt;"",VLOOKUP(I4457,[1]data!$A$2:$C$100,3,0)&gt;=1),VLOOKUP(I4457,[1]data!$A$2:$C$100,3,0)+O4457,""),"")</f>
        <v/>
      </c>
      <c r="S4457" t="e">
        <f>MAX(INDEX(($I$3:I4456=I4457)*($R$3:R4456),0))</f>
        <v>#VALUE!</v>
      </c>
    </row>
    <row r="4458" spans="2:19" x14ac:dyDescent="0.25">
      <c r="B4458" s="8" t="str">
        <f>IFERROR(VLOOKUP(A4458,[1]data!$D$2:$E$10,2,0),"")</f>
        <v/>
      </c>
      <c r="D4458" s="1" t="str">
        <f>IFERROR(VLOOKUP(C4458,[1]data!$F$2:$G$10,2,0),"")</f>
        <v/>
      </c>
      <c r="F4458" s="9" t="str">
        <f t="shared" si="207"/>
        <v/>
      </c>
      <c r="G4458" s="9" t="str">
        <f t="shared" si="208"/>
        <v/>
      </c>
      <c r="J4458" s="8" t="str">
        <f>IFERROR(VLOOKUP(I4458,[1]data!$A$2:$B$100,2,0),"")</f>
        <v/>
      </c>
      <c r="N4458" s="9" t="str">
        <f>IF(I4457&lt;&gt;"",IF(MAX(INDEX(($I$3:I4457=I4458)*($O$3:O4457),0))=0,"",MAX(INDEX(($I$3:I4457=I4458)*($O$3:O4457),0))),"")</f>
        <v/>
      </c>
      <c r="P4458" s="9" t="str">
        <f t="shared" si="209"/>
        <v/>
      </c>
      <c r="Q4458" s="2" t="str">
        <f>IFERROR(IF(AND(O4458&lt;&gt;"",N4458&lt;&gt;"",VLOOKUP(I4458,[1]data!$A$2:$C$100,3,0)&gt;=1),VLOOKUP(I4458,[1]data!$A$2:$C$100,3,0),P4458/M4458),"")</f>
        <v/>
      </c>
      <c r="R4458" s="9" t="str">
        <f>IFERROR(IF(AND(O4458&lt;&gt;"",VLOOKUP(I4458,[1]data!$A$2:$C$100,3,0)&gt;=1),VLOOKUP(I4458,[1]data!$A$2:$C$100,3,0)+O4458,""),"")</f>
        <v/>
      </c>
      <c r="S4458" t="e">
        <f>MAX(INDEX(($I$3:I4457=I4458)*($R$3:R4457),0))</f>
        <v>#VALUE!</v>
      </c>
    </row>
    <row r="4459" spans="2:19" x14ac:dyDescent="0.25">
      <c r="B4459" s="8" t="str">
        <f>IFERROR(VLOOKUP(A4459,[1]data!$D$2:$E$10,2,0),"")</f>
        <v/>
      </c>
      <c r="D4459" s="1" t="str">
        <f>IFERROR(VLOOKUP(C4459,[1]data!$F$2:$G$10,2,0),"")</f>
        <v/>
      </c>
      <c r="F4459" s="9" t="str">
        <f t="shared" si="207"/>
        <v/>
      </c>
      <c r="G4459" s="9" t="str">
        <f t="shared" si="208"/>
        <v/>
      </c>
      <c r="J4459" s="8" t="str">
        <f>IFERROR(VLOOKUP(I4459,[1]data!$A$2:$B$100,2,0),"")</f>
        <v/>
      </c>
      <c r="N4459" s="9" t="str">
        <f>IF(I4458&lt;&gt;"",IF(MAX(INDEX(($I$3:I4458=I4459)*($O$3:O4458),0))=0,"",MAX(INDEX(($I$3:I4458=I4459)*($O$3:O4458),0))),"")</f>
        <v/>
      </c>
      <c r="P4459" s="9" t="str">
        <f t="shared" si="209"/>
        <v/>
      </c>
      <c r="Q4459" s="2" t="str">
        <f>IFERROR(IF(AND(O4459&lt;&gt;"",N4459&lt;&gt;"",VLOOKUP(I4459,[1]data!$A$2:$C$100,3,0)&gt;=1),VLOOKUP(I4459,[1]data!$A$2:$C$100,3,0),P4459/M4459),"")</f>
        <v/>
      </c>
      <c r="R4459" s="9" t="str">
        <f>IFERROR(IF(AND(O4459&lt;&gt;"",VLOOKUP(I4459,[1]data!$A$2:$C$100,3,0)&gt;=1),VLOOKUP(I4459,[1]data!$A$2:$C$100,3,0)+O4459,""),"")</f>
        <v/>
      </c>
      <c r="S4459" t="e">
        <f>MAX(INDEX(($I$3:I4458=I4459)*($R$3:R4458),0))</f>
        <v>#VALUE!</v>
      </c>
    </row>
    <row r="4460" spans="2:19" x14ac:dyDescent="0.25">
      <c r="B4460" s="8" t="str">
        <f>IFERROR(VLOOKUP(A4460,[1]data!$D$2:$E$10,2,0),"")</f>
        <v/>
      </c>
      <c r="D4460" s="1" t="str">
        <f>IFERROR(VLOOKUP(C4460,[1]data!$F$2:$G$10,2,0),"")</f>
        <v/>
      </c>
      <c r="F4460" s="9" t="str">
        <f t="shared" si="207"/>
        <v/>
      </c>
      <c r="G4460" s="9" t="str">
        <f t="shared" si="208"/>
        <v/>
      </c>
      <c r="J4460" s="8" t="str">
        <f>IFERROR(VLOOKUP(I4460,[1]data!$A$2:$B$100,2,0),"")</f>
        <v/>
      </c>
      <c r="N4460" s="9" t="str">
        <f>IF(I4459&lt;&gt;"",IF(MAX(INDEX(($I$3:I4459=I4460)*($O$3:O4459),0))=0,"",MAX(INDEX(($I$3:I4459=I4460)*($O$3:O4459),0))),"")</f>
        <v/>
      </c>
      <c r="P4460" s="9" t="str">
        <f t="shared" si="209"/>
        <v/>
      </c>
      <c r="Q4460" s="2" t="str">
        <f>IFERROR(IF(AND(O4460&lt;&gt;"",N4460&lt;&gt;"",VLOOKUP(I4460,[1]data!$A$2:$C$100,3,0)&gt;=1),VLOOKUP(I4460,[1]data!$A$2:$C$100,3,0),P4460/M4460),"")</f>
        <v/>
      </c>
      <c r="R4460" s="9" t="str">
        <f>IFERROR(IF(AND(O4460&lt;&gt;"",VLOOKUP(I4460,[1]data!$A$2:$C$100,3,0)&gt;=1),VLOOKUP(I4460,[1]data!$A$2:$C$100,3,0)+O4460,""),"")</f>
        <v/>
      </c>
      <c r="S4460" t="e">
        <f>MAX(INDEX(($I$3:I4459=I4460)*($R$3:R4459),0))</f>
        <v>#VALUE!</v>
      </c>
    </row>
    <row r="4461" spans="2:19" x14ac:dyDescent="0.25">
      <c r="B4461" s="8" t="str">
        <f>IFERROR(VLOOKUP(A4461,[1]data!$D$2:$E$10,2,0),"")</f>
        <v/>
      </c>
      <c r="D4461" s="1" t="str">
        <f>IFERROR(VLOOKUP(C4461,[1]data!$F$2:$G$10,2,0),"")</f>
        <v/>
      </c>
      <c r="F4461" s="9" t="str">
        <f t="shared" si="207"/>
        <v/>
      </c>
      <c r="G4461" s="9" t="str">
        <f t="shared" si="208"/>
        <v/>
      </c>
      <c r="J4461" s="8" t="str">
        <f>IFERROR(VLOOKUP(I4461,[1]data!$A$2:$B$100,2,0),"")</f>
        <v/>
      </c>
      <c r="N4461" s="9" t="str">
        <f>IF(I4460&lt;&gt;"",IF(MAX(INDEX(($I$3:I4460=I4461)*($O$3:O4460),0))=0,"",MAX(INDEX(($I$3:I4460=I4461)*($O$3:O4460),0))),"")</f>
        <v/>
      </c>
      <c r="P4461" s="9" t="str">
        <f t="shared" si="209"/>
        <v/>
      </c>
      <c r="Q4461" s="2" t="str">
        <f>IFERROR(IF(AND(O4461&lt;&gt;"",N4461&lt;&gt;"",VLOOKUP(I4461,[1]data!$A$2:$C$100,3,0)&gt;=1),VLOOKUP(I4461,[1]data!$A$2:$C$100,3,0),P4461/M4461),"")</f>
        <v/>
      </c>
      <c r="R4461" s="9" t="str">
        <f>IFERROR(IF(AND(O4461&lt;&gt;"",VLOOKUP(I4461,[1]data!$A$2:$C$100,3,0)&gt;=1),VLOOKUP(I4461,[1]data!$A$2:$C$100,3,0)+O4461,""),"")</f>
        <v/>
      </c>
      <c r="S4461" t="e">
        <f>MAX(INDEX(($I$3:I4460=I4461)*($R$3:R4460),0))</f>
        <v>#VALUE!</v>
      </c>
    </row>
    <row r="4462" spans="2:19" x14ac:dyDescent="0.25">
      <c r="B4462" s="8" t="str">
        <f>IFERROR(VLOOKUP(A4462,[1]data!$D$2:$E$10,2,0),"")</f>
        <v/>
      </c>
      <c r="D4462" s="1" t="str">
        <f>IFERROR(VLOOKUP(C4462,[1]data!$F$2:$G$10,2,0),"")</f>
        <v/>
      </c>
      <c r="F4462" s="9" t="str">
        <f t="shared" si="207"/>
        <v/>
      </c>
      <c r="G4462" s="9" t="str">
        <f t="shared" si="208"/>
        <v/>
      </c>
      <c r="J4462" s="8" t="str">
        <f>IFERROR(VLOOKUP(I4462,[1]data!$A$2:$B$100,2,0),"")</f>
        <v/>
      </c>
      <c r="N4462" s="9" t="str">
        <f>IF(I4461&lt;&gt;"",IF(MAX(INDEX(($I$3:I4461=I4462)*($O$3:O4461),0))=0,"",MAX(INDEX(($I$3:I4461=I4462)*($O$3:O4461),0))),"")</f>
        <v/>
      </c>
      <c r="P4462" s="9" t="str">
        <f t="shared" si="209"/>
        <v/>
      </c>
      <c r="Q4462" s="2" t="str">
        <f>IFERROR(IF(AND(O4462&lt;&gt;"",N4462&lt;&gt;"",VLOOKUP(I4462,[1]data!$A$2:$C$100,3,0)&gt;=1),VLOOKUP(I4462,[1]data!$A$2:$C$100,3,0),P4462/M4462),"")</f>
        <v/>
      </c>
      <c r="R4462" s="9" t="str">
        <f>IFERROR(IF(AND(O4462&lt;&gt;"",VLOOKUP(I4462,[1]data!$A$2:$C$100,3,0)&gt;=1),VLOOKUP(I4462,[1]data!$A$2:$C$100,3,0)+O4462,""),"")</f>
        <v/>
      </c>
      <c r="S4462" t="e">
        <f>MAX(INDEX(($I$3:I4461=I4462)*($R$3:R4461),0))</f>
        <v>#VALUE!</v>
      </c>
    </row>
    <row r="4463" spans="2:19" x14ac:dyDescent="0.25">
      <c r="B4463" s="8" t="str">
        <f>IFERROR(VLOOKUP(A4463,[1]data!$D$2:$E$10,2,0),"")</f>
        <v/>
      </c>
      <c r="D4463" s="1" t="str">
        <f>IFERROR(VLOOKUP(C4463,[1]data!$F$2:$G$10,2,0),"")</f>
        <v/>
      </c>
      <c r="F4463" s="9" t="str">
        <f t="shared" si="207"/>
        <v/>
      </c>
      <c r="G4463" s="9" t="str">
        <f t="shared" si="208"/>
        <v/>
      </c>
      <c r="J4463" s="8" t="str">
        <f>IFERROR(VLOOKUP(I4463,[1]data!$A$2:$B$100,2,0),"")</f>
        <v/>
      </c>
      <c r="N4463" s="9" t="str">
        <f>IF(I4462&lt;&gt;"",IF(MAX(INDEX(($I$3:I4462=I4463)*($O$3:O4462),0))=0,"",MAX(INDEX(($I$3:I4462=I4463)*($O$3:O4462),0))),"")</f>
        <v/>
      </c>
      <c r="P4463" s="9" t="str">
        <f t="shared" si="209"/>
        <v/>
      </c>
      <c r="Q4463" s="2" t="str">
        <f>IFERROR(IF(AND(O4463&lt;&gt;"",N4463&lt;&gt;"",VLOOKUP(I4463,[1]data!$A$2:$C$100,3,0)&gt;=1),VLOOKUP(I4463,[1]data!$A$2:$C$100,3,0),P4463/M4463),"")</f>
        <v/>
      </c>
      <c r="R4463" s="9" t="str">
        <f>IFERROR(IF(AND(O4463&lt;&gt;"",VLOOKUP(I4463,[1]data!$A$2:$C$100,3,0)&gt;=1),VLOOKUP(I4463,[1]data!$A$2:$C$100,3,0)+O4463,""),"")</f>
        <v/>
      </c>
      <c r="S4463" t="e">
        <f>MAX(INDEX(($I$3:I4462=I4463)*($R$3:R4462),0))</f>
        <v>#VALUE!</v>
      </c>
    </row>
    <row r="4464" spans="2:19" x14ac:dyDescent="0.25">
      <c r="B4464" s="8" t="str">
        <f>IFERROR(VLOOKUP(A4464,[1]data!$D$2:$E$10,2,0),"")</f>
        <v/>
      </c>
      <c r="D4464" s="1" t="str">
        <f>IFERROR(VLOOKUP(C4464,[1]data!$F$2:$G$10,2,0),"")</f>
        <v/>
      </c>
      <c r="F4464" s="9" t="str">
        <f t="shared" si="207"/>
        <v/>
      </c>
      <c r="G4464" s="9" t="str">
        <f t="shared" si="208"/>
        <v/>
      </c>
      <c r="J4464" s="8" t="str">
        <f>IFERROR(VLOOKUP(I4464,[1]data!$A$2:$B$100,2,0),"")</f>
        <v/>
      </c>
      <c r="N4464" s="9" t="str">
        <f>IF(I4463&lt;&gt;"",IF(MAX(INDEX(($I$3:I4463=I4464)*($O$3:O4463),0))=0,"",MAX(INDEX(($I$3:I4463=I4464)*($O$3:O4463),0))),"")</f>
        <v/>
      </c>
      <c r="P4464" s="9" t="str">
        <f t="shared" si="209"/>
        <v/>
      </c>
      <c r="Q4464" s="2" t="str">
        <f>IFERROR(IF(AND(O4464&lt;&gt;"",N4464&lt;&gt;"",VLOOKUP(I4464,[1]data!$A$2:$C$100,3,0)&gt;=1),VLOOKUP(I4464,[1]data!$A$2:$C$100,3,0),P4464/M4464),"")</f>
        <v/>
      </c>
      <c r="R4464" s="9" t="str">
        <f>IFERROR(IF(AND(O4464&lt;&gt;"",VLOOKUP(I4464,[1]data!$A$2:$C$100,3,0)&gt;=1),VLOOKUP(I4464,[1]data!$A$2:$C$100,3,0)+O4464,""),"")</f>
        <v/>
      </c>
      <c r="S4464" t="e">
        <f>MAX(INDEX(($I$3:I4463=I4464)*($R$3:R4463),0))</f>
        <v>#VALUE!</v>
      </c>
    </row>
    <row r="4465" spans="2:19" x14ac:dyDescent="0.25">
      <c r="B4465" s="8" t="str">
        <f>IFERROR(VLOOKUP(A4465,[1]data!$D$2:$E$10,2,0),"")</f>
        <v/>
      </c>
      <c r="D4465" s="1" t="str">
        <f>IFERROR(VLOOKUP(C4465,[1]data!$F$2:$G$10,2,0),"")</f>
        <v/>
      </c>
      <c r="F4465" s="9" t="str">
        <f t="shared" si="207"/>
        <v/>
      </c>
      <c r="G4465" s="9" t="str">
        <f t="shared" si="208"/>
        <v/>
      </c>
      <c r="J4465" s="8" t="str">
        <f>IFERROR(VLOOKUP(I4465,[1]data!$A$2:$B$100,2,0),"")</f>
        <v/>
      </c>
      <c r="N4465" s="9" t="str">
        <f>IF(I4464&lt;&gt;"",IF(MAX(INDEX(($I$3:I4464=I4465)*($O$3:O4464),0))=0,"",MAX(INDEX(($I$3:I4464=I4465)*($O$3:O4464),0))),"")</f>
        <v/>
      </c>
      <c r="P4465" s="9" t="str">
        <f t="shared" si="209"/>
        <v/>
      </c>
      <c r="Q4465" s="2" t="str">
        <f>IFERROR(IF(AND(O4465&lt;&gt;"",N4465&lt;&gt;"",VLOOKUP(I4465,[1]data!$A$2:$C$100,3,0)&gt;=1),VLOOKUP(I4465,[1]data!$A$2:$C$100,3,0),P4465/M4465),"")</f>
        <v/>
      </c>
      <c r="R4465" s="9" t="str">
        <f>IFERROR(IF(AND(O4465&lt;&gt;"",VLOOKUP(I4465,[1]data!$A$2:$C$100,3,0)&gt;=1),VLOOKUP(I4465,[1]data!$A$2:$C$100,3,0)+O4465,""),"")</f>
        <v/>
      </c>
      <c r="S4465" t="e">
        <f>MAX(INDEX(($I$3:I4464=I4465)*($R$3:R4464),0))</f>
        <v>#VALUE!</v>
      </c>
    </row>
    <row r="4466" spans="2:19" x14ac:dyDescent="0.25">
      <c r="B4466" s="8" t="str">
        <f>IFERROR(VLOOKUP(A4466,[1]data!$D$2:$E$10,2,0),"")</f>
        <v/>
      </c>
      <c r="D4466" s="1" t="str">
        <f>IFERROR(VLOOKUP(C4466,[1]data!$F$2:$G$10,2,0),"")</f>
        <v/>
      </c>
      <c r="F4466" s="9" t="str">
        <f t="shared" si="207"/>
        <v/>
      </c>
      <c r="G4466" s="9" t="str">
        <f t="shared" si="208"/>
        <v/>
      </c>
      <c r="J4466" s="8" t="str">
        <f>IFERROR(VLOOKUP(I4466,[1]data!$A$2:$B$100,2,0),"")</f>
        <v/>
      </c>
      <c r="N4466" s="9" t="str">
        <f>IF(I4465&lt;&gt;"",IF(MAX(INDEX(($I$3:I4465=I4466)*($O$3:O4465),0))=0,"",MAX(INDEX(($I$3:I4465=I4466)*($O$3:O4465),0))),"")</f>
        <v/>
      </c>
      <c r="P4466" s="9" t="str">
        <f t="shared" si="209"/>
        <v/>
      </c>
      <c r="Q4466" s="2" t="str">
        <f>IFERROR(IF(AND(O4466&lt;&gt;"",N4466&lt;&gt;"",VLOOKUP(I4466,[1]data!$A$2:$C$100,3,0)&gt;=1),VLOOKUP(I4466,[1]data!$A$2:$C$100,3,0),P4466/M4466),"")</f>
        <v/>
      </c>
      <c r="R4466" s="9" t="str">
        <f>IFERROR(IF(AND(O4466&lt;&gt;"",VLOOKUP(I4466,[1]data!$A$2:$C$100,3,0)&gt;=1),VLOOKUP(I4466,[1]data!$A$2:$C$100,3,0)+O4466,""),"")</f>
        <v/>
      </c>
      <c r="S4466" t="e">
        <f>MAX(INDEX(($I$3:I4465=I4466)*($R$3:R4465),0))</f>
        <v>#VALUE!</v>
      </c>
    </row>
    <row r="4467" spans="2:19" x14ac:dyDescent="0.25">
      <c r="B4467" s="8" t="str">
        <f>IFERROR(VLOOKUP(A4467,[1]data!$D$2:$E$10,2,0),"")</f>
        <v/>
      </c>
      <c r="D4467" s="1" t="str">
        <f>IFERROR(VLOOKUP(C4467,[1]data!$F$2:$G$10,2,0),"")</f>
        <v/>
      </c>
      <c r="F4467" s="9" t="str">
        <f t="shared" si="207"/>
        <v/>
      </c>
      <c r="G4467" s="9" t="str">
        <f t="shared" si="208"/>
        <v/>
      </c>
      <c r="J4467" s="8" t="str">
        <f>IFERROR(VLOOKUP(I4467,[1]data!$A$2:$B$100,2,0),"")</f>
        <v/>
      </c>
      <c r="N4467" s="9" t="str">
        <f>IF(I4466&lt;&gt;"",IF(MAX(INDEX(($I$3:I4466=I4467)*($O$3:O4466),0))=0,"",MAX(INDEX(($I$3:I4466=I4467)*($O$3:O4466),0))),"")</f>
        <v/>
      </c>
      <c r="P4467" s="9" t="str">
        <f t="shared" si="209"/>
        <v/>
      </c>
      <c r="Q4467" s="2" t="str">
        <f>IFERROR(IF(AND(O4467&lt;&gt;"",N4467&lt;&gt;"",VLOOKUP(I4467,[1]data!$A$2:$C$100,3,0)&gt;=1),VLOOKUP(I4467,[1]data!$A$2:$C$100,3,0),P4467/M4467),"")</f>
        <v/>
      </c>
      <c r="R4467" s="9" t="str">
        <f>IFERROR(IF(AND(O4467&lt;&gt;"",VLOOKUP(I4467,[1]data!$A$2:$C$100,3,0)&gt;=1),VLOOKUP(I4467,[1]data!$A$2:$C$100,3,0)+O4467,""),"")</f>
        <v/>
      </c>
      <c r="S4467" t="e">
        <f>MAX(INDEX(($I$3:I4466=I4467)*($R$3:R4466),0))</f>
        <v>#VALUE!</v>
      </c>
    </row>
    <row r="4468" spans="2:19" x14ac:dyDescent="0.25">
      <c r="B4468" s="8" t="str">
        <f>IFERROR(VLOOKUP(A4468,[1]data!$D$2:$E$10,2,0),"")</f>
        <v/>
      </c>
      <c r="D4468" s="1" t="str">
        <f>IFERROR(VLOOKUP(C4468,[1]data!$F$2:$G$10,2,0),"")</f>
        <v/>
      </c>
      <c r="F4468" s="9" t="str">
        <f t="shared" si="207"/>
        <v/>
      </c>
      <c r="G4468" s="9" t="str">
        <f t="shared" si="208"/>
        <v/>
      </c>
      <c r="J4468" s="8" t="str">
        <f>IFERROR(VLOOKUP(I4468,[1]data!$A$2:$B$100,2,0),"")</f>
        <v/>
      </c>
      <c r="N4468" s="9" t="str">
        <f>IF(I4467&lt;&gt;"",IF(MAX(INDEX(($I$3:I4467=I4468)*($O$3:O4467),0))=0,"",MAX(INDEX(($I$3:I4467=I4468)*($O$3:O4467),0))),"")</f>
        <v/>
      </c>
      <c r="P4468" s="9" t="str">
        <f t="shared" si="209"/>
        <v/>
      </c>
      <c r="Q4468" s="2" t="str">
        <f>IFERROR(IF(AND(O4468&lt;&gt;"",N4468&lt;&gt;"",VLOOKUP(I4468,[1]data!$A$2:$C$100,3,0)&gt;=1),VLOOKUP(I4468,[1]data!$A$2:$C$100,3,0),P4468/M4468),"")</f>
        <v/>
      </c>
      <c r="R4468" s="9" t="str">
        <f>IFERROR(IF(AND(O4468&lt;&gt;"",VLOOKUP(I4468,[1]data!$A$2:$C$100,3,0)&gt;=1),VLOOKUP(I4468,[1]data!$A$2:$C$100,3,0)+O4468,""),"")</f>
        <v/>
      </c>
      <c r="S4468" t="e">
        <f>MAX(INDEX(($I$3:I4467=I4468)*($R$3:R4467),0))</f>
        <v>#VALUE!</v>
      </c>
    </row>
    <row r="4469" spans="2:19" x14ac:dyDescent="0.25">
      <c r="B4469" s="8" t="str">
        <f>IFERROR(VLOOKUP(A4469,[1]data!$D$2:$E$10,2,0),"")</f>
        <v/>
      </c>
      <c r="D4469" s="1" t="str">
        <f>IFERROR(VLOOKUP(C4469,[1]data!$F$2:$G$10,2,0),"")</f>
        <v/>
      </c>
      <c r="F4469" s="9" t="str">
        <f t="shared" si="207"/>
        <v/>
      </c>
      <c r="G4469" s="9" t="str">
        <f t="shared" si="208"/>
        <v/>
      </c>
      <c r="J4469" s="8" t="str">
        <f>IFERROR(VLOOKUP(I4469,[1]data!$A$2:$B$100,2,0),"")</f>
        <v/>
      </c>
      <c r="N4469" s="9" t="str">
        <f>IF(I4468&lt;&gt;"",IF(MAX(INDEX(($I$3:I4468=I4469)*($O$3:O4468),0))=0,"",MAX(INDEX(($I$3:I4468=I4469)*($O$3:O4468),0))),"")</f>
        <v/>
      </c>
      <c r="P4469" s="9" t="str">
        <f t="shared" si="209"/>
        <v/>
      </c>
      <c r="Q4469" s="2" t="str">
        <f>IFERROR(IF(AND(O4469&lt;&gt;"",N4469&lt;&gt;"",VLOOKUP(I4469,[1]data!$A$2:$C$100,3,0)&gt;=1),VLOOKUP(I4469,[1]data!$A$2:$C$100,3,0),P4469/M4469),"")</f>
        <v/>
      </c>
      <c r="R4469" s="9" t="str">
        <f>IFERROR(IF(AND(O4469&lt;&gt;"",VLOOKUP(I4469,[1]data!$A$2:$C$100,3,0)&gt;=1),VLOOKUP(I4469,[1]data!$A$2:$C$100,3,0)+O4469,""),"")</f>
        <v/>
      </c>
      <c r="S4469" t="e">
        <f>MAX(INDEX(($I$3:I4468=I4469)*($R$3:R4468),0))</f>
        <v>#VALUE!</v>
      </c>
    </row>
    <row r="4470" spans="2:19" x14ac:dyDescent="0.25">
      <c r="B4470" s="8" t="str">
        <f>IFERROR(VLOOKUP(A4470,[1]data!$D$2:$E$10,2,0),"")</f>
        <v/>
      </c>
      <c r="D4470" s="1" t="str">
        <f>IFERROR(VLOOKUP(C4470,[1]data!$F$2:$G$10,2,0),"")</f>
        <v/>
      </c>
      <c r="F4470" s="9" t="str">
        <f t="shared" si="207"/>
        <v/>
      </c>
      <c r="G4470" s="9" t="str">
        <f t="shared" si="208"/>
        <v/>
      </c>
      <c r="J4470" s="8" t="str">
        <f>IFERROR(VLOOKUP(I4470,[1]data!$A$2:$B$100,2,0),"")</f>
        <v/>
      </c>
      <c r="N4470" s="9" t="str">
        <f>IF(I4469&lt;&gt;"",IF(MAX(INDEX(($I$3:I4469=I4470)*($O$3:O4469),0))=0,"",MAX(INDEX(($I$3:I4469=I4470)*($O$3:O4469),0))),"")</f>
        <v/>
      </c>
      <c r="P4470" s="9" t="str">
        <f t="shared" si="209"/>
        <v/>
      </c>
      <c r="Q4470" s="2" t="str">
        <f>IFERROR(IF(AND(O4470&lt;&gt;"",N4470&lt;&gt;"",VLOOKUP(I4470,[1]data!$A$2:$C$100,3,0)&gt;=1),VLOOKUP(I4470,[1]data!$A$2:$C$100,3,0),P4470/M4470),"")</f>
        <v/>
      </c>
      <c r="R4470" s="9" t="str">
        <f>IFERROR(IF(AND(O4470&lt;&gt;"",VLOOKUP(I4470,[1]data!$A$2:$C$100,3,0)&gt;=1),VLOOKUP(I4470,[1]data!$A$2:$C$100,3,0)+O4470,""),"")</f>
        <v/>
      </c>
      <c r="S4470" t="e">
        <f>MAX(INDEX(($I$3:I4469=I4470)*($R$3:R4469),0))</f>
        <v>#VALUE!</v>
      </c>
    </row>
    <row r="4471" spans="2:19" x14ac:dyDescent="0.25">
      <c r="B4471" s="8" t="str">
        <f>IFERROR(VLOOKUP(A4471,[1]data!$D$2:$E$10,2,0),"")</f>
        <v/>
      </c>
      <c r="D4471" s="1" t="str">
        <f>IFERROR(VLOOKUP(C4471,[1]data!$F$2:$G$10,2,0),"")</f>
        <v/>
      </c>
      <c r="F4471" s="9" t="str">
        <f t="shared" si="207"/>
        <v/>
      </c>
      <c r="G4471" s="9" t="str">
        <f t="shared" si="208"/>
        <v/>
      </c>
      <c r="J4471" s="8" t="str">
        <f>IFERROR(VLOOKUP(I4471,[1]data!$A$2:$B$100,2,0),"")</f>
        <v/>
      </c>
      <c r="N4471" s="9" t="str">
        <f>IF(I4470&lt;&gt;"",IF(MAX(INDEX(($I$3:I4470=I4471)*($O$3:O4470),0))=0,"",MAX(INDEX(($I$3:I4470=I4471)*($O$3:O4470),0))),"")</f>
        <v/>
      </c>
      <c r="P4471" s="9" t="str">
        <f t="shared" si="209"/>
        <v/>
      </c>
      <c r="Q4471" s="2" t="str">
        <f>IFERROR(IF(AND(O4471&lt;&gt;"",N4471&lt;&gt;"",VLOOKUP(I4471,[1]data!$A$2:$C$100,3,0)&gt;=1),VLOOKUP(I4471,[1]data!$A$2:$C$100,3,0),P4471/M4471),"")</f>
        <v/>
      </c>
      <c r="R4471" s="9" t="str">
        <f>IFERROR(IF(AND(O4471&lt;&gt;"",VLOOKUP(I4471,[1]data!$A$2:$C$100,3,0)&gt;=1),VLOOKUP(I4471,[1]data!$A$2:$C$100,3,0)+O4471,""),"")</f>
        <v/>
      </c>
      <c r="S4471" t="e">
        <f>MAX(INDEX(($I$3:I4470=I4471)*($R$3:R4470),0))</f>
        <v>#VALUE!</v>
      </c>
    </row>
    <row r="4472" spans="2:19" x14ac:dyDescent="0.25">
      <c r="B4472" s="8" t="str">
        <f>IFERROR(VLOOKUP(A4472,[1]data!$D$2:$E$10,2,0),"")</f>
        <v/>
      </c>
      <c r="D4472" s="1" t="str">
        <f>IFERROR(VLOOKUP(C4472,[1]data!$F$2:$G$10,2,0),"")</f>
        <v/>
      </c>
      <c r="F4472" s="9" t="str">
        <f t="shared" si="207"/>
        <v/>
      </c>
      <c r="G4472" s="9" t="str">
        <f t="shared" si="208"/>
        <v/>
      </c>
      <c r="J4472" s="8" t="str">
        <f>IFERROR(VLOOKUP(I4472,[1]data!$A$2:$B$100,2,0),"")</f>
        <v/>
      </c>
      <c r="N4472" s="9" t="str">
        <f>IF(I4471&lt;&gt;"",IF(MAX(INDEX(($I$3:I4471=I4472)*($O$3:O4471),0))=0,"",MAX(INDEX(($I$3:I4471=I4472)*($O$3:O4471),0))),"")</f>
        <v/>
      </c>
      <c r="P4472" s="9" t="str">
        <f t="shared" si="209"/>
        <v/>
      </c>
      <c r="Q4472" s="2" t="str">
        <f>IFERROR(IF(AND(O4472&lt;&gt;"",N4472&lt;&gt;"",VLOOKUP(I4472,[1]data!$A$2:$C$100,3,0)&gt;=1),VLOOKUP(I4472,[1]data!$A$2:$C$100,3,0),P4472/M4472),"")</f>
        <v/>
      </c>
      <c r="R4472" s="9" t="str">
        <f>IFERROR(IF(AND(O4472&lt;&gt;"",VLOOKUP(I4472,[1]data!$A$2:$C$100,3,0)&gt;=1),VLOOKUP(I4472,[1]data!$A$2:$C$100,3,0)+O4472,""),"")</f>
        <v/>
      </c>
      <c r="S4472" t="e">
        <f>MAX(INDEX(($I$3:I4471=I4472)*($R$3:R4471),0))</f>
        <v>#VALUE!</v>
      </c>
    </row>
    <row r="4473" spans="2:19" x14ac:dyDescent="0.25">
      <c r="B4473" s="8" t="str">
        <f>IFERROR(VLOOKUP(A4473,[1]data!$D$2:$E$10,2,0),"")</f>
        <v/>
      </c>
      <c r="D4473" s="1" t="str">
        <f>IFERROR(VLOOKUP(C4473,[1]data!$F$2:$G$10,2,0),"")</f>
        <v/>
      </c>
      <c r="F4473" s="9" t="str">
        <f t="shared" si="207"/>
        <v/>
      </c>
      <c r="G4473" s="9" t="str">
        <f t="shared" si="208"/>
        <v/>
      </c>
      <c r="J4473" s="8" t="str">
        <f>IFERROR(VLOOKUP(I4473,[1]data!$A$2:$B$100,2,0),"")</f>
        <v/>
      </c>
      <c r="N4473" s="9" t="str">
        <f>IF(I4472&lt;&gt;"",IF(MAX(INDEX(($I$3:I4472=I4473)*($O$3:O4472),0))=0,"",MAX(INDEX(($I$3:I4472=I4473)*($O$3:O4472),0))),"")</f>
        <v/>
      </c>
      <c r="P4473" s="9" t="str">
        <f t="shared" si="209"/>
        <v/>
      </c>
      <c r="Q4473" s="2" t="str">
        <f>IFERROR(IF(AND(O4473&lt;&gt;"",N4473&lt;&gt;"",VLOOKUP(I4473,[1]data!$A$2:$C$100,3,0)&gt;=1),VLOOKUP(I4473,[1]data!$A$2:$C$100,3,0),P4473/M4473),"")</f>
        <v/>
      </c>
      <c r="R4473" s="9" t="str">
        <f>IFERROR(IF(AND(O4473&lt;&gt;"",VLOOKUP(I4473,[1]data!$A$2:$C$100,3,0)&gt;=1),VLOOKUP(I4473,[1]data!$A$2:$C$100,3,0)+O4473,""),"")</f>
        <v/>
      </c>
      <c r="S4473" t="e">
        <f>MAX(INDEX(($I$3:I4472=I4473)*($R$3:R4472),0))</f>
        <v>#VALUE!</v>
      </c>
    </row>
    <row r="4474" spans="2:19" x14ac:dyDescent="0.25">
      <c r="B4474" s="8" t="str">
        <f>IFERROR(VLOOKUP(A4474,[1]data!$D$2:$E$10,2,0),"")</f>
        <v/>
      </c>
      <c r="D4474" s="1" t="str">
        <f>IFERROR(VLOOKUP(C4474,[1]data!$F$2:$G$10,2,0),"")</f>
        <v/>
      </c>
      <c r="F4474" s="9" t="str">
        <f t="shared" si="207"/>
        <v/>
      </c>
      <c r="G4474" s="9" t="str">
        <f t="shared" si="208"/>
        <v/>
      </c>
      <c r="J4474" s="8" t="str">
        <f>IFERROR(VLOOKUP(I4474,[1]data!$A$2:$B$100,2,0),"")</f>
        <v/>
      </c>
      <c r="N4474" s="9" t="str">
        <f>IF(I4473&lt;&gt;"",IF(MAX(INDEX(($I$3:I4473=I4474)*($O$3:O4473),0))=0,"",MAX(INDEX(($I$3:I4473=I4474)*($O$3:O4473),0))),"")</f>
        <v/>
      </c>
      <c r="P4474" s="9" t="str">
        <f t="shared" si="209"/>
        <v/>
      </c>
      <c r="Q4474" s="2" t="str">
        <f>IFERROR(IF(AND(O4474&lt;&gt;"",N4474&lt;&gt;"",VLOOKUP(I4474,[1]data!$A$2:$C$100,3,0)&gt;=1),VLOOKUP(I4474,[1]data!$A$2:$C$100,3,0),P4474/M4474),"")</f>
        <v/>
      </c>
      <c r="R4474" s="9" t="str">
        <f>IFERROR(IF(AND(O4474&lt;&gt;"",VLOOKUP(I4474,[1]data!$A$2:$C$100,3,0)&gt;=1),VLOOKUP(I4474,[1]data!$A$2:$C$100,3,0)+O4474,""),"")</f>
        <v/>
      </c>
      <c r="S4474" t="e">
        <f>MAX(INDEX(($I$3:I4473=I4474)*($R$3:R4473),0))</f>
        <v>#VALUE!</v>
      </c>
    </row>
    <row r="4475" spans="2:19" x14ac:dyDescent="0.25">
      <c r="B4475" s="8" t="str">
        <f>IFERROR(VLOOKUP(A4475,[1]data!$D$2:$E$10,2,0),"")</f>
        <v/>
      </c>
      <c r="D4475" s="1" t="str">
        <f>IFERROR(VLOOKUP(C4475,[1]data!$F$2:$G$10,2,0),"")</f>
        <v/>
      </c>
      <c r="F4475" s="9" t="str">
        <f t="shared" si="207"/>
        <v/>
      </c>
      <c r="G4475" s="9" t="str">
        <f t="shared" si="208"/>
        <v/>
      </c>
      <c r="J4475" s="8" t="str">
        <f>IFERROR(VLOOKUP(I4475,[1]data!$A$2:$B$100,2,0),"")</f>
        <v/>
      </c>
      <c r="N4475" s="9" t="str">
        <f>IF(I4474&lt;&gt;"",IF(MAX(INDEX(($I$3:I4474=I4475)*($O$3:O4474),0))=0,"",MAX(INDEX(($I$3:I4474=I4475)*($O$3:O4474),0))),"")</f>
        <v/>
      </c>
      <c r="P4475" s="9" t="str">
        <f t="shared" si="209"/>
        <v/>
      </c>
      <c r="Q4475" s="2" t="str">
        <f>IFERROR(IF(AND(O4475&lt;&gt;"",N4475&lt;&gt;"",VLOOKUP(I4475,[1]data!$A$2:$C$100,3,0)&gt;=1),VLOOKUP(I4475,[1]data!$A$2:$C$100,3,0),P4475/M4475),"")</f>
        <v/>
      </c>
      <c r="R4475" s="9" t="str">
        <f>IFERROR(IF(AND(O4475&lt;&gt;"",VLOOKUP(I4475,[1]data!$A$2:$C$100,3,0)&gt;=1),VLOOKUP(I4475,[1]data!$A$2:$C$100,3,0)+O4475,""),"")</f>
        <v/>
      </c>
      <c r="S4475" t="e">
        <f>MAX(INDEX(($I$3:I4474=I4475)*($R$3:R4474),0))</f>
        <v>#VALUE!</v>
      </c>
    </row>
    <row r="4476" spans="2:19" x14ac:dyDescent="0.25">
      <c r="B4476" s="8" t="str">
        <f>IFERROR(VLOOKUP(A4476,[1]data!$D$2:$E$10,2,0),"")</f>
        <v/>
      </c>
      <c r="D4476" s="1" t="str">
        <f>IFERROR(VLOOKUP(C4476,[1]data!$F$2:$G$10,2,0),"")</f>
        <v/>
      </c>
      <c r="F4476" s="9" t="str">
        <f t="shared" si="207"/>
        <v/>
      </c>
      <c r="G4476" s="9" t="str">
        <f t="shared" si="208"/>
        <v/>
      </c>
      <c r="J4476" s="8" t="str">
        <f>IFERROR(VLOOKUP(I4476,[1]data!$A$2:$B$100,2,0),"")</f>
        <v/>
      </c>
      <c r="N4476" s="9" t="str">
        <f>IF(I4475&lt;&gt;"",IF(MAX(INDEX(($I$3:I4475=I4476)*($O$3:O4475),0))=0,"",MAX(INDEX(($I$3:I4475=I4476)*($O$3:O4475),0))),"")</f>
        <v/>
      </c>
      <c r="P4476" s="9" t="str">
        <f t="shared" si="209"/>
        <v/>
      </c>
      <c r="Q4476" s="2" t="str">
        <f>IFERROR(IF(AND(O4476&lt;&gt;"",N4476&lt;&gt;"",VLOOKUP(I4476,[1]data!$A$2:$C$100,3,0)&gt;=1),VLOOKUP(I4476,[1]data!$A$2:$C$100,3,0),P4476/M4476),"")</f>
        <v/>
      </c>
      <c r="R4476" s="9" t="str">
        <f>IFERROR(IF(AND(O4476&lt;&gt;"",VLOOKUP(I4476,[1]data!$A$2:$C$100,3,0)&gt;=1),VLOOKUP(I4476,[1]data!$A$2:$C$100,3,0)+O4476,""),"")</f>
        <v/>
      </c>
      <c r="S4476" t="e">
        <f>MAX(INDEX(($I$3:I4475=I4476)*($R$3:R4475),0))</f>
        <v>#VALUE!</v>
      </c>
    </row>
    <row r="4477" spans="2:19" x14ac:dyDescent="0.25">
      <c r="B4477" s="8" t="str">
        <f>IFERROR(VLOOKUP(A4477,[1]data!$D$2:$E$10,2,0),"")</f>
        <v/>
      </c>
      <c r="D4477" s="1" t="str">
        <f>IFERROR(VLOOKUP(C4477,[1]data!$F$2:$G$10,2,0),"")</f>
        <v/>
      </c>
      <c r="F4477" s="9" t="str">
        <f t="shared" si="207"/>
        <v/>
      </c>
      <c r="G4477" s="9" t="str">
        <f t="shared" si="208"/>
        <v/>
      </c>
      <c r="J4477" s="8" t="str">
        <f>IFERROR(VLOOKUP(I4477,[1]data!$A$2:$B$100,2,0),"")</f>
        <v/>
      </c>
      <c r="N4477" s="9" t="str">
        <f>IF(I4476&lt;&gt;"",IF(MAX(INDEX(($I$3:I4476=I4477)*($O$3:O4476),0))=0,"",MAX(INDEX(($I$3:I4476=I4477)*($O$3:O4476),0))),"")</f>
        <v/>
      </c>
      <c r="P4477" s="9" t="str">
        <f t="shared" si="209"/>
        <v/>
      </c>
      <c r="Q4477" s="2" t="str">
        <f>IFERROR(IF(AND(O4477&lt;&gt;"",N4477&lt;&gt;"",VLOOKUP(I4477,[1]data!$A$2:$C$100,3,0)&gt;=1),VLOOKUP(I4477,[1]data!$A$2:$C$100,3,0),P4477/M4477),"")</f>
        <v/>
      </c>
      <c r="R4477" s="9" t="str">
        <f>IFERROR(IF(AND(O4477&lt;&gt;"",VLOOKUP(I4477,[1]data!$A$2:$C$100,3,0)&gt;=1),VLOOKUP(I4477,[1]data!$A$2:$C$100,3,0)+O4477,""),"")</f>
        <v/>
      </c>
      <c r="S4477" t="e">
        <f>MAX(INDEX(($I$3:I4476=I4477)*($R$3:R4476),0))</f>
        <v>#VALUE!</v>
      </c>
    </row>
    <row r="4478" spans="2:19" x14ac:dyDescent="0.25">
      <c r="B4478" s="8" t="str">
        <f>IFERROR(VLOOKUP(A4478,[1]data!$D$2:$E$10,2,0),"")</f>
        <v/>
      </c>
      <c r="D4478" s="1" t="str">
        <f>IFERROR(VLOOKUP(C4478,[1]data!$F$2:$G$10,2,0),"")</f>
        <v/>
      </c>
      <c r="F4478" s="9" t="str">
        <f t="shared" si="207"/>
        <v/>
      </c>
      <c r="G4478" s="9" t="str">
        <f t="shared" si="208"/>
        <v/>
      </c>
      <c r="J4478" s="8" t="str">
        <f>IFERROR(VLOOKUP(I4478,[1]data!$A$2:$B$100,2,0),"")</f>
        <v/>
      </c>
      <c r="N4478" s="9" t="str">
        <f>IF(I4477&lt;&gt;"",IF(MAX(INDEX(($I$3:I4477=I4478)*($O$3:O4477),0))=0,"",MAX(INDEX(($I$3:I4477=I4478)*($O$3:O4477),0))),"")</f>
        <v/>
      </c>
      <c r="P4478" s="9" t="str">
        <f t="shared" si="209"/>
        <v/>
      </c>
      <c r="Q4478" s="2" t="str">
        <f>IFERROR(IF(AND(O4478&lt;&gt;"",N4478&lt;&gt;"",VLOOKUP(I4478,[1]data!$A$2:$C$100,3,0)&gt;=1),VLOOKUP(I4478,[1]data!$A$2:$C$100,3,0),P4478/M4478),"")</f>
        <v/>
      </c>
      <c r="R4478" s="9" t="str">
        <f>IFERROR(IF(AND(O4478&lt;&gt;"",VLOOKUP(I4478,[1]data!$A$2:$C$100,3,0)&gt;=1),VLOOKUP(I4478,[1]data!$A$2:$C$100,3,0)+O4478,""),"")</f>
        <v/>
      </c>
      <c r="S4478" t="e">
        <f>MAX(INDEX(($I$3:I4477=I4478)*($R$3:R4477),0))</f>
        <v>#VALUE!</v>
      </c>
    </row>
    <row r="4479" spans="2:19" x14ac:dyDescent="0.25">
      <c r="B4479" s="8" t="str">
        <f>IFERROR(VLOOKUP(A4479,[1]data!$D$2:$E$10,2,0),"")</f>
        <v/>
      </c>
      <c r="D4479" s="1" t="str">
        <f>IFERROR(VLOOKUP(C4479,[1]data!$F$2:$G$10,2,0),"")</f>
        <v/>
      </c>
      <c r="F4479" s="9" t="str">
        <f t="shared" si="207"/>
        <v/>
      </c>
      <c r="G4479" s="9" t="str">
        <f t="shared" si="208"/>
        <v/>
      </c>
      <c r="J4479" s="8" t="str">
        <f>IFERROR(VLOOKUP(I4479,[1]data!$A$2:$B$100,2,0),"")</f>
        <v/>
      </c>
      <c r="N4479" s="9" t="str">
        <f>IF(I4478&lt;&gt;"",IF(MAX(INDEX(($I$3:I4478=I4479)*($O$3:O4478),0))=0,"",MAX(INDEX(($I$3:I4478=I4479)*($O$3:O4478),0))),"")</f>
        <v/>
      </c>
      <c r="P4479" s="9" t="str">
        <f t="shared" si="209"/>
        <v/>
      </c>
      <c r="Q4479" s="2" t="str">
        <f>IFERROR(IF(AND(O4479&lt;&gt;"",N4479&lt;&gt;"",VLOOKUP(I4479,[1]data!$A$2:$C$100,3,0)&gt;=1),VLOOKUP(I4479,[1]data!$A$2:$C$100,3,0),P4479/M4479),"")</f>
        <v/>
      </c>
      <c r="R4479" s="9" t="str">
        <f>IFERROR(IF(AND(O4479&lt;&gt;"",VLOOKUP(I4479,[1]data!$A$2:$C$100,3,0)&gt;=1),VLOOKUP(I4479,[1]data!$A$2:$C$100,3,0)+O4479,""),"")</f>
        <v/>
      </c>
      <c r="S4479" t="e">
        <f>MAX(INDEX(($I$3:I4478=I4479)*($R$3:R4478),0))</f>
        <v>#VALUE!</v>
      </c>
    </row>
    <row r="4480" spans="2:19" x14ac:dyDescent="0.25">
      <c r="B4480" s="8" t="str">
        <f>IFERROR(VLOOKUP(A4480,[1]data!$D$2:$E$10,2,0),"")</f>
        <v/>
      </c>
      <c r="D4480" s="1" t="str">
        <f>IFERROR(VLOOKUP(C4480,[1]data!$F$2:$G$10,2,0),"")</f>
        <v/>
      </c>
      <c r="F4480" s="9" t="str">
        <f t="shared" si="207"/>
        <v/>
      </c>
      <c r="G4480" s="9" t="str">
        <f t="shared" si="208"/>
        <v/>
      </c>
      <c r="J4480" s="8" t="str">
        <f>IFERROR(VLOOKUP(I4480,[1]data!$A$2:$B$100,2,0),"")</f>
        <v/>
      </c>
      <c r="N4480" s="9" t="str">
        <f>IF(I4479&lt;&gt;"",IF(MAX(INDEX(($I$3:I4479=I4480)*($O$3:O4479),0))=0,"",MAX(INDEX(($I$3:I4479=I4480)*($O$3:O4479),0))),"")</f>
        <v/>
      </c>
      <c r="P4480" s="9" t="str">
        <f t="shared" si="209"/>
        <v/>
      </c>
      <c r="Q4480" s="2" t="str">
        <f>IFERROR(IF(AND(O4480&lt;&gt;"",N4480&lt;&gt;"",VLOOKUP(I4480,[1]data!$A$2:$C$100,3,0)&gt;=1),VLOOKUP(I4480,[1]data!$A$2:$C$100,3,0),P4480/M4480),"")</f>
        <v/>
      </c>
      <c r="R4480" s="9" t="str">
        <f>IFERROR(IF(AND(O4480&lt;&gt;"",VLOOKUP(I4480,[1]data!$A$2:$C$100,3,0)&gt;=1),VLOOKUP(I4480,[1]data!$A$2:$C$100,3,0)+O4480,""),"")</f>
        <v/>
      </c>
      <c r="S4480" t="e">
        <f>MAX(INDEX(($I$3:I4479=I4480)*($R$3:R4479),0))</f>
        <v>#VALUE!</v>
      </c>
    </row>
    <row r="4481" spans="2:19" x14ac:dyDescent="0.25">
      <c r="B4481" s="8" t="str">
        <f>IFERROR(VLOOKUP(A4481,[1]data!$D$2:$E$10,2,0),"")</f>
        <v/>
      </c>
      <c r="D4481" s="1" t="str">
        <f>IFERROR(VLOOKUP(C4481,[1]data!$F$2:$G$10,2,0),"")</f>
        <v/>
      </c>
      <c r="F4481" s="9" t="str">
        <f t="shared" si="207"/>
        <v/>
      </c>
      <c r="G4481" s="9" t="str">
        <f t="shared" si="208"/>
        <v/>
      </c>
      <c r="J4481" s="8" t="str">
        <f>IFERROR(VLOOKUP(I4481,[1]data!$A$2:$B$100,2,0),"")</f>
        <v/>
      </c>
      <c r="N4481" s="9" t="str">
        <f>IF(I4480&lt;&gt;"",IF(MAX(INDEX(($I$3:I4480=I4481)*($O$3:O4480),0))=0,"",MAX(INDEX(($I$3:I4480=I4481)*($O$3:O4480),0))),"")</f>
        <v/>
      </c>
      <c r="P4481" s="9" t="str">
        <f t="shared" si="209"/>
        <v/>
      </c>
      <c r="Q4481" s="2" t="str">
        <f>IFERROR(IF(AND(O4481&lt;&gt;"",N4481&lt;&gt;"",VLOOKUP(I4481,[1]data!$A$2:$C$100,3,0)&gt;=1),VLOOKUP(I4481,[1]data!$A$2:$C$100,3,0),P4481/M4481),"")</f>
        <v/>
      </c>
      <c r="R4481" s="9" t="str">
        <f>IFERROR(IF(AND(O4481&lt;&gt;"",VLOOKUP(I4481,[1]data!$A$2:$C$100,3,0)&gt;=1),VLOOKUP(I4481,[1]data!$A$2:$C$100,3,0)+O4481,""),"")</f>
        <v/>
      </c>
      <c r="S4481" t="e">
        <f>MAX(INDEX(($I$3:I4480=I4481)*($R$3:R4480),0))</f>
        <v>#VALUE!</v>
      </c>
    </row>
    <row r="4482" spans="2:19" x14ac:dyDescent="0.25">
      <c r="B4482" s="8" t="str">
        <f>IFERROR(VLOOKUP(A4482,[1]data!$D$2:$E$10,2,0),"")</f>
        <v/>
      </c>
      <c r="D4482" s="1" t="str">
        <f>IFERROR(VLOOKUP(C4482,[1]data!$F$2:$G$10,2,0),"")</f>
        <v/>
      </c>
      <c r="F4482" s="9" t="str">
        <f t="shared" si="207"/>
        <v/>
      </c>
      <c r="G4482" s="9" t="str">
        <f t="shared" si="208"/>
        <v/>
      </c>
      <c r="J4482" s="8" t="str">
        <f>IFERROR(VLOOKUP(I4482,[1]data!$A$2:$B$100,2,0),"")</f>
        <v/>
      </c>
      <c r="N4482" s="9" t="str">
        <f>IF(I4481&lt;&gt;"",IF(MAX(INDEX(($I$3:I4481=I4482)*($O$3:O4481),0))=0,"",MAX(INDEX(($I$3:I4481=I4482)*($O$3:O4481),0))),"")</f>
        <v/>
      </c>
      <c r="P4482" s="9" t="str">
        <f t="shared" si="209"/>
        <v/>
      </c>
      <c r="Q4482" s="2" t="str">
        <f>IFERROR(IF(AND(O4482&lt;&gt;"",N4482&lt;&gt;"",VLOOKUP(I4482,[1]data!$A$2:$C$100,3,0)&gt;=1),VLOOKUP(I4482,[1]data!$A$2:$C$100,3,0),P4482/M4482),"")</f>
        <v/>
      </c>
      <c r="R4482" s="9" t="str">
        <f>IFERROR(IF(AND(O4482&lt;&gt;"",VLOOKUP(I4482,[1]data!$A$2:$C$100,3,0)&gt;=1),VLOOKUP(I4482,[1]data!$A$2:$C$100,3,0)+O4482,""),"")</f>
        <v/>
      </c>
      <c r="S4482" t="e">
        <f>MAX(INDEX(($I$3:I4481=I4482)*($R$3:R4481),0))</f>
        <v>#VALUE!</v>
      </c>
    </row>
    <row r="4483" spans="2:19" x14ac:dyDescent="0.25">
      <c r="B4483" s="8" t="str">
        <f>IFERROR(VLOOKUP(A4483,[1]data!$D$2:$E$10,2,0),"")</f>
        <v/>
      </c>
      <c r="D4483" s="1" t="str">
        <f>IFERROR(VLOOKUP(C4483,[1]data!$F$2:$G$10,2,0),"")</f>
        <v/>
      </c>
      <c r="F4483" s="9" t="str">
        <f t="shared" ref="F4483:F4546" si="210">IF(H4483="","",H4483)</f>
        <v/>
      </c>
      <c r="G4483" s="9" t="str">
        <f t="shared" ref="G4483:G4546" si="211">IF(I4483=1,H4483*1.8,"")</f>
        <v/>
      </c>
      <c r="J4483" s="8" t="str">
        <f>IFERROR(VLOOKUP(I4483,[1]data!$A$2:$B$100,2,0),"")</f>
        <v/>
      </c>
      <c r="N4483" s="9" t="str">
        <f>IF(I4482&lt;&gt;"",IF(MAX(INDEX(($I$3:I4482=I4483)*($O$3:O4482),0))=0,"",MAX(INDEX(($I$3:I4482=I4483)*($O$3:O4482),0))),"")</f>
        <v/>
      </c>
      <c r="P4483" s="9" t="str">
        <f t="shared" si="209"/>
        <v/>
      </c>
      <c r="Q4483" s="2" t="str">
        <f>IFERROR(IF(AND(O4483&lt;&gt;"",N4483&lt;&gt;"",VLOOKUP(I4483,[1]data!$A$2:$C$100,3,0)&gt;=1),VLOOKUP(I4483,[1]data!$A$2:$C$100,3,0),P4483/M4483),"")</f>
        <v/>
      </c>
      <c r="R4483" s="9" t="str">
        <f>IFERROR(IF(AND(O4483&lt;&gt;"",VLOOKUP(I4483,[1]data!$A$2:$C$100,3,0)&gt;=1),VLOOKUP(I4483,[1]data!$A$2:$C$100,3,0)+O4483,""),"")</f>
        <v/>
      </c>
      <c r="S4483" t="e">
        <f>MAX(INDEX(($I$3:I4482=I4483)*($R$3:R4482),0))</f>
        <v>#VALUE!</v>
      </c>
    </row>
    <row r="4484" spans="2:19" x14ac:dyDescent="0.25">
      <c r="B4484" s="8" t="str">
        <f>IFERROR(VLOOKUP(A4484,[1]data!$D$2:$E$10,2,0),"")</f>
        <v/>
      </c>
      <c r="D4484" s="1" t="str">
        <f>IFERROR(VLOOKUP(C4484,[1]data!$F$2:$G$10,2,0),"")</f>
        <v/>
      </c>
      <c r="F4484" s="9" t="str">
        <f t="shared" si="210"/>
        <v/>
      </c>
      <c r="G4484" s="9" t="str">
        <f t="shared" si="211"/>
        <v/>
      </c>
      <c r="J4484" s="8" t="str">
        <f>IFERROR(VLOOKUP(I4484,[1]data!$A$2:$B$100,2,0),"")</f>
        <v/>
      </c>
      <c r="N4484" s="9" t="str">
        <f>IF(I4483&lt;&gt;"",IF(MAX(INDEX(($I$3:I4483=I4484)*($O$3:O4483),0))=0,"",MAX(INDEX(($I$3:I4483=I4484)*($O$3:O4483),0))),"")</f>
        <v/>
      </c>
      <c r="P4484" s="9" t="str">
        <f t="shared" ref="P4484:P4547" si="212">IF(OR(O4484="",N4484=""),"",O4484-N4484)</f>
        <v/>
      </c>
      <c r="Q4484" s="2" t="str">
        <f>IFERROR(IF(AND(O4484&lt;&gt;"",N4484&lt;&gt;"",VLOOKUP(I4484,[1]data!$A$2:$C$100,3,0)&gt;=1),VLOOKUP(I4484,[1]data!$A$2:$C$100,3,0),P4484/M4484),"")</f>
        <v/>
      </c>
      <c r="R4484" s="9" t="str">
        <f>IFERROR(IF(AND(O4484&lt;&gt;"",VLOOKUP(I4484,[1]data!$A$2:$C$100,3,0)&gt;=1),VLOOKUP(I4484,[1]data!$A$2:$C$100,3,0)+O4484,""),"")</f>
        <v/>
      </c>
      <c r="S4484" t="e">
        <f>MAX(INDEX(($I$3:I4483=I4484)*($R$3:R4483),0))</f>
        <v>#VALUE!</v>
      </c>
    </row>
    <row r="4485" spans="2:19" x14ac:dyDescent="0.25">
      <c r="B4485" s="8" t="str">
        <f>IFERROR(VLOOKUP(A4485,[1]data!$D$2:$E$10,2,0),"")</f>
        <v/>
      </c>
      <c r="D4485" s="1" t="str">
        <f>IFERROR(VLOOKUP(C4485,[1]data!$F$2:$G$10,2,0),"")</f>
        <v/>
      </c>
      <c r="F4485" s="9" t="str">
        <f t="shared" si="210"/>
        <v/>
      </c>
      <c r="G4485" s="9" t="str">
        <f t="shared" si="211"/>
        <v/>
      </c>
      <c r="J4485" s="8" t="str">
        <f>IFERROR(VLOOKUP(I4485,[1]data!$A$2:$B$100,2,0),"")</f>
        <v/>
      </c>
      <c r="N4485" s="9" t="str">
        <f>IF(I4484&lt;&gt;"",IF(MAX(INDEX(($I$3:I4484=I4485)*($O$3:O4484),0))=0,"",MAX(INDEX(($I$3:I4484=I4485)*($O$3:O4484),0))),"")</f>
        <v/>
      </c>
      <c r="P4485" s="9" t="str">
        <f t="shared" si="212"/>
        <v/>
      </c>
      <c r="Q4485" s="2" t="str">
        <f>IFERROR(IF(AND(O4485&lt;&gt;"",N4485&lt;&gt;"",VLOOKUP(I4485,[1]data!$A$2:$C$100,3,0)&gt;=1),VLOOKUP(I4485,[1]data!$A$2:$C$100,3,0),P4485/M4485),"")</f>
        <v/>
      </c>
      <c r="R4485" s="9" t="str">
        <f>IFERROR(IF(AND(O4485&lt;&gt;"",VLOOKUP(I4485,[1]data!$A$2:$C$100,3,0)&gt;=1),VLOOKUP(I4485,[1]data!$A$2:$C$100,3,0)+O4485,""),"")</f>
        <v/>
      </c>
      <c r="S4485" t="e">
        <f>MAX(INDEX(($I$3:I4484=I4485)*($R$3:R4484),0))</f>
        <v>#VALUE!</v>
      </c>
    </row>
    <row r="4486" spans="2:19" x14ac:dyDescent="0.25">
      <c r="B4486" s="8" t="str">
        <f>IFERROR(VLOOKUP(A4486,[1]data!$D$2:$E$10,2,0),"")</f>
        <v/>
      </c>
      <c r="D4486" s="1" t="str">
        <f>IFERROR(VLOOKUP(C4486,[1]data!$F$2:$G$10,2,0),"")</f>
        <v/>
      </c>
      <c r="F4486" s="9" t="str">
        <f t="shared" si="210"/>
        <v/>
      </c>
      <c r="G4486" s="9" t="str">
        <f t="shared" si="211"/>
        <v/>
      </c>
      <c r="J4486" s="8" t="str">
        <f>IFERROR(VLOOKUP(I4486,[1]data!$A$2:$B$100,2,0),"")</f>
        <v/>
      </c>
      <c r="N4486" s="9" t="str">
        <f>IF(I4485&lt;&gt;"",IF(MAX(INDEX(($I$3:I4485=I4486)*($O$3:O4485),0))=0,"",MAX(INDEX(($I$3:I4485=I4486)*($O$3:O4485),0))),"")</f>
        <v/>
      </c>
      <c r="P4486" s="9" t="str">
        <f t="shared" si="212"/>
        <v/>
      </c>
      <c r="Q4486" s="2" t="str">
        <f>IFERROR(IF(AND(O4486&lt;&gt;"",N4486&lt;&gt;"",VLOOKUP(I4486,[1]data!$A$2:$C$100,3,0)&gt;=1),VLOOKUP(I4486,[1]data!$A$2:$C$100,3,0),P4486/M4486),"")</f>
        <v/>
      </c>
      <c r="R4486" s="9" t="str">
        <f>IFERROR(IF(AND(O4486&lt;&gt;"",VLOOKUP(I4486,[1]data!$A$2:$C$100,3,0)&gt;=1),VLOOKUP(I4486,[1]data!$A$2:$C$100,3,0)+O4486,""),"")</f>
        <v/>
      </c>
      <c r="S4486" t="e">
        <f>MAX(INDEX(($I$3:I4485=I4486)*($R$3:R4485),0))</f>
        <v>#VALUE!</v>
      </c>
    </row>
    <row r="4487" spans="2:19" x14ac:dyDescent="0.25">
      <c r="B4487" s="8" t="str">
        <f>IFERROR(VLOOKUP(A4487,[1]data!$D$2:$E$10,2,0),"")</f>
        <v/>
      </c>
      <c r="D4487" s="1" t="str">
        <f>IFERROR(VLOOKUP(C4487,[1]data!$F$2:$G$10,2,0),"")</f>
        <v/>
      </c>
      <c r="F4487" s="9" t="str">
        <f t="shared" si="210"/>
        <v/>
      </c>
      <c r="G4487" s="9" t="str">
        <f t="shared" si="211"/>
        <v/>
      </c>
      <c r="J4487" s="8" t="str">
        <f>IFERROR(VLOOKUP(I4487,[1]data!$A$2:$B$100,2,0),"")</f>
        <v/>
      </c>
      <c r="N4487" s="9" t="str">
        <f>IF(I4486&lt;&gt;"",IF(MAX(INDEX(($I$3:I4486=I4487)*($O$3:O4486),0))=0,"",MAX(INDEX(($I$3:I4486=I4487)*($O$3:O4486),0))),"")</f>
        <v/>
      </c>
      <c r="P4487" s="9" t="str">
        <f t="shared" si="212"/>
        <v/>
      </c>
      <c r="Q4487" s="2" t="str">
        <f>IFERROR(IF(AND(O4487&lt;&gt;"",N4487&lt;&gt;"",VLOOKUP(I4487,[1]data!$A$2:$C$100,3,0)&gt;=1),VLOOKUP(I4487,[1]data!$A$2:$C$100,3,0),P4487/M4487),"")</f>
        <v/>
      </c>
      <c r="R4487" s="9" t="str">
        <f>IFERROR(IF(AND(O4487&lt;&gt;"",VLOOKUP(I4487,[1]data!$A$2:$C$100,3,0)&gt;=1),VLOOKUP(I4487,[1]data!$A$2:$C$100,3,0)+O4487,""),"")</f>
        <v/>
      </c>
      <c r="S4487" t="e">
        <f>MAX(INDEX(($I$3:I4486=I4487)*($R$3:R4486),0))</f>
        <v>#VALUE!</v>
      </c>
    </row>
    <row r="4488" spans="2:19" x14ac:dyDescent="0.25">
      <c r="B4488" s="8" t="str">
        <f>IFERROR(VLOOKUP(A4488,[1]data!$D$2:$E$10,2,0),"")</f>
        <v/>
      </c>
      <c r="D4488" s="1" t="str">
        <f>IFERROR(VLOOKUP(C4488,[1]data!$F$2:$G$10,2,0),"")</f>
        <v/>
      </c>
      <c r="F4488" s="9" t="str">
        <f t="shared" si="210"/>
        <v/>
      </c>
      <c r="G4488" s="9" t="str">
        <f t="shared" si="211"/>
        <v/>
      </c>
      <c r="J4488" s="8" t="str">
        <f>IFERROR(VLOOKUP(I4488,[1]data!$A$2:$B$100,2,0),"")</f>
        <v/>
      </c>
      <c r="N4488" s="9" t="str">
        <f>IF(I4487&lt;&gt;"",IF(MAX(INDEX(($I$3:I4487=I4488)*($O$3:O4487),0))=0,"",MAX(INDEX(($I$3:I4487=I4488)*($O$3:O4487),0))),"")</f>
        <v/>
      </c>
      <c r="P4488" s="9" t="str">
        <f t="shared" si="212"/>
        <v/>
      </c>
      <c r="Q4488" s="2" t="str">
        <f>IFERROR(IF(AND(O4488&lt;&gt;"",N4488&lt;&gt;"",VLOOKUP(I4488,[1]data!$A$2:$C$100,3,0)&gt;=1),VLOOKUP(I4488,[1]data!$A$2:$C$100,3,0),P4488/M4488),"")</f>
        <v/>
      </c>
      <c r="R4488" s="9" t="str">
        <f>IFERROR(IF(AND(O4488&lt;&gt;"",VLOOKUP(I4488,[1]data!$A$2:$C$100,3,0)&gt;=1),VLOOKUP(I4488,[1]data!$A$2:$C$100,3,0)+O4488,""),"")</f>
        <v/>
      </c>
      <c r="S4488" t="e">
        <f>MAX(INDEX(($I$3:I4487=I4488)*($R$3:R4487),0))</f>
        <v>#VALUE!</v>
      </c>
    </row>
    <row r="4489" spans="2:19" x14ac:dyDescent="0.25">
      <c r="B4489" s="8" t="str">
        <f>IFERROR(VLOOKUP(A4489,[1]data!$D$2:$E$10,2,0),"")</f>
        <v/>
      </c>
      <c r="D4489" s="1" t="str">
        <f>IFERROR(VLOOKUP(C4489,[1]data!$F$2:$G$10,2,0),"")</f>
        <v/>
      </c>
      <c r="F4489" s="9" t="str">
        <f t="shared" si="210"/>
        <v/>
      </c>
      <c r="G4489" s="9" t="str">
        <f t="shared" si="211"/>
        <v/>
      </c>
      <c r="J4489" s="8" t="str">
        <f>IFERROR(VLOOKUP(I4489,[1]data!$A$2:$B$100,2,0),"")</f>
        <v/>
      </c>
      <c r="N4489" s="9" t="str">
        <f>IF(I4488&lt;&gt;"",IF(MAX(INDEX(($I$3:I4488=I4489)*($O$3:O4488),0))=0,"",MAX(INDEX(($I$3:I4488=I4489)*($O$3:O4488),0))),"")</f>
        <v/>
      </c>
      <c r="P4489" s="9" t="str">
        <f t="shared" si="212"/>
        <v/>
      </c>
      <c r="Q4489" s="2" t="str">
        <f>IFERROR(IF(AND(O4489&lt;&gt;"",N4489&lt;&gt;"",VLOOKUP(I4489,[1]data!$A$2:$C$100,3,0)&gt;=1),VLOOKUP(I4489,[1]data!$A$2:$C$100,3,0),P4489/M4489),"")</f>
        <v/>
      </c>
      <c r="R4489" s="9" t="str">
        <f>IFERROR(IF(AND(O4489&lt;&gt;"",VLOOKUP(I4489,[1]data!$A$2:$C$100,3,0)&gt;=1),VLOOKUP(I4489,[1]data!$A$2:$C$100,3,0)+O4489,""),"")</f>
        <v/>
      </c>
      <c r="S4489" t="e">
        <f>MAX(INDEX(($I$3:I4488=I4489)*($R$3:R4488),0))</f>
        <v>#VALUE!</v>
      </c>
    </row>
    <row r="4490" spans="2:19" x14ac:dyDescent="0.25">
      <c r="B4490" s="8" t="str">
        <f>IFERROR(VLOOKUP(A4490,[1]data!$D$2:$E$10,2,0),"")</f>
        <v/>
      </c>
      <c r="D4490" s="1" t="str">
        <f>IFERROR(VLOOKUP(C4490,[1]data!$F$2:$G$10,2,0),"")</f>
        <v/>
      </c>
      <c r="F4490" s="9" t="str">
        <f t="shared" si="210"/>
        <v/>
      </c>
      <c r="G4490" s="9" t="str">
        <f t="shared" si="211"/>
        <v/>
      </c>
      <c r="J4490" s="8" t="str">
        <f>IFERROR(VLOOKUP(I4490,[1]data!$A$2:$B$100,2,0),"")</f>
        <v/>
      </c>
      <c r="N4490" s="9" t="str">
        <f>IF(I4489&lt;&gt;"",IF(MAX(INDEX(($I$3:I4489=I4490)*($O$3:O4489),0))=0,"",MAX(INDEX(($I$3:I4489=I4490)*($O$3:O4489),0))),"")</f>
        <v/>
      </c>
      <c r="P4490" s="9" t="str">
        <f t="shared" si="212"/>
        <v/>
      </c>
      <c r="Q4490" s="2" t="str">
        <f>IFERROR(IF(AND(O4490&lt;&gt;"",N4490&lt;&gt;"",VLOOKUP(I4490,[1]data!$A$2:$C$100,3,0)&gt;=1),VLOOKUP(I4490,[1]data!$A$2:$C$100,3,0),P4490/M4490),"")</f>
        <v/>
      </c>
      <c r="R4490" s="9" t="str">
        <f>IFERROR(IF(AND(O4490&lt;&gt;"",VLOOKUP(I4490,[1]data!$A$2:$C$100,3,0)&gt;=1),VLOOKUP(I4490,[1]data!$A$2:$C$100,3,0)+O4490,""),"")</f>
        <v/>
      </c>
      <c r="S4490" t="e">
        <f>MAX(INDEX(($I$3:I4489=I4490)*($R$3:R4489),0))</f>
        <v>#VALUE!</v>
      </c>
    </row>
    <row r="4491" spans="2:19" x14ac:dyDescent="0.25">
      <c r="B4491" s="8" t="str">
        <f>IFERROR(VLOOKUP(A4491,[1]data!$D$2:$E$10,2,0),"")</f>
        <v/>
      </c>
      <c r="D4491" s="1" t="str">
        <f>IFERROR(VLOOKUP(C4491,[1]data!$F$2:$G$10,2,0),"")</f>
        <v/>
      </c>
      <c r="F4491" s="9" t="str">
        <f t="shared" si="210"/>
        <v/>
      </c>
      <c r="G4491" s="9" t="str">
        <f t="shared" si="211"/>
        <v/>
      </c>
      <c r="J4491" s="8" t="str">
        <f>IFERROR(VLOOKUP(I4491,[1]data!$A$2:$B$100,2,0),"")</f>
        <v/>
      </c>
      <c r="N4491" s="9" t="str">
        <f>IF(I4490&lt;&gt;"",IF(MAX(INDEX(($I$3:I4490=I4491)*($O$3:O4490),0))=0,"",MAX(INDEX(($I$3:I4490=I4491)*($O$3:O4490),0))),"")</f>
        <v/>
      </c>
      <c r="P4491" s="9" t="str">
        <f t="shared" si="212"/>
        <v/>
      </c>
      <c r="Q4491" s="2" t="str">
        <f>IFERROR(IF(AND(O4491&lt;&gt;"",N4491&lt;&gt;"",VLOOKUP(I4491,[1]data!$A$2:$C$100,3,0)&gt;=1),VLOOKUP(I4491,[1]data!$A$2:$C$100,3,0),P4491/M4491),"")</f>
        <v/>
      </c>
      <c r="R4491" s="9" t="str">
        <f>IFERROR(IF(AND(O4491&lt;&gt;"",VLOOKUP(I4491,[1]data!$A$2:$C$100,3,0)&gt;=1),VLOOKUP(I4491,[1]data!$A$2:$C$100,3,0)+O4491,""),"")</f>
        <v/>
      </c>
      <c r="S4491" t="e">
        <f>MAX(INDEX(($I$3:I4490=I4491)*($R$3:R4490),0))</f>
        <v>#VALUE!</v>
      </c>
    </row>
    <row r="4492" spans="2:19" x14ac:dyDescent="0.25">
      <c r="B4492" s="8" t="str">
        <f>IFERROR(VLOOKUP(A4492,[1]data!$D$2:$E$10,2,0),"")</f>
        <v/>
      </c>
      <c r="D4492" s="1" t="str">
        <f>IFERROR(VLOOKUP(C4492,[1]data!$F$2:$G$10,2,0),"")</f>
        <v/>
      </c>
      <c r="F4492" s="9" t="str">
        <f t="shared" si="210"/>
        <v/>
      </c>
      <c r="G4492" s="9" t="str">
        <f t="shared" si="211"/>
        <v/>
      </c>
      <c r="J4492" s="8" t="str">
        <f>IFERROR(VLOOKUP(I4492,[1]data!$A$2:$B$100,2,0),"")</f>
        <v/>
      </c>
      <c r="N4492" s="9" t="str">
        <f>IF(I4491&lt;&gt;"",IF(MAX(INDEX(($I$3:I4491=I4492)*($O$3:O4491),0))=0,"",MAX(INDEX(($I$3:I4491=I4492)*($O$3:O4491),0))),"")</f>
        <v/>
      </c>
      <c r="P4492" s="9" t="str">
        <f t="shared" si="212"/>
        <v/>
      </c>
      <c r="Q4492" s="2" t="str">
        <f>IFERROR(IF(AND(O4492&lt;&gt;"",N4492&lt;&gt;"",VLOOKUP(I4492,[1]data!$A$2:$C$100,3,0)&gt;=1),VLOOKUP(I4492,[1]data!$A$2:$C$100,3,0),P4492/M4492),"")</f>
        <v/>
      </c>
      <c r="R4492" s="9" t="str">
        <f>IFERROR(IF(AND(O4492&lt;&gt;"",VLOOKUP(I4492,[1]data!$A$2:$C$100,3,0)&gt;=1),VLOOKUP(I4492,[1]data!$A$2:$C$100,3,0)+O4492,""),"")</f>
        <v/>
      </c>
      <c r="S4492" t="e">
        <f>MAX(INDEX(($I$3:I4491=I4492)*($R$3:R4491),0))</f>
        <v>#VALUE!</v>
      </c>
    </row>
    <row r="4493" spans="2:19" x14ac:dyDescent="0.25">
      <c r="B4493" s="8" t="str">
        <f>IFERROR(VLOOKUP(A4493,[1]data!$D$2:$E$10,2,0),"")</f>
        <v/>
      </c>
      <c r="D4493" s="1" t="str">
        <f>IFERROR(VLOOKUP(C4493,[1]data!$F$2:$G$10,2,0),"")</f>
        <v/>
      </c>
      <c r="F4493" s="9" t="str">
        <f t="shared" si="210"/>
        <v/>
      </c>
      <c r="G4493" s="9" t="str">
        <f t="shared" si="211"/>
        <v/>
      </c>
      <c r="J4493" s="8" t="str">
        <f>IFERROR(VLOOKUP(I4493,[1]data!$A$2:$B$100,2,0),"")</f>
        <v/>
      </c>
      <c r="N4493" s="9" t="str">
        <f>IF(I4492&lt;&gt;"",IF(MAX(INDEX(($I$3:I4492=I4493)*($O$3:O4492),0))=0,"",MAX(INDEX(($I$3:I4492=I4493)*($O$3:O4492),0))),"")</f>
        <v/>
      </c>
      <c r="P4493" s="9" t="str">
        <f t="shared" si="212"/>
        <v/>
      </c>
      <c r="Q4493" s="2" t="str">
        <f>IFERROR(IF(AND(O4493&lt;&gt;"",N4493&lt;&gt;"",VLOOKUP(I4493,[1]data!$A$2:$C$100,3,0)&gt;=1),VLOOKUP(I4493,[1]data!$A$2:$C$100,3,0),P4493/M4493),"")</f>
        <v/>
      </c>
      <c r="R4493" s="9" t="str">
        <f>IFERROR(IF(AND(O4493&lt;&gt;"",VLOOKUP(I4493,[1]data!$A$2:$C$100,3,0)&gt;=1),VLOOKUP(I4493,[1]data!$A$2:$C$100,3,0)+O4493,""),"")</f>
        <v/>
      </c>
      <c r="S4493" t="e">
        <f>MAX(INDEX(($I$3:I4492=I4493)*($R$3:R4492),0))</f>
        <v>#VALUE!</v>
      </c>
    </row>
    <row r="4494" spans="2:19" x14ac:dyDescent="0.25">
      <c r="B4494" s="8" t="str">
        <f>IFERROR(VLOOKUP(A4494,[1]data!$D$2:$E$10,2,0),"")</f>
        <v/>
      </c>
      <c r="D4494" s="1" t="str">
        <f>IFERROR(VLOOKUP(C4494,[1]data!$F$2:$G$10,2,0),"")</f>
        <v/>
      </c>
      <c r="F4494" s="9" t="str">
        <f t="shared" si="210"/>
        <v/>
      </c>
      <c r="G4494" s="9" t="str">
        <f t="shared" si="211"/>
        <v/>
      </c>
      <c r="J4494" s="8" t="str">
        <f>IFERROR(VLOOKUP(I4494,[1]data!$A$2:$B$100,2,0),"")</f>
        <v/>
      </c>
      <c r="N4494" s="9" t="str">
        <f>IF(I4493&lt;&gt;"",IF(MAX(INDEX(($I$3:I4493=I4494)*($O$3:O4493),0))=0,"",MAX(INDEX(($I$3:I4493=I4494)*($O$3:O4493),0))),"")</f>
        <v/>
      </c>
      <c r="P4494" s="9" t="str">
        <f t="shared" si="212"/>
        <v/>
      </c>
      <c r="Q4494" s="2" t="str">
        <f>IFERROR(IF(AND(O4494&lt;&gt;"",N4494&lt;&gt;"",VLOOKUP(I4494,[1]data!$A$2:$C$100,3,0)&gt;=1),VLOOKUP(I4494,[1]data!$A$2:$C$100,3,0),P4494/M4494),"")</f>
        <v/>
      </c>
      <c r="R4494" s="9" t="str">
        <f>IFERROR(IF(AND(O4494&lt;&gt;"",VLOOKUP(I4494,[1]data!$A$2:$C$100,3,0)&gt;=1),VLOOKUP(I4494,[1]data!$A$2:$C$100,3,0)+O4494,""),"")</f>
        <v/>
      </c>
      <c r="S4494" t="e">
        <f>MAX(INDEX(($I$3:I4493=I4494)*($R$3:R4493),0))</f>
        <v>#VALUE!</v>
      </c>
    </row>
    <row r="4495" spans="2:19" x14ac:dyDescent="0.25">
      <c r="B4495" s="8" t="str">
        <f>IFERROR(VLOOKUP(A4495,[1]data!$D$2:$E$10,2,0),"")</f>
        <v/>
      </c>
      <c r="D4495" s="1" t="str">
        <f>IFERROR(VLOOKUP(C4495,[1]data!$F$2:$G$10,2,0),"")</f>
        <v/>
      </c>
      <c r="F4495" s="9" t="str">
        <f t="shared" si="210"/>
        <v/>
      </c>
      <c r="G4495" s="9" t="str">
        <f t="shared" si="211"/>
        <v/>
      </c>
      <c r="J4495" s="8" t="str">
        <f>IFERROR(VLOOKUP(I4495,[1]data!$A$2:$B$100,2,0),"")</f>
        <v/>
      </c>
      <c r="N4495" s="9" t="str">
        <f>IF(I4494&lt;&gt;"",IF(MAX(INDEX(($I$3:I4494=I4495)*($O$3:O4494),0))=0,"",MAX(INDEX(($I$3:I4494=I4495)*($O$3:O4494),0))),"")</f>
        <v/>
      </c>
      <c r="P4495" s="9" t="str">
        <f t="shared" si="212"/>
        <v/>
      </c>
      <c r="Q4495" s="2" t="str">
        <f>IFERROR(IF(AND(O4495&lt;&gt;"",N4495&lt;&gt;"",VLOOKUP(I4495,[1]data!$A$2:$C$100,3,0)&gt;=1),VLOOKUP(I4495,[1]data!$A$2:$C$100,3,0),P4495/M4495),"")</f>
        <v/>
      </c>
      <c r="R4495" s="9" t="str">
        <f>IFERROR(IF(AND(O4495&lt;&gt;"",VLOOKUP(I4495,[1]data!$A$2:$C$100,3,0)&gt;=1),VLOOKUP(I4495,[1]data!$A$2:$C$100,3,0)+O4495,""),"")</f>
        <v/>
      </c>
      <c r="S4495" t="e">
        <f>MAX(INDEX(($I$3:I4494=I4495)*($R$3:R4494),0))</f>
        <v>#VALUE!</v>
      </c>
    </row>
    <row r="4496" spans="2:19" x14ac:dyDescent="0.25">
      <c r="B4496" s="8" t="str">
        <f>IFERROR(VLOOKUP(A4496,[1]data!$D$2:$E$10,2,0),"")</f>
        <v/>
      </c>
      <c r="D4496" s="1" t="str">
        <f>IFERROR(VLOOKUP(C4496,[1]data!$F$2:$G$10,2,0),"")</f>
        <v/>
      </c>
      <c r="F4496" s="9" t="str">
        <f t="shared" si="210"/>
        <v/>
      </c>
      <c r="G4496" s="9" t="str">
        <f t="shared" si="211"/>
        <v/>
      </c>
      <c r="J4496" s="8" t="str">
        <f>IFERROR(VLOOKUP(I4496,[1]data!$A$2:$B$100,2,0),"")</f>
        <v/>
      </c>
      <c r="N4496" s="9" t="str">
        <f>IF(I4495&lt;&gt;"",IF(MAX(INDEX(($I$3:I4495=I4496)*($O$3:O4495),0))=0,"",MAX(INDEX(($I$3:I4495=I4496)*($O$3:O4495),0))),"")</f>
        <v/>
      </c>
      <c r="P4496" s="9" t="str">
        <f t="shared" si="212"/>
        <v/>
      </c>
      <c r="Q4496" s="2" t="str">
        <f>IFERROR(IF(AND(O4496&lt;&gt;"",N4496&lt;&gt;"",VLOOKUP(I4496,[1]data!$A$2:$C$100,3,0)&gt;=1),VLOOKUP(I4496,[1]data!$A$2:$C$100,3,0),P4496/M4496),"")</f>
        <v/>
      </c>
      <c r="R4496" s="9" t="str">
        <f>IFERROR(IF(AND(O4496&lt;&gt;"",VLOOKUP(I4496,[1]data!$A$2:$C$100,3,0)&gt;=1),VLOOKUP(I4496,[1]data!$A$2:$C$100,3,0)+O4496,""),"")</f>
        <v/>
      </c>
      <c r="S4496" t="e">
        <f>MAX(INDEX(($I$3:I4495=I4496)*($R$3:R4495),0))</f>
        <v>#VALUE!</v>
      </c>
    </row>
    <row r="4497" spans="2:19" x14ac:dyDescent="0.25">
      <c r="B4497" s="8" t="str">
        <f>IFERROR(VLOOKUP(A4497,[1]data!$D$2:$E$10,2,0),"")</f>
        <v/>
      </c>
      <c r="D4497" s="1" t="str">
        <f>IFERROR(VLOOKUP(C4497,[1]data!$F$2:$G$10,2,0),"")</f>
        <v/>
      </c>
      <c r="F4497" s="9" t="str">
        <f t="shared" si="210"/>
        <v/>
      </c>
      <c r="G4497" s="9" t="str">
        <f t="shared" si="211"/>
        <v/>
      </c>
      <c r="J4497" s="8" t="str">
        <f>IFERROR(VLOOKUP(I4497,[1]data!$A$2:$B$100,2,0),"")</f>
        <v/>
      </c>
      <c r="N4497" s="9" t="str">
        <f>IF(I4496&lt;&gt;"",IF(MAX(INDEX(($I$3:I4496=I4497)*($O$3:O4496),0))=0,"",MAX(INDEX(($I$3:I4496=I4497)*($O$3:O4496),0))),"")</f>
        <v/>
      </c>
      <c r="P4497" s="9" t="str">
        <f t="shared" si="212"/>
        <v/>
      </c>
      <c r="Q4497" s="2" t="str">
        <f>IFERROR(IF(AND(O4497&lt;&gt;"",N4497&lt;&gt;"",VLOOKUP(I4497,[1]data!$A$2:$C$100,3,0)&gt;=1),VLOOKUP(I4497,[1]data!$A$2:$C$100,3,0),P4497/M4497),"")</f>
        <v/>
      </c>
      <c r="R4497" s="9" t="str">
        <f>IFERROR(IF(AND(O4497&lt;&gt;"",VLOOKUP(I4497,[1]data!$A$2:$C$100,3,0)&gt;=1),VLOOKUP(I4497,[1]data!$A$2:$C$100,3,0)+O4497,""),"")</f>
        <v/>
      </c>
      <c r="S4497" t="e">
        <f>MAX(INDEX(($I$3:I4496=I4497)*($R$3:R4496),0))</f>
        <v>#VALUE!</v>
      </c>
    </row>
    <row r="4498" spans="2:19" x14ac:dyDescent="0.25">
      <c r="B4498" s="8" t="str">
        <f>IFERROR(VLOOKUP(A4498,[1]data!$D$2:$E$10,2,0),"")</f>
        <v/>
      </c>
      <c r="D4498" s="1" t="str">
        <f>IFERROR(VLOOKUP(C4498,[1]data!$F$2:$G$10,2,0),"")</f>
        <v/>
      </c>
      <c r="F4498" s="9" t="str">
        <f t="shared" si="210"/>
        <v/>
      </c>
      <c r="G4498" s="9" t="str">
        <f t="shared" si="211"/>
        <v/>
      </c>
      <c r="J4498" s="8" t="str">
        <f>IFERROR(VLOOKUP(I4498,[1]data!$A$2:$B$100,2,0),"")</f>
        <v/>
      </c>
      <c r="N4498" s="9" t="str">
        <f>IF(I4497&lt;&gt;"",IF(MAX(INDEX(($I$3:I4497=I4498)*($O$3:O4497),0))=0,"",MAX(INDEX(($I$3:I4497=I4498)*($O$3:O4497),0))),"")</f>
        <v/>
      </c>
      <c r="P4498" s="9" t="str">
        <f t="shared" si="212"/>
        <v/>
      </c>
      <c r="Q4498" s="2" t="str">
        <f>IFERROR(IF(AND(O4498&lt;&gt;"",N4498&lt;&gt;"",VLOOKUP(I4498,[1]data!$A$2:$C$100,3,0)&gt;=1),VLOOKUP(I4498,[1]data!$A$2:$C$100,3,0),P4498/M4498),"")</f>
        <v/>
      </c>
      <c r="R4498" s="9" t="str">
        <f>IFERROR(IF(AND(O4498&lt;&gt;"",VLOOKUP(I4498,[1]data!$A$2:$C$100,3,0)&gt;=1),VLOOKUP(I4498,[1]data!$A$2:$C$100,3,0)+O4498,""),"")</f>
        <v/>
      </c>
      <c r="S4498" t="e">
        <f>MAX(INDEX(($I$3:I4497=I4498)*($R$3:R4497),0))</f>
        <v>#VALUE!</v>
      </c>
    </row>
    <row r="4499" spans="2:19" x14ac:dyDescent="0.25">
      <c r="B4499" s="8" t="str">
        <f>IFERROR(VLOOKUP(A4499,[1]data!$D$2:$E$10,2,0),"")</f>
        <v/>
      </c>
      <c r="D4499" s="1" t="str">
        <f>IFERROR(VLOOKUP(C4499,[1]data!$F$2:$G$10,2,0),"")</f>
        <v/>
      </c>
      <c r="F4499" s="9" t="str">
        <f t="shared" si="210"/>
        <v/>
      </c>
      <c r="G4499" s="9" t="str">
        <f t="shared" si="211"/>
        <v/>
      </c>
      <c r="J4499" s="8" t="str">
        <f>IFERROR(VLOOKUP(I4499,[1]data!$A$2:$B$100,2,0),"")</f>
        <v/>
      </c>
      <c r="N4499" s="9" t="str">
        <f>IF(I4498&lt;&gt;"",IF(MAX(INDEX(($I$3:I4498=I4499)*($O$3:O4498),0))=0,"",MAX(INDEX(($I$3:I4498=I4499)*($O$3:O4498),0))),"")</f>
        <v/>
      </c>
      <c r="P4499" s="9" t="str">
        <f t="shared" si="212"/>
        <v/>
      </c>
      <c r="Q4499" s="2" t="str">
        <f>IFERROR(IF(AND(O4499&lt;&gt;"",N4499&lt;&gt;"",VLOOKUP(I4499,[1]data!$A$2:$C$100,3,0)&gt;=1),VLOOKUP(I4499,[1]data!$A$2:$C$100,3,0),P4499/M4499),"")</f>
        <v/>
      </c>
      <c r="R4499" s="9" t="str">
        <f>IFERROR(IF(AND(O4499&lt;&gt;"",VLOOKUP(I4499,[1]data!$A$2:$C$100,3,0)&gt;=1),VLOOKUP(I4499,[1]data!$A$2:$C$100,3,0)+O4499,""),"")</f>
        <v/>
      </c>
      <c r="S4499" t="e">
        <f>MAX(INDEX(($I$3:I4498=I4499)*($R$3:R4498),0))</f>
        <v>#VALUE!</v>
      </c>
    </row>
    <row r="4500" spans="2:19" x14ac:dyDescent="0.25">
      <c r="B4500" s="8" t="str">
        <f>IFERROR(VLOOKUP(A4500,[1]data!$D$2:$E$10,2,0),"")</f>
        <v/>
      </c>
      <c r="D4500" s="1" t="str">
        <f>IFERROR(VLOOKUP(C4500,[1]data!$F$2:$G$10,2,0),"")</f>
        <v/>
      </c>
      <c r="F4500" s="9" t="str">
        <f t="shared" si="210"/>
        <v/>
      </c>
      <c r="G4500" s="9" t="str">
        <f t="shared" si="211"/>
        <v/>
      </c>
      <c r="J4500" s="8" t="str">
        <f>IFERROR(VLOOKUP(I4500,[1]data!$A$2:$B$100,2,0),"")</f>
        <v/>
      </c>
      <c r="N4500" s="9" t="str">
        <f>IF(I4499&lt;&gt;"",IF(MAX(INDEX(($I$3:I4499=I4500)*($O$3:O4499),0))=0,"",MAX(INDEX(($I$3:I4499=I4500)*($O$3:O4499),0))),"")</f>
        <v/>
      </c>
      <c r="P4500" s="9" t="str">
        <f t="shared" si="212"/>
        <v/>
      </c>
      <c r="Q4500" s="2" t="str">
        <f>IFERROR(IF(AND(O4500&lt;&gt;"",N4500&lt;&gt;"",VLOOKUP(I4500,[1]data!$A$2:$C$100,3,0)&gt;=1),VLOOKUP(I4500,[1]data!$A$2:$C$100,3,0),P4500/M4500),"")</f>
        <v/>
      </c>
      <c r="R4500" s="9" t="str">
        <f>IFERROR(IF(AND(O4500&lt;&gt;"",VLOOKUP(I4500,[1]data!$A$2:$C$100,3,0)&gt;=1),VLOOKUP(I4500,[1]data!$A$2:$C$100,3,0)+O4500,""),"")</f>
        <v/>
      </c>
      <c r="S4500" t="e">
        <f>MAX(INDEX(($I$3:I4499=I4500)*($R$3:R4499),0))</f>
        <v>#VALUE!</v>
      </c>
    </row>
    <row r="4501" spans="2:19" x14ac:dyDescent="0.25">
      <c r="B4501" s="8" t="str">
        <f>IFERROR(VLOOKUP(A4501,[1]data!$D$2:$E$10,2,0),"")</f>
        <v/>
      </c>
      <c r="D4501" s="1" t="str">
        <f>IFERROR(VLOOKUP(C4501,[1]data!$F$2:$G$10,2,0),"")</f>
        <v/>
      </c>
      <c r="F4501" s="9" t="str">
        <f t="shared" si="210"/>
        <v/>
      </c>
      <c r="G4501" s="9" t="str">
        <f t="shared" si="211"/>
        <v/>
      </c>
      <c r="J4501" s="8" t="str">
        <f>IFERROR(VLOOKUP(I4501,[1]data!$A$2:$B$100,2,0),"")</f>
        <v/>
      </c>
      <c r="N4501" s="9" t="str">
        <f>IF(I4500&lt;&gt;"",IF(MAX(INDEX(($I$3:I4500=I4501)*($O$3:O4500),0))=0,"",MAX(INDEX(($I$3:I4500=I4501)*($O$3:O4500),0))),"")</f>
        <v/>
      </c>
      <c r="P4501" s="9" t="str">
        <f t="shared" si="212"/>
        <v/>
      </c>
      <c r="Q4501" s="2" t="str">
        <f>IFERROR(IF(AND(O4501&lt;&gt;"",N4501&lt;&gt;"",VLOOKUP(I4501,[1]data!$A$2:$C$100,3,0)&gt;=1),VLOOKUP(I4501,[1]data!$A$2:$C$100,3,0),P4501/M4501),"")</f>
        <v/>
      </c>
      <c r="R4501" s="9" t="str">
        <f>IFERROR(IF(AND(O4501&lt;&gt;"",VLOOKUP(I4501,[1]data!$A$2:$C$100,3,0)&gt;=1),VLOOKUP(I4501,[1]data!$A$2:$C$100,3,0)+O4501,""),"")</f>
        <v/>
      </c>
      <c r="S4501" t="e">
        <f>MAX(INDEX(($I$3:I4500=I4501)*($R$3:R4500),0))</f>
        <v>#VALUE!</v>
      </c>
    </row>
    <row r="4502" spans="2:19" x14ac:dyDescent="0.25">
      <c r="B4502" s="8" t="str">
        <f>IFERROR(VLOOKUP(A4502,[1]data!$D$2:$E$10,2,0),"")</f>
        <v/>
      </c>
      <c r="D4502" s="1" t="str">
        <f>IFERROR(VLOOKUP(C4502,[1]data!$F$2:$G$10,2,0),"")</f>
        <v/>
      </c>
      <c r="F4502" s="9" t="str">
        <f t="shared" si="210"/>
        <v/>
      </c>
      <c r="G4502" s="9" t="str">
        <f t="shared" si="211"/>
        <v/>
      </c>
      <c r="J4502" s="8" t="str">
        <f>IFERROR(VLOOKUP(I4502,[1]data!$A$2:$B$100,2,0),"")</f>
        <v/>
      </c>
      <c r="N4502" s="9" t="str">
        <f>IF(I4501&lt;&gt;"",IF(MAX(INDEX(($I$3:I4501=I4502)*($O$3:O4501),0))=0,"",MAX(INDEX(($I$3:I4501=I4502)*($O$3:O4501),0))),"")</f>
        <v/>
      </c>
      <c r="P4502" s="9" t="str">
        <f t="shared" si="212"/>
        <v/>
      </c>
      <c r="Q4502" s="2" t="str">
        <f>IFERROR(IF(AND(O4502&lt;&gt;"",N4502&lt;&gt;"",VLOOKUP(I4502,[1]data!$A$2:$C$100,3,0)&gt;=1),VLOOKUP(I4502,[1]data!$A$2:$C$100,3,0),P4502/M4502),"")</f>
        <v/>
      </c>
      <c r="R4502" s="9" t="str">
        <f>IFERROR(IF(AND(O4502&lt;&gt;"",VLOOKUP(I4502,[1]data!$A$2:$C$100,3,0)&gt;=1),VLOOKUP(I4502,[1]data!$A$2:$C$100,3,0)+O4502,""),"")</f>
        <v/>
      </c>
      <c r="S4502" t="e">
        <f>MAX(INDEX(($I$3:I4501=I4502)*($R$3:R4501),0))</f>
        <v>#VALUE!</v>
      </c>
    </row>
    <row r="4503" spans="2:19" x14ac:dyDescent="0.25">
      <c r="B4503" s="8" t="str">
        <f>IFERROR(VLOOKUP(A4503,[1]data!$D$2:$E$10,2,0),"")</f>
        <v/>
      </c>
      <c r="D4503" s="1" t="str">
        <f>IFERROR(VLOOKUP(C4503,[1]data!$F$2:$G$10,2,0),"")</f>
        <v/>
      </c>
      <c r="F4503" s="9" t="str">
        <f t="shared" si="210"/>
        <v/>
      </c>
      <c r="G4503" s="9" t="str">
        <f t="shared" si="211"/>
        <v/>
      </c>
      <c r="J4503" s="8" t="str">
        <f>IFERROR(VLOOKUP(I4503,[1]data!$A$2:$B$100,2,0),"")</f>
        <v/>
      </c>
      <c r="N4503" s="9" t="str">
        <f>IF(I4502&lt;&gt;"",IF(MAX(INDEX(($I$3:I4502=I4503)*($O$3:O4502),0))=0,"",MAX(INDEX(($I$3:I4502=I4503)*($O$3:O4502),0))),"")</f>
        <v/>
      </c>
      <c r="P4503" s="9" t="str">
        <f t="shared" si="212"/>
        <v/>
      </c>
      <c r="Q4503" s="2" t="str">
        <f>IFERROR(IF(AND(O4503&lt;&gt;"",N4503&lt;&gt;"",VLOOKUP(I4503,[1]data!$A$2:$C$100,3,0)&gt;=1),VLOOKUP(I4503,[1]data!$A$2:$C$100,3,0),P4503/M4503),"")</f>
        <v/>
      </c>
      <c r="R4503" s="9" t="str">
        <f>IFERROR(IF(AND(O4503&lt;&gt;"",VLOOKUP(I4503,[1]data!$A$2:$C$100,3,0)&gt;=1),VLOOKUP(I4503,[1]data!$A$2:$C$100,3,0)+O4503,""),"")</f>
        <v/>
      </c>
      <c r="S4503" t="e">
        <f>MAX(INDEX(($I$3:I4502=I4503)*($R$3:R4502),0))</f>
        <v>#VALUE!</v>
      </c>
    </row>
    <row r="4504" spans="2:19" x14ac:dyDescent="0.25">
      <c r="B4504" s="8" t="str">
        <f>IFERROR(VLOOKUP(A4504,[1]data!$D$2:$E$10,2,0),"")</f>
        <v/>
      </c>
      <c r="D4504" s="1" t="str">
        <f>IFERROR(VLOOKUP(C4504,[1]data!$F$2:$G$10,2,0),"")</f>
        <v/>
      </c>
      <c r="F4504" s="9" t="str">
        <f t="shared" si="210"/>
        <v/>
      </c>
      <c r="G4504" s="9" t="str">
        <f t="shared" si="211"/>
        <v/>
      </c>
      <c r="J4504" s="8" t="str">
        <f>IFERROR(VLOOKUP(I4504,[1]data!$A$2:$B$100,2,0),"")</f>
        <v/>
      </c>
      <c r="N4504" s="9" t="str">
        <f>IF(I4503&lt;&gt;"",IF(MAX(INDEX(($I$3:I4503=I4504)*($O$3:O4503),0))=0,"",MAX(INDEX(($I$3:I4503=I4504)*($O$3:O4503),0))),"")</f>
        <v/>
      </c>
      <c r="P4504" s="9" t="str">
        <f t="shared" si="212"/>
        <v/>
      </c>
      <c r="Q4504" s="2" t="str">
        <f>IFERROR(IF(AND(O4504&lt;&gt;"",N4504&lt;&gt;"",VLOOKUP(I4504,[1]data!$A$2:$C$100,3,0)&gt;=1),VLOOKUP(I4504,[1]data!$A$2:$C$100,3,0),P4504/M4504),"")</f>
        <v/>
      </c>
      <c r="R4504" s="9" t="str">
        <f>IFERROR(IF(AND(O4504&lt;&gt;"",VLOOKUP(I4504,[1]data!$A$2:$C$100,3,0)&gt;=1),VLOOKUP(I4504,[1]data!$A$2:$C$100,3,0)+O4504,""),"")</f>
        <v/>
      </c>
      <c r="S4504" t="e">
        <f>MAX(INDEX(($I$3:I4503=I4504)*($R$3:R4503),0))</f>
        <v>#VALUE!</v>
      </c>
    </row>
    <row r="4505" spans="2:19" x14ac:dyDescent="0.25">
      <c r="B4505" s="8" t="str">
        <f>IFERROR(VLOOKUP(A4505,[1]data!$D$2:$E$10,2,0),"")</f>
        <v/>
      </c>
      <c r="D4505" s="1" t="str">
        <f>IFERROR(VLOOKUP(C4505,[1]data!$F$2:$G$10,2,0),"")</f>
        <v/>
      </c>
      <c r="F4505" s="9" t="str">
        <f t="shared" si="210"/>
        <v/>
      </c>
      <c r="G4505" s="9" t="str">
        <f t="shared" si="211"/>
        <v/>
      </c>
      <c r="J4505" s="8" t="str">
        <f>IFERROR(VLOOKUP(I4505,[1]data!$A$2:$B$100,2,0),"")</f>
        <v/>
      </c>
      <c r="N4505" s="9" t="str">
        <f>IF(I4504&lt;&gt;"",IF(MAX(INDEX(($I$3:I4504=I4505)*($O$3:O4504),0))=0,"",MAX(INDEX(($I$3:I4504=I4505)*($O$3:O4504),0))),"")</f>
        <v/>
      </c>
      <c r="P4505" s="9" t="str">
        <f t="shared" si="212"/>
        <v/>
      </c>
      <c r="Q4505" s="2" t="str">
        <f>IFERROR(IF(AND(O4505&lt;&gt;"",N4505&lt;&gt;"",VLOOKUP(I4505,[1]data!$A$2:$C$100,3,0)&gt;=1),VLOOKUP(I4505,[1]data!$A$2:$C$100,3,0),P4505/M4505),"")</f>
        <v/>
      </c>
      <c r="R4505" s="9" t="str">
        <f>IFERROR(IF(AND(O4505&lt;&gt;"",VLOOKUP(I4505,[1]data!$A$2:$C$100,3,0)&gt;=1),VLOOKUP(I4505,[1]data!$A$2:$C$100,3,0)+O4505,""),"")</f>
        <v/>
      </c>
      <c r="S4505" t="e">
        <f>MAX(INDEX(($I$3:I4504=I4505)*($R$3:R4504),0))</f>
        <v>#VALUE!</v>
      </c>
    </row>
    <row r="4506" spans="2:19" x14ac:dyDescent="0.25">
      <c r="B4506" s="8" t="str">
        <f>IFERROR(VLOOKUP(A4506,[1]data!$D$2:$E$10,2,0),"")</f>
        <v/>
      </c>
      <c r="D4506" s="1" t="str">
        <f>IFERROR(VLOOKUP(C4506,[1]data!$F$2:$G$10,2,0),"")</f>
        <v/>
      </c>
      <c r="F4506" s="9" t="str">
        <f t="shared" si="210"/>
        <v/>
      </c>
      <c r="G4506" s="9" t="str">
        <f t="shared" si="211"/>
        <v/>
      </c>
      <c r="J4506" s="8" t="str">
        <f>IFERROR(VLOOKUP(I4506,[1]data!$A$2:$B$100,2,0),"")</f>
        <v/>
      </c>
      <c r="N4506" s="9" t="str">
        <f>IF(I4505&lt;&gt;"",IF(MAX(INDEX(($I$3:I4505=I4506)*($O$3:O4505),0))=0,"",MAX(INDEX(($I$3:I4505=I4506)*($O$3:O4505),0))),"")</f>
        <v/>
      </c>
      <c r="P4506" s="9" t="str">
        <f t="shared" si="212"/>
        <v/>
      </c>
      <c r="Q4506" s="2" t="str">
        <f>IFERROR(IF(AND(O4506&lt;&gt;"",N4506&lt;&gt;"",VLOOKUP(I4506,[1]data!$A$2:$C$100,3,0)&gt;=1),VLOOKUP(I4506,[1]data!$A$2:$C$100,3,0),P4506/M4506),"")</f>
        <v/>
      </c>
      <c r="R4506" s="9" t="str">
        <f>IFERROR(IF(AND(O4506&lt;&gt;"",VLOOKUP(I4506,[1]data!$A$2:$C$100,3,0)&gt;=1),VLOOKUP(I4506,[1]data!$A$2:$C$100,3,0)+O4506,""),"")</f>
        <v/>
      </c>
      <c r="S4506" t="e">
        <f>MAX(INDEX(($I$3:I4505=I4506)*($R$3:R4505),0))</f>
        <v>#VALUE!</v>
      </c>
    </row>
    <row r="4507" spans="2:19" x14ac:dyDescent="0.25">
      <c r="B4507" s="8" t="str">
        <f>IFERROR(VLOOKUP(A4507,[1]data!$D$2:$E$10,2,0),"")</f>
        <v/>
      </c>
      <c r="D4507" s="1" t="str">
        <f>IFERROR(VLOOKUP(C4507,[1]data!$F$2:$G$10,2,0),"")</f>
        <v/>
      </c>
      <c r="F4507" s="9" t="str">
        <f t="shared" si="210"/>
        <v/>
      </c>
      <c r="G4507" s="9" t="str">
        <f t="shared" si="211"/>
        <v/>
      </c>
      <c r="J4507" s="8" t="str">
        <f>IFERROR(VLOOKUP(I4507,[1]data!$A$2:$B$100,2,0),"")</f>
        <v/>
      </c>
      <c r="N4507" s="9" t="str">
        <f>IF(I4506&lt;&gt;"",IF(MAX(INDEX(($I$3:I4506=I4507)*($O$3:O4506),0))=0,"",MAX(INDEX(($I$3:I4506=I4507)*($O$3:O4506),0))),"")</f>
        <v/>
      </c>
      <c r="P4507" s="9" t="str">
        <f t="shared" si="212"/>
        <v/>
      </c>
      <c r="Q4507" s="2" t="str">
        <f>IFERROR(IF(AND(O4507&lt;&gt;"",N4507&lt;&gt;"",VLOOKUP(I4507,[1]data!$A$2:$C$100,3,0)&gt;=1),VLOOKUP(I4507,[1]data!$A$2:$C$100,3,0),P4507/M4507),"")</f>
        <v/>
      </c>
      <c r="R4507" s="9" t="str">
        <f>IFERROR(IF(AND(O4507&lt;&gt;"",VLOOKUP(I4507,[1]data!$A$2:$C$100,3,0)&gt;=1),VLOOKUP(I4507,[1]data!$A$2:$C$100,3,0)+O4507,""),"")</f>
        <v/>
      </c>
      <c r="S4507" t="e">
        <f>MAX(INDEX(($I$3:I4506=I4507)*($R$3:R4506),0))</f>
        <v>#VALUE!</v>
      </c>
    </row>
    <row r="4508" spans="2:19" x14ac:dyDescent="0.25">
      <c r="B4508" s="8" t="str">
        <f>IFERROR(VLOOKUP(A4508,[1]data!$D$2:$E$10,2,0),"")</f>
        <v/>
      </c>
      <c r="D4508" s="1" t="str">
        <f>IFERROR(VLOOKUP(C4508,[1]data!$F$2:$G$10,2,0),"")</f>
        <v/>
      </c>
      <c r="F4508" s="9" t="str">
        <f t="shared" si="210"/>
        <v/>
      </c>
      <c r="G4508" s="9" t="str">
        <f t="shared" si="211"/>
        <v/>
      </c>
      <c r="J4508" s="8" t="str">
        <f>IFERROR(VLOOKUP(I4508,[1]data!$A$2:$B$100,2,0),"")</f>
        <v/>
      </c>
      <c r="N4508" s="9" t="str">
        <f>IF(I4507&lt;&gt;"",IF(MAX(INDEX(($I$3:I4507=I4508)*($O$3:O4507),0))=0,"",MAX(INDEX(($I$3:I4507=I4508)*($O$3:O4507),0))),"")</f>
        <v/>
      </c>
      <c r="P4508" s="9" t="str">
        <f t="shared" si="212"/>
        <v/>
      </c>
      <c r="Q4508" s="2" t="str">
        <f>IFERROR(IF(AND(O4508&lt;&gt;"",N4508&lt;&gt;"",VLOOKUP(I4508,[1]data!$A$2:$C$100,3,0)&gt;=1),VLOOKUP(I4508,[1]data!$A$2:$C$100,3,0),P4508/M4508),"")</f>
        <v/>
      </c>
      <c r="R4508" s="9" t="str">
        <f>IFERROR(IF(AND(O4508&lt;&gt;"",VLOOKUP(I4508,[1]data!$A$2:$C$100,3,0)&gt;=1),VLOOKUP(I4508,[1]data!$A$2:$C$100,3,0)+O4508,""),"")</f>
        <v/>
      </c>
      <c r="S4508" t="e">
        <f>MAX(INDEX(($I$3:I4507=I4508)*($R$3:R4507),0))</f>
        <v>#VALUE!</v>
      </c>
    </row>
    <row r="4509" spans="2:19" x14ac:dyDescent="0.25">
      <c r="B4509" s="8" t="str">
        <f>IFERROR(VLOOKUP(A4509,[1]data!$D$2:$E$10,2,0),"")</f>
        <v/>
      </c>
      <c r="D4509" s="1" t="str">
        <f>IFERROR(VLOOKUP(C4509,[1]data!$F$2:$G$10,2,0),"")</f>
        <v/>
      </c>
      <c r="F4509" s="9" t="str">
        <f t="shared" si="210"/>
        <v/>
      </c>
      <c r="G4509" s="9" t="str">
        <f t="shared" si="211"/>
        <v/>
      </c>
      <c r="J4509" s="8" t="str">
        <f>IFERROR(VLOOKUP(I4509,[1]data!$A$2:$B$100,2,0),"")</f>
        <v/>
      </c>
      <c r="N4509" s="9" t="str">
        <f>IF(I4508&lt;&gt;"",IF(MAX(INDEX(($I$3:I4508=I4509)*($O$3:O4508),0))=0,"",MAX(INDEX(($I$3:I4508=I4509)*($O$3:O4508),0))),"")</f>
        <v/>
      </c>
      <c r="P4509" s="9" t="str">
        <f t="shared" si="212"/>
        <v/>
      </c>
      <c r="Q4509" s="2" t="str">
        <f>IFERROR(IF(AND(O4509&lt;&gt;"",N4509&lt;&gt;"",VLOOKUP(I4509,[1]data!$A$2:$C$100,3,0)&gt;=1),VLOOKUP(I4509,[1]data!$A$2:$C$100,3,0),P4509/M4509),"")</f>
        <v/>
      </c>
      <c r="R4509" s="9" t="str">
        <f>IFERROR(IF(AND(O4509&lt;&gt;"",VLOOKUP(I4509,[1]data!$A$2:$C$100,3,0)&gt;=1),VLOOKUP(I4509,[1]data!$A$2:$C$100,3,0)+O4509,""),"")</f>
        <v/>
      </c>
      <c r="S4509" t="e">
        <f>MAX(INDEX(($I$3:I4508=I4509)*($R$3:R4508),0))</f>
        <v>#VALUE!</v>
      </c>
    </row>
    <row r="4510" spans="2:19" x14ac:dyDescent="0.25">
      <c r="B4510" s="8" t="str">
        <f>IFERROR(VLOOKUP(A4510,[1]data!$D$2:$E$10,2,0),"")</f>
        <v/>
      </c>
      <c r="D4510" s="1" t="str">
        <f>IFERROR(VLOOKUP(C4510,[1]data!$F$2:$G$10,2,0),"")</f>
        <v/>
      </c>
      <c r="F4510" s="9" t="str">
        <f t="shared" si="210"/>
        <v/>
      </c>
      <c r="G4510" s="9" t="str">
        <f t="shared" si="211"/>
        <v/>
      </c>
      <c r="J4510" s="8" t="str">
        <f>IFERROR(VLOOKUP(I4510,[1]data!$A$2:$B$100,2,0),"")</f>
        <v/>
      </c>
      <c r="N4510" s="9" t="str">
        <f>IF(I4509&lt;&gt;"",IF(MAX(INDEX(($I$3:I4509=I4510)*($O$3:O4509),0))=0,"",MAX(INDEX(($I$3:I4509=I4510)*($O$3:O4509),0))),"")</f>
        <v/>
      </c>
      <c r="P4510" s="9" t="str">
        <f t="shared" si="212"/>
        <v/>
      </c>
      <c r="Q4510" s="2" t="str">
        <f>IFERROR(IF(AND(O4510&lt;&gt;"",N4510&lt;&gt;"",VLOOKUP(I4510,[1]data!$A$2:$C$100,3,0)&gt;=1),VLOOKUP(I4510,[1]data!$A$2:$C$100,3,0),P4510/M4510),"")</f>
        <v/>
      </c>
      <c r="R4510" s="9" t="str">
        <f>IFERROR(IF(AND(O4510&lt;&gt;"",VLOOKUP(I4510,[1]data!$A$2:$C$100,3,0)&gt;=1),VLOOKUP(I4510,[1]data!$A$2:$C$100,3,0)+O4510,""),"")</f>
        <v/>
      </c>
      <c r="S4510" t="e">
        <f>MAX(INDEX(($I$3:I4509=I4510)*($R$3:R4509),0))</f>
        <v>#VALUE!</v>
      </c>
    </row>
    <row r="4511" spans="2:19" x14ac:dyDescent="0.25">
      <c r="B4511" s="8" t="str">
        <f>IFERROR(VLOOKUP(A4511,[1]data!$D$2:$E$10,2,0),"")</f>
        <v/>
      </c>
      <c r="D4511" s="1" t="str">
        <f>IFERROR(VLOOKUP(C4511,[1]data!$F$2:$G$10,2,0),"")</f>
        <v/>
      </c>
      <c r="F4511" s="9" t="str">
        <f t="shared" si="210"/>
        <v/>
      </c>
      <c r="G4511" s="9" t="str">
        <f t="shared" si="211"/>
        <v/>
      </c>
      <c r="J4511" s="8" t="str">
        <f>IFERROR(VLOOKUP(I4511,[1]data!$A$2:$B$100,2,0),"")</f>
        <v/>
      </c>
      <c r="N4511" s="9" t="str">
        <f>IF(I4510&lt;&gt;"",IF(MAX(INDEX(($I$3:I4510=I4511)*($O$3:O4510),0))=0,"",MAX(INDEX(($I$3:I4510=I4511)*($O$3:O4510),0))),"")</f>
        <v/>
      </c>
      <c r="P4511" s="9" t="str">
        <f t="shared" si="212"/>
        <v/>
      </c>
      <c r="Q4511" s="2" t="str">
        <f>IFERROR(IF(AND(O4511&lt;&gt;"",N4511&lt;&gt;"",VLOOKUP(I4511,[1]data!$A$2:$C$100,3,0)&gt;=1),VLOOKUP(I4511,[1]data!$A$2:$C$100,3,0),P4511/M4511),"")</f>
        <v/>
      </c>
      <c r="R4511" s="9" t="str">
        <f>IFERROR(IF(AND(O4511&lt;&gt;"",VLOOKUP(I4511,[1]data!$A$2:$C$100,3,0)&gt;=1),VLOOKUP(I4511,[1]data!$A$2:$C$100,3,0)+O4511,""),"")</f>
        <v/>
      </c>
      <c r="S4511" t="e">
        <f>MAX(INDEX(($I$3:I4510=I4511)*($R$3:R4510),0))</f>
        <v>#VALUE!</v>
      </c>
    </row>
    <row r="4512" spans="2:19" x14ac:dyDescent="0.25">
      <c r="B4512" s="8" t="str">
        <f>IFERROR(VLOOKUP(A4512,[1]data!$D$2:$E$10,2,0),"")</f>
        <v/>
      </c>
      <c r="D4512" s="1" t="str">
        <f>IFERROR(VLOOKUP(C4512,[1]data!$F$2:$G$10,2,0),"")</f>
        <v/>
      </c>
      <c r="F4512" s="9" t="str">
        <f t="shared" si="210"/>
        <v/>
      </c>
      <c r="G4512" s="9" t="str">
        <f t="shared" si="211"/>
        <v/>
      </c>
      <c r="J4512" s="8" t="str">
        <f>IFERROR(VLOOKUP(I4512,[1]data!$A$2:$B$100,2,0),"")</f>
        <v/>
      </c>
      <c r="N4512" s="9" t="str">
        <f>IF(I4511&lt;&gt;"",IF(MAX(INDEX(($I$3:I4511=I4512)*($O$3:O4511),0))=0,"",MAX(INDEX(($I$3:I4511=I4512)*($O$3:O4511),0))),"")</f>
        <v/>
      </c>
      <c r="P4512" s="9" t="str">
        <f t="shared" si="212"/>
        <v/>
      </c>
      <c r="Q4512" s="2" t="str">
        <f>IFERROR(IF(AND(O4512&lt;&gt;"",N4512&lt;&gt;"",VLOOKUP(I4512,[1]data!$A$2:$C$100,3,0)&gt;=1),VLOOKUP(I4512,[1]data!$A$2:$C$100,3,0),P4512/M4512),"")</f>
        <v/>
      </c>
      <c r="R4512" s="9" t="str">
        <f>IFERROR(IF(AND(O4512&lt;&gt;"",VLOOKUP(I4512,[1]data!$A$2:$C$100,3,0)&gt;=1),VLOOKUP(I4512,[1]data!$A$2:$C$100,3,0)+O4512,""),"")</f>
        <v/>
      </c>
      <c r="S4512" t="e">
        <f>MAX(INDEX(($I$3:I4511=I4512)*($R$3:R4511),0))</f>
        <v>#VALUE!</v>
      </c>
    </row>
    <row r="4513" spans="2:19" x14ac:dyDescent="0.25">
      <c r="B4513" s="8" t="str">
        <f>IFERROR(VLOOKUP(A4513,[1]data!$D$2:$E$10,2,0),"")</f>
        <v/>
      </c>
      <c r="D4513" s="1" t="str">
        <f>IFERROR(VLOOKUP(C4513,[1]data!$F$2:$G$10,2,0),"")</f>
        <v/>
      </c>
      <c r="F4513" s="9" t="str">
        <f t="shared" si="210"/>
        <v/>
      </c>
      <c r="G4513" s="9" t="str">
        <f t="shared" si="211"/>
        <v/>
      </c>
      <c r="J4513" s="8" t="str">
        <f>IFERROR(VLOOKUP(I4513,[1]data!$A$2:$B$100,2,0),"")</f>
        <v/>
      </c>
      <c r="N4513" s="9" t="str">
        <f>IF(I4512&lt;&gt;"",IF(MAX(INDEX(($I$3:I4512=I4513)*($O$3:O4512),0))=0,"",MAX(INDEX(($I$3:I4512=I4513)*($O$3:O4512),0))),"")</f>
        <v/>
      </c>
      <c r="P4513" s="9" t="str">
        <f t="shared" si="212"/>
        <v/>
      </c>
      <c r="Q4513" s="2" t="str">
        <f>IFERROR(IF(AND(O4513&lt;&gt;"",N4513&lt;&gt;"",VLOOKUP(I4513,[1]data!$A$2:$C$100,3,0)&gt;=1),VLOOKUP(I4513,[1]data!$A$2:$C$100,3,0),P4513/M4513),"")</f>
        <v/>
      </c>
      <c r="R4513" s="9" t="str">
        <f>IFERROR(IF(AND(O4513&lt;&gt;"",VLOOKUP(I4513,[1]data!$A$2:$C$100,3,0)&gt;=1),VLOOKUP(I4513,[1]data!$A$2:$C$100,3,0)+O4513,""),"")</f>
        <v/>
      </c>
      <c r="S4513" t="e">
        <f>MAX(INDEX(($I$3:I4512=I4513)*($R$3:R4512),0))</f>
        <v>#VALUE!</v>
      </c>
    </row>
    <row r="4514" spans="2:19" x14ac:dyDescent="0.25">
      <c r="B4514" s="8" t="str">
        <f>IFERROR(VLOOKUP(A4514,[1]data!$D$2:$E$10,2,0),"")</f>
        <v/>
      </c>
      <c r="D4514" s="1" t="str">
        <f>IFERROR(VLOOKUP(C4514,[1]data!$F$2:$G$10,2,0),"")</f>
        <v/>
      </c>
      <c r="F4514" s="9" t="str">
        <f t="shared" si="210"/>
        <v/>
      </c>
      <c r="G4514" s="9" t="str">
        <f t="shared" si="211"/>
        <v/>
      </c>
      <c r="J4514" s="8" t="str">
        <f>IFERROR(VLOOKUP(I4514,[1]data!$A$2:$B$100,2,0),"")</f>
        <v/>
      </c>
      <c r="N4514" s="9" t="str">
        <f>IF(I4513&lt;&gt;"",IF(MAX(INDEX(($I$3:I4513=I4514)*($O$3:O4513),0))=0,"",MAX(INDEX(($I$3:I4513=I4514)*($O$3:O4513),0))),"")</f>
        <v/>
      </c>
      <c r="P4514" s="9" t="str">
        <f t="shared" si="212"/>
        <v/>
      </c>
      <c r="Q4514" s="2" t="str">
        <f>IFERROR(IF(AND(O4514&lt;&gt;"",N4514&lt;&gt;"",VLOOKUP(I4514,[1]data!$A$2:$C$100,3,0)&gt;=1),VLOOKUP(I4514,[1]data!$A$2:$C$100,3,0),P4514/M4514),"")</f>
        <v/>
      </c>
      <c r="R4514" s="9" t="str">
        <f>IFERROR(IF(AND(O4514&lt;&gt;"",VLOOKUP(I4514,[1]data!$A$2:$C$100,3,0)&gt;=1),VLOOKUP(I4514,[1]data!$A$2:$C$100,3,0)+O4514,""),"")</f>
        <v/>
      </c>
      <c r="S4514" t="e">
        <f>MAX(INDEX(($I$3:I4513=I4514)*($R$3:R4513),0))</f>
        <v>#VALUE!</v>
      </c>
    </row>
    <row r="4515" spans="2:19" x14ac:dyDescent="0.25">
      <c r="B4515" s="8" t="str">
        <f>IFERROR(VLOOKUP(A4515,[1]data!$D$2:$E$10,2,0),"")</f>
        <v/>
      </c>
      <c r="D4515" s="1" t="str">
        <f>IFERROR(VLOOKUP(C4515,[1]data!$F$2:$G$10,2,0),"")</f>
        <v/>
      </c>
      <c r="F4515" s="9" t="str">
        <f t="shared" si="210"/>
        <v/>
      </c>
      <c r="G4515" s="9" t="str">
        <f t="shared" si="211"/>
        <v/>
      </c>
      <c r="J4515" s="8" t="str">
        <f>IFERROR(VLOOKUP(I4515,[1]data!$A$2:$B$100,2,0),"")</f>
        <v/>
      </c>
      <c r="N4515" s="9" t="str">
        <f>IF(I4514&lt;&gt;"",IF(MAX(INDEX(($I$3:I4514=I4515)*($O$3:O4514),0))=0,"",MAX(INDEX(($I$3:I4514=I4515)*($O$3:O4514),0))),"")</f>
        <v/>
      </c>
      <c r="P4515" s="9" t="str">
        <f t="shared" si="212"/>
        <v/>
      </c>
      <c r="Q4515" s="2" t="str">
        <f>IFERROR(IF(AND(O4515&lt;&gt;"",N4515&lt;&gt;"",VLOOKUP(I4515,[1]data!$A$2:$C$100,3,0)&gt;=1),VLOOKUP(I4515,[1]data!$A$2:$C$100,3,0),P4515/M4515),"")</f>
        <v/>
      </c>
      <c r="R4515" s="9" t="str">
        <f>IFERROR(IF(AND(O4515&lt;&gt;"",VLOOKUP(I4515,[1]data!$A$2:$C$100,3,0)&gt;=1),VLOOKUP(I4515,[1]data!$A$2:$C$100,3,0)+O4515,""),"")</f>
        <v/>
      </c>
      <c r="S4515" t="e">
        <f>MAX(INDEX(($I$3:I4514=I4515)*($R$3:R4514),0))</f>
        <v>#VALUE!</v>
      </c>
    </row>
    <row r="4516" spans="2:19" x14ac:dyDescent="0.25">
      <c r="B4516" s="8" t="str">
        <f>IFERROR(VLOOKUP(A4516,[1]data!$D$2:$E$10,2,0),"")</f>
        <v/>
      </c>
      <c r="D4516" s="1" t="str">
        <f>IFERROR(VLOOKUP(C4516,[1]data!$F$2:$G$10,2,0),"")</f>
        <v/>
      </c>
      <c r="F4516" s="9" t="str">
        <f t="shared" si="210"/>
        <v/>
      </c>
      <c r="G4516" s="9" t="str">
        <f t="shared" si="211"/>
        <v/>
      </c>
      <c r="J4516" s="8" t="str">
        <f>IFERROR(VLOOKUP(I4516,[1]data!$A$2:$B$100,2,0),"")</f>
        <v/>
      </c>
      <c r="N4516" s="9" t="str">
        <f>IF(I4515&lt;&gt;"",IF(MAX(INDEX(($I$3:I4515=I4516)*($O$3:O4515),0))=0,"",MAX(INDEX(($I$3:I4515=I4516)*($O$3:O4515),0))),"")</f>
        <v/>
      </c>
      <c r="P4516" s="9" t="str">
        <f t="shared" si="212"/>
        <v/>
      </c>
      <c r="Q4516" s="2" t="str">
        <f>IFERROR(IF(AND(O4516&lt;&gt;"",N4516&lt;&gt;"",VLOOKUP(I4516,[1]data!$A$2:$C$100,3,0)&gt;=1),VLOOKUP(I4516,[1]data!$A$2:$C$100,3,0),P4516/M4516),"")</f>
        <v/>
      </c>
      <c r="R4516" s="9" t="str">
        <f>IFERROR(IF(AND(O4516&lt;&gt;"",VLOOKUP(I4516,[1]data!$A$2:$C$100,3,0)&gt;=1),VLOOKUP(I4516,[1]data!$A$2:$C$100,3,0)+O4516,""),"")</f>
        <v/>
      </c>
      <c r="S4516" t="e">
        <f>MAX(INDEX(($I$3:I4515=I4516)*($R$3:R4515),0))</f>
        <v>#VALUE!</v>
      </c>
    </row>
    <row r="4517" spans="2:19" x14ac:dyDescent="0.25">
      <c r="B4517" s="8" t="str">
        <f>IFERROR(VLOOKUP(A4517,[1]data!$D$2:$E$10,2,0),"")</f>
        <v/>
      </c>
      <c r="D4517" s="1" t="str">
        <f>IFERROR(VLOOKUP(C4517,[1]data!$F$2:$G$10,2,0),"")</f>
        <v/>
      </c>
      <c r="F4517" s="9" t="str">
        <f t="shared" si="210"/>
        <v/>
      </c>
      <c r="G4517" s="9" t="str">
        <f t="shared" si="211"/>
        <v/>
      </c>
      <c r="J4517" s="8" t="str">
        <f>IFERROR(VLOOKUP(I4517,[1]data!$A$2:$B$100,2,0),"")</f>
        <v/>
      </c>
      <c r="N4517" s="9" t="str">
        <f>IF(I4516&lt;&gt;"",IF(MAX(INDEX(($I$3:I4516=I4517)*($O$3:O4516),0))=0,"",MAX(INDEX(($I$3:I4516=I4517)*($O$3:O4516),0))),"")</f>
        <v/>
      </c>
      <c r="P4517" s="9" t="str">
        <f t="shared" si="212"/>
        <v/>
      </c>
      <c r="Q4517" s="2" t="str">
        <f>IFERROR(IF(AND(O4517&lt;&gt;"",N4517&lt;&gt;"",VLOOKUP(I4517,[1]data!$A$2:$C$100,3,0)&gt;=1),VLOOKUP(I4517,[1]data!$A$2:$C$100,3,0),P4517/M4517),"")</f>
        <v/>
      </c>
      <c r="R4517" s="9" t="str">
        <f>IFERROR(IF(AND(O4517&lt;&gt;"",VLOOKUP(I4517,[1]data!$A$2:$C$100,3,0)&gt;=1),VLOOKUP(I4517,[1]data!$A$2:$C$100,3,0)+O4517,""),"")</f>
        <v/>
      </c>
      <c r="S4517" t="e">
        <f>MAX(INDEX(($I$3:I4516=I4517)*($R$3:R4516),0))</f>
        <v>#VALUE!</v>
      </c>
    </row>
    <row r="4518" spans="2:19" x14ac:dyDescent="0.25">
      <c r="B4518" s="8" t="str">
        <f>IFERROR(VLOOKUP(A4518,[1]data!$D$2:$E$10,2,0),"")</f>
        <v/>
      </c>
      <c r="D4518" s="1" t="str">
        <f>IFERROR(VLOOKUP(C4518,[1]data!$F$2:$G$10,2,0),"")</f>
        <v/>
      </c>
      <c r="F4518" s="9" t="str">
        <f t="shared" si="210"/>
        <v/>
      </c>
      <c r="G4518" s="9" t="str">
        <f t="shared" si="211"/>
        <v/>
      </c>
      <c r="J4518" s="8" t="str">
        <f>IFERROR(VLOOKUP(I4518,[1]data!$A$2:$B$100,2,0),"")</f>
        <v/>
      </c>
      <c r="N4518" s="9" t="str">
        <f>IF(I4517&lt;&gt;"",IF(MAX(INDEX(($I$3:I4517=I4518)*($O$3:O4517),0))=0,"",MAX(INDEX(($I$3:I4517=I4518)*($O$3:O4517),0))),"")</f>
        <v/>
      </c>
      <c r="P4518" s="9" t="str">
        <f t="shared" si="212"/>
        <v/>
      </c>
      <c r="Q4518" s="2" t="str">
        <f>IFERROR(IF(AND(O4518&lt;&gt;"",N4518&lt;&gt;"",VLOOKUP(I4518,[1]data!$A$2:$C$100,3,0)&gt;=1),VLOOKUP(I4518,[1]data!$A$2:$C$100,3,0),P4518/M4518),"")</f>
        <v/>
      </c>
      <c r="R4518" s="9" t="str">
        <f>IFERROR(IF(AND(O4518&lt;&gt;"",VLOOKUP(I4518,[1]data!$A$2:$C$100,3,0)&gt;=1),VLOOKUP(I4518,[1]data!$A$2:$C$100,3,0)+O4518,""),"")</f>
        <v/>
      </c>
      <c r="S4518" t="e">
        <f>MAX(INDEX(($I$3:I4517=I4518)*($R$3:R4517),0))</f>
        <v>#VALUE!</v>
      </c>
    </row>
    <row r="4519" spans="2:19" x14ac:dyDescent="0.25">
      <c r="B4519" s="8" t="str">
        <f>IFERROR(VLOOKUP(A4519,[1]data!$D$2:$E$10,2,0),"")</f>
        <v/>
      </c>
      <c r="D4519" s="1" t="str">
        <f>IFERROR(VLOOKUP(C4519,[1]data!$F$2:$G$10,2,0),"")</f>
        <v/>
      </c>
      <c r="F4519" s="9" t="str">
        <f t="shared" si="210"/>
        <v/>
      </c>
      <c r="G4519" s="9" t="str">
        <f t="shared" si="211"/>
        <v/>
      </c>
      <c r="J4519" s="8" t="str">
        <f>IFERROR(VLOOKUP(I4519,[1]data!$A$2:$B$100,2,0),"")</f>
        <v/>
      </c>
      <c r="N4519" s="9" t="str">
        <f>IF(I4518&lt;&gt;"",IF(MAX(INDEX(($I$3:I4518=I4519)*($O$3:O4518),0))=0,"",MAX(INDEX(($I$3:I4518=I4519)*($O$3:O4518),0))),"")</f>
        <v/>
      </c>
      <c r="P4519" s="9" t="str">
        <f t="shared" si="212"/>
        <v/>
      </c>
      <c r="Q4519" s="2" t="str">
        <f>IFERROR(IF(AND(O4519&lt;&gt;"",N4519&lt;&gt;"",VLOOKUP(I4519,[1]data!$A$2:$C$100,3,0)&gt;=1),VLOOKUP(I4519,[1]data!$A$2:$C$100,3,0),P4519/M4519),"")</f>
        <v/>
      </c>
      <c r="R4519" s="9" t="str">
        <f>IFERROR(IF(AND(O4519&lt;&gt;"",VLOOKUP(I4519,[1]data!$A$2:$C$100,3,0)&gt;=1),VLOOKUP(I4519,[1]data!$A$2:$C$100,3,0)+O4519,""),"")</f>
        <v/>
      </c>
      <c r="S4519" t="e">
        <f>MAX(INDEX(($I$3:I4518=I4519)*($R$3:R4518),0))</f>
        <v>#VALUE!</v>
      </c>
    </row>
    <row r="4520" spans="2:19" x14ac:dyDescent="0.25">
      <c r="B4520" s="8" t="str">
        <f>IFERROR(VLOOKUP(A4520,[1]data!$D$2:$E$10,2,0),"")</f>
        <v/>
      </c>
      <c r="D4520" s="1" t="str">
        <f>IFERROR(VLOOKUP(C4520,[1]data!$F$2:$G$10,2,0),"")</f>
        <v/>
      </c>
      <c r="F4520" s="9" t="str">
        <f t="shared" si="210"/>
        <v/>
      </c>
      <c r="G4520" s="9" t="str">
        <f t="shared" si="211"/>
        <v/>
      </c>
      <c r="J4520" s="8" t="str">
        <f>IFERROR(VLOOKUP(I4520,[1]data!$A$2:$B$100,2,0),"")</f>
        <v/>
      </c>
      <c r="N4520" s="9" t="str">
        <f>IF(I4519&lt;&gt;"",IF(MAX(INDEX(($I$3:I4519=I4520)*($O$3:O4519),0))=0,"",MAX(INDEX(($I$3:I4519=I4520)*($O$3:O4519),0))),"")</f>
        <v/>
      </c>
      <c r="P4520" s="9" t="str">
        <f t="shared" si="212"/>
        <v/>
      </c>
      <c r="Q4520" s="2" t="str">
        <f>IFERROR(IF(AND(O4520&lt;&gt;"",N4520&lt;&gt;"",VLOOKUP(I4520,[1]data!$A$2:$C$100,3,0)&gt;=1),VLOOKUP(I4520,[1]data!$A$2:$C$100,3,0),P4520/M4520),"")</f>
        <v/>
      </c>
      <c r="R4520" s="9" t="str">
        <f>IFERROR(IF(AND(O4520&lt;&gt;"",VLOOKUP(I4520,[1]data!$A$2:$C$100,3,0)&gt;=1),VLOOKUP(I4520,[1]data!$A$2:$C$100,3,0)+O4520,""),"")</f>
        <v/>
      </c>
      <c r="S4520" t="e">
        <f>MAX(INDEX(($I$3:I4519=I4520)*($R$3:R4519),0))</f>
        <v>#VALUE!</v>
      </c>
    </row>
    <row r="4521" spans="2:19" x14ac:dyDescent="0.25">
      <c r="B4521" s="8" t="str">
        <f>IFERROR(VLOOKUP(A4521,[1]data!$D$2:$E$10,2,0),"")</f>
        <v/>
      </c>
      <c r="D4521" s="1" t="str">
        <f>IFERROR(VLOOKUP(C4521,[1]data!$F$2:$G$10,2,0),"")</f>
        <v/>
      </c>
      <c r="F4521" s="9" t="str">
        <f t="shared" si="210"/>
        <v/>
      </c>
      <c r="G4521" s="9" t="str">
        <f t="shared" si="211"/>
        <v/>
      </c>
      <c r="J4521" s="8" t="str">
        <f>IFERROR(VLOOKUP(I4521,[1]data!$A$2:$B$100,2,0),"")</f>
        <v/>
      </c>
      <c r="N4521" s="9" t="str">
        <f>IF(I4520&lt;&gt;"",IF(MAX(INDEX(($I$3:I4520=I4521)*($O$3:O4520),0))=0,"",MAX(INDEX(($I$3:I4520=I4521)*($O$3:O4520),0))),"")</f>
        <v/>
      </c>
      <c r="P4521" s="9" t="str">
        <f t="shared" si="212"/>
        <v/>
      </c>
      <c r="Q4521" s="2" t="str">
        <f>IFERROR(IF(AND(O4521&lt;&gt;"",N4521&lt;&gt;"",VLOOKUP(I4521,[1]data!$A$2:$C$100,3,0)&gt;=1),VLOOKUP(I4521,[1]data!$A$2:$C$100,3,0),P4521/M4521),"")</f>
        <v/>
      </c>
      <c r="R4521" s="9" t="str">
        <f>IFERROR(IF(AND(O4521&lt;&gt;"",VLOOKUP(I4521,[1]data!$A$2:$C$100,3,0)&gt;=1),VLOOKUP(I4521,[1]data!$A$2:$C$100,3,0)+O4521,""),"")</f>
        <v/>
      </c>
      <c r="S4521" t="e">
        <f>MAX(INDEX(($I$3:I4520=I4521)*($R$3:R4520),0))</f>
        <v>#VALUE!</v>
      </c>
    </row>
    <row r="4522" spans="2:19" x14ac:dyDescent="0.25">
      <c r="B4522" s="8" t="str">
        <f>IFERROR(VLOOKUP(A4522,[1]data!$D$2:$E$10,2,0),"")</f>
        <v/>
      </c>
      <c r="D4522" s="1" t="str">
        <f>IFERROR(VLOOKUP(C4522,[1]data!$F$2:$G$10,2,0),"")</f>
        <v/>
      </c>
      <c r="F4522" s="9" t="str">
        <f t="shared" si="210"/>
        <v/>
      </c>
      <c r="G4522" s="9" t="str">
        <f t="shared" si="211"/>
        <v/>
      </c>
      <c r="J4522" s="8" t="str">
        <f>IFERROR(VLOOKUP(I4522,[1]data!$A$2:$B$100,2,0),"")</f>
        <v/>
      </c>
      <c r="N4522" s="9" t="str">
        <f>IF(I4521&lt;&gt;"",IF(MAX(INDEX(($I$3:I4521=I4522)*($O$3:O4521),0))=0,"",MAX(INDEX(($I$3:I4521=I4522)*($O$3:O4521),0))),"")</f>
        <v/>
      </c>
      <c r="P4522" s="9" t="str">
        <f t="shared" si="212"/>
        <v/>
      </c>
      <c r="Q4522" s="2" t="str">
        <f>IFERROR(IF(AND(O4522&lt;&gt;"",N4522&lt;&gt;"",VLOOKUP(I4522,[1]data!$A$2:$C$100,3,0)&gt;=1),VLOOKUP(I4522,[1]data!$A$2:$C$100,3,0),P4522/M4522),"")</f>
        <v/>
      </c>
      <c r="R4522" s="9" t="str">
        <f>IFERROR(IF(AND(O4522&lt;&gt;"",VLOOKUP(I4522,[1]data!$A$2:$C$100,3,0)&gt;=1),VLOOKUP(I4522,[1]data!$A$2:$C$100,3,0)+O4522,""),"")</f>
        <v/>
      </c>
      <c r="S4522" t="e">
        <f>MAX(INDEX(($I$3:I4521=I4522)*($R$3:R4521),0))</f>
        <v>#VALUE!</v>
      </c>
    </row>
    <row r="4523" spans="2:19" x14ac:dyDescent="0.25">
      <c r="B4523" s="8" t="str">
        <f>IFERROR(VLOOKUP(A4523,[1]data!$D$2:$E$10,2,0),"")</f>
        <v/>
      </c>
      <c r="D4523" s="1" t="str">
        <f>IFERROR(VLOOKUP(C4523,[1]data!$F$2:$G$10,2,0),"")</f>
        <v/>
      </c>
      <c r="F4523" s="9" t="str">
        <f t="shared" si="210"/>
        <v/>
      </c>
      <c r="G4523" s="9" t="str">
        <f t="shared" si="211"/>
        <v/>
      </c>
      <c r="J4523" s="8" t="str">
        <f>IFERROR(VLOOKUP(I4523,[1]data!$A$2:$B$100,2,0),"")</f>
        <v/>
      </c>
      <c r="N4523" s="9" t="str">
        <f>IF(I4522&lt;&gt;"",IF(MAX(INDEX(($I$3:I4522=I4523)*($O$3:O4522),0))=0,"",MAX(INDEX(($I$3:I4522=I4523)*($O$3:O4522),0))),"")</f>
        <v/>
      </c>
      <c r="P4523" s="9" t="str">
        <f t="shared" si="212"/>
        <v/>
      </c>
      <c r="Q4523" s="2" t="str">
        <f>IFERROR(IF(AND(O4523&lt;&gt;"",N4523&lt;&gt;"",VLOOKUP(I4523,[1]data!$A$2:$C$100,3,0)&gt;=1),VLOOKUP(I4523,[1]data!$A$2:$C$100,3,0),P4523/M4523),"")</f>
        <v/>
      </c>
      <c r="R4523" s="9" t="str">
        <f>IFERROR(IF(AND(O4523&lt;&gt;"",VLOOKUP(I4523,[1]data!$A$2:$C$100,3,0)&gt;=1),VLOOKUP(I4523,[1]data!$A$2:$C$100,3,0)+O4523,""),"")</f>
        <v/>
      </c>
      <c r="S4523" t="e">
        <f>MAX(INDEX(($I$3:I4522=I4523)*($R$3:R4522),0))</f>
        <v>#VALUE!</v>
      </c>
    </row>
    <row r="4524" spans="2:19" x14ac:dyDescent="0.25">
      <c r="B4524" s="8" t="str">
        <f>IFERROR(VLOOKUP(A4524,[1]data!$D$2:$E$10,2,0),"")</f>
        <v/>
      </c>
      <c r="D4524" s="1" t="str">
        <f>IFERROR(VLOOKUP(C4524,[1]data!$F$2:$G$10,2,0),"")</f>
        <v/>
      </c>
      <c r="F4524" s="9" t="str">
        <f t="shared" si="210"/>
        <v/>
      </c>
      <c r="G4524" s="9" t="str">
        <f t="shared" si="211"/>
        <v/>
      </c>
      <c r="J4524" s="8" t="str">
        <f>IFERROR(VLOOKUP(I4524,[1]data!$A$2:$B$100,2,0),"")</f>
        <v/>
      </c>
      <c r="N4524" s="9" t="str">
        <f>IF(I4523&lt;&gt;"",IF(MAX(INDEX(($I$3:I4523=I4524)*($O$3:O4523),0))=0,"",MAX(INDEX(($I$3:I4523=I4524)*($O$3:O4523),0))),"")</f>
        <v/>
      </c>
      <c r="P4524" s="9" t="str">
        <f t="shared" si="212"/>
        <v/>
      </c>
      <c r="Q4524" s="2" t="str">
        <f>IFERROR(IF(AND(O4524&lt;&gt;"",N4524&lt;&gt;"",VLOOKUP(I4524,[1]data!$A$2:$C$100,3,0)&gt;=1),VLOOKUP(I4524,[1]data!$A$2:$C$100,3,0),P4524/M4524),"")</f>
        <v/>
      </c>
      <c r="R4524" s="9" t="str">
        <f>IFERROR(IF(AND(O4524&lt;&gt;"",VLOOKUP(I4524,[1]data!$A$2:$C$100,3,0)&gt;=1),VLOOKUP(I4524,[1]data!$A$2:$C$100,3,0)+O4524,""),"")</f>
        <v/>
      </c>
      <c r="S4524" t="e">
        <f>MAX(INDEX(($I$3:I4523=I4524)*($R$3:R4523),0))</f>
        <v>#VALUE!</v>
      </c>
    </row>
    <row r="4525" spans="2:19" x14ac:dyDescent="0.25">
      <c r="B4525" s="8" t="str">
        <f>IFERROR(VLOOKUP(A4525,[1]data!$D$2:$E$10,2,0),"")</f>
        <v/>
      </c>
      <c r="D4525" s="1" t="str">
        <f>IFERROR(VLOOKUP(C4525,[1]data!$F$2:$G$10,2,0),"")</f>
        <v/>
      </c>
      <c r="F4525" s="9" t="str">
        <f t="shared" si="210"/>
        <v/>
      </c>
      <c r="G4525" s="9" t="str">
        <f t="shared" si="211"/>
        <v/>
      </c>
      <c r="J4525" s="8" t="str">
        <f>IFERROR(VLOOKUP(I4525,[1]data!$A$2:$B$100,2,0),"")</f>
        <v/>
      </c>
      <c r="N4525" s="9" t="str">
        <f>IF(I4524&lt;&gt;"",IF(MAX(INDEX(($I$3:I4524=I4525)*($O$3:O4524),0))=0,"",MAX(INDEX(($I$3:I4524=I4525)*($O$3:O4524),0))),"")</f>
        <v/>
      </c>
      <c r="P4525" s="9" t="str">
        <f t="shared" si="212"/>
        <v/>
      </c>
      <c r="Q4525" s="2" t="str">
        <f>IFERROR(IF(AND(O4525&lt;&gt;"",N4525&lt;&gt;"",VLOOKUP(I4525,[1]data!$A$2:$C$100,3,0)&gt;=1),VLOOKUP(I4525,[1]data!$A$2:$C$100,3,0),P4525/M4525),"")</f>
        <v/>
      </c>
      <c r="R4525" s="9" t="str">
        <f>IFERROR(IF(AND(O4525&lt;&gt;"",VLOOKUP(I4525,[1]data!$A$2:$C$100,3,0)&gt;=1),VLOOKUP(I4525,[1]data!$A$2:$C$100,3,0)+O4525,""),"")</f>
        <v/>
      </c>
      <c r="S4525" t="e">
        <f>MAX(INDEX(($I$3:I4524=I4525)*($R$3:R4524),0))</f>
        <v>#VALUE!</v>
      </c>
    </row>
    <row r="4526" spans="2:19" x14ac:dyDescent="0.25">
      <c r="B4526" s="8" t="str">
        <f>IFERROR(VLOOKUP(A4526,[1]data!$D$2:$E$10,2,0),"")</f>
        <v/>
      </c>
      <c r="D4526" s="1" t="str">
        <f>IFERROR(VLOOKUP(C4526,[1]data!$F$2:$G$10,2,0),"")</f>
        <v/>
      </c>
      <c r="F4526" s="9" t="str">
        <f t="shared" si="210"/>
        <v/>
      </c>
      <c r="G4526" s="9" t="str">
        <f t="shared" si="211"/>
        <v/>
      </c>
      <c r="J4526" s="8" t="str">
        <f>IFERROR(VLOOKUP(I4526,[1]data!$A$2:$B$100,2,0),"")</f>
        <v/>
      </c>
      <c r="N4526" s="9" t="str">
        <f>IF(I4525&lt;&gt;"",IF(MAX(INDEX(($I$3:I4525=I4526)*($O$3:O4525),0))=0,"",MAX(INDEX(($I$3:I4525=I4526)*($O$3:O4525),0))),"")</f>
        <v/>
      </c>
      <c r="P4526" s="9" t="str">
        <f t="shared" si="212"/>
        <v/>
      </c>
      <c r="Q4526" s="2" t="str">
        <f>IFERROR(IF(AND(O4526&lt;&gt;"",N4526&lt;&gt;"",VLOOKUP(I4526,[1]data!$A$2:$C$100,3,0)&gt;=1),VLOOKUP(I4526,[1]data!$A$2:$C$100,3,0),P4526/M4526),"")</f>
        <v/>
      </c>
      <c r="R4526" s="9" t="str">
        <f>IFERROR(IF(AND(O4526&lt;&gt;"",VLOOKUP(I4526,[1]data!$A$2:$C$100,3,0)&gt;=1),VLOOKUP(I4526,[1]data!$A$2:$C$100,3,0)+O4526,""),"")</f>
        <v/>
      </c>
      <c r="S4526" t="e">
        <f>MAX(INDEX(($I$3:I4525=I4526)*($R$3:R4525),0))</f>
        <v>#VALUE!</v>
      </c>
    </row>
    <row r="4527" spans="2:19" x14ac:dyDescent="0.25">
      <c r="B4527" s="8" t="str">
        <f>IFERROR(VLOOKUP(A4527,[1]data!$D$2:$E$10,2,0),"")</f>
        <v/>
      </c>
      <c r="D4527" s="1" t="str">
        <f>IFERROR(VLOOKUP(C4527,[1]data!$F$2:$G$10,2,0),"")</f>
        <v/>
      </c>
      <c r="F4527" s="9" t="str">
        <f t="shared" si="210"/>
        <v/>
      </c>
      <c r="G4527" s="9" t="str">
        <f t="shared" si="211"/>
        <v/>
      </c>
      <c r="J4527" s="8" t="str">
        <f>IFERROR(VLOOKUP(I4527,[1]data!$A$2:$B$100,2,0),"")</f>
        <v/>
      </c>
      <c r="N4527" s="9" t="str">
        <f>IF(I4526&lt;&gt;"",IF(MAX(INDEX(($I$3:I4526=I4527)*($O$3:O4526),0))=0,"",MAX(INDEX(($I$3:I4526=I4527)*($O$3:O4526),0))),"")</f>
        <v/>
      </c>
      <c r="P4527" s="9" t="str">
        <f t="shared" si="212"/>
        <v/>
      </c>
      <c r="Q4527" s="2" t="str">
        <f>IFERROR(IF(AND(O4527&lt;&gt;"",N4527&lt;&gt;"",VLOOKUP(I4527,[1]data!$A$2:$C$100,3,0)&gt;=1),VLOOKUP(I4527,[1]data!$A$2:$C$100,3,0),P4527/M4527),"")</f>
        <v/>
      </c>
      <c r="R4527" s="9" t="str">
        <f>IFERROR(IF(AND(O4527&lt;&gt;"",VLOOKUP(I4527,[1]data!$A$2:$C$100,3,0)&gt;=1),VLOOKUP(I4527,[1]data!$A$2:$C$100,3,0)+O4527,""),"")</f>
        <v/>
      </c>
      <c r="S4527" t="e">
        <f>MAX(INDEX(($I$3:I4526=I4527)*($R$3:R4526),0))</f>
        <v>#VALUE!</v>
      </c>
    </row>
    <row r="4528" spans="2:19" x14ac:dyDescent="0.25">
      <c r="B4528" s="8" t="str">
        <f>IFERROR(VLOOKUP(A4528,[1]data!$D$2:$E$10,2,0),"")</f>
        <v/>
      </c>
      <c r="D4528" s="1" t="str">
        <f>IFERROR(VLOOKUP(C4528,[1]data!$F$2:$G$10,2,0),"")</f>
        <v/>
      </c>
      <c r="F4528" s="9" t="str">
        <f t="shared" si="210"/>
        <v/>
      </c>
      <c r="G4528" s="9" t="str">
        <f t="shared" si="211"/>
        <v/>
      </c>
      <c r="J4528" s="8" t="str">
        <f>IFERROR(VLOOKUP(I4528,[1]data!$A$2:$B$100,2,0),"")</f>
        <v/>
      </c>
      <c r="N4528" s="9" t="str">
        <f>IF(I4527&lt;&gt;"",IF(MAX(INDEX(($I$3:I4527=I4528)*($O$3:O4527),0))=0,"",MAX(INDEX(($I$3:I4527=I4528)*($O$3:O4527),0))),"")</f>
        <v/>
      </c>
      <c r="P4528" s="9" t="str">
        <f t="shared" si="212"/>
        <v/>
      </c>
      <c r="Q4528" s="2" t="str">
        <f>IFERROR(IF(AND(O4528&lt;&gt;"",N4528&lt;&gt;"",VLOOKUP(I4528,[1]data!$A$2:$C$100,3,0)&gt;=1),VLOOKUP(I4528,[1]data!$A$2:$C$100,3,0),P4528/M4528),"")</f>
        <v/>
      </c>
      <c r="R4528" s="9" t="str">
        <f>IFERROR(IF(AND(O4528&lt;&gt;"",VLOOKUP(I4528,[1]data!$A$2:$C$100,3,0)&gt;=1),VLOOKUP(I4528,[1]data!$A$2:$C$100,3,0)+O4528,""),"")</f>
        <v/>
      </c>
      <c r="S4528" t="e">
        <f>MAX(INDEX(($I$3:I4527=I4528)*($R$3:R4527),0))</f>
        <v>#VALUE!</v>
      </c>
    </row>
    <row r="4529" spans="2:19" x14ac:dyDescent="0.25">
      <c r="B4529" s="8" t="str">
        <f>IFERROR(VLOOKUP(A4529,[1]data!$D$2:$E$10,2,0),"")</f>
        <v/>
      </c>
      <c r="D4529" s="1" t="str">
        <f>IFERROR(VLOOKUP(C4529,[1]data!$F$2:$G$10,2,0),"")</f>
        <v/>
      </c>
      <c r="F4529" s="9" t="str">
        <f t="shared" si="210"/>
        <v/>
      </c>
      <c r="G4529" s="9" t="str">
        <f t="shared" si="211"/>
        <v/>
      </c>
      <c r="J4529" s="8" t="str">
        <f>IFERROR(VLOOKUP(I4529,[1]data!$A$2:$B$100,2,0),"")</f>
        <v/>
      </c>
      <c r="N4529" s="9" t="str">
        <f>IF(I4528&lt;&gt;"",IF(MAX(INDEX(($I$3:I4528=I4529)*($O$3:O4528),0))=0,"",MAX(INDEX(($I$3:I4528=I4529)*($O$3:O4528),0))),"")</f>
        <v/>
      </c>
      <c r="P4529" s="9" t="str">
        <f t="shared" si="212"/>
        <v/>
      </c>
      <c r="Q4529" s="2" t="str">
        <f>IFERROR(IF(AND(O4529&lt;&gt;"",N4529&lt;&gt;"",VLOOKUP(I4529,[1]data!$A$2:$C$100,3,0)&gt;=1),VLOOKUP(I4529,[1]data!$A$2:$C$100,3,0),P4529/M4529),"")</f>
        <v/>
      </c>
      <c r="R4529" s="9" t="str">
        <f>IFERROR(IF(AND(O4529&lt;&gt;"",VLOOKUP(I4529,[1]data!$A$2:$C$100,3,0)&gt;=1),VLOOKUP(I4529,[1]data!$A$2:$C$100,3,0)+O4529,""),"")</f>
        <v/>
      </c>
      <c r="S4529" t="e">
        <f>MAX(INDEX(($I$3:I4528=I4529)*($R$3:R4528),0))</f>
        <v>#VALUE!</v>
      </c>
    </row>
    <row r="4530" spans="2:19" x14ac:dyDescent="0.25">
      <c r="B4530" s="8" t="str">
        <f>IFERROR(VLOOKUP(A4530,[1]data!$D$2:$E$10,2,0),"")</f>
        <v/>
      </c>
      <c r="D4530" s="1" t="str">
        <f>IFERROR(VLOOKUP(C4530,[1]data!$F$2:$G$10,2,0),"")</f>
        <v/>
      </c>
      <c r="F4530" s="9" t="str">
        <f t="shared" si="210"/>
        <v/>
      </c>
      <c r="G4530" s="9" t="str">
        <f t="shared" si="211"/>
        <v/>
      </c>
      <c r="J4530" s="8" t="str">
        <f>IFERROR(VLOOKUP(I4530,[1]data!$A$2:$B$100,2,0),"")</f>
        <v/>
      </c>
      <c r="N4530" s="9" t="str">
        <f>IF(I4529&lt;&gt;"",IF(MAX(INDEX(($I$3:I4529=I4530)*($O$3:O4529),0))=0,"",MAX(INDEX(($I$3:I4529=I4530)*($O$3:O4529),0))),"")</f>
        <v/>
      </c>
      <c r="P4530" s="9" t="str">
        <f t="shared" si="212"/>
        <v/>
      </c>
      <c r="Q4530" s="2" t="str">
        <f>IFERROR(IF(AND(O4530&lt;&gt;"",N4530&lt;&gt;"",VLOOKUP(I4530,[1]data!$A$2:$C$100,3,0)&gt;=1),VLOOKUP(I4530,[1]data!$A$2:$C$100,3,0),P4530/M4530),"")</f>
        <v/>
      </c>
      <c r="R4530" s="9" t="str">
        <f>IFERROR(IF(AND(O4530&lt;&gt;"",VLOOKUP(I4530,[1]data!$A$2:$C$100,3,0)&gt;=1),VLOOKUP(I4530,[1]data!$A$2:$C$100,3,0)+O4530,""),"")</f>
        <v/>
      </c>
      <c r="S4530" t="e">
        <f>MAX(INDEX(($I$3:I4529=I4530)*($R$3:R4529),0))</f>
        <v>#VALUE!</v>
      </c>
    </row>
    <row r="4531" spans="2:19" x14ac:dyDescent="0.25">
      <c r="B4531" s="8" t="str">
        <f>IFERROR(VLOOKUP(A4531,[1]data!$D$2:$E$10,2,0),"")</f>
        <v/>
      </c>
      <c r="D4531" s="1" t="str">
        <f>IFERROR(VLOOKUP(C4531,[1]data!$F$2:$G$10,2,0),"")</f>
        <v/>
      </c>
      <c r="F4531" s="9" t="str">
        <f t="shared" si="210"/>
        <v/>
      </c>
      <c r="G4531" s="9" t="str">
        <f t="shared" si="211"/>
        <v/>
      </c>
      <c r="J4531" s="8" t="str">
        <f>IFERROR(VLOOKUP(I4531,[1]data!$A$2:$B$100,2,0),"")</f>
        <v/>
      </c>
      <c r="N4531" s="9" t="str">
        <f>IF(I4530&lt;&gt;"",IF(MAX(INDEX(($I$3:I4530=I4531)*($O$3:O4530),0))=0,"",MAX(INDEX(($I$3:I4530=I4531)*($O$3:O4530),0))),"")</f>
        <v/>
      </c>
      <c r="P4531" s="9" t="str">
        <f t="shared" si="212"/>
        <v/>
      </c>
      <c r="Q4531" s="2" t="str">
        <f>IFERROR(IF(AND(O4531&lt;&gt;"",N4531&lt;&gt;"",VLOOKUP(I4531,[1]data!$A$2:$C$100,3,0)&gt;=1),VLOOKUP(I4531,[1]data!$A$2:$C$100,3,0),P4531/M4531),"")</f>
        <v/>
      </c>
      <c r="R4531" s="9" t="str">
        <f>IFERROR(IF(AND(O4531&lt;&gt;"",VLOOKUP(I4531,[1]data!$A$2:$C$100,3,0)&gt;=1),VLOOKUP(I4531,[1]data!$A$2:$C$100,3,0)+O4531,""),"")</f>
        <v/>
      </c>
      <c r="S4531" t="e">
        <f>MAX(INDEX(($I$3:I4530=I4531)*($R$3:R4530),0))</f>
        <v>#VALUE!</v>
      </c>
    </row>
    <row r="4532" spans="2:19" x14ac:dyDescent="0.25">
      <c r="B4532" s="8" t="str">
        <f>IFERROR(VLOOKUP(A4532,[1]data!$D$2:$E$10,2,0),"")</f>
        <v/>
      </c>
      <c r="D4532" s="1" t="str">
        <f>IFERROR(VLOOKUP(C4532,[1]data!$F$2:$G$10,2,0),"")</f>
        <v/>
      </c>
      <c r="F4532" s="9" t="str">
        <f t="shared" si="210"/>
        <v/>
      </c>
      <c r="G4532" s="9" t="str">
        <f t="shared" si="211"/>
        <v/>
      </c>
      <c r="J4532" s="8" t="str">
        <f>IFERROR(VLOOKUP(I4532,[1]data!$A$2:$B$100,2,0),"")</f>
        <v/>
      </c>
      <c r="N4532" s="9" t="str">
        <f>IF(I4531&lt;&gt;"",IF(MAX(INDEX(($I$3:I4531=I4532)*($O$3:O4531),0))=0,"",MAX(INDEX(($I$3:I4531=I4532)*($O$3:O4531),0))),"")</f>
        <v/>
      </c>
      <c r="P4532" s="9" t="str">
        <f t="shared" si="212"/>
        <v/>
      </c>
      <c r="Q4532" s="2" t="str">
        <f>IFERROR(IF(AND(O4532&lt;&gt;"",N4532&lt;&gt;"",VLOOKUP(I4532,[1]data!$A$2:$C$100,3,0)&gt;=1),VLOOKUP(I4532,[1]data!$A$2:$C$100,3,0),P4532/M4532),"")</f>
        <v/>
      </c>
      <c r="R4532" s="9" t="str">
        <f>IFERROR(IF(AND(O4532&lt;&gt;"",VLOOKUP(I4532,[1]data!$A$2:$C$100,3,0)&gt;=1),VLOOKUP(I4532,[1]data!$A$2:$C$100,3,0)+O4532,""),"")</f>
        <v/>
      </c>
      <c r="S4532" t="e">
        <f>MAX(INDEX(($I$3:I4531=I4532)*($R$3:R4531),0))</f>
        <v>#VALUE!</v>
      </c>
    </row>
    <row r="4533" spans="2:19" x14ac:dyDescent="0.25">
      <c r="B4533" s="8" t="str">
        <f>IFERROR(VLOOKUP(A4533,[1]data!$D$2:$E$10,2,0),"")</f>
        <v/>
      </c>
      <c r="D4533" s="1" t="str">
        <f>IFERROR(VLOOKUP(C4533,[1]data!$F$2:$G$10,2,0),"")</f>
        <v/>
      </c>
      <c r="F4533" s="9" t="str">
        <f t="shared" si="210"/>
        <v/>
      </c>
      <c r="G4533" s="9" t="str">
        <f t="shared" si="211"/>
        <v/>
      </c>
      <c r="J4533" s="8" t="str">
        <f>IFERROR(VLOOKUP(I4533,[1]data!$A$2:$B$100,2,0),"")</f>
        <v/>
      </c>
      <c r="N4533" s="9" t="str">
        <f>IF(I4532&lt;&gt;"",IF(MAX(INDEX(($I$3:I4532=I4533)*($O$3:O4532),0))=0,"",MAX(INDEX(($I$3:I4532=I4533)*($O$3:O4532),0))),"")</f>
        <v/>
      </c>
      <c r="P4533" s="9" t="str">
        <f t="shared" si="212"/>
        <v/>
      </c>
      <c r="Q4533" s="2" t="str">
        <f>IFERROR(IF(AND(O4533&lt;&gt;"",N4533&lt;&gt;"",VLOOKUP(I4533,[1]data!$A$2:$C$100,3,0)&gt;=1),VLOOKUP(I4533,[1]data!$A$2:$C$100,3,0),P4533/M4533),"")</f>
        <v/>
      </c>
      <c r="R4533" s="9" t="str">
        <f>IFERROR(IF(AND(O4533&lt;&gt;"",VLOOKUP(I4533,[1]data!$A$2:$C$100,3,0)&gt;=1),VLOOKUP(I4533,[1]data!$A$2:$C$100,3,0)+O4533,""),"")</f>
        <v/>
      </c>
      <c r="S4533" t="e">
        <f>MAX(INDEX(($I$3:I4532=I4533)*($R$3:R4532),0))</f>
        <v>#VALUE!</v>
      </c>
    </row>
    <row r="4534" spans="2:19" x14ac:dyDescent="0.25">
      <c r="B4534" s="8" t="str">
        <f>IFERROR(VLOOKUP(A4534,[1]data!$D$2:$E$10,2,0),"")</f>
        <v/>
      </c>
      <c r="D4534" s="1" t="str">
        <f>IFERROR(VLOOKUP(C4534,[1]data!$F$2:$G$10,2,0),"")</f>
        <v/>
      </c>
      <c r="F4534" s="9" t="str">
        <f t="shared" si="210"/>
        <v/>
      </c>
      <c r="G4534" s="9" t="str">
        <f t="shared" si="211"/>
        <v/>
      </c>
      <c r="J4534" s="8" t="str">
        <f>IFERROR(VLOOKUP(I4534,[1]data!$A$2:$B$100,2,0),"")</f>
        <v/>
      </c>
      <c r="N4534" s="9" t="str">
        <f>IF(I4533&lt;&gt;"",IF(MAX(INDEX(($I$3:I4533=I4534)*($O$3:O4533),0))=0,"",MAX(INDEX(($I$3:I4533=I4534)*($O$3:O4533),0))),"")</f>
        <v/>
      </c>
      <c r="P4534" s="9" t="str">
        <f t="shared" si="212"/>
        <v/>
      </c>
      <c r="Q4534" s="2" t="str">
        <f>IFERROR(IF(AND(O4534&lt;&gt;"",N4534&lt;&gt;"",VLOOKUP(I4534,[1]data!$A$2:$C$100,3,0)&gt;=1),VLOOKUP(I4534,[1]data!$A$2:$C$100,3,0),P4534/M4534),"")</f>
        <v/>
      </c>
      <c r="R4534" s="9" t="str">
        <f>IFERROR(IF(AND(O4534&lt;&gt;"",VLOOKUP(I4534,[1]data!$A$2:$C$100,3,0)&gt;=1),VLOOKUP(I4534,[1]data!$A$2:$C$100,3,0)+O4534,""),"")</f>
        <v/>
      </c>
      <c r="S4534" t="e">
        <f>MAX(INDEX(($I$3:I4533=I4534)*($R$3:R4533),0))</f>
        <v>#VALUE!</v>
      </c>
    </row>
    <row r="4535" spans="2:19" x14ac:dyDescent="0.25">
      <c r="B4535" s="8" t="str">
        <f>IFERROR(VLOOKUP(A4535,[1]data!$D$2:$E$10,2,0),"")</f>
        <v/>
      </c>
      <c r="D4535" s="1" t="str">
        <f>IFERROR(VLOOKUP(C4535,[1]data!$F$2:$G$10,2,0),"")</f>
        <v/>
      </c>
      <c r="F4535" s="9" t="str">
        <f t="shared" si="210"/>
        <v/>
      </c>
      <c r="G4535" s="9" t="str">
        <f t="shared" si="211"/>
        <v/>
      </c>
      <c r="J4535" s="8" t="str">
        <f>IFERROR(VLOOKUP(I4535,[1]data!$A$2:$B$100,2,0),"")</f>
        <v/>
      </c>
      <c r="N4535" s="9" t="str">
        <f>IF(I4534&lt;&gt;"",IF(MAX(INDEX(($I$3:I4534=I4535)*($O$3:O4534),0))=0,"",MAX(INDEX(($I$3:I4534=I4535)*($O$3:O4534),0))),"")</f>
        <v/>
      </c>
      <c r="P4535" s="9" t="str">
        <f t="shared" si="212"/>
        <v/>
      </c>
      <c r="Q4535" s="2" t="str">
        <f>IFERROR(IF(AND(O4535&lt;&gt;"",N4535&lt;&gt;"",VLOOKUP(I4535,[1]data!$A$2:$C$100,3,0)&gt;=1),VLOOKUP(I4535,[1]data!$A$2:$C$100,3,0),P4535/M4535),"")</f>
        <v/>
      </c>
      <c r="R4535" s="9" t="str">
        <f>IFERROR(IF(AND(O4535&lt;&gt;"",VLOOKUP(I4535,[1]data!$A$2:$C$100,3,0)&gt;=1),VLOOKUP(I4535,[1]data!$A$2:$C$100,3,0)+O4535,""),"")</f>
        <v/>
      </c>
      <c r="S4535" t="e">
        <f>MAX(INDEX(($I$3:I4534=I4535)*($R$3:R4534),0))</f>
        <v>#VALUE!</v>
      </c>
    </row>
    <row r="4536" spans="2:19" x14ac:dyDescent="0.25">
      <c r="B4536" s="8" t="str">
        <f>IFERROR(VLOOKUP(A4536,[1]data!$D$2:$E$10,2,0),"")</f>
        <v/>
      </c>
      <c r="D4536" s="1" t="str">
        <f>IFERROR(VLOOKUP(C4536,[1]data!$F$2:$G$10,2,0),"")</f>
        <v/>
      </c>
      <c r="F4536" s="9" t="str">
        <f t="shared" si="210"/>
        <v/>
      </c>
      <c r="G4536" s="9" t="str">
        <f t="shared" si="211"/>
        <v/>
      </c>
      <c r="J4536" s="8" t="str">
        <f>IFERROR(VLOOKUP(I4536,[1]data!$A$2:$B$100,2,0),"")</f>
        <v/>
      </c>
      <c r="N4536" s="9" t="str">
        <f>IF(I4535&lt;&gt;"",IF(MAX(INDEX(($I$3:I4535=I4536)*($O$3:O4535),0))=0,"",MAX(INDEX(($I$3:I4535=I4536)*($O$3:O4535),0))),"")</f>
        <v/>
      </c>
      <c r="P4536" s="9" t="str">
        <f t="shared" si="212"/>
        <v/>
      </c>
      <c r="Q4536" s="2" t="str">
        <f>IFERROR(IF(AND(O4536&lt;&gt;"",N4536&lt;&gt;"",VLOOKUP(I4536,[1]data!$A$2:$C$100,3,0)&gt;=1),VLOOKUP(I4536,[1]data!$A$2:$C$100,3,0),P4536/M4536),"")</f>
        <v/>
      </c>
      <c r="R4536" s="9" t="str">
        <f>IFERROR(IF(AND(O4536&lt;&gt;"",VLOOKUP(I4536,[1]data!$A$2:$C$100,3,0)&gt;=1),VLOOKUP(I4536,[1]data!$A$2:$C$100,3,0)+O4536,""),"")</f>
        <v/>
      </c>
      <c r="S4536" t="e">
        <f>MAX(INDEX(($I$3:I4535=I4536)*($R$3:R4535),0))</f>
        <v>#VALUE!</v>
      </c>
    </row>
    <row r="4537" spans="2:19" x14ac:dyDescent="0.25">
      <c r="B4537" s="8" t="str">
        <f>IFERROR(VLOOKUP(A4537,[1]data!$D$2:$E$10,2,0),"")</f>
        <v/>
      </c>
      <c r="D4537" s="1" t="str">
        <f>IFERROR(VLOOKUP(C4537,[1]data!$F$2:$G$10,2,0),"")</f>
        <v/>
      </c>
      <c r="F4537" s="9" t="str">
        <f t="shared" si="210"/>
        <v/>
      </c>
      <c r="G4537" s="9" t="str">
        <f t="shared" si="211"/>
        <v/>
      </c>
      <c r="J4537" s="8" t="str">
        <f>IFERROR(VLOOKUP(I4537,[1]data!$A$2:$B$100,2,0),"")</f>
        <v/>
      </c>
      <c r="N4537" s="9" t="str">
        <f>IF(I4536&lt;&gt;"",IF(MAX(INDEX(($I$3:I4536=I4537)*($O$3:O4536),0))=0,"",MAX(INDEX(($I$3:I4536=I4537)*($O$3:O4536),0))),"")</f>
        <v/>
      </c>
      <c r="P4537" s="9" t="str">
        <f t="shared" si="212"/>
        <v/>
      </c>
      <c r="Q4537" s="2" t="str">
        <f>IFERROR(IF(AND(O4537&lt;&gt;"",N4537&lt;&gt;"",VLOOKUP(I4537,[1]data!$A$2:$C$100,3,0)&gt;=1),VLOOKUP(I4537,[1]data!$A$2:$C$100,3,0),P4537/M4537),"")</f>
        <v/>
      </c>
      <c r="R4537" s="9" t="str">
        <f>IFERROR(IF(AND(O4537&lt;&gt;"",VLOOKUP(I4537,[1]data!$A$2:$C$100,3,0)&gt;=1),VLOOKUP(I4537,[1]data!$A$2:$C$100,3,0)+O4537,""),"")</f>
        <v/>
      </c>
      <c r="S4537" t="e">
        <f>MAX(INDEX(($I$3:I4536=I4537)*($R$3:R4536),0))</f>
        <v>#VALUE!</v>
      </c>
    </row>
    <row r="4538" spans="2:19" x14ac:dyDescent="0.25">
      <c r="B4538" s="8" t="str">
        <f>IFERROR(VLOOKUP(A4538,[1]data!$D$2:$E$10,2,0),"")</f>
        <v/>
      </c>
      <c r="D4538" s="1" t="str">
        <f>IFERROR(VLOOKUP(C4538,[1]data!$F$2:$G$10,2,0),"")</f>
        <v/>
      </c>
      <c r="F4538" s="9" t="str">
        <f t="shared" si="210"/>
        <v/>
      </c>
      <c r="G4538" s="9" t="str">
        <f t="shared" si="211"/>
        <v/>
      </c>
      <c r="J4538" s="8" t="str">
        <f>IFERROR(VLOOKUP(I4538,[1]data!$A$2:$B$100,2,0),"")</f>
        <v/>
      </c>
      <c r="N4538" s="9" t="str">
        <f>IF(I4537&lt;&gt;"",IF(MAX(INDEX(($I$3:I4537=I4538)*($O$3:O4537),0))=0,"",MAX(INDEX(($I$3:I4537=I4538)*($O$3:O4537),0))),"")</f>
        <v/>
      </c>
      <c r="P4538" s="9" t="str">
        <f t="shared" si="212"/>
        <v/>
      </c>
      <c r="Q4538" s="2" t="str">
        <f>IFERROR(IF(AND(O4538&lt;&gt;"",N4538&lt;&gt;"",VLOOKUP(I4538,[1]data!$A$2:$C$100,3,0)&gt;=1),VLOOKUP(I4538,[1]data!$A$2:$C$100,3,0),P4538/M4538),"")</f>
        <v/>
      </c>
      <c r="R4538" s="9" t="str">
        <f>IFERROR(IF(AND(O4538&lt;&gt;"",VLOOKUP(I4538,[1]data!$A$2:$C$100,3,0)&gt;=1),VLOOKUP(I4538,[1]data!$A$2:$C$100,3,0)+O4538,""),"")</f>
        <v/>
      </c>
      <c r="S4538" t="e">
        <f>MAX(INDEX(($I$3:I4537=I4538)*($R$3:R4537),0))</f>
        <v>#VALUE!</v>
      </c>
    </row>
    <row r="4539" spans="2:19" x14ac:dyDescent="0.25">
      <c r="B4539" s="8" t="str">
        <f>IFERROR(VLOOKUP(A4539,[1]data!$D$2:$E$10,2,0),"")</f>
        <v/>
      </c>
      <c r="D4539" s="1" t="str">
        <f>IFERROR(VLOOKUP(C4539,[1]data!$F$2:$G$10,2,0),"")</f>
        <v/>
      </c>
      <c r="F4539" s="9" t="str">
        <f t="shared" si="210"/>
        <v/>
      </c>
      <c r="G4539" s="9" t="str">
        <f t="shared" si="211"/>
        <v/>
      </c>
      <c r="J4539" s="8" t="str">
        <f>IFERROR(VLOOKUP(I4539,[1]data!$A$2:$B$100,2,0),"")</f>
        <v/>
      </c>
      <c r="N4539" s="9" t="str">
        <f>IF(I4538&lt;&gt;"",IF(MAX(INDEX(($I$3:I4538=I4539)*($O$3:O4538),0))=0,"",MAX(INDEX(($I$3:I4538=I4539)*($O$3:O4538),0))),"")</f>
        <v/>
      </c>
      <c r="P4539" s="9" t="str">
        <f t="shared" si="212"/>
        <v/>
      </c>
      <c r="Q4539" s="2" t="str">
        <f>IFERROR(IF(AND(O4539&lt;&gt;"",N4539&lt;&gt;"",VLOOKUP(I4539,[1]data!$A$2:$C$100,3,0)&gt;=1),VLOOKUP(I4539,[1]data!$A$2:$C$100,3,0),P4539/M4539),"")</f>
        <v/>
      </c>
      <c r="R4539" s="9" t="str">
        <f>IFERROR(IF(AND(O4539&lt;&gt;"",VLOOKUP(I4539,[1]data!$A$2:$C$100,3,0)&gt;=1),VLOOKUP(I4539,[1]data!$A$2:$C$100,3,0)+O4539,""),"")</f>
        <v/>
      </c>
      <c r="S4539" t="e">
        <f>MAX(INDEX(($I$3:I4538=I4539)*($R$3:R4538),0))</f>
        <v>#VALUE!</v>
      </c>
    </row>
    <row r="4540" spans="2:19" x14ac:dyDescent="0.25">
      <c r="B4540" s="8" t="str">
        <f>IFERROR(VLOOKUP(A4540,[1]data!$D$2:$E$10,2,0),"")</f>
        <v/>
      </c>
      <c r="D4540" s="1" t="str">
        <f>IFERROR(VLOOKUP(C4540,[1]data!$F$2:$G$10,2,0),"")</f>
        <v/>
      </c>
      <c r="F4540" s="9" t="str">
        <f t="shared" si="210"/>
        <v/>
      </c>
      <c r="G4540" s="9" t="str">
        <f t="shared" si="211"/>
        <v/>
      </c>
      <c r="J4540" s="8" t="str">
        <f>IFERROR(VLOOKUP(I4540,[1]data!$A$2:$B$100,2,0),"")</f>
        <v/>
      </c>
      <c r="N4540" s="9" t="str">
        <f>IF(I4539&lt;&gt;"",IF(MAX(INDEX(($I$3:I4539=I4540)*($O$3:O4539),0))=0,"",MAX(INDEX(($I$3:I4539=I4540)*($O$3:O4539),0))),"")</f>
        <v/>
      </c>
      <c r="P4540" s="9" t="str">
        <f t="shared" si="212"/>
        <v/>
      </c>
      <c r="Q4540" s="2" t="str">
        <f>IFERROR(IF(AND(O4540&lt;&gt;"",N4540&lt;&gt;"",VLOOKUP(I4540,[1]data!$A$2:$C$100,3,0)&gt;=1),VLOOKUP(I4540,[1]data!$A$2:$C$100,3,0),P4540/M4540),"")</f>
        <v/>
      </c>
      <c r="R4540" s="9" t="str">
        <f>IFERROR(IF(AND(O4540&lt;&gt;"",VLOOKUP(I4540,[1]data!$A$2:$C$100,3,0)&gt;=1),VLOOKUP(I4540,[1]data!$A$2:$C$100,3,0)+O4540,""),"")</f>
        <v/>
      </c>
      <c r="S4540" t="e">
        <f>MAX(INDEX(($I$3:I4539=I4540)*($R$3:R4539),0))</f>
        <v>#VALUE!</v>
      </c>
    </row>
    <row r="4541" spans="2:19" x14ac:dyDescent="0.25">
      <c r="B4541" s="8" t="str">
        <f>IFERROR(VLOOKUP(A4541,[1]data!$D$2:$E$10,2,0),"")</f>
        <v/>
      </c>
      <c r="D4541" s="1" t="str">
        <f>IFERROR(VLOOKUP(C4541,[1]data!$F$2:$G$10,2,0),"")</f>
        <v/>
      </c>
      <c r="F4541" s="9" t="str">
        <f t="shared" si="210"/>
        <v/>
      </c>
      <c r="G4541" s="9" t="str">
        <f t="shared" si="211"/>
        <v/>
      </c>
      <c r="J4541" s="8" t="str">
        <f>IFERROR(VLOOKUP(I4541,[1]data!$A$2:$B$100,2,0),"")</f>
        <v/>
      </c>
      <c r="N4541" s="9" t="str">
        <f>IF(I4540&lt;&gt;"",IF(MAX(INDEX(($I$3:I4540=I4541)*($O$3:O4540),0))=0,"",MAX(INDEX(($I$3:I4540=I4541)*($O$3:O4540),0))),"")</f>
        <v/>
      </c>
      <c r="P4541" s="9" t="str">
        <f t="shared" si="212"/>
        <v/>
      </c>
      <c r="Q4541" s="2" t="str">
        <f>IFERROR(IF(AND(O4541&lt;&gt;"",N4541&lt;&gt;"",VLOOKUP(I4541,[1]data!$A$2:$C$100,3,0)&gt;=1),VLOOKUP(I4541,[1]data!$A$2:$C$100,3,0),P4541/M4541),"")</f>
        <v/>
      </c>
      <c r="R4541" s="9" t="str">
        <f>IFERROR(IF(AND(O4541&lt;&gt;"",VLOOKUP(I4541,[1]data!$A$2:$C$100,3,0)&gt;=1),VLOOKUP(I4541,[1]data!$A$2:$C$100,3,0)+O4541,""),"")</f>
        <v/>
      </c>
      <c r="S4541" t="e">
        <f>MAX(INDEX(($I$3:I4540=I4541)*($R$3:R4540),0))</f>
        <v>#VALUE!</v>
      </c>
    </row>
    <row r="4542" spans="2:19" x14ac:dyDescent="0.25">
      <c r="B4542" s="8" t="str">
        <f>IFERROR(VLOOKUP(A4542,[1]data!$D$2:$E$10,2,0),"")</f>
        <v/>
      </c>
      <c r="D4542" s="1" t="str">
        <f>IFERROR(VLOOKUP(C4542,[1]data!$F$2:$G$10,2,0),"")</f>
        <v/>
      </c>
      <c r="F4542" s="9" t="str">
        <f t="shared" si="210"/>
        <v/>
      </c>
      <c r="G4542" s="9" t="str">
        <f t="shared" si="211"/>
        <v/>
      </c>
      <c r="J4542" s="8" t="str">
        <f>IFERROR(VLOOKUP(I4542,[1]data!$A$2:$B$100,2,0),"")</f>
        <v/>
      </c>
      <c r="N4542" s="9" t="str">
        <f>IF(I4541&lt;&gt;"",IF(MAX(INDEX(($I$3:I4541=I4542)*($O$3:O4541),0))=0,"",MAX(INDEX(($I$3:I4541=I4542)*($O$3:O4541),0))),"")</f>
        <v/>
      </c>
      <c r="P4542" s="9" t="str">
        <f t="shared" si="212"/>
        <v/>
      </c>
      <c r="Q4542" s="2" t="str">
        <f>IFERROR(IF(AND(O4542&lt;&gt;"",N4542&lt;&gt;"",VLOOKUP(I4542,[1]data!$A$2:$C$100,3,0)&gt;=1),VLOOKUP(I4542,[1]data!$A$2:$C$100,3,0),P4542/M4542),"")</f>
        <v/>
      </c>
      <c r="R4542" s="9" t="str">
        <f>IFERROR(IF(AND(O4542&lt;&gt;"",VLOOKUP(I4542,[1]data!$A$2:$C$100,3,0)&gt;=1),VLOOKUP(I4542,[1]data!$A$2:$C$100,3,0)+O4542,""),"")</f>
        <v/>
      </c>
      <c r="S4542" t="e">
        <f>MAX(INDEX(($I$3:I4541=I4542)*($R$3:R4541),0))</f>
        <v>#VALUE!</v>
      </c>
    </row>
    <row r="4543" spans="2:19" x14ac:dyDescent="0.25">
      <c r="B4543" s="8" t="str">
        <f>IFERROR(VLOOKUP(A4543,[1]data!$D$2:$E$10,2,0),"")</f>
        <v/>
      </c>
      <c r="D4543" s="1" t="str">
        <f>IFERROR(VLOOKUP(C4543,[1]data!$F$2:$G$10,2,0),"")</f>
        <v/>
      </c>
      <c r="F4543" s="9" t="str">
        <f t="shared" si="210"/>
        <v/>
      </c>
      <c r="G4543" s="9" t="str">
        <f t="shared" si="211"/>
        <v/>
      </c>
      <c r="J4543" s="8" t="str">
        <f>IFERROR(VLOOKUP(I4543,[1]data!$A$2:$B$100,2,0),"")</f>
        <v/>
      </c>
      <c r="N4543" s="9" t="str">
        <f>IF(I4542&lt;&gt;"",IF(MAX(INDEX(($I$3:I4542=I4543)*($O$3:O4542),0))=0,"",MAX(INDEX(($I$3:I4542=I4543)*($O$3:O4542),0))),"")</f>
        <v/>
      </c>
      <c r="P4543" s="9" t="str">
        <f t="shared" si="212"/>
        <v/>
      </c>
      <c r="Q4543" s="2" t="str">
        <f>IFERROR(IF(AND(O4543&lt;&gt;"",N4543&lt;&gt;"",VLOOKUP(I4543,[1]data!$A$2:$C$100,3,0)&gt;=1),VLOOKUP(I4543,[1]data!$A$2:$C$100,3,0),P4543/M4543),"")</f>
        <v/>
      </c>
      <c r="R4543" s="9" t="str">
        <f>IFERROR(IF(AND(O4543&lt;&gt;"",VLOOKUP(I4543,[1]data!$A$2:$C$100,3,0)&gt;=1),VLOOKUP(I4543,[1]data!$A$2:$C$100,3,0)+O4543,""),"")</f>
        <v/>
      </c>
      <c r="S4543" t="e">
        <f>MAX(INDEX(($I$3:I4542=I4543)*($R$3:R4542),0))</f>
        <v>#VALUE!</v>
      </c>
    </row>
    <row r="4544" spans="2:19" x14ac:dyDescent="0.25">
      <c r="B4544" s="8" t="str">
        <f>IFERROR(VLOOKUP(A4544,[1]data!$D$2:$E$10,2,0),"")</f>
        <v/>
      </c>
      <c r="D4544" s="1" t="str">
        <f>IFERROR(VLOOKUP(C4544,[1]data!$F$2:$G$10,2,0),"")</f>
        <v/>
      </c>
      <c r="F4544" s="9" t="str">
        <f t="shared" si="210"/>
        <v/>
      </c>
      <c r="G4544" s="9" t="str">
        <f t="shared" si="211"/>
        <v/>
      </c>
      <c r="J4544" s="8" t="str">
        <f>IFERROR(VLOOKUP(I4544,[1]data!$A$2:$B$100,2,0),"")</f>
        <v/>
      </c>
      <c r="N4544" s="9" t="str">
        <f>IF(I4543&lt;&gt;"",IF(MAX(INDEX(($I$3:I4543=I4544)*($O$3:O4543),0))=0,"",MAX(INDEX(($I$3:I4543=I4544)*($O$3:O4543),0))),"")</f>
        <v/>
      </c>
      <c r="P4544" s="9" t="str">
        <f t="shared" si="212"/>
        <v/>
      </c>
      <c r="Q4544" s="2" t="str">
        <f>IFERROR(IF(AND(O4544&lt;&gt;"",N4544&lt;&gt;"",VLOOKUP(I4544,[1]data!$A$2:$C$100,3,0)&gt;=1),VLOOKUP(I4544,[1]data!$A$2:$C$100,3,0),P4544/M4544),"")</f>
        <v/>
      </c>
      <c r="R4544" s="9" t="str">
        <f>IFERROR(IF(AND(O4544&lt;&gt;"",VLOOKUP(I4544,[1]data!$A$2:$C$100,3,0)&gt;=1),VLOOKUP(I4544,[1]data!$A$2:$C$100,3,0)+O4544,""),"")</f>
        <v/>
      </c>
      <c r="S4544" t="e">
        <f>MAX(INDEX(($I$3:I4543=I4544)*($R$3:R4543),0))</f>
        <v>#VALUE!</v>
      </c>
    </row>
    <row r="4545" spans="2:19" x14ac:dyDescent="0.25">
      <c r="B4545" s="8" t="str">
        <f>IFERROR(VLOOKUP(A4545,[1]data!$D$2:$E$10,2,0),"")</f>
        <v/>
      </c>
      <c r="D4545" s="1" t="str">
        <f>IFERROR(VLOOKUP(C4545,[1]data!$F$2:$G$10,2,0),"")</f>
        <v/>
      </c>
      <c r="F4545" s="9" t="str">
        <f t="shared" si="210"/>
        <v/>
      </c>
      <c r="G4545" s="9" t="str">
        <f t="shared" si="211"/>
        <v/>
      </c>
      <c r="J4545" s="8" t="str">
        <f>IFERROR(VLOOKUP(I4545,[1]data!$A$2:$B$100,2,0),"")</f>
        <v/>
      </c>
      <c r="N4545" s="9" t="str">
        <f>IF(I4544&lt;&gt;"",IF(MAX(INDEX(($I$3:I4544=I4545)*($O$3:O4544),0))=0,"",MAX(INDEX(($I$3:I4544=I4545)*($O$3:O4544),0))),"")</f>
        <v/>
      </c>
      <c r="P4545" s="9" t="str">
        <f t="shared" si="212"/>
        <v/>
      </c>
      <c r="Q4545" s="2" t="str">
        <f>IFERROR(IF(AND(O4545&lt;&gt;"",N4545&lt;&gt;"",VLOOKUP(I4545,[1]data!$A$2:$C$100,3,0)&gt;=1),VLOOKUP(I4545,[1]data!$A$2:$C$100,3,0),P4545/M4545),"")</f>
        <v/>
      </c>
      <c r="R4545" s="9" t="str">
        <f>IFERROR(IF(AND(O4545&lt;&gt;"",VLOOKUP(I4545,[1]data!$A$2:$C$100,3,0)&gt;=1),VLOOKUP(I4545,[1]data!$A$2:$C$100,3,0)+O4545,""),"")</f>
        <v/>
      </c>
      <c r="S4545" t="e">
        <f>MAX(INDEX(($I$3:I4544=I4545)*($R$3:R4544),0))</f>
        <v>#VALUE!</v>
      </c>
    </row>
    <row r="4546" spans="2:19" x14ac:dyDescent="0.25">
      <c r="B4546" s="8" t="str">
        <f>IFERROR(VLOOKUP(A4546,[1]data!$D$2:$E$10,2,0),"")</f>
        <v/>
      </c>
      <c r="D4546" s="1" t="str">
        <f>IFERROR(VLOOKUP(C4546,[1]data!$F$2:$G$10,2,0),"")</f>
        <v/>
      </c>
      <c r="F4546" s="9" t="str">
        <f t="shared" si="210"/>
        <v/>
      </c>
      <c r="G4546" s="9" t="str">
        <f t="shared" si="211"/>
        <v/>
      </c>
      <c r="J4546" s="8" t="str">
        <f>IFERROR(VLOOKUP(I4546,[1]data!$A$2:$B$100,2,0),"")</f>
        <v/>
      </c>
      <c r="N4546" s="9" t="str">
        <f>IF(I4545&lt;&gt;"",IF(MAX(INDEX(($I$3:I4545=I4546)*($O$3:O4545),0))=0,"",MAX(INDEX(($I$3:I4545=I4546)*($O$3:O4545),0))),"")</f>
        <v/>
      </c>
      <c r="P4546" s="9" t="str">
        <f t="shared" si="212"/>
        <v/>
      </c>
      <c r="Q4546" s="2" t="str">
        <f>IFERROR(IF(AND(O4546&lt;&gt;"",N4546&lt;&gt;"",VLOOKUP(I4546,[1]data!$A$2:$C$100,3,0)&gt;=1),VLOOKUP(I4546,[1]data!$A$2:$C$100,3,0),P4546/M4546),"")</f>
        <v/>
      </c>
      <c r="R4546" s="9" t="str">
        <f>IFERROR(IF(AND(O4546&lt;&gt;"",VLOOKUP(I4546,[1]data!$A$2:$C$100,3,0)&gt;=1),VLOOKUP(I4546,[1]data!$A$2:$C$100,3,0)+O4546,""),"")</f>
        <v/>
      </c>
      <c r="S4546" t="e">
        <f>MAX(INDEX(($I$3:I4545=I4546)*($R$3:R4545),0))</f>
        <v>#VALUE!</v>
      </c>
    </row>
    <row r="4547" spans="2:19" x14ac:dyDescent="0.25">
      <c r="B4547" s="8" t="str">
        <f>IFERROR(VLOOKUP(A4547,[1]data!$D$2:$E$10,2,0),"")</f>
        <v/>
      </c>
      <c r="D4547" s="1" t="str">
        <f>IFERROR(VLOOKUP(C4547,[1]data!$F$2:$G$10,2,0),"")</f>
        <v/>
      </c>
      <c r="F4547" s="9" t="str">
        <f t="shared" ref="F4547:F4610" si="213">IF(H4547="","",H4547)</f>
        <v/>
      </c>
      <c r="G4547" s="9" t="str">
        <f t="shared" ref="G4547:G4610" si="214">IF(I4547=1,H4547*1.8,"")</f>
        <v/>
      </c>
      <c r="J4547" s="8" t="str">
        <f>IFERROR(VLOOKUP(I4547,[1]data!$A$2:$B$100,2,0),"")</f>
        <v/>
      </c>
      <c r="N4547" s="9" t="str">
        <f>IF(I4546&lt;&gt;"",IF(MAX(INDEX(($I$3:I4546=I4547)*($O$3:O4546),0))=0,"",MAX(INDEX(($I$3:I4546=I4547)*($O$3:O4546),0))),"")</f>
        <v/>
      </c>
      <c r="P4547" s="9" t="str">
        <f t="shared" si="212"/>
        <v/>
      </c>
      <c r="Q4547" s="2" t="str">
        <f>IFERROR(IF(AND(O4547&lt;&gt;"",N4547&lt;&gt;"",VLOOKUP(I4547,[1]data!$A$2:$C$100,3,0)&gt;=1),VLOOKUP(I4547,[1]data!$A$2:$C$100,3,0),P4547/M4547),"")</f>
        <v/>
      </c>
      <c r="R4547" s="9" t="str">
        <f>IFERROR(IF(AND(O4547&lt;&gt;"",VLOOKUP(I4547,[1]data!$A$2:$C$100,3,0)&gt;=1),VLOOKUP(I4547,[1]data!$A$2:$C$100,3,0)+O4547,""),"")</f>
        <v/>
      </c>
      <c r="S4547" t="e">
        <f>MAX(INDEX(($I$3:I4546=I4547)*($R$3:R4546),0))</f>
        <v>#VALUE!</v>
      </c>
    </row>
    <row r="4548" spans="2:19" x14ac:dyDescent="0.25">
      <c r="B4548" s="8" t="str">
        <f>IFERROR(VLOOKUP(A4548,[1]data!$D$2:$E$10,2,0),"")</f>
        <v/>
      </c>
      <c r="D4548" s="1" t="str">
        <f>IFERROR(VLOOKUP(C4548,[1]data!$F$2:$G$10,2,0),"")</f>
        <v/>
      </c>
      <c r="F4548" s="9" t="str">
        <f t="shared" si="213"/>
        <v/>
      </c>
      <c r="G4548" s="9" t="str">
        <f t="shared" si="214"/>
        <v/>
      </c>
      <c r="J4548" s="8" t="str">
        <f>IFERROR(VLOOKUP(I4548,[1]data!$A$2:$B$100,2,0),"")</f>
        <v/>
      </c>
      <c r="N4548" s="9" t="str">
        <f>IF(I4547&lt;&gt;"",IF(MAX(INDEX(($I$3:I4547=I4548)*($O$3:O4547),0))=0,"",MAX(INDEX(($I$3:I4547=I4548)*($O$3:O4547),0))),"")</f>
        <v/>
      </c>
      <c r="P4548" s="9" t="str">
        <f t="shared" ref="P4548:P4611" si="215">IF(OR(O4548="",N4548=""),"",O4548-N4548)</f>
        <v/>
      </c>
      <c r="Q4548" s="2" t="str">
        <f>IFERROR(IF(AND(O4548&lt;&gt;"",N4548&lt;&gt;"",VLOOKUP(I4548,[1]data!$A$2:$C$100,3,0)&gt;=1),VLOOKUP(I4548,[1]data!$A$2:$C$100,3,0),P4548/M4548),"")</f>
        <v/>
      </c>
      <c r="R4548" s="9" t="str">
        <f>IFERROR(IF(AND(O4548&lt;&gt;"",VLOOKUP(I4548,[1]data!$A$2:$C$100,3,0)&gt;=1),VLOOKUP(I4548,[1]data!$A$2:$C$100,3,0)+O4548,""),"")</f>
        <v/>
      </c>
      <c r="S4548" t="e">
        <f>MAX(INDEX(($I$3:I4547=I4548)*($R$3:R4547),0))</f>
        <v>#VALUE!</v>
      </c>
    </row>
    <row r="4549" spans="2:19" x14ac:dyDescent="0.25">
      <c r="B4549" s="8" t="str">
        <f>IFERROR(VLOOKUP(A4549,[1]data!$D$2:$E$10,2,0),"")</f>
        <v/>
      </c>
      <c r="D4549" s="1" t="str">
        <f>IFERROR(VLOOKUP(C4549,[1]data!$F$2:$G$10,2,0),"")</f>
        <v/>
      </c>
      <c r="F4549" s="9" t="str">
        <f t="shared" si="213"/>
        <v/>
      </c>
      <c r="G4549" s="9" t="str">
        <f t="shared" si="214"/>
        <v/>
      </c>
      <c r="J4549" s="8" t="str">
        <f>IFERROR(VLOOKUP(I4549,[1]data!$A$2:$B$100,2,0),"")</f>
        <v/>
      </c>
      <c r="N4549" s="9" t="str">
        <f>IF(I4548&lt;&gt;"",IF(MAX(INDEX(($I$3:I4548=I4549)*($O$3:O4548),0))=0,"",MAX(INDEX(($I$3:I4548=I4549)*($O$3:O4548),0))),"")</f>
        <v/>
      </c>
      <c r="P4549" s="9" t="str">
        <f t="shared" si="215"/>
        <v/>
      </c>
      <c r="Q4549" s="2" t="str">
        <f>IFERROR(IF(AND(O4549&lt;&gt;"",N4549&lt;&gt;"",VLOOKUP(I4549,[1]data!$A$2:$C$100,3,0)&gt;=1),VLOOKUP(I4549,[1]data!$A$2:$C$100,3,0),P4549/M4549),"")</f>
        <v/>
      </c>
      <c r="R4549" s="9" t="str">
        <f>IFERROR(IF(AND(O4549&lt;&gt;"",VLOOKUP(I4549,[1]data!$A$2:$C$100,3,0)&gt;=1),VLOOKUP(I4549,[1]data!$A$2:$C$100,3,0)+O4549,""),"")</f>
        <v/>
      </c>
      <c r="S4549" t="e">
        <f>MAX(INDEX(($I$3:I4548=I4549)*($R$3:R4548),0))</f>
        <v>#VALUE!</v>
      </c>
    </row>
    <row r="4550" spans="2:19" x14ac:dyDescent="0.25">
      <c r="B4550" s="8" t="str">
        <f>IFERROR(VLOOKUP(A4550,[1]data!$D$2:$E$10,2,0),"")</f>
        <v/>
      </c>
      <c r="D4550" s="1" t="str">
        <f>IFERROR(VLOOKUP(C4550,[1]data!$F$2:$G$10,2,0),"")</f>
        <v/>
      </c>
      <c r="F4550" s="9" t="str">
        <f t="shared" si="213"/>
        <v/>
      </c>
      <c r="G4550" s="9" t="str">
        <f t="shared" si="214"/>
        <v/>
      </c>
      <c r="J4550" s="8" t="str">
        <f>IFERROR(VLOOKUP(I4550,[1]data!$A$2:$B$100,2,0),"")</f>
        <v/>
      </c>
      <c r="N4550" s="9" t="str">
        <f>IF(I4549&lt;&gt;"",IF(MAX(INDEX(($I$3:I4549=I4550)*($O$3:O4549),0))=0,"",MAX(INDEX(($I$3:I4549=I4550)*($O$3:O4549),0))),"")</f>
        <v/>
      </c>
      <c r="P4550" s="9" t="str">
        <f t="shared" si="215"/>
        <v/>
      </c>
      <c r="Q4550" s="2" t="str">
        <f>IFERROR(IF(AND(O4550&lt;&gt;"",N4550&lt;&gt;"",VLOOKUP(I4550,[1]data!$A$2:$C$100,3,0)&gt;=1),VLOOKUP(I4550,[1]data!$A$2:$C$100,3,0),P4550/M4550),"")</f>
        <v/>
      </c>
      <c r="R4550" s="9" t="str">
        <f>IFERROR(IF(AND(O4550&lt;&gt;"",VLOOKUP(I4550,[1]data!$A$2:$C$100,3,0)&gt;=1),VLOOKUP(I4550,[1]data!$A$2:$C$100,3,0)+O4550,""),"")</f>
        <v/>
      </c>
      <c r="S4550" t="e">
        <f>MAX(INDEX(($I$3:I4549=I4550)*($R$3:R4549),0))</f>
        <v>#VALUE!</v>
      </c>
    </row>
    <row r="4551" spans="2:19" x14ac:dyDescent="0.25">
      <c r="B4551" s="8" t="str">
        <f>IFERROR(VLOOKUP(A4551,[1]data!$D$2:$E$10,2,0),"")</f>
        <v/>
      </c>
      <c r="D4551" s="1" t="str">
        <f>IFERROR(VLOOKUP(C4551,[1]data!$F$2:$G$10,2,0),"")</f>
        <v/>
      </c>
      <c r="F4551" s="9" t="str">
        <f t="shared" si="213"/>
        <v/>
      </c>
      <c r="G4551" s="9" t="str">
        <f t="shared" si="214"/>
        <v/>
      </c>
      <c r="J4551" s="8" t="str">
        <f>IFERROR(VLOOKUP(I4551,[1]data!$A$2:$B$100,2,0),"")</f>
        <v/>
      </c>
      <c r="N4551" s="9" t="str">
        <f>IF(I4550&lt;&gt;"",IF(MAX(INDEX(($I$3:I4550=I4551)*($O$3:O4550),0))=0,"",MAX(INDEX(($I$3:I4550=I4551)*($O$3:O4550),0))),"")</f>
        <v/>
      </c>
      <c r="P4551" s="9" t="str">
        <f t="shared" si="215"/>
        <v/>
      </c>
      <c r="Q4551" s="2" t="str">
        <f>IFERROR(IF(AND(O4551&lt;&gt;"",N4551&lt;&gt;"",VLOOKUP(I4551,[1]data!$A$2:$C$100,3,0)&gt;=1),VLOOKUP(I4551,[1]data!$A$2:$C$100,3,0),P4551/M4551),"")</f>
        <v/>
      </c>
      <c r="R4551" s="9" t="str">
        <f>IFERROR(IF(AND(O4551&lt;&gt;"",VLOOKUP(I4551,[1]data!$A$2:$C$100,3,0)&gt;=1),VLOOKUP(I4551,[1]data!$A$2:$C$100,3,0)+O4551,""),"")</f>
        <v/>
      </c>
      <c r="S4551" t="e">
        <f>MAX(INDEX(($I$3:I4550=I4551)*($R$3:R4550),0))</f>
        <v>#VALUE!</v>
      </c>
    </row>
    <row r="4552" spans="2:19" x14ac:dyDescent="0.25">
      <c r="B4552" s="8" t="str">
        <f>IFERROR(VLOOKUP(A4552,[1]data!$D$2:$E$10,2,0),"")</f>
        <v/>
      </c>
      <c r="D4552" s="1" t="str">
        <f>IFERROR(VLOOKUP(C4552,[1]data!$F$2:$G$10,2,0),"")</f>
        <v/>
      </c>
      <c r="F4552" s="9" t="str">
        <f t="shared" si="213"/>
        <v/>
      </c>
      <c r="G4552" s="9" t="str">
        <f t="shared" si="214"/>
        <v/>
      </c>
      <c r="J4552" s="8" t="str">
        <f>IFERROR(VLOOKUP(I4552,[1]data!$A$2:$B$100,2,0),"")</f>
        <v/>
      </c>
      <c r="N4552" s="9" t="str">
        <f>IF(I4551&lt;&gt;"",IF(MAX(INDEX(($I$3:I4551=I4552)*($O$3:O4551),0))=0,"",MAX(INDEX(($I$3:I4551=I4552)*($O$3:O4551),0))),"")</f>
        <v/>
      </c>
      <c r="P4552" s="9" t="str">
        <f t="shared" si="215"/>
        <v/>
      </c>
      <c r="Q4552" s="2" t="str">
        <f>IFERROR(IF(AND(O4552&lt;&gt;"",N4552&lt;&gt;"",VLOOKUP(I4552,[1]data!$A$2:$C$100,3,0)&gt;=1),VLOOKUP(I4552,[1]data!$A$2:$C$100,3,0),P4552/M4552),"")</f>
        <v/>
      </c>
      <c r="R4552" s="9" t="str">
        <f>IFERROR(IF(AND(O4552&lt;&gt;"",VLOOKUP(I4552,[1]data!$A$2:$C$100,3,0)&gt;=1),VLOOKUP(I4552,[1]data!$A$2:$C$100,3,0)+O4552,""),"")</f>
        <v/>
      </c>
      <c r="S4552" t="e">
        <f>MAX(INDEX(($I$3:I4551=I4552)*($R$3:R4551),0))</f>
        <v>#VALUE!</v>
      </c>
    </row>
    <row r="4553" spans="2:19" x14ac:dyDescent="0.25">
      <c r="B4553" s="8" t="str">
        <f>IFERROR(VLOOKUP(A4553,[1]data!$D$2:$E$10,2,0),"")</f>
        <v/>
      </c>
      <c r="D4553" s="1" t="str">
        <f>IFERROR(VLOOKUP(C4553,[1]data!$F$2:$G$10,2,0),"")</f>
        <v/>
      </c>
      <c r="F4553" s="9" t="str">
        <f t="shared" si="213"/>
        <v/>
      </c>
      <c r="G4553" s="9" t="str">
        <f t="shared" si="214"/>
        <v/>
      </c>
      <c r="J4553" s="8" t="str">
        <f>IFERROR(VLOOKUP(I4553,[1]data!$A$2:$B$100,2,0),"")</f>
        <v/>
      </c>
      <c r="N4553" s="9" t="str">
        <f>IF(I4552&lt;&gt;"",IF(MAX(INDEX(($I$3:I4552=I4553)*($O$3:O4552),0))=0,"",MAX(INDEX(($I$3:I4552=I4553)*($O$3:O4552),0))),"")</f>
        <v/>
      </c>
      <c r="P4553" s="9" t="str">
        <f t="shared" si="215"/>
        <v/>
      </c>
      <c r="Q4553" s="2" t="str">
        <f>IFERROR(IF(AND(O4553&lt;&gt;"",N4553&lt;&gt;"",VLOOKUP(I4553,[1]data!$A$2:$C$100,3,0)&gt;=1),VLOOKUP(I4553,[1]data!$A$2:$C$100,3,0),P4553/M4553),"")</f>
        <v/>
      </c>
      <c r="R4553" s="9" t="str">
        <f>IFERROR(IF(AND(O4553&lt;&gt;"",VLOOKUP(I4553,[1]data!$A$2:$C$100,3,0)&gt;=1),VLOOKUP(I4553,[1]data!$A$2:$C$100,3,0)+O4553,""),"")</f>
        <v/>
      </c>
      <c r="S4553" t="e">
        <f>MAX(INDEX(($I$3:I4552=I4553)*($R$3:R4552),0))</f>
        <v>#VALUE!</v>
      </c>
    </row>
    <row r="4554" spans="2:19" x14ac:dyDescent="0.25">
      <c r="B4554" s="8" t="str">
        <f>IFERROR(VLOOKUP(A4554,[1]data!$D$2:$E$10,2,0),"")</f>
        <v/>
      </c>
      <c r="D4554" s="1" t="str">
        <f>IFERROR(VLOOKUP(C4554,[1]data!$F$2:$G$10,2,0),"")</f>
        <v/>
      </c>
      <c r="F4554" s="9" t="str">
        <f t="shared" si="213"/>
        <v/>
      </c>
      <c r="G4554" s="9" t="str">
        <f t="shared" si="214"/>
        <v/>
      </c>
      <c r="J4554" s="8" t="str">
        <f>IFERROR(VLOOKUP(I4554,[1]data!$A$2:$B$100,2,0),"")</f>
        <v/>
      </c>
      <c r="N4554" s="9" t="str">
        <f>IF(I4553&lt;&gt;"",IF(MAX(INDEX(($I$3:I4553=I4554)*($O$3:O4553),0))=0,"",MAX(INDEX(($I$3:I4553=I4554)*($O$3:O4553),0))),"")</f>
        <v/>
      </c>
      <c r="P4554" s="9" t="str">
        <f t="shared" si="215"/>
        <v/>
      </c>
      <c r="Q4554" s="2" t="str">
        <f>IFERROR(IF(AND(O4554&lt;&gt;"",N4554&lt;&gt;"",VLOOKUP(I4554,[1]data!$A$2:$C$100,3,0)&gt;=1),VLOOKUP(I4554,[1]data!$A$2:$C$100,3,0),P4554/M4554),"")</f>
        <v/>
      </c>
      <c r="R4554" s="9" t="str">
        <f>IFERROR(IF(AND(O4554&lt;&gt;"",VLOOKUP(I4554,[1]data!$A$2:$C$100,3,0)&gt;=1),VLOOKUP(I4554,[1]data!$A$2:$C$100,3,0)+O4554,""),"")</f>
        <v/>
      </c>
      <c r="S4554" t="e">
        <f>MAX(INDEX(($I$3:I4553=I4554)*($R$3:R4553),0))</f>
        <v>#VALUE!</v>
      </c>
    </row>
    <row r="4555" spans="2:19" x14ac:dyDescent="0.25">
      <c r="B4555" s="8" t="str">
        <f>IFERROR(VLOOKUP(A4555,[1]data!$D$2:$E$10,2,0),"")</f>
        <v/>
      </c>
      <c r="D4555" s="1" t="str">
        <f>IFERROR(VLOOKUP(C4555,[1]data!$F$2:$G$10,2,0),"")</f>
        <v/>
      </c>
      <c r="F4555" s="9" t="str">
        <f t="shared" si="213"/>
        <v/>
      </c>
      <c r="G4555" s="9" t="str">
        <f t="shared" si="214"/>
        <v/>
      </c>
      <c r="J4555" s="8" t="str">
        <f>IFERROR(VLOOKUP(I4555,[1]data!$A$2:$B$100,2,0),"")</f>
        <v/>
      </c>
      <c r="N4555" s="9" t="str">
        <f>IF(I4554&lt;&gt;"",IF(MAX(INDEX(($I$3:I4554=I4555)*($O$3:O4554),0))=0,"",MAX(INDEX(($I$3:I4554=I4555)*($O$3:O4554),0))),"")</f>
        <v/>
      </c>
      <c r="P4555" s="9" t="str">
        <f t="shared" si="215"/>
        <v/>
      </c>
      <c r="Q4555" s="2" t="str">
        <f>IFERROR(IF(AND(O4555&lt;&gt;"",N4555&lt;&gt;"",VLOOKUP(I4555,[1]data!$A$2:$C$100,3,0)&gt;=1),VLOOKUP(I4555,[1]data!$A$2:$C$100,3,0),P4555/M4555),"")</f>
        <v/>
      </c>
      <c r="R4555" s="9" t="str">
        <f>IFERROR(IF(AND(O4555&lt;&gt;"",VLOOKUP(I4555,[1]data!$A$2:$C$100,3,0)&gt;=1),VLOOKUP(I4555,[1]data!$A$2:$C$100,3,0)+O4555,""),"")</f>
        <v/>
      </c>
      <c r="S4555" t="e">
        <f>MAX(INDEX(($I$3:I4554=I4555)*($R$3:R4554),0))</f>
        <v>#VALUE!</v>
      </c>
    </row>
    <row r="4556" spans="2:19" x14ac:dyDescent="0.25">
      <c r="B4556" s="8" t="str">
        <f>IFERROR(VLOOKUP(A4556,[1]data!$D$2:$E$10,2,0),"")</f>
        <v/>
      </c>
      <c r="D4556" s="1" t="str">
        <f>IFERROR(VLOOKUP(C4556,[1]data!$F$2:$G$10,2,0),"")</f>
        <v/>
      </c>
      <c r="F4556" s="9" t="str">
        <f t="shared" si="213"/>
        <v/>
      </c>
      <c r="G4556" s="9" t="str">
        <f t="shared" si="214"/>
        <v/>
      </c>
      <c r="J4556" s="8" t="str">
        <f>IFERROR(VLOOKUP(I4556,[1]data!$A$2:$B$100,2,0),"")</f>
        <v/>
      </c>
      <c r="N4556" s="9" t="str">
        <f>IF(I4555&lt;&gt;"",IF(MAX(INDEX(($I$3:I4555=I4556)*($O$3:O4555),0))=0,"",MAX(INDEX(($I$3:I4555=I4556)*($O$3:O4555),0))),"")</f>
        <v/>
      </c>
      <c r="P4556" s="9" t="str">
        <f t="shared" si="215"/>
        <v/>
      </c>
      <c r="Q4556" s="2" t="str">
        <f>IFERROR(IF(AND(O4556&lt;&gt;"",N4556&lt;&gt;"",VLOOKUP(I4556,[1]data!$A$2:$C$100,3,0)&gt;=1),VLOOKUP(I4556,[1]data!$A$2:$C$100,3,0),P4556/M4556),"")</f>
        <v/>
      </c>
      <c r="R4556" s="9" t="str">
        <f>IFERROR(IF(AND(O4556&lt;&gt;"",VLOOKUP(I4556,[1]data!$A$2:$C$100,3,0)&gt;=1),VLOOKUP(I4556,[1]data!$A$2:$C$100,3,0)+O4556,""),"")</f>
        <v/>
      </c>
      <c r="S4556" t="e">
        <f>MAX(INDEX(($I$3:I4555=I4556)*($R$3:R4555),0))</f>
        <v>#VALUE!</v>
      </c>
    </row>
    <row r="4557" spans="2:19" x14ac:dyDescent="0.25">
      <c r="B4557" s="8" t="str">
        <f>IFERROR(VLOOKUP(A4557,[1]data!$D$2:$E$10,2,0),"")</f>
        <v/>
      </c>
      <c r="D4557" s="1" t="str">
        <f>IFERROR(VLOOKUP(C4557,[1]data!$F$2:$G$10,2,0),"")</f>
        <v/>
      </c>
      <c r="F4557" s="9" t="str">
        <f t="shared" si="213"/>
        <v/>
      </c>
      <c r="G4557" s="9" t="str">
        <f t="shared" si="214"/>
        <v/>
      </c>
      <c r="J4557" s="8" t="str">
        <f>IFERROR(VLOOKUP(I4557,[1]data!$A$2:$B$100,2,0),"")</f>
        <v/>
      </c>
      <c r="N4557" s="9" t="str">
        <f>IF(I4556&lt;&gt;"",IF(MAX(INDEX(($I$3:I4556=I4557)*($O$3:O4556),0))=0,"",MAX(INDEX(($I$3:I4556=I4557)*($O$3:O4556),0))),"")</f>
        <v/>
      </c>
      <c r="P4557" s="9" t="str">
        <f t="shared" si="215"/>
        <v/>
      </c>
      <c r="Q4557" s="2" t="str">
        <f>IFERROR(IF(AND(O4557&lt;&gt;"",N4557&lt;&gt;"",VLOOKUP(I4557,[1]data!$A$2:$C$100,3,0)&gt;=1),VLOOKUP(I4557,[1]data!$A$2:$C$100,3,0),P4557/M4557),"")</f>
        <v/>
      </c>
      <c r="R4557" s="9" t="str">
        <f>IFERROR(IF(AND(O4557&lt;&gt;"",VLOOKUP(I4557,[1]data!$A$2:$C$100,3,0)&gt;=1),VLOOKUP(I4557,[1]data!$A$2:$C$100,3,0)+O4557,""),"")</f>
        <v/>
      </c>
      <c r="S4557" t="e">
        <f>MAX(INDEX(($I$3:I4556=I4557)*($R$3:R4556),0))</f>
        <v>#VALUE!</v>
      </c>
    </row>
    <row r="4558" spans="2:19" x14ac:dyDescent="0.25">
      <c r="B4558" s="8" t="str">
        <f>IFERROR(VLOOKUP(A4558,[1]data!$D$2:$E$10,2,0),"")</f>
        <v/>
      </c>
      <c r="D4558" s="1" t="str">
        <f>IFERROR(VLOOKUP(C4558,[1]data!$F$2:$G$10,2,0),"")</f>
        <v/>
      </c>
      <c r="F4558" s="9" t="str">
        <f t="shared" si="213"/>
        <v/>
      </c>
      <c r="G4558" s="9" t="str">
        <f t="shared" si="214"/>
        <v/>
      </c>
      <c r="J4558" s="8" t="str">
        <f>IFERROR(VLOOKUP(I4558,[1]data!$A$2:$B$100,2,0),"")</f>
        <v/>
      </c>
      <c r="N4558" s="9" t="str">
        <f>IF(I4557&lt;&gt;"",IF(MAX(INDEX(($I$3:I4557=I4558)*($O$3:O4557),0))=0,"",MAX(INDEX(($I$3:I4557=I4558)*($O$3:O4557),0))),"")</f>
        <v/>
      </c>
      <c r="P4558" s="9" t="str">
        <f t="shared" si="215"/>
        <v/>
      </c>
      <c r="Q4558" s="2" t="str">
        <f>IFERROR(IF(AND(O4558&lt;&gt;"",N4558&lt;&gt;"",VLOOKUP(I4558,[1]data!$A$2:$C$100,3,0)&gt;=1),VLOOKUP(I4558,[1]data!$A$2:$C$100,3,0),P4558/M4558),"")</f>
        <v/>
      </c>
      <c r="R4558" s="9" t="str">
        <f>IFERROR(IF(AND(O4558&lt;&gt;"",VLOOKUP(I4558,[1]data!$A$2:$C$100,3,0)&gt;=1),VLOOKUP(I4558,[1]data!$A$2:$C$100,3,0)+O4558,""),"")</f>
        <v/>
      </c>
      <c r="S4558" t="e">
        <f>MAX(INDEX(($I$3:I4557=I4558)*($R$3:R4557),0))</f>
        <v>#VALUE!</v>
      </c>
    </row>
    <row r="4559" spans="2:19" x14ac:dyDescent="0.25">
      <c r="B4559" s="8" t="str">
        <f>IFERROR(VLOOKUP(A4559,[1]data!$D$2:$E$10,2,0),"")</f>
        <v/>
      </c>
      <c r="D4559" s="1" t="str">
        <f>IFERROR(VLOOKUP(C4559,[1]data!$F$2:$G$10,2,0),"")</f>
        <v/>
      </c>
      <c r="F4559" s="9" t="str">
        <f t="shared" si="213"/>
        <v/>
      </c>
      <c r="G4559" s="9" t="str">
        <f t="shared" si="214"/>
        <v/>
      </c>
      <c r="J4559" s="8" t="str">
        <f>IFERROR(VLOOKUP(I4559,[1]data!$A$2:$B$100,2,0),"")</f>
        <v/>
      </c>
      <c r="N4559" s="9" t="str">
        <f>IF(I4558&lt;&gt;"",IF(MAX(INDEX(($I$3:I4558=I4559)*($O$3:O4558),0))=0,"",MAX(INDEX(($I$3:I4558=I4559)*($O$3:O4558),0))),"")</f>
        <v/>
      </c>
      <c r="P4559" s="9" t="str">
        <f t="shared" si="215"/>
        <v/>
      </c>
      <c r="Q4559" s="2" t="str">
        <f>IFERROR(IF(AND(O4559&lt;&gt;"",N4559&lt;&gt;"",VLOOKUP(I4559,[1]data!$A$2:$C$100,3,0)&gt;=1),VLOOKUP(I4559,[1]data!$A$2:$C$100,3,0),P4559/M4559),"")</f>
        <v/>
      </c>
      <c r="R4559" s="9" t="str">
        <f>IFERROR(IF(AND(O4559&lt;&gt;"",VLOOKUP(I4559,[1]data!$A$2:$C$100,3,0)&gt;=1),VLOOKUP(I4559,[1]data!$A$2:$C$100,3,0)+O4559,""),"")</f>
        <v/>
      </c>
      <c r="S4559" t="e">
        <f>MAX(INDEX(($I$3:I4558=I4559)*($R$3:R4558),0))</f>
        <v>#VALUE!</v>
      </c>
    </row>
    <row r="4560" spans="2:19" x14ac:dyDescent="0.25">
      <c r="B4560" s="8" t="str">
        <f>IFERROR(VLOOKUP(A4560,[1]data!$D$2:$E$10,2,0),"")</f>
        <v/>
      </c>
      <c r="D4560" s="1" t="str">
        <f>IFERROR(VLOOKUP(C4560,[1]data!$F$2:$G$10,2,0),"")</f>
        <v/>
      </c>
      <c r="F4560" s="9" t="str">
        <f t="shared" si="213"/>
        <v/>
      </c>
      <c r="G4560" s="9" t="str">
        <f t="shared" si="214"/>
        <v/>
      </c>
      <c r="J4560" s="8" t="str">
        <f>IFERROR(VLOOKUP(I4560,[1]data!$A$2:$B$100,2,0),"")</f>
        <v/>
      </c>
      <c r="N4560" s="9" t="str">
        <f>IF(I4559&lt;&gt;"",IF(MAX(INDEX(($I$3:I4559=I4560)*($O$3:O4559),0))=0,"",MAX(INDEX(($I$3:I4559=I4560)*($O$3:O4559),0))),"")</f>
        <v/>
      </c>
      <c r="P4560" s="9" t="str">
        <f t="shared" si="215"/>
        <v/>
      </c>
      <c r="Q4560" s="2" t="str">
        <f>IFERROR(IF(AND(O4560&lt;&gt;"",N4560&lt;&gt;"",VLOOKUP(I4560,[1]data!$A$2:$C$100,3,0)&gt;=1),VLOOKUP(I4560,[1]data!$A$2:$C$100,3,0),P4560/M4560),"")</f>
        <v/>
      </c>
      <c r="R4560" s="9" t="str">
        <f>IFERROR(IF(AND(O4560&lt;&gt;"",VLOOKUP(I4560,[1]data!$A$2:$C$100,3,0)&gt;=1),VLOOKUP(I4560,[1]data!$A$2:$C$100,3,0)+O4560,""),"")</f>
        <v/>
      </c>
      <c r="S4560" t="e">
        <f>MAX(INDEX(($I$3:I4559=I4560)*($R$3:R4559),0))</f>
        <v>#VALUE!</v>
      </c>
    </row>
    <row r="4561" spans="2:19" x14ac:dyDescent="0.25">
      <c r="B4561" s="8" t="str">
        <f>IFERROR(VLOOKUP(A4561,[1]data!$D$2:$E$10,2,0),"")</f>
        <v/>
      </c>
      <c r="D4561" s="1" t="str">
        <f>IFERROR(VLOOKUP(C4561,[1]data!$F$2:$G$10,2,0),"")</f>
        <v/>
      </c>
      <c r="F4561" s="9" t="str">
        <f t="shared" si="213"/>
        <v/>
      </c>
      <c r="G4561" s="9" t="str">
        <f t="shared" si="214"/>
        <v/>
      </c>
      <c r="J4561" s="8" t="str">
        <f>IFERROR(VLOOKUP(I4561,[1]data!$A$2:$B$100,2,0),"")</f>
        <v/>
      </c>
      <c r="N4561" s="9" t="str">
        <f>IF(I4560&lt;&gt;"",IF(MAX(INDEX(($I$3:I4560=I4561)*($O$3:O4560),0))=0,"",MAX(INDEX(($I$3:I4560=I4561)*($O$3:O4560),0))),"")</f>
        <v/>
      </c>
      <c r="P4561" s="9" t="str">
        <f t="shared" si="215"/>
        <v/>
      </c>
      <c r="Q4561" s="2" t="str">
        <f>IFERROR(IF(AND(O4561&lt;&gt;"",N4561&lt;&gt;"",VLOOKUP(I4561,[1]data!$A$2:$C$100,3,0)&gt;=1),VLOOKUP(I4561,[1]data!$A$2:$C$100,3,0),P4561/M4561),"")</f>
        <v/>
      </c>
      <c r="R4561" s="9" t="str">
        <f>IFERROR(IF(AND(O4561&lt;&gt;"",VLOOKUP(I4561,[1]data!$A$2:$C$100,3,0)&gt;=1),VLOOKUP(I4561,[1]data!$A$2:$C$100,3,0)+O4561,""),"")</f>
        <v/>
      </c>
      <c r="S4561" t="e">
        <f>MAX(INDEX(($I$3:I4560=I4561)*($R$3:R4560),0))</f>
        <v>#VALUE!</v>
      </c>
    </row>
    <row r="4562" spans="2:19" x14ac:dyDescent="0.25">
      <c r="B4562" s="8" t="str">
        <f>IFERROR(VLOOKUP(A4562,[1]data!$D$2:$E$10,2,0),"")</f>
        <v/>
      </c>
      <c r="D4562" s="1" t="str">
        <f>IFERROR(VLOOKUP(C4562,[1]data!$F$2:$G$10,2,0),"")</f>
        <v/>
      </c>
      <c r="F4562" s="9" t="str">
        <f t="shared" si="213"/>
        <v/>
      </c>
      <c r="G4562" s="9" t="str">
        <f t="shared" si="214"/>
        <v/>
      </c>
      <c r="J4562" s="8" t="str">
        <f>IFERROR(VLOOKUP(I4562,[1]data!$A$2:$B$100,2,0),"")</f>
        <v/>
      </c>
      <c r="N4562" s="9" t="str">
        <f>IF(I4561&lt;&gt;"",IF(MAX(INDEX(($I$3:I4561=I4562)*($O$3:O4561),0))=0,"",MAX(INDEX(($I$3:I4561=I4562)*($O$3:O4561),0))),"")</f>
        <v/>
      </c>
      <c r="P4562" s="9" t="str">
        <f t="shared" si="215"/>
        <v/>
      </c>
      <c r="Q4562" s="2" t="str">
        <f>IFERROR(IF(AND(O4562&lt;&gt;"",N4562&lt;&gt;"",VLOOKUP(I4562,[1]data!$A$2:$C$100,3,0)&gt;=1),VLOOKUP(I4562,[1]data!$A$2:$C$100,3,0),P4562/M4562),"")</f>
        <v/>
      </c>
      <c r="R4562" s="9" t="str">
        <f>IFERROR(IF(AND(O4562&lt;&gt;"",VLOOKUP(I4562,[1]data!$A$2:$C$100,3,0)&gt;=1),VLOOKUP(I4562,[1]data!$A$2:$C$100,3,0)+O4562,""),"")</f>
        <v/>
      </c>
      <c r="S4562" t="e">
        <f>MAX(INDEX(($I$3:I4561=I4562)*($R$3:R4561),0))</f>
        <v>#VALUE!</v>
      </c>
    </row>
    <row r="4563" spans="2:19" x14ac:dyDescent="0.25">
      <c r="B4563" s="8" t="str">
        <f>IFERROR(VLOOKUP(A4563,[1]data!$D$2:$E$10,2,0),"")</f>
        <v/>
      </c>
      <c r="D4563" s="1" t="str">
        <f>IFERROR(VLOOKUP(C4563,[1]data!$F$2:$G$10,2,0),"")</f>
        <v/>
      </c>
      <c r="F4563" s="9" t="str">
        <f t="shared" si="213"/>
        <v/>
      </c>
      <c r="G4563" s="9" t="str">
        <f t="shared" si="214"/>
        <v/>
      </c>
      <c r="J4563" s="8" t="str">
        <f>IFERROR(VLOOKUP(I4563,[1]data!$A$2:$B$100,2,0),"")</f>
        <v/>
      </c>
      <c r="N4563" s="9" t="str">
        <f>IF(I4562&lt;&gt;"",IF(MAX(INDEX(($I$3:I4562=I4563)*($O$3:O4562),0))=0,"",MAX(INDEX(($I$3:I4562=I4563)*($O$3:O4562),0))),"")</f>
        <v/>
      </c>
      <c r="P4563" s="9" t="str">
        <f t="shared" si="215"/>
        <v/>
      </c>
      <c r="Q4563" s="2" t="str">
        <f>IFERROR(IF(AND(O4563&lt;&gt;"",N4563&lt;&gt;"",VLOOKUP(I4563,[1]data!$A$2:$C$100,3,0)&gt;=1),VLOOKUP(I4563,[1]data!$A$2:$C$100,3,0),P4563/M4563),"")</f>
        <v/>
      </c>
      <c r="R4563" s="9" t="str">
        <f>IFERROR(IF(AND(O4563&lt;&gt;"",VLOOKUP(I4563,[1]data!$A$2:$C$100,3,0)&gt;=1),VLOOKUP(I4563,[1]data!$A$2:$C$100,3,0)+O4563,""),"")</f>
        <v/>
      </c>
      <c r="S4563" t="e">
        <f>MAX(INDEX(($I$3:I4562=I4563)*($R$3:R4562),0))</f>
        <v>#VALUE!</v>
      </c>
    </row>
    <row r="4564" spans="2:19" x14ac:dyDescent="0.25">
      <c r="B4564" s="8" t="str">
        <f>IFERROR(VLOOKUP(A4564,[1]data!$D$2:$E$10,2,0),"")</f>
        <v/>
      </c>
      <c r="D4564" s="1" t="str">
        <f>IFERROR(VLOOKUP(C4564,[1]data!$F$2:$G$10,2,0),"")</f>
        <v/>
      </c>
      <c r="F4564" s="9" t="str">
        <f t="shared" si="213"/>
        <v/>
      </c>
      <c r="G4564" s="9" t="str">
        <f t="shared" si="214"/>
        <v/>
      </c>
      <c r="J4564" s="8" t="str">
        <f>IFERROR(VLOOKUP(I4564,[1]data!$A$2:$B$100,2,0),"")</f>
        <v/>
      </c>
      <c r="N4564" s="9" t="str">
        <f>IF(I4563&lt;&gt;"",IF(MAX(INDEX(($I$3:I4563=I4564)*($O$3:O4563),0))=0,"",MAX(INDEX(($I$3:I4563=I4564)*($O$3:O4563),0))),"")</f>
        <v/>
      </c>
      <c r="P4564" s="9" t="str">
        <f t="shared" si="215"/>
        <v/>
      </c>
      <c r="Q4564" s="2" t="str">
        <f>IFERROR(IF(AND(O4564&lt;&gt;"",N4564&lt;&gt;"",VLOOKUP(I4564,[1]data!$A$2:$C$100,3,0)&gt;=1),VLOOKUP(I4564,[1]data!$A$2:$C$100,3,0),P4564/M4564),"")</f>
        <v/>
      </c>
      <c r="R4564" s="9" t="str">
        <f>IFERROR(IF(AND(O4564&lt;&gt;"",VLOOKUP(I4564,[1]data!$A$2:$C$100,3,0)&gt;=1),VLOOKUP(I4564,[1]data!$A$2:$C$100,3,0)+O4564,""),"")</f>
        <v/>
      </c>
      <c r="S4564" t="e">
        <f>MAX(INDEX(($I$3:I4563=I4564)*($R$3:R4563),0))</f>
        <v>#VALUE!</v>
      </c>
    </row>
    <row r="4565" spans="2:19" x14ac:dyDescent="0.25">
      <c r="B4565" s="8" t="str">
        <f>IFERROR(VLOOKUP(A4565,[1]data!$D$2:$E$10,2,0),"")</f>
        <v/>
      </c>
      <c r="D4565" s="1" t="str">
        <f>IFERROR(VLOOKUP(C4565,[1]data!$F$2:$G$10,2,0),"")</f>
        <v/>
      </c>
      <c r="F4565" s="9" t="str">
        <f t="shared" si="213"/>
        <v/>
      </c>
      <c r="G4565" s="9" t="str">
        <f t="shared" si="214"/>
        <v/>
      </c>
      <c r="J4565" s="8" t="str">
        <f>IFERROR(VLOOKUP(I4565,[1]data!$A$2:$B$100,2,0),"")</f>
        <v/>
      </c>
      <c r="N4565" s="9" t="str">
        <f>IF(I4564&lt;&gt;"",IF(MAX(INDEX(($I$3:I4564=I4565)*($O$3:O4564),0))=0,"",MAX(INDEX(($I$3:I4564=I4565)*($O$3:O4564),0))),"")</f>
        <v/>
      </c>
      <c r="P4565" s="9" t="str">
        <f t="shared" si="215"/>
        <v/>
      </c>
      <c r="Q4565" s="2" t="str">
        <f>IFERROR(IF(AND(O4565&lt;&gt;"",N4565&lt;&gt;"",VLOOKUP(I4565,[1]data!$A$2:$C$100,3,0)&gt;=1),VLOOKUP(I4565,[1]data!$A$2:$C$100,3,0),P4565/M4565),"")</f>
        <v/>
      </c>
      <c r="R4565" s="9" t="str">
        <f>IFERROR(IF(AND(O4565&lt;&gt;"",VLOOKUP(I4565,[1]data!$A$2:$C$100,3,0)&gt;=1),VLOOKUP(I4565,[1]data!$A$2:$C$100,3,0)+O4565,""),"")</f>
        <v/>
      </c>
      <c r="S4565" t="e">
        <f>MAX(INDEX(($I$3:I4564=I4565)*($R$3:R4564),0))</f>
        <v>#VALUE!</v>
      </c>
    </row>
    <row r="4566" spans="2:19" x14ac:dyDescent="0.25">
      <c r="B4566" s="8" t="str">
        <f>IFERROR(VLOOKUP(A4566,[1]data!$D$2:$E$10,2,0),"")</f>
        <v/>
      </c>
      <c r="D4566" s="1" t="str">
        <f>IFERROR(VLOOKUP(C4566,[1]data!$F$2:$G$10,2,0),"")</f>
        <v/>
      </c>
      <c r="F4566" s="9" t="str">
        <f t="shared" si="213"/>
        <v/>
      </c>
      <c r="G4566" s="9" t="str">
        <f t="shared" si="214"/>
        <v/>
      </c>
      <c r="J4566" s="8" t="str">
        <f>IFERROR(VLOOKUP(I4566,[1]data!$A$2:$B$100,2,0),"")</f>
        <v/>
      </c>
      <c r="N4566" s="9" t="str">
        <f>IF(I4565&lt;&gt;"",IF(MAX(INDEX(($I$3:I4565=I4566)*($O$3:O4565),0))=0,"",MAX(INDEX(($I$3:I4565=I4566)*($O$3:O4565),0))),"")</f>
        <v/>
      </c>
      <c r="P4566" s="9" t="str">
        <f t="shared" si="215"/>
        <v/>
      </c>
      <c r="Q4566" s="2" t="str">
        <f>IFERROR(IF(AND(O4566&lt;&gt;"",N4566&lt;&gt;"",VLOOKUP(I4566,[1]data!$A$2:$C$100,3,0)&gt;=1),VLOOKUP(I4566,[1]data!$A$2:$C$100,3,0),P4566/M4566),"")</f>
        <v/>
      </c>
      <c r="R4566" s="9" t="str">
        <f>IFERROR(IF(AND(O4566&lt;&gt;"",VLOOKUP(I4566,[1]data!$A$2:$C$100,3,0)&gt;=1),VLOOKUP(I4566,[1]data!$A$2:$C$100,3,0)+O4566,""),"")</f>
        <v/>
      </c>
      <c r="S4566" t="e">
        <f>MAX(INDEX(($I$3:I4565=I4566)*($R$3:R4565),0))</f>
        <v>#VALUE!</v>
      </c>
    </row>
    <row r="4567" spans="2:19" x14ac:dyDescent="0.25">
      <c r="B4567" s="8" t="str">
        <f>IFERROR(VLOOKUP(A4567,[1]data!$D$2:$E$10,2,0),"")</f>
        <v/>
      </c>
      <c r="D4567" s="1" t="str">
        <f>IFERROR(VLOOKUP(C4567,[1]data!$F$2:$G$10,2,0),"")</f>
        <v/>
      </c>
      <c r="F4567" s="9" t="str">
        <f t="shared" si="213"/>
        <v/>
      </c>
      <c r="G4567" s="9" t="str">
        <f t="shared" si="214"/>
        <v/>
      </c>
      <c r="J4567" s="8" t="str">
        <f>IFERROR(VLOOKUP(I4567,[1]data!$A$2:$B$100,2,0),"")</f>
        <v/>
      </c>
      <c r="N4567" s="9" t="str">
        <f>IF(I4566&lt;&gt;"",IF(MAX(INDEX(($I$3:I4566=I4567)*($O$3:O4566),0))=0,"",MAX(INDEX(($I$3:I4566=I4567)*($O$3:O4566),0))),"")</f>
        <v/>
      </c>
      <c r="P4567" s="9" t="str">
        <f t="shared" si="215"/>
        <v/>
      </c>
      <c r="Q4567" s="2" t="str">
        <f>IFERROR(IF(AND(O4567&lt;&gt;"",N4567&lt;&gt;"",VLOOKUP(I4567,[1]data!$A$2:$C$100,3,0)&gt;=1),VLOOKUP(I4567,[1]data!$A$2:$C$100,3,0),P4567/M4567),"")</f>
        <v/>
      </c>
      <c r="R4567" s="9" t="str">
        <f>IFERROR(IF(AND(O4567&lt;&gt;"",VLOOKUP(I4567,[1]data!$A$2:$C$100,3,0)&gt;=1),VLOOKUP(I4567,[1]data!$A$2:$C$100,3,0)+O4567,""),"")</f>
        <v/>
      </c>
      <c r="S4567" t="e">
        <f>MAX(INDEX(($I$3:I4566=I4567)*($R$3:R4566),0))</f>
        <v>#VALUE!</v>
      </c>
    </row>
    <row r="4568" spans="2:19" x14ac:dyDescent="0.25">
      <c r="B4568" s="8" t="str">
        <f>IFERROR(VLOOKUP(A4568,[1]data!$D$2:$E$10,2,0),"")</f>
        <v/>
      </c>
      <c r="D4568" s="1" t="str">
        <f>IFERROR(VLOOKUP(C4568,[1]data!$F$2:$G$10,2,0),"")</f>
        <v/>
      </c>
      <c r="F4568" s="9" t="str">
        <f t="shared" si="213"/>
        <v/>
      </c>
      <c r="G4568" s="9" t="str">
        <f t="shared" si="214"/>
        <v/>
      </c>
      <c r="J4568" s="8" t="str">
        <f>IFERROR(VLOOKUP(I4568,[1]data!$A$2:$B$100,2,0),"")</f>
        <v/>
      </c>
      <c r="N4568" s="9" t="str">
        <f>IF(I4567&lt;&gt;"",IF(MAX(INDEX(($I$3:I4567=I4568)*($O$3:O4567),0))=0,"",MAX(INDEX(($I$3:I4567=I4568)*($O$3:O4567),0))),"")</f>
        <v/>
      </c>
      <c r="P4568" s="9" t="str">
        <f t="shared" si="215"/>
        <v/>
      </c>
      <c r="Q4568" s="2" t="str">
        <f>IFERROR(IF(AND(O4568&lt;&gt;"",N4568&lt;&gt;"",VLOOKUP(I4568,[1]data!$A$2:$C$100,3,0)&gt;=1),VLOOKUP(I4568,[1]data!$A$2:$C$100,3,0),P4568/M4568),"")</f>
        <v/>
      </c>
      <c r="R4568" s="9" t="str">
        <f>IFERROR(IF(AND(O4568&lt;&gt;"",VLOOKUP(I4568,[1]data!$A$2:$C$100,3,0)&gt;=1),VLOOKUP(I4568,[1]data!$A$2:$C$100,3,0)+O4568,""),"")</f>
        <v/>
      </c>
      <c r="S4568" t="e">
        <f>MAX(INDEX(($I$3:I4567=I4568)*($R$3:R4567),0))</f>
        <v>#VALUE!</v>
      </c>
    </row>
    <row r="4569" spans="2:19" x14ac:dyDescent="0.25">
      <c r="B4569" s="8" t="str">
        <f>IFERROR(VLOOKUP(A4569,[1]data!$D$2:$E$10,2,0),"")</f>
        <v/>
      </c>
      <c r="D4569" s="1" t="str">
        <f>IFERROR(VLOOKUP(C4569,[1]data!$F$2:$G$10,2,0),"")</f>
        <v/>
      </c>
      <c r="F4569" s="9" t="str">
        <f t="shared" si="213"/>
        <v/>
      </c>
      <c r="G4569" s="9" t="str">
        <f t="shared" si="214"/>
        <v/>
      </c>
      <c r="J4569" s="8" t="str">
        <f>IFERROR(VLOOKUP(I4569,[1]data!$A$2:$B$100,2,0),"")</f>
        <v/>
      </c>
      <c r="N4569" s="9" t="str">
        <f>IF(I4568&lt;&gt;"",IF(MAX(INDEX(($I$3:I4568=I4569)*($O$3:O4568),0))=0,"",MAX(INDEX(($I$3:I4568=I4569)*($O$3:O4568),0))),"")</f>
        <v/>
      </c>
      <c r="P4569" s="9" t="str">
        <f t="shared" si="215"/>
        <v/>
      </c>
      <c r="Q4569" s="2" t="str">
        <f>IFERROR(IF(AND(O4569&lt;&gt;"",N4569&lt;&gt;"",VLOOKUP(I4569,[1]data!$A$2:$C$100,3,0)&gt;=1),VLOOKUP(I4569,[1]data!$A$2:$C$100,3,0),P4569/M4569),"")</f>
        <v/>
      </c>
      <c r="R4569" s="9" t="str">
        <f>IFERROR(IF(AND(O4569&lt;&gt;"",VLOOKUP(I4569,[1]data!$A$2:$C$100,3,0)&gt;=1),VLOOKUP(I4569,[1]data!$A$2:$C$100,3,0)+O4569,""),"")</f>
        <v/>
      </c>
      <c r="S4569" t="e">
        <f>MAX(INDEX(($I$3:I4568=I4569)*($R$3:R4568),0))</f>
        <v>#VALUE!</v>
      </c>
    </row>
    <row r="4570" spans="2:19" x14ac:dyDescent="0.25">
      <c r="B4570" s="8" t="str">
        <f>IFERROR(VLOOKUP(A4570,[1]data!$D$2:$E$10,2,0),"")</f>
        <v/>
      </c>
      <c r="D4570" s="1" t="str">
        <f>IFERROR(VLOOKUP(C4570,[1]data!$F$2:$G$10,2,0),"")</f>
        <v/>
      </c>
      <c r="F4570" s="9" t="str">
        <f t="shared" si="213"/>
        <v/>
      </c>
      <c r="G4570" s="9" t="str">
        <f t="shared" si="214"/>
        <v/>
      </c>
      <c r="J4570" s="8" t="str">
        <f>IFERROR(VLOOKUP(I4570,[1]data!$A$2:$B$100,2,0),"")</f>
        <v/>
      </c>
      <c r="N4570" s="9" t="str">
        <f>IF(I4569&lt;&gt;"",IF(MAX(INDEX(($I$3:I4569=I4570)*($O$3:O4569),0))=0,"",MAX(INDEX(($I$3:I4569=I4570)*($O$3:O4569),0))),"")</f>
        <v/>
      </c>
      <c r="P4570" s="9" t="str">
        <f t="shared" si="215"/>
        <v/>
      </c>
      <c r="Q4570" s="2" t="str">
        <f>IFERROR(IF(AND(O4570&lt;&gt;"",N4570&lt;&gt;"",VLOOKUP(I4570,[1]data!$A$2:$C$100,3,0)&gt;=1),VLOOKUP(I4570,[1]data!$A$2:$C$100,3,0),P4570/M4570),"")</f>
        <v/>
      </c>
      <c r="R4570" s="9" t="str">
        <f>IFERROR(IF(AND(O4570&lt;&gt;"",VLOOKUP(I4570,[1]data!$A$2:$C$100,3,0)&gt;=1),VLOOKUP(I4570,[1]data!$A$2:$C$100,3,0)+O4570,""),"")</f>
        <v/>
      </c>
      <c r="S4570" t="e">
        <f>MAX(INDEX(($I$3:I4569=I4570)*($R$3:R4569),0))</f>
        <v>#VALUE!</v>
      </c>
    </row>
    <row r="4571" spans="2:19" x14ac:dyDescent="0.25">
      <c r="B4571" s="8" t="str">
        <f>IFERROR(VLOOKUP(A4571,[1]data!$D$2:$E$10,2,0),"")</f>
        <v/>
      </c>
      <c r="D4571" s="1" t="str">
        <f>IFERROR(VLOOKUP(C4571,[1]data!$F$2:$G$10,2,0),"")</f>
        <v/>
      </c>
      <c r="F4571" s="9" t="str">
        <f t="shared" si="213"/>
        <v/>
      </c>
      <c r="G4571" s="9" t="str">
        <f t="shared" si="214"/>
        <v/>
      </c>
      <c r="J4571" s="8" t="str">
        <f>IFERROR(VLOOKUP(I4571,[1]data!$A$2:$B$100,2,0),"")</f>
        <v/>
      </c>
      <c r="N4571" s="9" t="str">
        <f>IF(I4570&lt;&gt;"",IF(MAX(INDEX(($I$3:I4570=I4571)*($O$3:O4570),0))=0,"",MAX(INDEX(($I$3:I4570=I4571)*($O$3:O4570),0))),"")</f>
        <v/>
      </c>
      <c r="P4571" s="9" t="str">
        <f t="shared" si="215"/>
        <v/>
      </c>
      <c r="Q4571" s="2" t="str">
        <f>IFERROR(IF(AND(O4571&lt;&gt;"",N4571&lt;&gt;"",VLOOKUP(I4571,[1]data!$A$2:$C$100,3,0)&gt;=1),VLOOKUP(I4571,[1]data!$A$2:$C$100,3,0),P4571/M4571),"")</f>
        <v/>
      </c>
      <c r="R4571" s="9" t="str">
        <f>IFERROR(IF(AND(O4571&lt;&gt;"",VLOOKUP(I4571,[1]data!$A$2:$C$100,3,0)&gt;=1),VLOOKUP(I4571,[1]data!$A$2:$C$100,3,0)+O4571,""),"")</f>
        <v/>
      </c>
      <c r="S4571" t="e">
        <f>MAX(INDEX(($I$3:I4570=I4571)*($R$3:R4570),0))</f>
        <v>#VALUE!</v>
      </c>
    </row>
    <row r="4572" spans="2:19" x14ac:dyDescent="0.25">
      <c r="B4572" s="8" t="str">
        <f>IFERROR(VLOOKUP(A4572,[1]data!$D$2:$E$10,2,0),"")</f>
        <v/>
      </c>
      <c r="D4572" s="1" t="str">
        <f>IFERROR(VLOOKUP(C4572,[1]data!$F$2:$G$10,2,0),"")</f>
        <v/>
      </c>
      <c r="F4572" s="9" t="str">
        <f t="shared" si="213"/>
        <v/>
      </c>
      <c r="G4572" s="9" t="str">
        <f t="shared" si="214"/>
        <v/>
      </c>
      <c r="J4572" s="8" t="str">
        <f>IFERROR(VLOOKUP(I4572,[1]data!$A$2:$B$100,2,0),"")</f>
        <v/>
      </c>
      <c r="N4572" s="9" t="str">
        <f>IF(I4571&lt;&gt;"",IF(MAX(INDEX(($I$3:I4571=I4572)*($O$3:O4571),0))=0,"",MAX(INDEX(($I$3:I4571=I4572)*($O$3:O4571),0))),"")</f>
        <v/>
      </c>
      <c r="P4572" s="9" t="str">
        <f t="shared" si="215"/>
        <v/>
      </c>
      <c r="Q4572" s="2" t="str">
        <f>IFERROR(IF(AND(O4572&lt;&gt;"",N4572&lt;&gt;"",VLOOKUP(I4572,[1]data!$A$2:$C$100,3,0)&gt;=1),VLOOKUP(I4572,[1]data!$A$2:$C$100,3,0),P4572/M4572),"")</f>
        <v/>
      </c>
      <c r="R4572" s="9" t="str">
        <f>IFERROR(IF(AND(O4572&lt;&gt;"",VLOOKUP(I4572,[1]data!$A$2:$C$100,3,0)&gt;=1),VLOOKUP(I4572,[1]data!$A$2:$C$100,3,0)+O4572,""),"")</f>
        <v/>
      </c>
      <c r="S4572" t="e">
        <f>MAX(INDEX(($I$3:I4571=I4572)*($R$3:R4571),0))</f>
        <v>#VALUE!</v>
      </c>
    </row>
    <row r="4573" spans="2:19" x14ac:dyDescent="0.25">
      <c r="B4573" s="8" t="str">
        <f>IFERROR(VLOOKUP(A4573,[1]data!$D$2:$E$10,2,0),"")</f>
        <v/>
      </c>
      <c r="D4573" s="1" t="str">
        <f>IFERROR(VLOOKUP(C4573,[1]data!$F$2:$G$10,2,0),"")</f>
        <v/>
      </c>
      <c r="F4573" s="9" t="str">
        <f t="shared" si="213"/>
        <v/>
      </c>
      <c r="G4573" s="9" t="str">
        <f t="shared" si="214"/>
        <v/>
      </c>
      <c r="J4573" s="8" t="str">
        <f>IFERROR(VLOOKUP(I4573,[1]data!$A$2:$B$100,2,0),"")</f>
        <v/>
      </c>
      <c r="N4573" s="9" t="str">
        <f>IF(I4572&lt;&gt;"",IF(MAX(INDEX(($I$3:I4572=I4573)*($O$3:O4572),0))=0,"",MAX(INDEX(($I$3:I4572=I4573)*($O$3:O4572),0))),"")</f>
        <v/>
      </c>
      <c r="P4573" s="9" t="str">
        <f t="shared" si="215"/>
        <v/>
      </c>
      <c r="Q4573" s="2" t="str">
        <f>IFERROR(IF(AND(O4573&lt;&gt;"",N4573&lt;&gt;"",VLOOKUP(I4573,[1]data!$A$2:$C$100,3,0)&gt;=1),VLOOKUP(I4573,[1]data!$A$2:$C$100,3,0),P4573/M4573),"")</f>
        <v/>
      </c>
      <c r="R4573" s="9" t="str">
        <f>IFERROR(IF(AND(O4573&lt;&gt;"",VLOOKUP(I4573,[1]data!$A$2:$C$100,3,0)&gt;=1),VLOOKUP(I4573,[1]data!$A$2:$C$100,3,0)+O4573,""),"")</f>
        <v/>
      </c>
      <c r="S4573" t="e">
        <f>MAX(INDEX(($I$3:I4572=I4573)*($R$3:R4572),0))</f>
        <v>#VALUE!</v>
      </c>
    </row>
    <row r="4574" spans="2:19" x14ac:dyDescent="0.25">
      <c r="B4574" s="8" t="str">
        <f>IFERROR(VLOOKUP(A4574,[1]data!$D$2:$E$10,2,0),"")</f>
        <v/>
      </c>
      <c r="D4574" s="1" t="str">
        <f>IFERROR(VLOOKUP(C4574,[1]data!$F$2:$G$10,2,0),"")</f>
        <v/>
      </c>
      <c r="F4574" s="9" t="str">
        <f t="shared" si="213"/>
        <v/>
      </c>
      <c r="G4574" s="9" t="str">
        <f t="shared" si="214"/>
        <v/>
      </c>
      <c r="J4574" s="8" t="str">
        <f>IFERROR(VLOOKUP(I4574,[1]data!$A$2:$B$100,2,0),"")</f>
        <v/>
      </c>
      <c r="N4574" s="9" t="str">
        <f>IF(I4573&lt;&gt;"",IF(MAX(INDEX(($I$3:I4573=I4574)*($O$3:O4573),0))=0,"",MAX(INDEX(($I$3:I4573=I4574)*($O$3:O4573),0))),"")</f>
        <v/>
      </c>
      <c r="P4574" s="9" t="str">
        <f t="shared" si="215"/>
        <v/>
      </c>
      <c r="Q4574" s="2" t="str">
        <f>IFERROR(IF(AND(O4574&lt;&gt;"",N4574&lt;&gt;"",VLOOKUP(I4574,[1]data!$A$2:$C$100,3,0)&gt;=1),VLOOKUP(I4574,[1]data!$A$2:$C$100,3,0),P4574/M4574),"")</f>
        <v/>
      </c>
      <c r="R4574" s="9" t="str">
        <f>IFERROR(IF(AND(O4574&lt;&gt;"",VLOOKUP(I4574,[1]data!$A$2:$C$100,3,0)&gt;=1),VLOOKUP(I4574,[1]data!$A$2:$C$100,3,0)+O4574,""),"")</f>
        <v/>
      </c>
      <c r="S4574" t="e">
        <f>MAX(INDEX(($I$3:I4573=I4574)*($R$3:R4573),0))</f>
        <v>#VALUE!</v>
      </c>
    </row>
    <row r="4575" spans="2:19" x14ac:dyDescent="0.25">
      <c r="B4575" s="8" t="str">
        <f>IFERROR(VLOOKUP(A4575,[1]data!$D$2:$E$10,2,0),"")</f>
        <v/>
      </c>
      <c r="D4575" s="1" t="str">
        <f>IFERROR(VLOOKUP(C4575,[1]data!$F$2:$G$10,2,0),"")</f>
        <v/>
      </c>
      <c r="F4575" s="9" t="str">
        <f t="shared" si="213"/>
        <v/>
      </c>
      <c r="G4575" s="9" t="str">
        <f t="shared" si="214"/>
        <v/>
      </c>
      <c r="J4575" s="8" t="str">
        <f>IFERROR(VLOOKUP(I4575,[1]data!$A$2:$B$100,2,0),"")</f>
        <v/>
      </c>
      <c r="N4575" s="9" t="str">
        <f>IF(I4574&lt;&gt;"",IF(MAX(INDEX(($I$3:I4574=I4575)*($O$3:O4574),0))=0,"",MAX(INDEX(($I$3:I4574=I4575)*($O$3:O4574),0))),"")</f>
        <v/>
      </c>
      <c r="P4575" s="9" t="str">
        <f t="shared" si="215"/>
        <v/>
      </c>
      <c r="Q4575" s="2" t="str">
        <f>IFERROR(IF(AND(O4575&lt;&gt;"",N4575&lt;&gt;"",VLOOKUP(I4575,[1]data!$A$2:$C$100,3,0)&gt;=1),VLOOKUP(I4575,[1]data!$A$2:$C$100,3,0),P4575/M4575),"")</f>
        <v/>
      </c>
      <c r="R4575" s="9" t="str">
        <f>IFERROR(IF(AND(O4575&lt;&gt;"",VLOOKUP(I4575,[1]data!$A$2:$C$100,3,0)&gt;=1),VLOOKUP(I4575,[1]data!$A$2:$C$100,3,0)+O4575,""),"")</f>
        <v/>
      </c>
      <c r="S4575" t="e">
        <f>MAX(INDEX(($I$3:I4574=I4575)*($R$3:R4574),0))</f>
        <v>#VALUE!</v>
      </c>
    </row>
    <row r="4576" spans="2:19" x14ac:dyDescent="0.25">
      <c r="B4576" s="8" t="str">
        <f>IFERROR(VLOOKUP(A4576,[1]data!$D$2:$E$10,2,0),"")</f>
        <v/>
      </c>
      <c r="D4576" s="1" t="str">
        <f>IFERROR(VLOOKUP(C4576,[1]data!$F$2:$G$10,2,0),"")</f>
        <v/>
      </c>
      <c r="F4576" s="9" t="str">
        <f t="shared" si="213"/>
        <v/>
      </c>
      <c r="G4576" s="9" t="str">
        <f t="shared" si="214"/>
        <v/>
      </c>
      <c r="J4576" s="8" t="str">
        <f>IFERROR(VLOOKUP(I4576,[1]data!$A$2:$B$100,2,0),"")</f>
        <v/>
      </c>
      <c r="N4576" s="9" t="str">
        <f>IF(I4575&lt;&gt;"",IF(MAX(INDEX(($I$3:I4575=I4576)*($O$3:O4575),0))=0,"",MAX(INDEX(($I$3:I4575=I4576)*($O$3:O4575),0))),"")</f>
        <v/>
      </c>
      <c r="P4576" s="9" t="str">
        <f t="shared" si="215"/>
        <v/>
      </c>
      <c r="Q4576" s="2" t="str">
        <f>IFERROR(IF(AND(O4576&lt;&gt;"",N4576&lt;&gt;"",VLOOKUP(I4576,[1]data!$A$2:$C$100,3,0)&gt;=1),VLOOKUP(I4576,[1]data!$A$2:$C$100,3,0),P4576/M4576),"")</f>
        <v/>
      </c>
      <c r="R4576" s="9" t="str">
        <f>IFERROR(IF(AND(O4576&lt;&gt;"",VLOOKUP(I4576,[1]data!$A$2:$C$100,3,0)&gt;=1),VLOOKUP(I4576,[1]data!$A$2:$C$100,3,0)+O4576,""),"")</f>
        <v/>
      </c>
      <c r="S4576" t="e">
        <f>MAX(INDEX(($I$3:I4575=I4576)*($R$3:R4575),0))</f>
        <v>#VALUE!</v>
      </c>
    </row>
    <row r="4577" spans="2:19" x14ac:dyDescent="0.25">
      <c r="B4577" s="8" t="str">
        <f>IFERROR(VLOOKUP(A4577,[1]data!$D$2:$E$10,2,0),"")</f>
        <v/>
      </c>
      <c r="D4577" s="1" t="str">
        <f>IFERROR(VLOOKUP(C4577,[1]data!$F$2:$G$10,2,0),"")</f>
        <v/>
      </c>
      <c r="F4577" s="9" t="str">
        <f t="shared" si="213"/>
        <v/>
      </c>
      <c r="G4577" s="9" t="str">
        <f t="shared" si="214"/>
        <v/>
      </c>
      <c r="J4577" s="8" t="str">
        <f>IFERROR(VLOOKUP(I4577,[1]data!$A$2:$B$100,2,0),"")</f>
        <v/>
      </c>
      <c r="N4577" s="9" t="str">
        <f>IF(I4576&lt;&gt;"",IF(MAX(INDEX(($I$3:I4576=I4577)*($O$3:O4576),0))=0,"",MAX(INDEX(($I$3:I4576=I4577)*($O$3:O4576),0))),"")</f>
        <v/>
      </c>
      <c r="P4577" s="9" t="str">
        <f t="shared" si="215"/>
        <v/>
      </c>
      <c r="Q4577" s="2" t="str">
        <f>IFERROR(IF(AND(O4577&lt;&gt;"",N4577&lt;&gt;"",VLOOKUP(I4577,[1]data!$A$2:$C$100,3,0)&gt;=1),VLOOKUP(I4577,[1]data!$A$2:$C$100,3,0),P4577/M4577),"")</f>
        <v/>
      </c>
      <c r="R4577" s="9" t="str">
        <f>IFERROR(IF(AND(O4577&lt;&gt;"",VLOOKUP(I4577,[1]data!$A$2:$C$100,3,0)&gt;=1),VLOOKUP(I4577,[1]data!$A$2:$C$100,3,0)+O4577,""),"")</f>
        <v/>
      </c>
      <c r="S4577" t="e">
        <f>MAX(INDEX(($I$3:I4576=I4577)*($R$3:R4576),0))</f>
        <v>#VALUE!</v>
      </c>
    </row>
    <row r="4578" spans="2:19" x14ac:dyDescent="0.25">
      <c r="B4578" s="8" t="str">
        <f>IFERROR(VLOOKUP(A4578,[1]data!$D$2:$E$10,2,0),"")</f>
        <v/>
      </c>
      <c r="D4578" s="1" t="str">
        <f>IFERROR(VLOOKUP(C4578,[1]data!$F$2:$G$10,2,0),"")</f>
        <v/>
      </c>
      <c r="F4578" s="9" t="str">
        <f t="shared" si="213"/>
        <v/>
      </c>
      <c r="G4578" s="9" t="str">
        <f t="shared" si="214"/>
        <v/>
      </c>
      <c r="J4578" s="8" t="str">
        <f>IFERROR(VLOOKUP(I4578,[1]data!$A$2:$B$100,2,0),"")</f>
        <v/>
      </c>
      <c r="N4578" s="9" t="str">
        <f>IF(I4577&lt;&gt;"",IF(MAX(INDEX(($I$3:I4577=I4578)*($O$3:O4577),0))=0,"",MAX(INDEX(($I$3:I4577=I4578)*($O$3:O4577),0))),"")</f>
        <v/>
      </c>
      <c r="P4578" s="9" t="str">
        <f t="shared" si="215"/>
        <v/>
      </c>
      <c r="Q4578" s="2" t="str">
        <f>IFERROR(IF(AND(O4578&lt;&gt;"",N4578&lt;&gt;"",VLOOKUP(I4578,[1]data!$A$2:$C$100,3,0)&gt;=1),VLOOKUP(I4578,[1]data!$A$2:$C$100,3,0),P4578/M4578),"")</f>
        <v/>
      </c>
      <c r="R4578" s="9" t="str">
        <f>IFERROR(IF(AND(O4578&lt;&gt;"",VLOOKUP(I4578,[1]data!$A$2:$C$100,3,0)&gt;=1),VLOOKUP(I4578,[1]data!$A$2:$C$100,3,0)+O4578,""),"")</f>
        <v/>
      </c>
      <c r="S4578" t="e">
        <f>MAX(INDEX(($I$3:I4577=I4578)*($R$3:R4577),0))</f>
        <v>#VALUE!</v>
      </c>
    </row>
    <row r="4579" spans="2:19" x14ac:dyDescent="0.25">
      <c r="B4579" s="8" t="str">
        <f>IFERROR(VLOOKUP(A4579,[1]data!$D$2:$E$10,2,0),"")</f>
        <v/>
      </c>
      <c r="D4579" s="1" t="str">
        <f>IFERROR(VLOOKUP(C4579,[1]data!$F$2:$G$10,2,0),"")</f>
        <v/>
      </c>
      <c r="F4579" s="9" t="str">
        <f t="shared" si="213"/>
        <v/>
      </c>
      <c r="G4579" s="9" t="str">
        <f t="shared" si="214"/>
        <v/>
      </c>
      <c r="J4579" s="8" t="str">
        <f>IFERROR(VLOOKUP(I4579,[1]data!$A$2:$B$100,2,0),"")</f>
        <v/>
      </c>
      <c r="N4579" s="9" t="str">
        <f>IF(I4578&lt;&gt;"",IF(MAX(INDEX(($I$3:I4578=I4579)*($O$3:O4578),0))=0,"",MAX(INDEX(($I$3:I4578=I4579)*($O$3:O4578),0))),"")</f>
        <v/>
      </c>
      <c r="P4579" s="9" t="str">
        <f t="shared" si="215"/>
        <v/>
      </c>
      <c r="Q4579" s="2" t="str">
        <f>IFERROR(IF(AND(O4579&lt;&gt;"",N4579&lt;&gt;"",VLOOKUP(I4579,[1]data!$A$2:$C$100,3,0)&gt;=1),VLOOKUP(I4579,[1]data!$A$2:$C$100,3,0),P4579/M4579),"")</f>
        <v/>
      </c>
      <c r="R4579" s="9" t="str">
        <f>IFERROR(IF(AND(O4579&lt;&gt;"",VLOOKUP(I4579,[1]data!$A$2:$C$100,3,0)&gt;=1),VLOOKUP(I4579,[1]data!$A$2:$C$100,3,0)+O4579,""),"")</f>
        <v/>
      </c>
      <c r="S4579" t="e">
        <f>MAX(INDEX(($I$3:I4578=I4579)*($R$3:R4578),0))</f>
        <v>#VALUE!</v>
      </c>
    </row>
    <row r="4580" spans="2:19" x14ac:dyDescent="0.25">
      <c r="B4580" s="8" t="str">
        <f>IFERROR(VLOOKUP(A4580,[1]data!$D$2:$E$10,2,0),"")</f>
        <v/>
      </c>
      <c r="D4580" s="1" t="str">
        <f>IFERROR(VLOOKUP(C4580,[1]data!$F$2:$G$10,2,0),"")</f>
        <v/>
      </c>
      <c r="F4580" s="9" t="str">
        <f t="shared" si="213"/>
        <v/>
      </c>
      <c r="G4580" s="9" t="str">
        <f t="shared" si="214"/>
        <v/>
      </c>
      <c r="J4580" s="8" t="str">
        <f>IFERROR(VLOOKUP(I4580,[1]data!$A$2:$B$100,2,0),"")</f>
        <v/>
      </c>
      <c r="N4580" s="9" t="str">
        <f>IF(I4579&lt;&gt;"",IF(MAX(INDEX(($I$3:I4579=I4580)*($O$3:O4579),0))=0,"",MAX(INDEX(($I$3:I4579=I4580)*($O$3:O4579),0))),"")</f>
        <v/>
      </c>
      <c r="P4580" s="9" t="str">
        <f t="shared" si="215"/>
        <v/>
      </c>
      <c r="Q4580" s="2" t="str">
        <f>IFERROR(IF(AND(O4580&lt;&gt;"",N4580&lt;&gt;"",VLOOKUP(I4580,[1]data!$A$2:$C$100,3,0)&gt;=1),VLOOKUP(I4580,[1]data!$A$2:$C$100,3,0),P4580/M4580),"")</f>
        <v/>
      </c>
      <c r="R4580" s="9" t="str">
        <f>IFERROR(IF(AND(O4580&lt;&gt;"",VLOOKUP(I4580,[1]data!$A$2:$C$100,3,0)&gt;=1),VLOOKUP(I4580,[1]data!$A$2:$C$100,3,0)+O4580,""),"")</f>
        <v/>
      </c>
      <c r="S4580" t="e">
        <f>MAX(INDEX(($I$3:I4579=I4580)*($R$3:R4579),0))</f>
        <v>#VALUE!</v>
      </c>
    </row>
    <row r="4581" spans="2:19" x14ac:dyDescent="0.25">
      <c r="B4581" s="8" t="str">
        <f>IFERROR(VLOOKUP(A4581,[1]data!$D$2:$E$10,2,0),"")</f>
        <v/>
      </c>
      <c r="D4581" s="1" t="str">
        <f>IFERROR(VLOOKUP(C4581,[1]data!$F$2:$G$10,2,0),"")</f>
        <v/>
      </c>
      <c r="F4581" s="9" t="str">
        <f t="shared" si="213"/>
        <v/>
      </c>
      <c r="G4581" s="9" t="str">
        <f t="shared" si="214"/>
        <v/>
      </c>
      <c r="J4581" s="8" t="str">
        <f>IFERROR(VLOOKUP(I4581,[1]data!$A$2:$B$100,2,0),"")</f>
        <v/>
      </c>
      <c r="N4581" s="9" t="str">
        <f>IF(I4580&lt;&gt;"",IF(MAX(INDEX(($I$3:I4580=I4581)*($O$3:O4580),0))=0,"",MAX(INDEX(($I$3:I4580=I4581)*($O$3:O4580),0))),"")</f>
        <v/>
      </c>
      <c r="P4581" s="9" t="str">
        <f t="shared" si="215"/>
        <v/>
      </c>
      <c r="Q4581" s="2" t="str">
        <f>IFERROR(IF(AND(O4581&lt;&gt;"",N4581&lt;&gt;"",VLOOKUP(I4581,[1]data!$A$2:$C$100,3,0)&gt;=1),VLOOKUP(I4581,[1]data!$A$2:$C$100,3,0),P4581/M4581),"")</f>
        <v/>
      </c>
      <c r="R4581" s="9" t="str">
        <f>IFERROR(IF(AND(O4581&lt;&gt;"",VLOOKUP(I4581,[1]data!$A$2:$C$100,3,0)&gt;=1),VLOOKUP(I4581,[1]data!$A$2:$C$100,3,0)+O4581,""),"")</f>
        <v/>
      </c>
      <c r="S4581" t="e">
        <f>MAX(INDEX(($I$3:I4580=I4581)*($R$3:R4580),0))</f>
        <v>#VALUE!</v>
      </c>
    </row>
    <row r="4582" spans="2:19" x14ac:dyDescent="0.25">
      <c r="B4582" s="8" t="str">
        <f>IFERROR(VLOOKUP(A4582,[1]data!$D$2:$E$10,2,0),"")</f>
        <v/>
      </c>
      <c r="D4582" s="1" t="str">
        <f>IFERROR(VLOOKUP(C4582,[1]data!$F$2:$G$10,2,0),"")</f>
        <v/>
      </c>
      <c r="F4582" s="9" t="str">
        <f t="shared" si="213"/>
        <v/>
      </c>
      <c r="G4582" s="9" t="str">
        <f t="shared" si="214"/>
        <v/>
      </c>
      <c r="J4582" s="8" t="str">
        <f>IFERROR(VLOOKUP(I4582,[1]data!$A$2:$B$100,2,0),"")</f>
        <v/>
      </c>
      <c r="N4582" s="9" t="str">
        <f>IF(I4581&lt;&gt;"",IF(MAX(INDEX(($I$3:I4581=I4582)*($O$3:O4581),0))=0,"",MAX(INDEX(($I$3:I4581=I4582)*($O$3:O4581),0))),"")</f>
        <v/>
      </c>
      <c r="P4582" s="9" t="str">
        <f t="shared" si="215"/>
        <v/>
      </c>
      <c r="Q4582" s="2" t="str">
        <f>IFERROR(IF(AND(O4582&lt;&gt;"",N4582&lt;&gt;"",VLOOKUP(I4582,[1]data!$A$2:$C$100,3,0)&gt;=1),VLOOKUP(I4582,[1]data!$A$2:$C$100,3,0),P4582/M4582),"")</f>
        <v/>
      </c>
      <c r="R4582" s="9" t="str">
        <f>IFERROR(IF(AND(O4582&lt;&gt;"",VLOOKUP(I4582,[1]data!$A$2:$C$100,3,0)&gt;=1),VLOOKUP(I4582,[1]data!$A$2:$C$100,3,0)+O4582,""),"")</f>
        <v/>
      </c>
      <c r="S4582" t="e">
        <f>MAX(INDEX(($I$3:I4581=I4582)*($R$3:R4581),0))</f>
        <v>#VALUE!</v>
      </c>
    </row>
    <row r="4583" spans="2:19" x14ac:dyDescent="0.25">
      <c r="B4583" s="8" t="str">
        <f>IFERROR(VLOOKUP(A4583,[1]data!$D$2:$E$10,2,0),"")</f>
        <v/>
      </c>
      <c r="D4583" s="1" t="str">
        <f>IFERROR(VLOOKUP(C4583,[1]data!$F$2:$G$10,2,0),"")</f>
        <v/>
      </c>
      <c r="F4583" s="9" t="str">
        <f t="shared" si="213"/>
        <v/>
      </c>
      <c r="G4583" s="9" t="str">
        <f t="shared" si="214"/>
        <v/>
      </c>
      <c r="J4583" s="8" t="str">
        <f>IFERROR(VLOOKUP(I4583,[1]data!$A$2:$B$100,2,0),"")</f>
        <v/>
      </c>
      <c r="N4583" s="9" t="str">
        <f>IF(I4582&lt;&gt;"",IF(MAX(INDEX(($I$3:I4582=I4583)*($O$3:O4582),0))=0,"",MAX(INDEX(($I$3:I4582=I4583)*($O$3:O4582),0))),"")</f>
        <v/>
      </c>
      <c r="P4583" s="9" t="str">
        <f t="shared" si="215"/>
        <v/>
      </c>
      <c r="Q4583" s="2" t="str">
        <f>IFERROR(IF(AND(O4583&lt;&gt;"",N4583&lt;&gt;"",VLOOKUP(I4583,[1]data!$A$2:$C$100,3,0)&gt;=1),VLOOKUP(I4583,[1]data!$A$2:$C$100,3,0),P4583/M4583),"")</f>
        <v/>
      </c>
      <c r="R4583" s="9" t="str">
        <f>IFERROR(IF(AND(O4583&lt;&gt;"",VLOOKUP(I4583,[1]data!$A$2:$C$100,3,0)&gt;=1),VLOOKUP(I4583,[1]data!$A$2:$C$100,3,0)+O4583,""),"")</f>
        <v/>
      </c>
      <c r="S4583" t="e">
        <f>MAX(INDEX(($I$3:I4582=I4583)*($R$3:R4582),0))</f>
        <v>#VALUE!</v>
      </c>
    </row>
    <row r="4584" spans="2:19" x14ac:dyDescent="0.25">
      <c r="B4584" s="8" t="str">
        <f>IFERROR(VLOOKUP(A4584,[1]data!$D$2:$E$10,2,0),"")</f>
        <v/>
      </c>
      <c r="D4584" s="1" t="str">
        <f>IFERROR(VLOOKUP(C4584,[1]data!$F$2:$G$10,2,0),"")</f>
        <v/>
      </c>
      <c r="F4584" s="9" t="str">
        <f t="shared" si="213"/>
        <v/>
      </c>
      <c r="G4584" s="9" t="str">
        <f t="shared" si="214"/>
        <v/>
      </c>
      <c r="J4584" s="8" t="str">
        <f>IFERROR(VLOOKUP(I4584,[1]data!$A$2:$B$100,2,0),"")</f>
        <v/>
      </c>
      <c r="N4584" s="9" t="str">
        <f>IF(I4583&lt;&gt;"",IF(MAX(INDEX(($I$3:I4583=I4584)*($O$3:O4583),0))=0,"",MAX(INDEX(($I$3:I4583=I4584)*($O$3:O4583),0))),"")</f>
        <v/>
      </c>
      <c r="P4584" s="9" t="str">
        <f t="shared" si="215"/>
        <v/>
      </c>
      <c r="Q4584" s="2" t="str">
        <f>IFERROR(IF(AND(O4584&lt;&gt;"",N4584&lt;&gt;"",VLOOKUP(I4584,[1]data!$A$2:$C$100,3,0)&gt;=1),VLOOKUP(I4584,[1]data!$A$2:$C$100,3,0),P4584/M4584),"")</f>
        <v/>
      </c>
      <c r="R4584" s="9" t="str">
        <f>IFERROR(IF(AND(O4584&lt;&gt;"",VLOOKUP(I4584,[1]data!$A$2:$C$100,3,0)&gt;=1),VLOOKUP(I4584,[1]data!$A$2:$C$100,3,0)+O4584,""),"")</f>
        <v/>
      </c>
      <c r="S4584" t="e">
        <f>MAX(INDEX(($I$3:I4583=I4584)*($R$3:R4583),0))</f>
        <v>#VALUE!</v>
      </c>
    </row>
    <row r="4585" spans="2:19" x14ac:dyDescent="0.25">
      <c r="B4585" s="8" t="str">
        <f>IFERROR(VLOOKUP(A4585,[1]data!$D$2:$E$10,2,0),"")</f>
        <v/>
      </c>
      <c r="D4585" s="1" t="str">
        <f>IFERROR(VLOOKUP(C4585,[1]data!$F$2:$G$10,2,0),"")</f>
        <v/>
      </c>
      <c r="F4585" s="9" t="str">
        <f t="shared" si="213"/>
        <v/>
      </c>
      <c r="G4585" s="9" t="str">
        <f t="shared" si="214"/>
        <v/>
      </c>
      <c r="J4585" s="8" t="str">
        <f>IFERROR(VLOOKUP(I4585,[1]data!$A$2:$B$100,2,0),"")</f>
        <v/>
      </c>
      <c r="N4585" s="9" t="str">
        <f>IF(I4584&lt;&gt;"",IF(MAX(INDEX(($I$3:I4584=I4585)*($O$3:O4584),0))=0,"",MAX(INDEX(($I$3:I4584=I4585)*($O$3:O4584),0))),"")</f>
        <v/>
      </c>
      <c r="P4585" s="9" t="str">
        <f t="shared" si="215"/>
        <v/>
      </c>
      <c r="Q4585" s="2" t="str">
        <f>IFERROR(IF(AND(O4585&lt;&gt;"",N4585&lt;&gt;"",VLOOKUP(I4585,[1]data!$A$2:$C$100,3,0)&gt;=1),VLOOKUP(I4585,[1]data!$A$2:$C$100,3,0),P4585/M4585),"")</f>
        <v/>
      </c>
      <c r="R4585" s="9" t="str">
        <f>IFERROR(IF(AND(O4585&lt;&gt;"",VLOOKUP(I4585,[1]data!$A$2:$C$100,3,0)&gt;=1),VLOOKUP(I4585,[1]data!$A$2:$C$100,3,0)+O4585,""),"")</f>
        <v/>
      </c>
      <c r="S4585" t="e">
        <f>MAX(INDEX(($I$3:I4584=I4585)*($R$3:R4584),0))</f>
        <v>#VALUE!</v>
      </c>
    </row>
    <row r="4586" spans="2:19" x14ac:dyDescent="0.25">
      <c r="B4586" s="8" t="str">
        <f>IFERROR(VLOOKUP(A4586,[1]data!$D$2:$E$10,2,0),"")</f>
        <v/>
      </c>
      <c r="D4586" s="1" t="str">
        <f>IFERROR(VLOOKUP(C4586,[1]data!$F$2:$G$10,2,0),"")</f>
        <v/>
      </c>
      <c r="F4586" s="9" t="str">
        <f t="shared" si="213"/>
        <v/>
      </c>
      <c r="G4586" s="9" t="str">
        <f t="shared" si="214"/>
        <v/>
      </c>
      <c r="J4586" s="8" t="str">
        <f>IFERROR(VLOOKUP(I4586,[1]data!$A$2:$B$100,2,0),"")</f>
        <v/>
      </c>
      <c r="N4586" s="9" t="str">
        <f>IF(I4585&lt;&gt;"",IF(MAX(INDEX(($I$3:I4585=I4586)*($O$3:O4585),0))=0,"",MAX(INDEX(($I$3:I4585=I4586)*($O$3:O4585),0))),"")</f>
        <v/>
      </c>
      <c r="P4586" s="9" t="str">
        <f t="shared" si="215"/>
        <v/>
      </c>
      <c r="Q4586" s="2" t="str">
        <f>IFERROR(IF(AND(O4586&lt;&gt;"",N4586&lt;&gt;"",VLOOKUP(I4586,[1]data!$A$2:$C$100,3,0)&gt;=1),VLOOKUP(I4586,[1]data!$A$2:$C$100,3,0),P4586/M4586),"")</f>
        <v/>
      </c>
      <c r="R4586" s="9" t="str">
        <f>IFERROR(IF(AND(O4586&lt;&gt;"",VLOOKUP(I4586,[1]data!$A$2:$C$100,3,0)&gt;=1),VLOOKUP(I4586,[1]data!$A$2:$C$100,3,0)+O4586,""),"")</f>
        <v/>
      </c>
      <c r="S4586" t="e">
        <f>MAX(INDEX(($I$3:I4585=I4586)*($R$3:R4585),0))</f>
        <v>#VALUE!</v>
      </c>
    </row>
    <row r="4587" spans="2:19" x14ac:dyDescent="0.25">
      <c r="B4587" s="8" t="str">
        <f>IFERROR(VLOOKUP(A4587,[1]data!$D$2:$E$10,2,0),"")</f>
        <v/>
      </c>
      <c r="D4587" s="1" t="str">
        <f>IFERROR(VLOOKUP(C4587,[1]data!$F$2:$G$10,2,0),"")</f>
        <v/>
      </c>
      <c r="F4587" s="9" t="str">
        <f t="shared" si="213"/>
        <v/>
      </c>
      <c r="G4587" s="9" t="str">
        <f t="shared" si="214"/>
        <v/>
      </c>
      <c r="J4587" s="8" t="str">
        <f>IFERROR(VLOOKUP(I4587,[1]data!$A$2:$B$100,2,0),"")</f>
        <v/>
      </c>
      <c r="N4587" s="9" t="str">
        <f>IF(I4586&lt;&gt;"",IF(MAX(INDEX(($I$3:I4586=I4587)*($O$3:O4586),0))=0,"",MAX(INDEX(($I$3:I4586=I4587)*($O$3:O4586),0))),"")</f>
        <v/>
      </c>
      <c r="P4587" s="9" t="str">
        <f t="shared" si="215"/>
        <v/>
      </c>
      <c r="Q4587" s="2" t="str">
        <f>IFERROR(IF(AND(O4587&lt;&gt;"",N4587&lt;&gt;"",VLOOKUP(I4587,[1]data!$A$2:$C$100,3,0)&gt;=1),VLOOKUP(I4587,[1]data!$A$2:$C$100,3,0),P4587/M4587),"")</f>
        <v/>
      </c>
      <c r="R4587" s="9" t="str">
        <f>IFERROR(IF(AND(O4587&lt;&gt;"",VLOOKUP(I4587,[1]data!$A$2:$C$100,3,0)&gt;=1),VLOOKUP(I4587,[1]data!$A$2:$C$100,3,0)+O4587,""),"")</f>
        <v/>
      </c>
      <c r="S4587" t="e">
        <f>MAX(INDEX(($I$3:I4586=I4587)*($R$3:R4586),0))</f>
        <v>#VALUE!</v>
      </c>
    </row>
    <row r="4588" spans="2:19" x14ac:dyDescent="0.25">
      <c r="B4588" s="8" t="str">
        <f>IFERROR(VLOOKUP(A4588,[1]data!$D$2:$E$10,2,0),"")</f>
        <v/>
      </c>
      <c r="D4588" s="1" t="str">
        <f>IFERROR(VLOOKUP(C4588,[1]data!$F$2:$G$10,2,0),"")</f>
        <v/>
      </c>
      <c r="F4588" s="9" t="str">
        <f t="shared" si="213"/>
        <v/>
      </c>
      <c r="G4588" s="9" t="str">
        <f t="shared" si="214"/>
        <v/>
      </c>
      <c r="J4588" s="8" t="str">
        <f>IFERROR(VLOOKUP(I4588,[1]data!$A$2:$B$100,2,0),"")</f>
        <v/>
      </c>
      <c r="N4588" s="9" t="str">
        <f>IF(I4587&lt;&gt;"",IF(MAX(INDEX(($I$3:I4587=I4588)*($O$3:O4587),0))=0,"",MAX(INDEX(($I$3:I4587=I4588)*($O$3:O4587),0))),"")</f>
        <v/>
      </c>
      <c r="P4588" s="9" t="str">
        <f t="shared" si="215"/>
        <v/>
      </c>
      <c r="Q4588" s="2" t="str">
        <f>IFERROR(IF(AND(O4588&lt;&gt;"",N4588&lt;&gt;"",VLOOKUP(I4588,[1]data!$A$2:$C$100,3,0)&gt;=1),VLOOKUP(I4588,[1]data!$A$2:$C$100,3,0),P4588/M4588),"")</f>
        <v/>
      </c>
      <c r="R4588" s="9" t="str">
        <f>IFERROR(IF(AND(O4588&lt;&gt;"",VLOOKUP(I4588,[1]data!$A$2:$C$100,3,0)&gt;=1),VLOOKUP(I4588,[1]data!$A$2:$C$100,3,0)+O4588,""),"")</f>
        <v/>
      </c>
      <c r="S4588" t="e">
        <f>MAX(INDEX(($I$3:I4587=I4588)*($R$3:R4587),0))</f>
        <v>#VALUE!</v>
      </c>
    </row>
    <row r="4589" spans="2:19" x14ac:dyDescent="0.25">
      <c r="B4589" s="8" t="str">
        <f>IFERROR(VLOOKUP(A4589,[1]data!$D$2:$E$10,2,0),"")</f>
        <v/>
      </c>
      <c r="D4589" s="1" t="str">
        <f>IFERROR(VLOOKUP(C4589,[1]data!$F$2:$G$10,2,0),"")</f>
        <v/>
      </c>
      <c r="F4589" s="9" t="str">
        <f t="shared" si="213"/>
        <v/>
      </c>
      <c r="G4589" s="9" t="str">
        <f t="shared" si="214"/>
        <v/>
      </c>
      <c r="J4589" s="8" t="str">
        <f>IFERROR(VLOOKUP(I4589,[1]data!$A$2:$B$100,2,0),"")</f>
        <v/>
      </c>
      <c r="N4589" s="9" t="str">
        <f>IF(I4588&lt;&gt;"",IF(MAX(INDEX(($I$3:I4588=I4589)*($O$3:O4588),0))=0,"",MAX(INDEX(($I$3:I4588=I4589)*($O$3:O4588),0))),"")</f>
        <v/>
      </c>
      <c r="P4589" s="9" t="str">
        <f t="shared" si="215"/>
        <v/>
      </c>
      <c r="Q4589" s="2" t="str">
        <f>IFERROR(IF(AND(O4589&lt;&gt;"",N4589&lt;&gt;"",VLOOKUP(I4589,[1]data!$A$2:$C$100,3,0)&gt;=1),VLOOKUP(I4589,[1]data!$A$2:$C$100,3,0),P4589/M4589),"")</f>
        <v/>
      </c>
      <c r="R4589" s="9" t="str">
        <f>IFERROR(IF(AND(O4589&lt;&gt;"",VLOOKUP(I4589,[1]data!$A$2:$C$100,3,0)&gt;=1),VLOOKUP(I4589,[1]data!$A$2:$C$100,3,0)+O4589,""),"")</f>
        <v/>
      </c>
      <c r="S4589" t="e">
        <f>MAX(INDEX(($I$3:I4588=I4589)*($R$3:R4588),0))</f>
        <v>#VALUE!</v>
      </c>
    </row>
    <row r="4590" spans="2:19" x14ac:dyDescent="0.25">
      <c r="B4590" s="8" t="str">
        <f>IFERROR(VLOOKUP(A4590,[1]data!$D$2:$E$10,2,0),"")</f>
        <v/>
      </c>
      <c r="D4590" s="1" t="str">
        <f>IFERROR(VLOOKUP(C4590,[1]data!$F$2:$G$10,2,0),"")</f>
        <v/>
      </c>
      <c r="F4590" s="9" t="str">
        <f t="shared" si="213"/>
        <v/>
      </c>
      <c r="G4590" s="9" t="str">
        <f t="shared" si="214"/>
        <v/>
      </c>
      <c r="J4590" s="8" t="str">
        <f>IFERROR(VLOOKUP(I4590,[1]data!$A$2:$B$100,2,0),"")</f>
        <v/>
      </c>
      <c r="N4590" s="9" t="str">
        <f>IF(I4589&lt;&gt;"",IF(MAX(INDEX(($I$3:I4589=I4590)*($O$3:O4589),0))=0,"",MAX(INDEX(($I$3:I4589=I4590)*($O$3:O4589),0))),"")</f>
        <v/>
      </c>
      <c r="P4590" s="9" t="str">
        <f t="shared" si="215"/>
        <v/>
      </c>
      <c r="Q4590" s="2" t="str">
        <f>IFERROR(IF(AND(O4590&lt;&gt;"",N4590&lt;&gt;"",VLOOKUP(I4590,[1]data!$A$2:$C$100,3,0)&gt;=1),VLOOKUP(I4590,[1]data!$A$2:$C$100,3,0),P4590/M4590),"")</f>
        <v/>
      </c>
      <c r="R4590" s="9" t="str">
        <f>IFERROR(IF(AND(O4590&lt;&gt;"",VLOOKUP(I4590,[1]data!$A$2:$C$100,3,0)&gt;=1),VLOOKUP(I4590,[1]data!$A$2:$C$100,3,0)+O4590,""),"")</f>
        <v/>
      </c>
      <c r="S4590" t="e">
        <f>MAX(INDEX(($I$3:I4589=I4590)*($R$3:R4589),0))</f>
        <v>#VALUE!</v>
      </c>
    </row>
    <row r="4591" spans="2:19" x14ac:dyDescent="0.25">
      <c r="B4591" s="8" t="str">
        <f>IFERROR(VLOOKUP(A4591,[1]data!$D$2:$E$10,2,0),"")</f>
        <v/>
      </c>
      <c r="D4591" s="1" t="str">
        <f>IFERROR(VLOOKUP(C4591,[1]data!$F$2:$G$10,2,0),"")</f>
        <v/>
      </c>
      <c r="F4591" s="9" t="str">
        <f t="shared" si="213"/>
        <v/>
      </c>
      <c r="G4591" s="9" t="str">
        <f t="shared" si="214"/>
        <v/>
      </c>
      <c r="J4591" s="8" t="str">
        <f>IFERROR(VLOOKUP(I4591,[1]data!$A$2:$B$100,2,0),"")</f>
        <v/>
      </c>
      <c r="N4591" s="9" t="str">
        <f>IF(I4590&lt;&gt;"",IF(MAX(INDEX(($I$3:I4590=I4591)*($O$3:O4590),0))=0,"",MAX(INDEX(($I$3:I4590=I4591)*($O$3:O4590),0))),"")</f>
        <v/>
      </c>
      <c r="P4591" s="9" t="str">
        <f t="shared" si="215"/>
        <v/>
      </c>
      <c r="Q4591" s="2" t="str">
        <f>IFERROR(IF(AND(O4591&lt;&gt;"",N4591&lt;&gt;"",VLOOKUP(I4591,[1]data!$A$2:$C$100,3,0)&gt;=1),VLOOKUP(I4591,[1]data!$A$2:$C$100,3,0),P4591/M4591),"")</f>
        <v/>
      </c>
      <c r="R4591" s="9" t="str">
        <f>IFERROR(IF(AND(O4591&lt;&gt;"",VLOOKUP(I4591,[1]data!$A$2:$C$100,3,0)&gt;=1),VLOOKUP(I4591,[1]data!$A$2:$C$100,3,0)+O4591,""),"")</f>
        <v/>
      </c>
      <c r="S4591" t="e">
        <f>MAX(INDEX(($I$3:I4590=I4591)*($R$3:R4590),0))</f>
        <v>#VALUE!</v>
      </c>
    </row>
    <row r="4592" spans="2:19" x14ac:dyDescent="0.25">
      <c r="B4592" s="8" t="str">
        <f>IFERROR(VLOOKUP(A4592,[1]data!$D$2:$E$10,2,0),"")</f>
        <v/>
      </c>
      <c r="D4592" s="1" t="str">
        <f>IFERROR(VLOOKUP(C4592,[1]data!$F$2:$G$10,2,0),"")</f>
        <v/>
      </c>
      <c r="F4592" s="9" t="str">
        <f t="shared" si="213"/>
        <v/>
      </c>
      <c r="G4592" s="9" t="str">
        <f t="shared" si="214"/>
        <v/>
      </c>
      <c r="J4592" s="8" t="str">
        <f>IFERROR(VLOOKUP(I4592,[1]data!$A$2:$B$100,2,0),"")</f>
        <v/>
      </c>
      <c r="N4592" s="9" t="str">
        <f>IF(I4591&lt;&gt;"",IF(MAX(INDEX(($I$3:I4591=I4592)*($O$3:O4591),0))=0,"",MAX(INDEX(($I$3:I4591=I4592)*($O$3:O4591),0))),"")</f>
        <v/>
      </c>
      <c r="P4592" s="9" t="str">
        <f t="shared" si="215"/>
        <v/>
      </c>
      <c r="Q4592" s="2" t="str">
        <f>IFERROR(IF(AND(O4592&lt;&gt;"",N4592&lt;&gt;"",VLOOKUP(I4592,[1]data!$A$2:$C$100,3,0)&gt;=1),VLOOKUP(I4592,[1]data!$A$2:$C$100,3,0),P4592/M4592),"")</f>
        <v/>
      </c>
      <c r="R4592" s="9" t="str">
        <f>IFERROR(IF(AND(O4592&lt;&gt;"",VLOOKUP(I4592,[1]data!$A$2:$C$100,3,0)&gt;=1),VLOOKUP(I4592,[1]data!$A$2:$C$100,3,0)+O4592,""),"")</f>
        <v/>
      </c>
      <c r="S4592" t="e">
        <f>MAX(INDEX(($I$3:I4591=I4592)*($R$3:R4591),0))</f>
        <v>#VALUE!</v>
      </c>
    </row>
    <row r="4593" spans="2:19" x14ac:dyDescent="0.25">
      <c r="B4593" s="8" t="str">
        <f>IFERROR(VLOOKUP(A4593,[1]data!$D$2:$E$10,2,0),"")</f>
        <v/>
      </c>
      <c r="D4593" s="1" t="str">
        <f>IFERROR(VLOOKUP(C4593,[1]data!$F$2:$G$10,2,0),"")</f>
        <v/>
      </c>
      <c r="F4593" s="9" t="str">
        <f t="shared" si="213"/>
        <v/>
      </c>
      <c r="G4593" s="9" t="str">
        <f t="shared" si="214"/>
        <v/>
      </c>
      <c r="J4593" s="8" t="str">
        <f>IFERROR(VLOOKUP(I4593,[1]data!$A$2:$B$100,2,0),"")</f>
        <v/>
      </c>
      <c r="N4593" s="9" t="str">
        <f>IF(I4592&lt;&gt;"",IF(MAX(INDEX(($I$3:I4592=I4593)*($O$3:O4592),0))=0,"",MAX(INDEX(($I$3:I4592=I4593)*($O$3:O4592),0))),"")</f>
        <v/>
      </c>
      <c r="P4593" s="9" t="str">
        <f t="shared" si="215"/>
        <v/>
      </c>
      <c r="Q4593" s="2" t="str">
        <f>IFERROR(IF(AND(O4593&lt;&gt;"",N4593&lt;&gt;"",VLOOKUP(I4593,[1]data!$A$2:$C$100,3,0)&gt;=1),VLOOKUP(I4593,[1]data!$A$2:$C$100,3,0),P4593/M4593),"")</f>
        <v/>
      </c>
      <c r="R4593" s="9" t="str">
        <f>IFERROR(IF(AND(O4593&lt;&gt;"",VLOOKUP(I4593,[1]data!$A$2:$C$100,3,0)&gt;=1),VLOOKUP(I4593,[1]data!$A$2:$C$100,3,0)+O4593,""),"")</f>
        <v/>
      </c>
      <c r="S4593" t="e">
        <f>MAX(INDEX(($I$3:I4592=I4593)*($R$3:R4592),0))</f>
        <v>#VALUE!</v>
      </c>
    </row>
    <row r="4594" spans="2:19" x14ac:dyDescent="0.25">
      <c r="B4594" s="8" t="str">
        <f>IFERROR(VLOOKUP(A4594,[1]data!$D$2:$E$10,2,0),"")</f>
        <v/>
      </c>
      <c r="D4594" s="1" t="str">
        <f>IFERROR(VLOOKUP(C4594,[1]data!$F$2:$G$10,2,0),"")</f>
        <v/>
      </c>
      <c r="F4594" s="9" t="str">
        <f t="shared" si="213"/>
        <v/>
      </c>
      <c r="G4594" s="9" t="str">
        <f t="shared" si="214"/>
        <v/>
      </c>
      <c r="J4594" s="8" t="str">
        <f>IFERROR(VLOOKUP(I4594,[1]data!$A$2:$B$100,2,0),"")</f>
        <v/>
      </c>
      <c r="N4594" s="9" t="str">
        <f>IF(I4593&lt;&gt;"",IF(MAX(INDEX(($I$3:I4593=I4594)*($O$3:O4593),0))=0,"",MAX(INDEX(($I$3:I4593=I4594)*($O$3:O4593),0))),"")</f>
        <v/>
      </c>
      <c r="P4594" s="9" t="str">
        <f t="shared" si="215"/>
        <v/>
      </c>
      <c r="Q4594" s="2" t="str">
        <f>IFERROR(IF(AND(O4594&lt;&gt;"",N4594&lt;&gt;"",VLOOKUP(I4594,[1]data!$A$2:$C$100,3,0)&gt;=1),VLOOKUP(I4594,[1]data!$A$2:$C$100,3,0),P4594/M4594),"")</f>
        <v/>
      </c>
      <c r="R4594" s="9" t="str">
        <f>IFERROR(IF(AND(O4594&lt;&gt;"",VLOOKUP(I4594,[1]data!$A$2:$C$100,3,0)&gt;=1),VLOOKUP(I4594,[1]data!$A$2:$C$100,3,0)+O4594,""),"")</f>
        <v/>
      </c>
      <c r="S4594" t="e">
        <f>MAX(INDEX(($I$3:I4593=I4594)*($R$3:R4593),0))</f>
        <v>#VALUE!</v>
      </c>
    </row>
    <row r="4595" spans="2:19" x14ac:dyDescent="0.25">
      <c r="B4595" s="8" t="str">
        <f>IFERROR(VLOOKUP(A4595,[1]data!$D$2:$E$10,2,0),"")</f>
        <v/>
      </c>
      <c r="D4595" s="1" t="str">
        <f>IFERROR(VLOOKUP(C4595,[1]data!$F$2:$G$10,2,0),"")</f>
        <v/>
      </c>
      <c r="F4595" s="9" t="str">
        <f t="shared" si="213"/>
        <v/>
      </c>
      <c r="G4595" s="9" t="str">
        <f t="shared" si="214"/>
        <v/>
      </c>
      <c r="J4595" s="8" t="str">
        <f>IFERROR(VLOOKUP(I4595,[1]data!$A$2:$B$100,2,0),"")</f>
        <v/>
      </c>
      <c r="N4595" s="9" t="str">
        <f>IF(I4594&lt;&gt;"",IF(MAX(INDEX(($I$3:I4594=I4595)*($O$3:O4594),0))=0,"",MAX(INDEX(($I$3:I4594=I4595)*($O$3:O4594),0))),"")</f>
        <v/>
      </c>
      <c r="P4595" s="9" t="str">
        <f t="shared" si="215"/>
        <v/>
      </c>
      <c r="Q4595" s="2" t="str">
        <f>IFERROR(IF(AND(O4595&lt;&gt;"",N4595&lt;&gt;"",VLOOKUP(I4595,[1]data!$A$2:$C$100,3,0)&gt;=1),VLOOKUP(I4595,[1]data!$A$2:$C$100,3,0),P4595/M4595),"")</f>
        <v/>
      </c>
      <c r="R4595" s="9" t="str">
        <f>IFERROR(IF(AND(O4595&lt;&gt;"",VLOOKUP(I4595,[1]data!$A$2:$C$100,3,0)&gt;=1),VLOOKUP(I4595,[1]data!$A$2:$C$100,3,0)+O4595,""),"")</f>
        <v/>
      </c>
      <c r="S4595" t="e">
        <f>MAX(INDEX(($I$3:I4594=I4595)*($R$3:R4594),0))</f>
        <v>#VALUE!</v>
      </c>
    </row>
    <row r="4596" spans="2:19" x14ac:dyDescent="0.25">
      <c r="B4596" s="8" t="str">
        <f>IFERROR(VLOOKUP(A4596,[1]data!$D$2:$E$10,2,0),"")</f>
        <v/>
      </c>
      <c r="D4596" s="1" t="str">
        <f>IFERROR(VLOOKUP(C4596,[1]data!$F$2:$G$10,2,0),"")</f>
        <v/>
      </c>
      <c r="F4596" s="9" t="str">
        <f t="shared" si="213"/>
        <v/>
      </c>
      <c r="G4596" s="9" t="str">
        <f t="shared" si="214"/>
        <v/>
      </c>
      <c r="J4596" s="8" t="str">
        <f>IFERROR(VLOOKUP(I4596,[1]data!$A$2:$B$100,2,0),"")</f>
        <v/>
      </c>
      <c r="N4596" s="9" t="str">
        <f>IF(I4595&lt;&gt;"",IF(MAX(INDEX(($I$3:I4595=I4596)*($O$3:O4595),0))=0,"",MAX(INDEX(($I$3:I4595=I4596)*($O$3:O4595),0))),"")</f>
        <v/>
      </c>
      <c r="P4596" s="9" t="str">
        <f t="shared" si="215"/>
        <v/>
      </c>
      <c r="Q4596" s="2" t="str">
        <f>IFERROR(IF(AND(O4596&lt;&gt;"",N4596&lt;&gt;"",VLOOKUP(I4596,[1]data!$A$2:$C$100,3,0)&gt;=1),VLOOKUP(I4596,[1]data!$A$2:$C$100,3,0),P4596/M4596),"")</f>
        <v/>
      </c>
      <c r="R4596" s="9" t="str">
        <f>IFERROR(IF(AND(O4596&lt;&gt;"",VLOOKUP(I4596,[1]data!$A$2:$C$100,3,0)&gt;=1),VLOOKUP(I4596,[1]data!$A$2:$C$100,3,0)+O4596,""),"")</f>
        <v/>
      </c>
      <c r="S4596" t="e">
        <f>MAX(INDEX(($I$3:I4595=I4596)*($R$3:R4595),0))</f>
        <v>#VALUE!</v>
      </c>
    </row>
    <row r="4597" spans="2:19" x14ac:dyDescent="0.25">
      <c r="B4597" s="8" t="str">
        <f>IFERROR(VLOOKUP(A4597,[1]data!$D$2:$E$10,2,0),"")</f>
        <v/>
      </c>
      <c r="D4597" s="1" t="str">
        <f>IFERROR(VLOOKUP(C4597,[1]data!$F$2:$G$10,2,0),"")</f>
        <v/>
      </c>
      <c r="F4597" s="9" t="str">
        <f t="shared" si="213"/>
        <v/>
      </c>
      <c r="G4597" s="9" t="str">
        <f t="shared" si="214"/>
        <v/>
      </c>
      <c r="J4597" s="8" t="str">
        <f>IFERROR(VLOOKUP(I4597,[1]data!$A$2:$B$100,2,0),"")</f>
        <v/>
      </c>
      <c r="N4597" s="9" t="str">
        <f>IF(I4596&lt;&gt;"",IF(MAX(INDEX(($I$3:I4596=I4597)*($O$3:O4596),0))=0,"",MAX(INDEX(($I$3:I4596=I4597)*($O$3:O4596),0))),"")</f>
        <v/>
      </c>
      <c r="P4597" s="9" t="str">
        <f t="shared" si="215"/>
        <v/>
      </c>
      <c r="Q4597" s="2" t="str">
        <f>IFERROR(IF(AND(O4597&lt;&gt;"",N4597&lt;&gt;"",VLOOKUP(I4597,[1]data!$A$2:$C$100,3,0)&gt;=1),VLOOKUP(I4597,[1]data!$A$2:$C$100,3,0),P4597/M4597),"")</f>
        <v/>
      </c>
      <c r="R4597" s="9" t="str">
        <f>IFERROR(IF(AND(O4597&lt;&gt;"",VLOOKUP(I4597,[1]data!$A$2:$C$100,3,0)&gt;=1),VLOOKUP(I4597,[1]data!$A$2:$C$100,3,0)+O4597,""),"")</f>
        <v/>
      </c>
      <c r="S4597" t="e">
        <f>MAX(INDEX(($I$3:I4596=I4597)*($R$3:R4596),0))</f>
        <v>#VALUE!</v>
      </c>
    </row>
    <row r="4598" spans="2:19" x14ac:dyDescent="0.25">
      <c r="B4598" s="8" t="str">
        <f>IFERROR(VLOOKUP(A4598,[1]data!$D$2:$E$10,2,0),"")</f>
        <v/>
      </c>
      <c r="D4598" s="1" t="str">
        <f>IFERROR(VLOOKUP(C4598,[1]data!$F$2:$G$10,2,0),"")</f>
        <v/>
      </c>
      <c r="F4598" s="9" t="str">
        <f t="shared" si="213"/>
        <v/>
      </c>
      <c r="G4598" s="9" t="str">
        <f t="shared" si="214"/>
        <v/>
      </c>
      <c r="J4598" s="8" t="str">
        <f>IFERROR(VLOOKUP(I4598,[1]data!$A$2:$B$100,2,0),"")</f>
        <v/>
      </c>
      <c r="N4598" s="9" t="str">
        <f>IF(I4597&lt;&gt;"",IF(MAX(INDEX(($I$3:I4597=I4598)*($O$3:O4597),0))=0,"",MAX(INDEX(($I$3:I4597=I4598)*($O$3:O4597),0))),"")</f>
        <v/>
      </c>
      <c r="P4598" s="9" t="str">
        <f t="shared" si="215"/>
        <v/>
      </c>
      <c r="Q4598" s="2" t="str">
        <f>IFERROR(IF(AND(O4598&lt;&gt;"",N4598&lt;&gt;"",VLOOKUP(I4598,[1]data!$A$2:$C$100,3,0)&gt;=1),VLOOKUP(I4598,[1]data!$A$2:$C$100,3,0),P4598/M4598),"")</f>
        <v/>
      </c>
      <c r="R4598" s="9" t="str">
        <f>IFERROR(IF(AND(O4598&lt;&gt;"",VLOOKUP(I4598,[1]data!$A$2:$C$100,3,0)&gt;=1),VLOOKUP(I4598,[1]data!$A$2:$C$100,3,0)+O4598,""),"")</f>
        <v/>
      </c>
      <c r="S4598" t="e">
        <f>MAX(INDEX(($I$3:I4597=I4598)*($R$3:R4597),0))</f>
        <v>#VALUE!</v>
      </c>
    </row>
    <row r="4599" spans="2:19" x14ac:dyDescent="0.25">
      <c r="B4599" s="8" t="str">
        <f>IFERROR(VLOOKUP(A4599,[1]data!$D$2:$E$10,2,0),"")</f>
        <v/>
      </c>
      <c r="D4599" s="1" t="str">
        <f>IFERROR(VLOOKUP(C4599,[1]data!$F$2:$G$10,2,0),"")</f>
        <v/>
      </c>
      <c r="F4599" s="9" t="str">
        <f t="shared" si="213"/>
        <v/>
      </c>
      <c r="G4599" s="9" t="str">
        <f t="shared" si="214"/>
        <v/>
      </c>
      <c r="J4599" s="8" t="str">
        <f>IFERROR(VLOOKUP(I4599,[1]data!$A$2:$B$100,2,0),"")</f>
        <v/>
      </c>
      <c r="N4599" s="9" t="str">
        <f>IF(I4598&lt;&gt;"",IF(MAX(INDEX(($I$3:I4598=I4599)*($O$3:O4598),0))=0,"",MAX(INDEX(($I$3:I4598=I4599)*($O$3:O4598),0))),"")</f>
        <v/>
      </c>
      <c r="P4599" s="9" t="str">
        <f t="shared" si="215"/>
        <v/>
      </c>
      <c r="Q4599" s="2" t="str">
        <f>IFERROR(IF(AND(O4599&lt;&gt;"",N4599&lt;&gt;"",VLOOKUP(I4599,[1]data!$A$2:$C$100,3,0)&gt;=1),VLOOKUP(I4599,[1]data!$A$2:$C$100,3,0),P4599/M4599),"")</f>
        <v/>
      </c>
      <c r="R4599" s="9" t="str">
        <f>IFERROR(IF(AND(O4599&lt;&gt;"",VLOOKUP(I4599,[1]data!$A$2:$C$100,3,0)&gt;=1),VLOOKUP(I4599,[1]data!$A$2:$C$100,3,0)+O4599,""),"")</f>
        <v/>
      </c>
      <c r="S4599" t="e">
        <f>MAX(INDEX(($I$3:I4598=I4599)*($R$3:R4598),0))</f>
        <v>#VALUE!</v>
      </c>
    </row>
    <row r="4600" spans="2:19" x14ac:dyDescent="0.25">
      <c r="B4600" s="8" t="str">
        <f>IFERROR(VLOOKUP(A4600,[1]data!$D$2:$E$10,2,0),"")</f>
        <v/>
      </c>
      <c r="D4600" s="1" t="str">
        <f>IFERROR(VLOOKUP(C4600,[1]data!$F$2:$G$10,2,0),"")</f>
        <v/>
      </c>
      <c r="F4600" s="9" t="str">
        <f t="shared" si="213"/>
        <v/>
      </c>
      <c r="G4600" s="9" t="str">
        <f t="shared" si="214"/>
        <v/>
      </c>
      <c r="J4600" s="8" t="str">
        <f>IFERROR(VLOOKUP(I4600,[1]data!$A$2:$B$100,2,0),"")</f>
        <v/>
      </c>
      <c r="N4600" s="9" t="str">
        <f>IF(I4599&lt;&gt;"",IF(MAX(INDEX(($I$3:I4599=I4600)*($O$3:O4599),0))=0,"",MAX(INDEX(($I$3:I4599=I4600)*($O$3:O4599),0))),"")</f>
        <v/>
      </c>
      <c r="P4600" s="9" t="str">
        <f t="shared" si="215"/>
        <v/>
      </c>
      <c r="Q4600" s="2" t="str">
        <f>IFERROR(IF(AND(O4600&lt;&gt;"",N4600&lt;&gt;"",VLOOKUP(I4600,[1]data!$A$2:$C$100,3,0)&gt;=1),VLOOKUP(I4600,[1]data!$A$2:$C$100,3,0),P4600/M4600),"")</f>
        <v/>
      </c>
      <c r="R4600" s="9" t="str">
        <f>IFERROR(IF(AND(O4600&lt;&gt;"",VLOOKUP(I4600,[1]data!$A$2:$C$100,3,0)&gt;=1),VLOOKUP(I4600,[1]data!$A$2:$C$100,3,0)+O4600,""),"")</f>
        <v/>
      </c>
      <c r="S4600" t="e">
        <f>MAX(INDEX(($I$3:I4599=I4600)*($R$3:R4599),0))</f>
        <v>#VALUE!</v>
      </c>
    </row>
    <row r="4601" spans="2:19" x14ac:dyDescent="0.25">
      <c r="B4601" s="8" t="str">
        <f>IFERROR(VLOOKUP(A4601,[1]data!$D$2:$E$10,2,0),"")</f>
        <v/>
      </c>
      <c r="D4601" s="1" t="str">
        <f>IFERROR(VLOOKUP(C4601,[1]data!$F$2:$G$10,2,0),"")</f>
        <v/>
      </c>
      <c r="F4601" s="9" t="str">
        <f t="shared" si="213"/>
        <v/>
      </c>
      <c r="G4601" s="9" t="str">
        <f t="shared" si="214"/>
        <v/>
      </c>
      <c r="J4601" s="8" t="str">
        <f>IFERROR(VLOOKUP(I4601,[1]data!$A$2:$B$100,2,0),"")</f>
        <v/>
      </c>
      <c r="N4601" s="9" t="str">
        <f>IF(I4600&lt;&gt;"",IF(MAX(INDEX(($I$3:I4600=I4601)*($O$3:O4600),0))=0,"",MAX(INDEX(($I$3:I4600=I4601)*($O$3:O4600),0))),"")</f>
        <v/>
      </c>
      <c r="P4601" s="9" t="str">
        <f t="shared" si="215"/>
        <v/>
      </c>
      <c r="Q4601" s="2" t="str">
        <f>IFERROR(IF(AND(O4601&lt;&gt;"",N4601&lt;&gt;"",VLOOKUP(I4601,[1]data!$A$2:$C$100,3,0)&gt;=1),VLOOKUP(I4601,[1]data!$A$2:$C$100,3,0),P4601/M4601),"")</f>
        <v/>
      </c>
      <c r="R4601" s="9" t="str">
        <f>IFERROR(IF(AND(O4601&lt;&gt;"",VLOOKUP(I4601,[1]data!$A$2:$C$100,3,0)&gt;=1),VLOOKUP(I4601,[1]data!$A$2:$C$100,3,0)+O4601,""),"")</f>
        <v/>
      </c>
      <c r="S4601" t="e">
        <f>MAX(INDEX(($I$3:I4600=I4601)*($R$3:R4600),0))</f>
        <v>#VALUE!</v>
      </c>
    </row>
    <row r="4602" spans="2:19" x14ac:dyDescent="0.25">
      <c r="B4602" s="8" t="str">
        <f>IFERROR(VLOOKUP(A4602,[1]data!$D$2:$E$10,2,0),"")</f>
        <v/>
      </c>
      <c r="D4602" s="1" t="str">
        <f>IFERROR(VLOOKUP(C4602,[1]data!$F$2:$G$10,2,0),"")</f>
        <v/>
      </c>
      <c r="F4602" s="9" t="str">
        <f t="shared" si="213"/>
        <v/>
      </c>
      <c r="G4602" s="9" t="str">
        <f t="shared" si="214"/>
        <v/>
      </c>
      <c r="J4602" s="8" t="str">
        <f>IFERROR(VLOOKUP(I4602,[1]data!$A$2:$B$100,2,0),"")</f>
        <v/>
      </c>
      <c r="N4602" s="9" t="str">
        <f>IF(I4601&lt;&gt;"",IF(MAX(INDEX(($I$3:I4601=I4602)*($O$3:O4601),0))=0,"",MAX(INDEX(($I$3:I4601=I4602)*($O$3:O4601),0))),"")</f>
        <v/>
      </c>
      <c r="P4602" s="9" t="str">
        <f t="shared" si="215"/>
        <v/>
      </c>
      <c r="Q4602" s="2" t="str">
        <f>IFERROR(IF(AND(O4602&lt;&gt;"",N4602&lt;&gt;"",VLOOKUP(I4602,[1]data!$A$2:$C$100,3,0)&gt;=1),VLOOKUP(I4602,[1]data!$A$2:$C$100,3,0),P4602/M4602),"")</f>
        <v/>
      </c>
      <c r="R4602" s="9" t="str">
        <f>IFERROR(IF(AND(O4602&lt;&gt;"",VLOOKUP(I4602,[1]data!$A$2:$C$100,3,0)&gt;=1),VLOOKUP(I4602,[1]data!$A$2:$C$100,3,0)+O4602,""),"")</f>
        <v/>
      </c>
      <c r="S4602" t="e">
        <f>MAX(INDEX(($I$3:I4601=I4602)*($R$3:R4601),0))</f>
        <v>#VALUE!</v>
      </c>
    </row>
    <row r="4603" spans="2:19" x14ac:dyDescent="0.25">
      <c r="B4603" s="8" t="str">
        <f>IFERROR(VLOOKUP(A4603,[1]data!$D$2:$E$10,2,0),"")</f>
        <v/>
      </c>
      <c r="D4603" s="1" t="str">
        <f>IFERROR(VLOOKUP(C4603,[1]data!$F$2:$G$10,2,0),"")</f>
        <v/>
      </c>
      <c r="F4603" s="9" t="str">
        <f t="shared" si="213"/>
        <v/>
      </c>
      <c r="G4603" s="9" t="str">
        <f t="shared" si="214"/>
        <v/>
      </c>
      <c r="J4603" s="8" t="str">
        <f>IFERROR(VLOOKUP(I4603,[1]data!$A$2:$B$100,2,0),"")</f>
        <v/>
      </c>
      <c r="N4603" s="9" t="str">
        <f>IF(I4602&lt;&gt;"",IF(MAX(INDEX(($I$3:I4602=I4603)*($O$3:O4602),0))=0,"",MAX(INDEX(($I$3:I4602=I4603)*($O$3:O4602),0))),"")</f>
        <v/>
      </c>
      <c r="P4603" s="9" t="str">
        <f t="shared" si="215"/>
        <v/>
      </c>
      <c r="Q4603" s="2" t="str">
        <f>IFERROR(IF(AND(O4603&lt;&gt;"",N4603&lt;&gt;"",VLOOKUP(I4603,[1]data!$A$2:$C$100,3,0)&gt;=1),VLOOKUP(I4603,[1]data!$A$2:$C$100,3,0),P4603/M4603),"")</f>
        <v/>
      </c>
      <c r="R4603" s="9" t="str">
        <f>IFERROR(IF(AND(O4603&lt;&gt;"",VLOOKUP(I4603,[1]data!$A$2:$C$100,3,0)&gt;=1),VLOOKUP(I4603,[1]data!$A$2:$C$100,3,0)+O4603,""),"")</f>
        <v/>
      </c>
      <c r="S4603" t="e">
        <f>MAX(INDEX(($I$3:I4602=I4603)*($R$3:R4602),0))</f>
        <v>#VALUE!</v>
      </c>
    </row>
    <row r="4604" spans="2:19" x14ac:dyDescent="0.25">
      <c r="B4604" s="8" t="str">
        <f>IFERROR(VLOOKUP(A4604,[1]data!$D$2:$E$10,2,0),"")</f>
        <v/>
      </c>
      <c r="D4604" s="1" t="str">
        <f>IFERROR(VLOOKUP(C4604,[1]data!$F$2:$G$10,2,0),"")</f>
        <v/>
      </c>
      <c r="F4604" s="9" t="str">
        <f t="shared" si="213"/>
        <v/>
      </c>
      <c r="G4604" s="9" t="str">
        <f t="shared" si="214"/>
        <v/>
      </c>
      <c r="J4604" s="8" t="str">
        <f>IFERROR(VLOOKUP(I4604,[1]data!$A$2:$B$100,2,0),"")</f>
        <v/>
      </c>
      <c r="N4604" s="9" t="str">
        <f>IF(I4603&lt;&gt;"",IF(MAX(INDEX(($I$3:I4603=I4604)*($O$3:O4603),0))=0,"",MAX(INDEX(($I$3:I4603=I4604)*($O$3:O4603),0))),"")</f>
        <v/>
      </c>
      <c r="P4604" s="9" t="str">
        <f t="shared" si="215"/>
        <v/>
      </c>
      <c r="Q4604" s="2" t="str">
        <f>IFERROR(IF(AND(O4604&lt;&gt;"",N4604&lt;&gt;"",VLOOKUP(I4604,[1]data!$A$2:$C$100,3,0)&gt;=1),VLOOKUP(I4604,[1]data!$A$2:$C$100,3,0),P4604/M4604),"")</f>
        <v/>
      </c>
      <c r="R4604" s="9" t="str">
        <f>IFERROR(IF(AND(O4604&lt;&gt;"",VLOOKUP(I4604,[1]data!$A$2:$C$100,3,0)&gt;=1),VLOOKUP(I4604,[1]data!$A$2:$C$100,3,0)+O4604,""),"")</f>
        <v/>
      </c>
      <c r="S4604" t="e">
        <f>MAX(INDEX(($I$3:I4603=I4604)*($R$3:R4603),0))</f>
        <v>#VALUE!</v>
      </c>
    </row>
    <row r="4605" spans="2:19" x14ac:dyDescent="0.25">
      <c r="B4605" s="8" t="str">
        <f>IFERROR(VLOOKUP(A4605,[1]data!$D$2:$E$10,2,0),"")</f>
        <v/>
      </c>
      <c r="D4605" s="1" t="str">
        <f>IFERROR(VLOOKUP(C4605,[1]data!$F$2:$G$10,2,0),"")</f>
        <v/>
      </c>
      <c r="F4605" s="9" t="str">
        <f t="shared" si="213"/>
        <v/>
      </c>
      <c r="G4605" s="9" t="str">
        <f t="shared" si="214"/>
        <v/>
      </c>
      <c r="J4605" s="8" t="str">
        <f>IFERROR(VLOOKUP(I4605,[1]data!$A$2:$B$100,2,0),"")</f>
        <v/>
      </c>
      <c r="N4605" s="9" t="str">
        <f>IF(I4604&lt;&gt;"",IF(MAX(INDEX(($I$3:I4604=I4605)*($O$3:O4604),0))=0,"",MAX(INDEX(($I$3:I4604=I4605)*($O$3:O4604),0))),"")</f>
        <v/>
      </c>
      <c r="P4605" s="9" t="str">
        <f t="shared" si="215"/>
        <v/>
      </c>
      <c r="Q4605" s="2" t="str">
        <f>IFERROR(IF(AND(O4605&lt;&gt;"",N4605&lt;&gt;"",VLOOKUP(I4605,[1]data!$A$2:$C$100,3,0)&gt;=1),VLOOKUP(I4605,[1]data!$A$2:$C$100,3,0),P4605/M4605),"")</f>
        <v/>
      </c>
      <c r="R4605" s="9" t="str">
        <f>IFERROR(IF(AND(O4605&lt;&gt;"",VLOOKUP(I4605,[1]data!$A$2:$C$100,3,0)&gt;=1),VLOOKUP(I4605,[1]data!$A$2:$C$100,3,0)+O4605,""),"")</f>
        <v/>
      </c>
      <c r="S4605" t="e">
        <f>MAX(INDEX(($I$3:I4604=I4605)*($R$3:R4604),0))</f>
        <v>#VALUE!</v>
      </c>
    </row>
    <row r="4606" spans="2:19" x14ac:dyDescent="0.25">
      <c r="B4606" s="8" t="str">
        <f>IFERROR(VLOOKUP(A4606,[1]data!$D$2:$E$10,2,0),"")</f>
        <v/>
      </c>
      <c r="D4606" s="1" t="str">
        <f>IFERROR(VLOOKUP(C4606,[1]data!$F$2:$G$10,2,0),"")</f>
        <v/>
      </c>
      <c r="F4606" s="9" t="str">
        <f t="shared" si="213"/>
        <v/>
      </c>
      <c r="G4606" s="9" t="str">
        <f t="shared" si="214"/>
        <v/>
      </c>
      <c r="J4606" s="8" t="str">
        <f>IFERROR(VLOOKUP(I4606,[1]data!$A$2:$B$100,2,0),"")</f>
        <v/>
      </c>
      <c r="N4606" s="9" t="str">
        <f>IF(I4605&lt;&gt;"",IF(MAX(INDEX(($I$3:I4605=I4606)*($O$3:O4605),0))=0,"",MAX(INDEX(($I$3:I4605=I4606)*($O$3:O4605),0))),"")</f>
        <v/>
      </c>
      <c r="P4606" s="9" t="str">
        <f t="shared" si="215"/>
        <v/>
      </c>
      <c r="Q4606" s="2" t="str">
        <f>IFERROR(IF(AND(O4606&lt;&gt;"",N4606&lt;&gt;"",VLOOKUP(I4606,[1]data!$A$2:$C$100,3,0)&gt;=1),VLOOKUP(I4606,[1]data!$A$2:$C$100,3,0),P4606/M4606),"")</f>
        <v/>
      </c>
      <c r="R4606" s="9" t="str">
        <f>IFERROR(IF(AND(O4606&lt;&gt;"",VLOOKUP(I4606,[1]data!$A$2:$C$100,3,0)&gt;=1),VLOOKUP(I4606,[1]data!$A$2:$C$100,3,0)+O4606,""),"")</f>
        <v/>
      </c>
      <c r="S4606" t="e">
        <f>MAX(INDEX(($I$3:I4605=I4606)*($R$3:R4605),0))</f>
        <v>#VALUE!</v>
      </c>
    </row>
    <row r="4607" spans="2:19" x14ac:dyDescent="0.25">
      <c r="B4607" s="8" t="str">
        <f>IFERROR(VLOOKUP(A4607,[1]data!$D$2:$E$10,2,0),"")</f>
        <v/>
      </c>
      <c r="D4607" s="1" t="str">
        <f>IFERROR(VLOOKUP(C4607,[1]data!$F$2:$G$10,2,0),"")</f>
        <v/>
      </c>
      <c r="F4607" s="9" t="str">
        <f t="shared" si="213"/>
        <v/>
      </c>
      <c r="G4607" s="9" t="str">
        <f t="shared" si="214"/>
        <v/>
      </c>
      <c r="J4607" s="8" t="str">
        <f>IFERROR(VLOOKUP(I4607,[1]data!$A$2:$B$100,2,0),"")</f>
        <v/>
      </c>
      <c r="N4607" s="9" t="str">
        <f>IF(I4606&lt;&gt;"",IF(MAX(INDEX(($I$3:I4606=I4607)*($O$3:O4606),0))=0,"",MAX(INDEX(($I$3:I4606=I4607)*($O$3:O4606),0))),"")</f>
        <v/>
      </c>
      <c r="P4607" s="9" t="str">
        <f t="shared" si="215"/>
        <v/>
      </c>
      <c r="Q4607" s="2" t="str">
        <f>IFERROR(IF(AND(O4607&lt;&gt;"",N4607&lt;&gt;"",VLOOKUP(I4607,[1]data!$A$2:$C$100,3,0)&gt;=1),VLOOKUP(I4607,[1]data!$A$2:$C$100,3,0),P4607/M4607),"")</f>
        <v/>
      </c>
      <c r="R4607" s="9" t="str">
        <f>IFERROR(IF(AND(O4607&lt;&gt;"",VLOOKUP(I4607,[1]data!$A$2:$C$100,3,0)&gt;=1),VLOOKUP(I4607,[1]data!$A$2:$C$100,3,0)+O4607,""),"")</f>
        <v/>
      </c>
      <c r="S4607" t="e">
        <f>MAX(INDEX(($I$3:I4606=I4607)*($R$3:R4606),0))</f>
        <v>#VALUE!</v>
      </c>
    </row>
    <row r="4608" spans="2:19" x14ac:dyDescent="0.25">
      <c r="B4608" s="8" t="str">
        <f>IFERROR(VLOOKUP(A4608,[1]data!$D$2:$E$10,2,0),"")</f>
        <v/>
      </c>
      <c r="D4608" s="1" t="str">
        <f>IFERROR(VLOOKUP(C4608,[1]data!$F$2:$G$10,2,0),"")</f>
        <v/>
      </c>
      <c r="F4608" s="9" t="str">
        <f t="shared" si="213"/>
        <v/>
      </c>
      <c r="G4608" s="9" t="str">
        <f t="shared" si="214"/>
        <v/>
      </c>
      <c r="J4608" s="8" t="str">
        <f>IFERROR(VLOOKUP(I4608,[1]data!$A$2:$B$100,2,0),"")</f>
        <v/>
      </c>
      <c r="N4608" s="9" t="str">
        <f>IF(I4607&lt;&gt;"",IF(MAX(INDEX(($I$3:I4607=I4608)*($O$3:O4607),0))=0,"",MAX(INDEX(($I$3:I4607=I4608)*($O$3:O4607),0))),"")</f>
        <v/>
      </c>
      <c r="P4608" s="9" t="str">
        <f t="shared" si="215"/>
        <v/>
      </c>
      <c r="Q4608" s="2" t="str">
        <f>IFERROR(IF(AND(O4608&lt;&gt;"",N4608&lt;&gt;"",VLOOKUP(I4608,[1]data!$A$2:$C$100,3,0)&gt;=1),VLOOKUP(I4608,[1]data!$A$2:$C$100,3,0),P4608/M4608),"")</f>
        <v/>
      </c>
      <c r="R4608" s="9" t="str">
        <f>IFERROR(IF(AND(O4608&lt;&gt;"",VLOOKUP(I4608,[1]data!$A$2:$C$100,3,0)&gt;=1),VLOOKUP(I4608,[1]data!$A$2:$C$100,3,0)+O4608,""),"")</f>
        <v/>
      </c>
      <c r="S4608" t="e">
        <f>MAX(INDEX(($I$3:I4607=I4608)*($R$3:R4607),0))</f>
        <v>#VALUE!</v>
      </c>
    </row>
    <row r="4609" spans="2:19" x14ac:dyDescent="0.25">
      <c r="B4609" s="8" t="str">
        <f>IFERROR(VLOOKUP(A4609,[1]data!$D$2:$E$10,2,0),"")</f>
        <v/>
      </c>
      <c r="D4609" s="1" t="str">
        <f>IFERROR(VLOOKUP(C4609,[1]data!$F$2:$G$10,2,0),"")</f>
        <v/>
      </c>
      <c r="F4609" s="9" t="str">
        <f t="shared" si="213"/>
        <v/>
      </c>
      <c r="G4609" s="9" t="str">
        <f t="shared" si="214"/>
        <v/>
      </c>
      <c r="J4609" s="8" t="str">
        <f>IFERROR(VLOOKUP(I4609,[1]data!$A$2:$B$100,2,0),"")</f>
        <v/>
      </c>
      <c r="N4609" s="9" t="str">
        <f>IF(I4608&lt;&gt;"",IF(MAX(INDEX(($I$3:I4608=I4609)*($O$3:O4608),0))=0,"",MAX(INDEX(($I$3:I4608=I4609)*($O$3:O4608),0))),"")</f>
        <v/>
      </c>
      <c r="P4609" s="9" t="str">
        <f t="shared" si="215"/>
        <v/>
      </c>
      <c r="Q4609" s="2" t="str">
        <f>IFERROR(IF(AND(O4609&lt;&gt;"",N4609&lt;&gt;"",VLOOKUP(I4609,[1]data!$A$2:$C$100,3,0)&gt;=1),VLOOKUP(I4609,[1]data!$A$2:$C$100,3,0),P4609/M4609),"")</f>
        <v/>
      </c>
      <c r="R4609" s="9" t="str">
        <f>IFERROR(IF(AND(O4609&lt;&gt;"",VLOOKUP(I4609,[1]data!$A$2:$C$100,3,0)&gt;=1),VLOOKUP(I4609,[1]data!$A$2:$C$100,3,0)+O4609,""),"")</f>
        <v/>
      </c>
      <c r="S4609" t="e">
        <f>MAX(INDEX(($I$3:I4608=I4609)*($R$3:R4608),0))</f>
        <v>#VALUE!</v>
      </c>
    </row>
    <row r="4610" spans="2:19" x14ac:dyDescent="0.25">
      <c r="B4610" s="8" t="str">
        <f>IFERROR(VLOOKUP(A4610,[1]data!$D$2:$E$10,2,0),"")</f>
        <v/>
      </c>
      <c r="D4610" s="1" t="str">
        <f>IFERROR(VLOOKUP(C4610,[1]data!$F$2:$G$10,2,0),"")</f>
        <v/>
      </c>
      <c r="F4610" s="9" t="str">
        <f t="shared" si="213"/>
        <v/>
      </c>
      <c r="G4610" s="9" t="str">
        <f t="shared" si="214"/>
        <v/>
      </c>
      <c r="J4610" s="8" t="str">
        <f>IFERROR(VLOOKUP(I4610,[1]data!$A$2:$B$100,2,0),"")</f>
        <v/>
      </c>
      <c r="N4610" s="9" t="str">
        <f>IF(I4609&lt;&gt;"",IF(MAX(INDEX(($I$3:I4609=I4610)*($O$3:O4609),0))=0,"",MAX(INDEX(($I$3:I4609=I4610)*($O$3:O4609),0))),"")</f>
        <v/>
      </c>
      <c r="P4610" s="9" t="str">
        <f t="shared" si="215"/>
        <v/>
      </c>
      <c r="Q4610" s="2" t="str">
        <f>IFERROR(IF(AND(O4610&lt;&gt;"",N4610&lt;&gt;"",VLOOKUP(I4610,[1]data!$A$2:$C$100,3,0)&gt;=1),VLOOKUP(I4610,[1]data!$A$2:$C$100,3,0),P4610/M4610),"")</f>
        <v/>
      </c>
      <c r="R4610" s="9" t="str">
        <f>IFERROR(IF(AND(O4610&lt;&gt;"",VLOOKUP(I4610,[1]data!$A$2:$C$100,3,0)&gt;=1),VLOOKUP(I4610,[1]data!$A$2:$C$100,3,0)+O4610,""),"")</f>
        <v/>
      </c>
      <c r="S4610" t="e">
        <f>MAX(INDEX(($I$3:I4609=I4610)*($R$3:R4609),0))</f>
        <v>#VALUE!</v>
      </c>
    </row>
    <row r="4611" spans="2:19" x14ac:dyDescent="0.25">
      <c r="B4611" s="8" t="str">
        <f>IFERROR(VLOOKUP(A4611,[1]data!$D$2:$E$10,2,0),"")</f>
        <v/>
      </c>
      <c r="D4611" s="1" t="str">
        <f>IFERROR(VLOOKUP(C4611,[1]data!$F$2:$G$10,2,0),"")</f>
        <v/>
      </c>
      <c r="F4611" s="9" t="str">
        <f t="shared" ref="F4611:F4674" si="216">IF(H4611="","",H4611)</f>
        <v/>
      </c>
      <c r="G4611" s="9" t="str">
        <f t="shared" ref="G4611:G4674" si="217">IF(I4611=1,H4611*1.8,"")</f>
        <v/>
      </c>
      <c r="J4611" s="8" t="str">
        <f>IFERROR(VLOOKUP(I4611,[1]data!$A$2:$B$100,2,0),"")</f>
        <v/>
      </c>
      <c r="N4611" s="9" t="str">
        <f>IF(I4610&lt;&gt;"",IF(MAX(INDEX(($I$3:I4610=I4611)*($O$3:O4610),0))=0,"",MAX(INDEX(($I$3:I4610=I4611)*($O$3:O4610),0))),"")</f>
        <v/>
      </c>
      <c r="P4611" s="9" t="str">
        <f t="shared" si="215"/>
        <v/>
      </c>
      <c r="Q4611" s="2" t="str">
        <f>IFERROR(IF(AND(O4611&lt;&gt;"",N4611&lt;&gt;"",VLOOKUP(I4611,[1]data!$A$2:$C$100,3,0)&gt;=1),VLOOKUP(I4611,[1]data!$A$2:$C$100,3,0),P4611/M4611),"")</f>
        <v/>
      </c>
      <c r="R4611" s="9" t="str">
        <f>IFERROR(IF(AND(O4611&lt;&gt;"",VLOOKUP(I4611,[1]data!$A$2:$C$100,3,0)&gt;=1),VLOOKUP(I4611,[1]data!$A$2:$C$100,3,0)+O4611,""),"")</f>
        <v/>
      </c>
      <c r="S4611" t="e">
        <f>MAX(INDEX(($I$3:I4610=I4611)*($R$3:R4610),0))</f>
        <v>#VALUE!</v>
      </c>
    </row>
    <row r="4612" spans="2:19" x14ac:dyDescent="0.25">
      <c r="B4612" s="8" t="str">
        <f>IFERROR(VLOOKUP(A4612,[1]data!$D$2:$E$10,2,0),"")</f>
        <v/>
      </c>
      <c r="D4612" s="1" t="str">
        <f>IFERROR(VLOOKUP(C4612,[1]data!$F$2:$G$10,2,0),"")</f>
        <v/>
      </c>
      <c r="F4612" s="9" t="str">
        <f t="shared" si="216"/>
        <v/>
      </c>
      <c r="G4612" s="9" t="str">
        <f t="shared" si="217"/>
        <v/>
      </c>
      <c r="J4612" s="8" t="str">
        <f>IFERROR(VLOOKUP(I4612,[1]data!$A$2:$B$100,2,0),"")</f>
        <v/>
      </c>
      <c r="N4612" s="9" t="str">
        <f>IF(I4611&lt;&gt;"",IF(MAX(INDEX(($I$3:I4611=I4612)*($O$3:O4611),0))=0,"",MAX(INDEX(($I$3:I4611=I4612)*($O$3:O4611),0))),"")</f>
        <v/>
      </c>
      <c r="P4612" s="9" t="str">
        <f t="shared" ref="P4612:P4675" si="218">IF(OR(O4612="",N4612=""),"",O4612-N4612)</f>
        <v/>
      </c>
      <c r="Q4612" s="2" t="str">
        <f>IFERROR(IF(AND(O4612&lt;&gt;"",N4612&lt;&gt;"",VLOOKUP(I4612,[1]data!$A$2:$C$100,3,0)&gt;=1),VLOOKUP(I4612,[1]data!$A$2:$C$100,3,0),P4612/M4612),"")</f>
        <v/>
      </c>
      <c r="R4612" s="9" t="str">
        <f>IFERROR(IF(AND(O4612&lt;&gt;"",VLOOKUP(I4612,[1]data!$A$2:$C$100,3,0)&gt;=1),VLOOKUP(I4612,[1]data!$A$2:$C$100,3,0)+O4612,""),"")</f>
        <v/>
      </c>
      <c r="S4612" t="e">
        <f>MAX(INDEX(($I$3:I4611=I4612)*($R$3:R4611),0))</f>
        <v>#VALUE!</v>
      </c>
    </row>
    <row r="4613" spans="2:19" x14ac:dyDescent="0.25">
      <c r="B4613" s="8" t="str">
        <f>IFERROR(VLOOKUP(A4613,[1]data!$D$2:$E$10,2,0),"")</f>
        <v/>
      </c>
      <c r="D4613" s="1" t="str">
        <f>IFERROR(VLOOKUP(C4613,[1]data!$F$2:$G$10,2,0),"")</f>
        <v/>
      </c>
      <c r="F4613" s="9" t="str">
        <f t="shared" si="216"/>
        <v/>
      </c>
      <c r="G4613" s="9" t="str">
        <f t="shared" si="217"/>
        <v/>
      </c>
      <c r="J4613" s="8" t="str">
        <f>IFERROR(VLOOKUP(I4613,[1]data!$A$2:$B$100,2,0),"")</f>
        <v/>
      </c>
      <c r="N4613" s="9" t="str">
        <f>IF(I4612&lt;&gt;"",IF(MAX(INDEX(($I$3:I4612=I4613)*($O$3:O4612),0))=0,"",MAX(INDEX(($I$3:I4612=I4613)*($O$3:O4612),0))),"")</f>
        <v/>
      </c>
      <c r="P4613" s="9" t="str">
        <f t="shared" si="218"/>
        <v/>
      </c>
      <c r="Q4613" s="2" t="str">
        <f>IFERROR(IF(AND(O4613&lt;&gt;"",N4613&lt;&gt;"",VLOOKUP(I4613,[1]data!$A$2:$C$100,3,0)&gt;=1),VLOOKUP(I4613,[1]data!$A$2:$C$100,3,0),P4613/M4613),"")</f>
        <v/>
      </c>
      <c r="R4613" s="9" t="str">
        <f>IFERROR(IF(AND(O4613&lt;&gt;"",VLOOKUP(I4613,[1]data!$A$2:$C$100,3,0)&gt;=1),VLOOKUP(I4613,[1]data!$A$2:$C$100,3,0)+O4613,""),"")</f>
        <v/>
      </c>
      <c r="S4613" t="e">
        <f>MAX(INDEX(($I$3:I4612=I4613)*($R$3:R4612),0))</f>
        <v>#VALUE!</v>
      </c>
    </row>
    <row r="4614" spans="2:19" x14ac:dyDescent="0.25">
      <c r="B4614" s="8" t="str">
        <f>IFERROR(VLOOKUP(A4614,[1]data!$D$2:$E$10,2,0),"")</f>
        <v/>
      </c>
      <c r="D4614" s="1" t="str">
        <f>IFERROR(VLOOKUP(C4614,[1]data!$F$2:$G$10,2,0),"")</f>
        <v/>
      </c>
      <c r="F4614" s="9" t="str">
        <f t="shared" si="216"/>
        <v/>
      </c>
      <c r="G4614" s="9" t="str">
        <f t="shared" si="217"/>
        <v/>
      </c>
      <c r="J4614" s="8" t="str">
        <f>IFERROR(VLOOKUP(I4614,[1]data!$A$2:$B$100,2,0),"")</f>
        <v/>
      </c>
      <c r="N4614" s="9" t="str">
        <f>IF(I4613&lt;&gt;"",IF(MAX(INDEX(($I$3:I4613=I4614)*($O$3:O4613),0))=0,"",MAX(INDEX(($I$3:I4613=I4614)*($O$3:O4613),0))),"")</f>
        <v/>
      </c>
      <c r="P4614" s="9" t="str">
        <f t="shared" si="218"/>
        <v/>
      </c>
      <c r="Q4614" s="2" t="str">
        <f>IFERROR(IF(AND(O4614&lt;&gt;"",N4614&lt;&gt;"",VLOOKUP(I4614,[1]data!$A$2:$C$100,3,0)&gt;=1),VLOOKUP(I4614,[1]data!$A$2:$C$100,3,0),P4614/M4614),"")</f>
        <v/>
      </c>
      <c r="R4614" s="9" t="str">
        <f>IFERROR(IF(AND(O4614&lt;&gt;"",VLOOKUP(I4614,[1]data!$A$2:$C$100,3,0)&gt;=1),VLOOKUP(I4614,[1]data!$A$2:$C$100,3,0)+O4614,""),"")</f>
        <v/>
      </c>
      <c r="S4614" t="e">
        <f>MAX(INDEX(($I$3:I4613=I4614)*($R$3:R4613),0))</f>
        <v>#VALUE!</v>
      </c>
    </row>
    <row r="4615" spans="2:19" x14ac:dyDescent="0.25">
      <c r="B4615" s="8" t="str">
        <f>IFERROR(VLOOKUP(A4615,[1]data!$D$2:$E$10,2,0),"")</f>
        <v/>
      </c>
      <c r="D4615" s="1" t="str">
        <f>IFERROR(VLOOKUP(C4615,[1]data!$F$2:$G$10,2,0),"")</f>
        <v/>
      </c>
      <c r="F4615" s="9" t="str">
        <f t="shared" si="216"/>
        <v/>
      </c>
      <c r="G4615" s="9" t="str">
        <f t="shared" si="217"/>
        <v/>
      </c>
      <c r="J4615" s="8" t="str">
        <f>IFERROR(VLOOKUP(I4615,[1]data!$A$2:$B$100,2,0),"")</f>
        <v/>
      </c>
      <c r="N4615" s="9" t="str">
        <f>IF(I4614&lt;&gt;"",IF(MAX(INDEX(($I$3:I4614=I4615)*($O$3:O4614),0))=0,"",MAX(INDEX(($I$3:I4614=I4615)*($O$3:O4614),0))),"")</f>
        <v/>
      </c>
      <c r="P4615" s="9" t="str">
        <f t="shared" si="218"/>
        <v/>
      </c>
      <c r="Q4615" s="2" t="str">
        <f>IFERROR(IF(AND(O4615&lt;&gt;"",N4615&lt;&gt;"",VLOOKUP(I4615,[1]data!$A$2:$C$100,3,0)&gt;=1),VLOOKUP(I4615,[1]data!$A$2:$C$100,3,0),P4615/M4615),"")</f>
        <v/>
      </c>
      <c r="R4615" s="9" t="str">
        <f>IFERROR(IF(AND(O4615&lt;&gt;"",VLOOKUP(I4615,[1]data!$A$2:$C$100,3,0)&gt;=1),VLOOKUP(I4615,[1]data!$A$2:$C$100,3,0)+O4615,""),"")</f>
        <v/>
      </c>
      <c r="S4615" t="e">
        <f>MAX(INDEX(($I$3:I4614=I4615)*($R$3:R4614),0))</f>
        <v>#VALUE!</v>
      </c>
    </row>
    <row r="4616" spans="2:19" x14ac:dyDescent="0.25">
      <c r="B4616" s="8" t="str">
        <f>IFERROR(VLOOKUP(A4616,[1]data!$D$2:$E$10,2,0),"")</f>
        <v/>
      </c>
      <c r="D4616" s="1" t="str">
        <f>IFERROR(VLOOKUP(C4616,[1]data!$F$2:$G$10,2,0),"")</f>
        <v/>
      </c>
      <c r="F4616" s="9" t="str">
        <f t="shared" si="216"/>
        <v/>
      </c>
      <c r="G4616" s="9" t="str">
        <f t="shared" si="217"/>
        <v/>
      </c>
      <c r="J4616" s="8" t="str">
        <f>IFERROR(VLOOKUP(I4616,[1]data!$A$2:$B$100,2,0),"")</f>
        <v/>
      </c>
      <c r="N4616" s="9" t="str">
        <f>IF(I4615&lt;&gt;"",IF(MAX(INDEX(($I$3:I4615=I4616)*($O$3:O4615),0))=0,"",MAX(INDEX(($I$3:I4615=I4616)*($O$3:O4615),0))),"")</f>
        <v/>
      </c>
      <c r="P4616" s="9" t="str">
        <f t="shared" si="218"/>
        <v/>
      </c>
      <c r="Q4616" s="2" t="str">
        <f>IFERROR(IF(AND(O4616&lt;&gt;"",N4616&lt;&gt;"",VLOOKUP(I4616,[1]data!$A$2:$C$100,3,0)&gt;=1),VLOOKUP(I4616,[1]data!$A$2:$C$100,3,0),P4616/M4616),"")</f>
        <v/>
      </c>
      <c r="R4616" s="9" t="str">
        <f>IFERROR(IF(AND(O4616&lt;&gt;"",VLOOKUP(I4616,[1]data!$A$2:$C$100,3,0)&gt;=1),VLOOKUP(I4616,[1]data!$A$2:$C$100,3,0)+O4616,""),"")</f>
        <v/>
      </c>
      <c r="S4616" t="e">
        <f>MAX(INDEX(($I$3:I4615=I4616)*($R$3:R4615),0))</f>
        <v>#VALUE!</v>
      </c>
    </row>
    <row r="4617" spans="2:19" x14ac:dyDescent="0.25">
      <c r="B4617" s="8" t="str">
        <f>IFERROR(VLOOKUP(A4617,[1]data!$D$2:$E$10,2,0),"")</f>
        <v/>
      </c>
      <c r="D4617" s="1" t="str">
        <f>IFERROR(VLOOKUP(C4617,[1]data!$F$2:$G$10,2,0),"")</f>
        <v/>
      </c>
      <c r="F4617" s="9" t="str">
        <f t="shared" si="216"/>
        <v/>
      </c>
      <c r="G4617" s="9" t="str">
        <f t="shared" si="217"/>
        <v/>
      </c>
      <c r="J4617" s="8" t="str">
        <f>IFERROR(VLOOKUP(I4617,[1]data!$A$2:$B$100,2,0),"")</f>
        <v/>
      </c>
      <c r="N4617" s="9" t="str">
        <f>IF(I4616&lt;&gt;"",IF(MAX(INDEX(($I$3:I4616=I4617)*($O$3:O4616),0))=0,"",MAX(INDEX(($I$3:I4616=I4617)*($O$3:O4616),0))),"")</f>
        <v/>
      </c>
      <c r="P4617" s="9" t="str">
        <f t="shared" si="218"/>
        <v/>
      </c>
      <c r="Q4617" s="2" t="str">
        <f>IFERROR(IF(AND(O4617&lt;&gt;"",N4617&lt;&gt;"",VLOOKUP(I4617,[1]data!$A$2:$C$100,3,0)&gt;=1),VLOOKUP(I4617,[1]data!$A$2:$C$100,3,0),P4617/M4617),"")</f>
        <v/>
      </c>
      <c r="R4617" s="9" t="str">
        <f>IFERROR(IF(AND(O4617&lt;&gt;"",VLOOKUP(I4617,[1]data!$A$2:$C$100,3,0)&gt;=1),VLOOKUP(I4617,[1]data!$A$2:$C$100,3,0)+O4617,""),"")</f>
        <v/>
      </c>
      <c r="S4617" t="e">
        <f>MAX(INDEX(($I$3:I4616=I4617)*($R$3:R4616),0))</f>
        <v>#VALUE!</v>
      </c>
    </row>
    <row r="4618" spans="2:19" x14ac:dyDescent="0.25">
      <c r="B4618" s="8" t="str">
        <f>IFERROR(VLOOKUP(A4618,[1]data!$D$2:$E$10,2,0),"")</f>
        <v/>
      </c>
      <c r="D4618" s="1" t="str">
        <f>IFERROR(VLOOKUP(C4618,[1]data!$F$2:$G$10,2,0),"")</f>
        <v/>
      </c>
      <c r="F4618" s="9" t="str">
        <f t="shared" si="216"/>
        <v/>
      </c>
      <c r="G4618" s="9" t="str">
        <f t="shared" si="217"/>
        <v/>
      </c>
      <c r="J4618" s="8" t="str">
        <f>IFERROR(VLOOKUP(I4618,[1]data!$A$2:$B$100,2,0),"")</f>
        <v/>
      </c>
      <c r="N4618" s="9" t="str">
        <f>IF(I4617&lt;&gt;"",IF(MAX(INDEX(($I$3:I4617=I4618)*($O$3:O4617),0))=0,"",MAX(INDEX(($I$3:I4617=I4618)*($O$3:O4617),0))),"")</f>
        <v/>
      </c>
      <c r="P4618" s="9" t="str">
        <f t="shared" si="218"/>
        <v/>
      </c>
      <c r="Q4618" s="2" t="str">
        <f>IFERROR(IF(AND(O4618&lt;&gt;"",N4618&lt;&gt;"",VLOOKUP(I4618,[1]data!$A$2:$C$100,3,0)&gt;=1),VLOOKUP(I4618,[1]data!$A$2:$C$100,3,0),P4618/M4618),"")</f>
        <v/>
      </c>
      <c r="R4618" s="9" t="str">
        <f>IFERROR(IF(AND(O4618&lt;&gt;"",VLOOKUP(I4618,[1]data!$A$2:$C$100,3,0)&gt;=1),VLOOKUP(I4618,[1]data!$A$2:$C$100,3,0)+O4618,""),"")</f>
        <v/>
      </c>
      <c r="S4618" t="e">
        <f>MAX(INDEX(($I$3:I4617=I4618)*($R$3:R4617),0))</f>
        <v>#VALUE!</v>
      </c>
    </row>
    <row r="4619" spans="2:19" x14ac:dyDescent="0.25">
      <c r="B4619" s="8" t="str">
        <f>IFERROR(VLOOKUP(A4619,[1]data!$D$2:$E$10,2,0),"")</f>
        <v/>
      </c>
      <c r="D4619" s="1" t="str">
        <f>IFERROR(VLOOKUP(C4619,[1]data!$F$2:$G$10,2,0),"")</f>
        <v/>
      </c>
      <c r="F4619" s="9" t="str">
        <f t="shared" si="216"/>
        <v/>
      </c>
      <c r="G4619" s="9" t="str">
        <f t="shared" si="217"/>
        <v/>
      </c>
      <c r="J4619" s="8" t="str">
        <f>IFERROR(VLOOKUP(I4619,[1]data!$A$2:$B$100,2,0),"")</f>
        <v/>
      </c>
      <c r="N4619" s="9" t="str">
        <f>IF(I4618&lt;&gt;"",IF(MAX(INDEX(($I$3:I4618=I4619)*($O$3:O4618),0))=0,"",MAX(INDEX(($I$3:I4618=I4619)*($O$3:O4618),0))),"")</f>
        <v/>
      </c>
      <c r="P4619" s="9" t="str">
        <f t="shared" si="218"/>
        <v/>
      </c>
      <c r="Q4619" s="2" t="str">
        <f>IFERROR(IF(AND(O4619&lt;&gt;"",N4619&lt;&gt;"",VLOOKUP(I4619,[1]data!$A$2:$C$100,3,0)&gt;=1),VLOOKUP(I4619,[1]data!$A$2:$C$100,3,0),P4619/M4619),"")</f>
        <v/>
      </c>
      <c r="R4619" s="9" t="str">
        <f>IFERROR(IF(AND(O4619&lt;&gt;"",VLOOKUP(I4619,[1]data!$A$2:$C$100,3,0)&gt;=1),VLOOKUP(I4619,[1]data!$A$2:$C$100,3,0)+O4619,""),"")</f>
        <v/>
      </c>
      <c r="S4619" t="e">
        <f>MAX(INDEX(($I$3:I4618=I4619)*($R$3:R4618),0))</f>
        <v>#VALUE!</v>
      </c>
    </row>
    <row r="4620" spans="2:19" x14ac:dyDescent="0.25">
      <c r="B4620" s="8" t="str">
        <f>IFERROR(VLOOKUP(A4620,[1]data!$D$2:$E$10,2,0),"")</f>
        <v/>
      </c>
      <c r="D4620" s="1" t="str">
        <f>IFERROR(VLOOKUP(C4620,[1]data!$F$2:$G$10,2,0),"")</f>
        <v/>
      </c>
      <c r="F4620" s="9" t="str">
        <f t="shared" si="216"/>
        <v/>
      </c>
      <c r="G4620" s="9" t="str">
        <f t="shared" si="217"/>
        <v/>
      </c>
      <c r="J4620" s="8" t="str">
        <f>IFERROR(VLOOKUP(I4620,[1]data!$A$2:$B$100,2,0),"")</f>
        <v/>
      </c>
      <c r="N4620" s="9" t="str">
        <f>IF(I4619&lt;&gt;"",IF(MAX(INDEX(($I$3:I4619=I4620)*($O$3:O4619),0))=0,"",MAX(INDEX(($I$3:I4619=I4620)*($O$3:O4619),0))),"")</f>
        <v/>
      </c>
      <c r="P4620" s="9" t="str">
        <f t="shared" si="218"/>
        <v/>
      </c>
      <c r="Q4620" s="2" t="str">
        <f>IFERROR(IF(AND(O4620&lt;&gt;"",N4620&lt;&gt;"",VLOOKUP(I4620,[1]data!$A$2:$C$100,3,0)&gt;=1),VLOOKUP(I4620,[1]data!$A$2:$C$100,3,0),P4620/M4620),"")</f>
        <v/>
      </c>
      <c r="R4620" s="9" t="str">
        <f>IFERROR(IF(AND(O4620&lt;&gt;"",VLOOKUP(I4620,[1]data!$A$2:$C$100,3,0)&gt;=1),VLOOKUP(I4620,[1]data!$A$2:$C$100,3,0)+O4620,""),"")</f>
        <v/>
      </c>
      <c r="S4620" t="e">
        <f>MAX(INDEX(($I$3:I4619=I4620)*($R$3:R4619),0))</f>
        <v>#VALUE!</v>
      </c>
    </row>
    <row r="4621" spans="2:19" x14ac:dyDescent="0.25">
      <c r="B4621" s="8" t="str">
        <f>IFERROR(VLOOKUP(A4621,[1]data!$D$2:$E$10,2,0),"")</f>
        <v/>
      </c>
      <c r="D4621" s="1" t="str">
        <f>IFERROR(VLOOKUP(C4621,[1]data!$F$2:$G$10,2,0),"")</f>
        <v/>
      </c>
      <c r="F4621" s="9" t="str">
        <f t="shared" si="216"/>
        <v/>
      </c>
      <c r="G4621" s="9" t="str">
        <f t="shared" si="217"/>
        <v/>
      </c>
      <c r="J4621" s="8" t="str">
        <f>IFERROR(VLOOKUP(I4621,[1]data!$A$2:$B$100,2,0),"")</f>
        <v/>
      </c>
      <c r="N4621" s="9" t="str">
        <f>IF(I4620&lt;&gt;"",IF(MAX(INDEX(($I$3:I4620=I4621)*($O$3:O4620),0))=0,"",MAX(INDEX(($I$3:I4620=I4621)*($O$3:O4620),0))),"")</f>
        <v/>
      </c>
      <c r="P4621" s="9" t="str">
        <f t="shared" si="218"/>
        <v/>
      </c>
      <c r="Q4621" s="2" t="str">
        <f>IFERROR(IF(AND(O4621&lt;&gt;"",N4621&lt;&gt;"",VLOOKUP(I4621,[1]data!$A$2:$C$100,3,0)&gt;=1),VLOOKUP(I4621,[1]data!$A$2:$C$100,3,0),P4621/M4621),"")</f>
        <v/>
      </c>
      <c r="R4621" s="9" t="str">
        <f>IFERROR(IF(AND(O4621&lt;&gt;"",VLOOKUP(I4621,[1]data!$A$2:$C$100,3,0)&gt;=1),VLOOKUP(I4621,[1]data!$A$2:$C$100,3,0)+O4621,""),"")</f>
        <v/>
      </c>
      <c r="S4621" t="e">
        <f>MAX(INDEX(($I$3:I4620=I4621)*($R$3:R4620),0))</f>
        <v>#VALUE!</v>
      </c>
    </row>
    <row r="4622" spans="2:19" x14ac:dyDescent="0.25">
      <c r="B4622" s="8" t="str">
        <f>IFERROR(VLOOKUP(A4622,[1]data!$D$2:$E$10,2,0),"")</f>
        <v/>
      </c>
      <c r="D4622" s="1" t="str">
        <f>IFERROR(VLOOKUP(C4622,[1]data!$F$2:$G$10,2,0),"")</f>
        <v/>
      </c>
      <c r="F4622" s="9" t="str">
        <f t="shared" si="216"/>
        <v/>
      </c>
      <c r="G4622" s="9" t="str">
        <f t="shared" si="217"/>
        <v/>
      </c>
      <c r="J4622" s="8" t="str">
        <f>IFERROR(VLOOKUP(I4622,[1]data!$A$2:$B$100,2,0),"")</f>
        <v/>
      </c>
      <c r="N4622" s="9" t="str">
        <f>IF(I4621&lt;&gt;"",IF(MAX(INDEX(($I$3:I4621=I4622)*($O$3:O4621),0))=0,"",MAX(INDEX(($I$3:I4621=I4622)*($O$3:O4621),0))),"")</f>
        <v/>
      </c>
      <c r="P4622" s="9" t="str">
        <f t="shared" si="218"/>
        <v/>
      </c>
      <c r="Q4622" s="2" t="str">
        <f>IFERROR(IF(AND(O4622&lt;&gt;"",N4622&lt;&gt;"",VLOOKUP(I4622,[1]data!$A$2:$C$100,3,0)&gt;=1),VLOOKUP(I4622,[1]data!$A$2:$C$100,3,0),P4622/M4622),"")</f>
        <v/>
      </c>
      <c r="R4622" s="9" t="str">
        <f>IFERROR(IF(AND(O4622&lt;&gt;"",VLOOKUP(I4622,[1]data!$A$2:$C$100,3,0)&gt;=1),VLOOKUP(I4622,[1]data!$A$2:$C$100,3,0)+O4622,""),"")</f>
        <v/>
      </c>
      <c r="S4622" t="e">
        <f>MAX(INDEX(($I$3:I4621=I4622)*($R$3:R4621),0))</f>
        <v>#VALUE!</v>
      </c>
    </row>
    <row r="4623" spans="2:19" x14ac:dyDescent="0.25">
      <c r="B4623" s="8" t="str">
        <f>IFERROR(VLOOKUP(A4623,[1]data!$D$2:$E$10,2,0),"")</f>
        <v/>
      </c>
      <c r="D4623" s="1" t="str">
        <f>IFERROR(VLOOKUP(C4623,[1]data!$F$2:$G$10,2,0),"")</f>
        <v/>
      </c>
      <c r="F4623" s="9" t="str">
        <f t="shared" si="216"/>
        <v/>
      </c>
      <c r="G4623" s="9" t="str">
        <f t="shared" si="217"/>
        <v/>
      </c>
      <c r="J4623" s="8" t="str">
        <f>IFERROR(VLOOKUP(I4623,[1]data!$A$2:$B$100,2,0),"")</f>
        <v/>
      </c>
      <c r="N4623" s="9" t="str">
        <f>IF(I4622&lt;&gt;"",IF(MAX(INDEX(($I$3:I4622=I4623)*($O$3:O4622),0))=0,"",MAX(INDEX(($I$3:I4622=I4623)*($O$3:O4622),0))),"")</f>
        <v/>
      </c>
      <c r="P4623" s="9" t="str">
        <f t="shared" si="218"/>
        <v/>
      </c>
      <c r="Q4623" s="2" t="str">
        <f>IFERROR(IF(AND(O4623&lt;&gt;"",N4623&lt;&gt;"",VLOOKUP(I4623,[1]data!$A$2:$C$100,3,0)&gt;=1),VLOOKUP(I4623,[1]data!$A$2:$C$100,3,0),P4623/M4623),"")</f>
        <v/>
      </c>
      <c r="R4623" s="9" t="str">
        <f>IFERROR(IF(AND(O4623&lt;&gt;"",VLOOKUP(I4623,[1]data!$A$2:$C$100,3,0)&gt;=1),VLOOKUP(I4623,[1]data!$A$2:$C$100,3,0)+O4623,""),"")</f>
        <v/>
      </c>
      <c r="S4623" t="e">
        <f>MAX(INDEX(($I$3:I4622=I4623)*($R$3:R4622),0))</f>
        <v>#VALUE!</v>
      </c>
    </row>
    <row r="4624" spans="2:19" x14ac:dyDescent="0.25">
      <c r="B4624" s="8" t="str">
        <f>IFERROR(VLOOKUP(A4624,[1]data!$D$2:$E$10,2,0),"")</f>
        <v/>
      </c>
      <c r="D4624" s="1" t="str">
        <f>IFERROR(VLOOKUP(C4624,[1]data!$F$2:$G$10,2,0),"")</f>
        <v/>
      </c>
      <c r="F4624" s="9" t="str">
        <f t="shared" si="216"/>
        <v/>
      </c>
      <c r="G4624" s="9" t="str">
        <f t="shared" si="217"/>
        <v/>
      </c>
      <c r="J4624" s="8" t="str">
        <f>IFERROR(VLOOKUP(I4624,[1]data!$A$2:$B$100,2,0),"")</f>
        <v/>
      </c>
      <c r="N4624" s="9" t="str">
        <f>IF(I4623&lt;&gt;"",IF(MAX(INDEX(($I$3:I4623=I4624)*($O$3:O4623),0))=0,"",MAX(INDEX(($I$3:I4623=I4624)*($O$3:O4623),0))),"")</f>
        <v/>
      </c>
      <c r="P4624" s="9" t="str">
        <f t="shared" si="218"/>
        <v/>
      </c>
      <c r="Q4624" s="2" t="str">
        <f>IFERROR(IF(AND(O4624&lt;&gt;"",N4624&lt;&gt;"",VLOOKUP(I4624,[1]data!$A$2:$C$100,3,0)&gt;=1),VLOOKUP(I4624,[1]data!$A$2:$C$100,3,0),P4624/M4624),"")</f>
        <v/>
      </c>
      <c r="R4624" s="9" t="str">
        <f>IFERROR(IF(AND(O4624&lt;&gt;"",VLOOKUP(I4624,[1]data!$A$2:$C$100,3,0)&gt;=1),VLOOKUP(I4624,[1]data!$A$2:$C$100,3,0)+O4624,""),"")</f>
        <v/>
      </c>
      <c r="S4624" t="e">
        <f>MAX(INDEX(($I$3:I4623=I4624)*($R$3:R4623),0))</f>
        <v>#VALUE!</v>
      </c>
    </row>
    <row r="4625" spans="2:19" x14ac:dyDescent="0.25">
      <c r="B4625" s="8" t="str">
        <f>IFERROR(VLOOKUP(A4625,[1]data!$D$2:$E$10,2,0),"")</f>
        <v/>
      </c>
      <c r="D4625" s="1" t="str">
        <f>IFERROR(VLOOKUP(C4625,[1]data!$F$2:$G$10,2,0),"")</f>
        <v/>
      </c>
      <c r="F4625" s="9" t="str">
        <f t="shared" si="216"/>
        <v/>
      </c>
      <c r="G4625" s="9" t="str">
        <f t="shared" si="217"/>
        <v/>
      </c>
      <c r="J4625" s="8" t="str">
        <f>IFERROR(VLOOKUP(I4625,[1]data!$A$2:$B$100,2,0),"")</f>
        <v/>
      </c>
      <c r="N4625" s="9" t="str">
        <f>IF(I4624&lt;&gt;"",IF(MAX(INDEX(($I$3:I4624=I4625)*($O$3:O4624),0))=0,"",MAX(INDEX(($I$3:I4624=I4625)*($O$3:O4624),0))),"")</f>
        <v/>
      </c>
      <c r="P4625" s="9" t="str">
        <f t="shared" si="218"/>
        <v/>
      </c>
      <c r="Q4625" s="2" t="str">
        <f>IFERROR(IF(AND(O4625&lt;&gt;"",N4625&lt;&gt;"",VLOOKUP(I4625,[1]data!$A$2:$C$100,3,0)&gt;=1),VLOOKUP(I4625,[1]data!$A$2:$C$100,3,0),P4625/M4625),"")</f>
        <v/>
      </c>
      <c r="R4625" s="9" t="str">
        <f>IFERROR(IF(AND(O4625&lt;&gt;"",VLOOKUP(I4625,[1]data!$A$2:$C$100,3,0)&gt;=1),VLOOKUP(I4625,[1]data!$A$2:$C$100,3,0)+O4625,""),"")</f>
        <v/>
      </c>
      <c r="S4625" t="e">
        <f>MAX(INDEX(($I$3:I4624=I4625)*($R$3:R4624),0))</f>
        <v>#VALUE!</v>
      </c>
    </row>
    <row r="4626" spans="2:19" x14ac:dyDescent="0.25">
      <c r="B4626" s="8" t="str">
        <f>IFERROR(VLOOKUP(A4626,[1]data!$D$2:$E$10,2,0),"")</f>
        <v/>
      </c>
      <c r="D4626" s="1" t="str">
        <f>IFERROR(VLOOKUP(C4626,[1]data!$F$2:$G$10,2,0),"")</f>
        <v/>
      </c>
      <c r="F4626" s="9" t="str">
        <f t="shared" si="216"/>
        <v/>
      </c>
      <c r="G4626" s="9" t="str">
        <f t="shared" si="217"/>
        <v/>
      </c>
      <c r="J4626" s="8" t="str">
        <f>IFERROR(VLOOKUP(I4626,[1]data!$A$2:$B$100,2,0),"")</f>
        <v/>
      </c>
      <c r="N4626" s="9" t="str">
        <f>IF(I4625&lt;&gt;"",IF(MAX(INDEX(($I$3:I4625=I4626)*($O$3:O4625),0))=0,"",MAX(INDEX(($I$3:I4625=I4626)*($O$3:O4625),0))),"")</f>
        <v/>
      </c>
      <c r="P4626" s="9" t="str">
        <f t="shared" si="218"/>
        <v/>
      </c>
      <c r="Q4626" s="2" t="str">
        <f>IFERROR(IF(AND(O4626&lt;&gt;"",N4626&lt;&gt;"",VLOOKUP(I4626,[1]data!$A$2:$C$100,3,0)&gt;=1),VLOOKUP(I4626,[1]data!$A$2:$C$100,3,0),P4626/M4626),"")</f>
        <v/>
      </c>
      <c r="R4626" s="9" t="str">
        <f>IFERROR(IF(AND(O4626&lt;&gt;"",VLOOKUP(I4626,[1]data!$A$2:$C$100,3,0)&gt;=1),VLOOKUP(I4626,[1]data!$A$2:$C$100,3,0)+O4626,""),"")</f>
        <v/>
      </c>
      <c r="S4626" t="e">
        <f>MAX(INDEX(($I$3:I4625=I4626)*($R$3:R4625),0))</f>
        <v>#VALUE!</v>
      </c>
    </row>
    <row r="4627" spans="2:19" x14ac:dyDescent="0.25">
      <c r="B4627" s="8" t="str">
        <f>IFERROR(VLOOKUP(A4627,[1]data!$D$2:$E$10,2,0),"")</f>
        <v/>
      </c>
      <c r="D4627" s="1" t="str">
        <f>IFERROR(VLOOKUP(C4627,[1]data!$F$2:$G$10,2,0),"")</f>
        <v/>
      </c>
      <c r="F4627" s="9" t="str">
        <f t="shared" si="216"/>
        <v/>
      </c>
      <c r="G4627" s="9" t="str">
        <f t="shared" si="217"/>
        <v/>
      </c>
      <c r="J4627" s="8" t="str">
        <f>IFERROR(VLOOKUP(I4627,[1]data!$A$2:$B$100,2,0),"")</f>
        <v/>
      </c>
      <c r="N4627" s="9" t="str">
        <f>IF(I4626&lt;&gt;"",IF(MAX(INDEX(($I$3:I4626=I4627)*($O$3:O4626),0))=0,"",MAX(INDEX(($I$3:I4626=I4627)*($O$3:O4626),0))),"")</f>
        <v/>
      </c>
      <c r="P4627" s="9" t="str">
        <f t="shared" si="218"/>
        <v/>
      </c>
      <c r="Q4627" s="2" t="str">
        <f>IFERROR(IF(AND(O4627&lt;&gt;"",N4627&lt;&gt;"",VLOOKUP(I4627,[1]data!$A$2:$C$100,3,0)&gt;=1),VLOOKUP(I4627,[1]data!$A$2:$C$100,3,0),P4627/M4627),"")</f>
        <v/>
      </c>
      <c r="R4627" s="9" t="str">
        <f>IFERROR(IF(AND(O4627&lt;&gt;"",VLOOKUP(I4627,[1]data!$A$2:$C$100,3,0)&gt;=1),VLOOKUP(I4627,[1]data!$A$2:$C$100,3,0)+O4627,""),"")</f>
        <v/>
      </c>
      <c r="S4627" t="e">
        <f>MAX(INDEX(($I$3:I4626=I4627)*($R$3:R4626),0))</f>
        <v>#VALUE!</v>
      </c>
    </row>
    <row r="4628" spans="2:19" x14ac:dyDescent="0.25">
      <c r="B4628" s="8" t="str">
        <f>IFERROR(VLOOKUP(A4628,[1]data!$D$2:$E$10,2,0),"")</f>
        <v/>
      </c>
      <c r="D4628" s="1" t="str">
        <f>IFERROR(VLOOKUP(C4628,[1]data!$F$2:$G$10,2,0),"")</f>
        <v/>
      </c>
      <c r="F4628" s="9" t="str">
        <f t="shared" si="216"/>
        <v/>
      </c>
      <c r="G4628" s="9" t="str">
        <f t="shared" si="217"/>
        <v/>
      </c>
      <c r="J4628" s="8" t="str">
        <f>IFERROR(VLOOKUP(I4628,[1]data!$A$2:$B$100,2,0),"")</f>
        <v/>
      </c>
      <c r="N4628" s="9" t="str">
        <f>IF(I4627&lt;&gt;"",IF(MAX(INDEX(($I$3:I4627=I4628)*($O$3:O4627),0))=0,"",MAX(INDEX(($I$3:I4627=I4628)*($O$3:O4627),0))),"")</f>
        <v/>
      </c>
      <c r="P4628" s="9" t="str">
        <f t="shared" si="218"/>
        <v/>
      </c>
      <c r="Q4628" s="2" t="str">
        <f>IFERROR(IF(AND(O4628&lt;&gt;"",N4628&lt;&gt;"",VLOOKUP(I4628,[1]data!$A$2:$C$100,3,0)&gt;=1),VLOOKUP(I4628,[1]data!$A$2:$C$100,3,0),P4628/M4628),"")</f>
        <v/>
      </c>
      <c r="R4628" s="9" t="str">
        <f>IFERROR(IF(AND(O4628&lt;&gt;"",VLOOKUP(I4628,[1]data!$A$2:$C$100,3,0)&gt;=1),VLOOKUP(I4628,[1]data!$A$2:$C$100,3,0)+O4628,""),"")</f>
        <v/>
      </c>
      <c r="S4628" t="e">
        <f>MAX(INDEX(($I$3:I4627=I4628)*($R$3:R4627),0))</f>
        <v>#VALUE!</v>
      </c>
    </row>
    <row r="4629" spans="2:19" x14ac:dyDescent="0.25">
      <c r="B4629" s="8" t="str">
        <f>IFERROR(VLOOKUP(A4629,[1]data!$D$2:$E$10,2,0),"")</f>
        <v/>
      </c>
      <c r="D4629" s="1" t="str">
        <f>IFERROR(VLOOKUP(C4629,[1]data!$F$2:$G$10,2,0),"")</f>
        <v/>
      </c>
      <c r="F4629" s="9" t="str">
        <f t="shared" si="216"/>
        <v/>
      </c>
      <c r="G4629" s="9" t="str">
        <f t="shared" si="217"/>
        <v/>
      </c>
      <c r="J4629" s="8" t="str">
        <f>IFERROR(VLOOKUP(I4629,[1]data!$A$2:$B$100,2,0),"")</f>
        <v/>
      </c>
      <c r="N4629" s="9" t="str">
        <f>IF(I4628&lt;&gt;"",IF(MAX(INDEX(($I$3:I4628=I4629)*($O$3:O4628),0))=0,"",MAX(INDEX(($I$3:I4628=I4629)*($O$3:O4628),0))),"")</f>
        <v/>
      </c>
      <c r="P4629" s="9" t="str">
        <f t="shared" si="218"/>
        <v/>
      </c>
      <c r="Q4629" s="2" t="str">
        <f>IFERROR(IF(AND(O4629&lt;&gt;"",N4629&lt;&gt;"",VLOOKUP(I4629,[1]data!$A$2:$C$100,3,0)&gt;=1),VLOOKUP(I4629,[1]data!$A$2:$C$100,3,0),P4629/M4629),"")</f>
        <v/>
      </c>
      <c r="R4629" s="9" t="str">
        <f>IFERROR(IF(AND(O4629&lt;&gt;"",VLOOKUP(I4629,[1]data!$A$2:$C$100,3,0)&gt;=1),VLOOKUP(I4629,[1]data!$A$2:$C$100,3,0)+O4629,""),"")</f>
        <v/>
      </c>
      <c r="S4629" t="e">
        <f>MAX(INDEX(($I$3:I4628=I4629)*($R$3:R4628),0))</f>
        <v>#VALUE!</v>
      </c>
    </row>
    <row r="4630" spans="2:19" x14ac:dyDescent="0.25">
      <c r="B4630" s="8" t="str">
        <f>IFERROR(VLOOKUP(A4630,[1]data!$D$2:$E$10,2,0),"")</f>
        <v/>
      </c>
      <c r="D4630" s="1" t="str">
        <f>IFERROR(VLOOKUP(C4630,[1]data!$F$2:$G$10,2,0),"")</f>
        <v/>
      </c>
      <c r="F4630" s="9" t="str">
        <f t="shared" si="216"/>
        <v/>
      </c>
      <c r="G4630" s="9" t="str">
        <f t="shared" si="217"/>
        <v/>
      </c>
      <c r="J4630" s="8" t="str">
        <f>IFERROR(VLOOKUP(I4630,[1]data!$A$2:$B$100,2,0),"")</f>
        <v/>
      </c>
      <c r="N4630" s="9" t="str">
        <f>IF(I4629&lt;&gt;"",IF(MAX(INDEX(($I$3:I4629=I4630)*($O$3:O4629),0))=0,"",MAX(INDEX(($I$3:I4629=I4630)*($O$3:O4629),0))),"")</f>
        <v/>
      </c>
      <c r="P4630" s="9" t="str">
        <f t="shared" si="218"/>
        <v/>
      </c>
      <c r="Q4630" s="2" t="str">
        <f>IFERROR(IF(AND(O4630&lt;&gt;"",N4630&lt;&gt;"",VLOOKUP(I4630,[1]data!$A$2:$C$100,3,0)&gt;=1),VLOOKUP(I4630,[1]data!$A$2:$C$100,3,0),P4630/M4630),"")</f>
        <v/>
      </c>
      <c r="R4630" s="9" t="str">
        <f>IFERROR(IF(AND(O4630&lt;&gt;"",VLOOKUP(I4630,[1]data!$A$2:$C$100,3,0)&gt;=1),VLOOKUP(I4630,[1]data!$A$2:$C$100,3,0)+O4630,""),"")</f>
        <v/>
      </c>
      <c r="S4630" t="e">
        <f>MAX(INDEX(($I$3:I4629=I4630)*($R$3:R4629),0))</f>
        <v>#VALUE!</v>
      </c>
    </row>
    <row r="4631" spans="2:19" x14ac:dyDescent="0.25">
      <c r="B4631" s="8" t="str">
        <f>IFERROR(VLOOKUP(A4631,[1]data!$D$2:$E$10,2,0),"")</f>
        <v/>
      </c>
      <c r="D4631" s="1" t="str">
        <f>IFERROR(VLOOKUP(C4631,[1]data!$F$2:$G$10,2,0),"")</f>
        <v/>
      </c>
      <c r="F4631" s="9" t="str">
        <f t="shared" si="216"/>
        <v/>
      </c>
      <c r="G4631" s="9" t="str">
        <f t="shared" si="217"/>
        <v/>
      </c>
      <c r="J4631" s="8" t="str">
        <f>IFERROR(VLOOKUP(I4631,[1]data!$A$2:$B$100,2,0),"")</f>
        <v/>
      </c>
      <c r="N4631" s="9" t="str">
        <f>IF(I4630&lt;&gt;"",IF(MAX(INDEX(($I$3:I4630=I4631)*($O$3:O4630),0))=0,"",MAX(INDEX(($I$3:I4630=I4631)*($O$3:O4630),0))),"")</f>
        <v/>
      </c>
      <c r="P4631" s="9" t="str">
        <f t="shared" si="218"/>
        <v/>
      </c>
      <c r="Q4631" s="2" t="str">
        <f>IFERROR(IF(AND(O4631&lt;&gt;"",N4631&lt;&gt;"",VLOOKUP(I4631,[1]data!$A$2:$C$100,3,0)&gt;=1),VLOOKUP(I4631,[1]data!$A$2:$C$100,3,0),P4631/M4631),"")</f>
        <v/>
      </c>
      <c r="R4631" s="9" t="str">
        <f>IFERROR(IF(AND(O4631&lt;&gt;"",VLOOKUP(I4631,[1]data!$A$2:$C$100,3,0)&gt;=1),VLOOKUP(I4631,[1]data!$A$2:$C$100,3,0)+O4631,""),"")</f>
        <v/>
      </c>
      <c r="S4631" t="e">
        <f>MAX(INDEX(($I$3:I4630=I4631)*($R$3:R4630),0))</f>
        <v>#VALUE!</v>
      </c>
    </row>
    <row r="4632" spans="2:19" x14ac:dyDescent="0.25">
      <c r="B4632" s="8" t="str">
        <f>IFERROR(VLOOKUP(A4632,[1]data!$D$2:$E$10,2,0),"")</f>
        <v/>
      </c>
      <c r="D4632" s="1" t="str">
        <f>IFERROR(VLOOKUP(C4632,[1]data!$F$2:$G$10,2,0),"")</f>
        <v/>
      </c>
      <c r="F4632" s="9" t="str">
        <f t="shared" si="216"/>
        <v/>
      </c>
      <c r="G4632" s="9" t="str">
        <f t="shared" si="217"/>
        <v/>
      </c>
      <c r="J4632" s="8" t="str">
        <f>IFERROR(VLOOKUP(I4632,[1]data!$A$2:$B$100,2,0),"")</f>
        <v/>
      </c>
      <c r="N4632" s="9" t="str">
        <f>IF(I4631&lt;&gt;"",IF(MAX(INDEX(($I$3:I4631=I4632)*($O$3:O4631),0))=0,"",MAX(INDEX(($I$3:I4631=I4632)*($O$3:O4631),0))),"")</f>
        <v/>
      </c>
      <c r="P4632" s="9" t="str">
        <f t="shared" si="218"/>
        <v/>
      </c>
      <c r="Q4632" s="2" t="str">
        <f>IFERROR(IF(AND(O4632&lt;&gt;"",N4632&lt;&gt;"",VLOOKUP(I4632,[1]data!$A$2:$C$100,3,0)&gt;=1),VLOOKUP(I4632,[1]data!$A$2:$C$100,3,0),P4632/M4632),"")</f>
        <v/>
      </c>
      <c r="R4632" s="9" t="str">
        <f>IFERROR(IF(AND(O4632&lt;&gt;"",VLOOKUP(I4632,[1]data!$A$2:$C$100,3,0)&gt;=1),VLOOKUP(I4632,[1]data!$A$2:$C$100,3,0)+O4632,""),"")</f>
        <v/>
      </c>
      <c r="S4632" t="e">
        <f>MAX(INDEX(($I$3:I4631=I4632)*($R$3:R4631),0))</f>
        <v>#VALUE!</v>
      </c>
    </row>
    <row r="4633" spans="2:19" x14ac:dyDescent="0.25">
      <c r="B4633" s="8" t="str">
        <f>IFERROR(VLOOKUP(A4633,[1]data!$D$2:$E$10,2,0),"")</f>
        <v/>
      </c>
      <c r="D4633" s="1" t="str">
        <f>IFERROR(VLOOKUP(C4633,[1]data!$F$2:$G$10,2,0),"")</f>
        <v/>
      </c>
      <c r="F4633" s="9" t="str">
        <f t="shared" si="216"/>
        <v/>
      </c>
      <c r="G4633" s="9" t="str">
        <f t="shared" si="217"/>
        <v/>
      </c>
      <c r="J4633" s="8" t="str">
        <f>IFERROR(VLOOKUP(I4633,[1]data!$A$2:$B$100,2,0),"")</f>
        <v/>
      </c>
      <c r="N4633" s="9" t="str">
        <f>IF(I4632&lt;&gt;"",IF(MAX(INDEX(($I$3:I4632=I4633)*($O$3:O4632),0))=0,"",MAX(INDEX(($I$3:I4632=I4633)*($O$3:O4632),0))),"")</f>
        <v/>
      </c>
      <c r="P4633" s="9" t="str">
        <f t="shared" si="218"/>
        <v/>
      </c>
      <c r="Q4633" s="2" t="str">
        <f>IFERROR(IF(AND(O4633&lt;&gt;"",N4633&lt;&gt;"",VLOOKUP(I4633,[1]data!$A$2:$C$100,3,0)&gt;=1),VLOOKUP(I4633,[1]data!$A$2:$C$100,3,0),P4633/M4633),"")</f>
        <v/>
      </c>
      <c r="R4633" s="9" t="str">
        <f>IFERROR(IF(AND(O4633&lt;&gt;"",VLOOKUP(I4633,[1]data!$A$2:$C$100,3,0)&gt;=1),VLOOKUP(I4633,[1]data!$A$2:$C$100,3,0)+O4633,""),"")</f>
        <v/>
      </c>
      <c r="S4633" t="e">
        <f>MAX(INDEX(($I$3:I4632=I4633)*($R$3:R4632),0))</f>
        <v>#VALUE!</v>
      </c>
    </row>
    <row r="4634" spans="2:19" x14ac:dyDescent="0.25">
      <c r="B4634" s="8" t="str">
        <f>IFERROR(VLOOKUP(A4634,[1]data!$D$2:$E$10,2,0),"")</f>
        <v/>
      </c>
      <c r="D4634" s="1" t="str">
        <f>IFERROR(VLOOKUP(C4634,[1]data!$F$2:$G$10,2,0),"")</f>
        <v/>
      </c>
      <c r="F4634" s="9" t="str">
        <f t="shared" si="216"/>
        <v/>
      </c>
      <c r="G4634" s="9" t="str">
        <f t="shared" si="217"/>
        <v/>
      </c>
      <c r="J4634" s="8" t="str">
        <f>IFERROR(VLOOKUP(I4634,[1]data!$A$2:$B$100,2,0),"")</f>
        <v/>
      </c>
      <c r="N4634" s="9" t="str">
        <f>IF(I4633&lt;&gt;"",IF(MAX(INDEX(($I$3:I4633=I4634)*($O$3:O4633),0))=0,"",MAX(INDEX(($I$3:I4633=I4634)*($O$3:O4633),0))),"")</f>
        <v/>
      </c>
      <c r="P4634" s="9" t="str">
        <f t="shared" si="218"/>
        <v/>
      </c>
      <c r="Q4634" s="2" t="str">
        <f>IFERROR(IF(AND(O4634&lt;&gt;"",N4634&lt;&gt;"",VLOOKUP(I4634,[1]data!$A$2:$C$100,3,0)&gt;=1),VLOOKUP(I4634,[1]data!$A$2:$C$100,3,0),P4634/M4634),"")</f>
        <v/>
      </c>
      <c r="R4634" s="9" t="str">
        <f>IFERROR(IF(AND(O4634&lt;&gt;"",VLOOKUP(I4634,[1]data!$A$2:$C$100,3,0)&gt;=1),VLOOKUP(I4634,[1]data!$A$2:$C$100,3,0)+O4634,""),"")</f>
        <v/>
      </c>
      <c r="S4634" t="e">
        <f>MAX(INDEX(($I$3:I4633=I4634)*($R$3:R4633),0))</f>
        <v>#VALUE!</v>
      </c>
    </row>
    <row r="4635" spans="2:19" x14ac:dyDescent="0.25">
      <c r="B4635" s="8" t="str">
        <f>IFERROR(VLOOKUP(A4635,[1]data!$D$2:$E$10,2,0),"")</f>
        <v/>
      </c>
      <c r="D4635" s="1" t="str">
        <f>IFERROR(VLOOKUP(C4635,[1]data!$F$2:$G$10,2,0),"")</f>
        <v/>
      </c>
      <c r="F4635" s="9" t="str">
        <f t="shared" si="216"/>
        <v/>
      </c>
      <c r="G4635" s="9" t="str">
        <f t="shared" si="217"/>
        <v/>
      </c>
      <c r="J4635" s="8" t="str">
        <f>IFERROR(VLOOKUP(I4635,[1]data!$A$2:$B$100,2,0),"")</f>
        <v/>
      </c>
      <c r="N4635" s="9" t="str">
        <f>IF(I4634&lt;&gt;"",IF(MAX(INDEX(($I$3:I4634=I4635)*($O$3:O4634),0))=0,"",MAX(INDEX(($I$3:I4634=I4635)*($O$3:O4634),0))),"")</f>
        <v/>
      </c>
      <c r="P4635" s="9" t="str">
        <f t="shared" si="218"/>
        <v/>
      </c>
      <c r="Q4635" s="2" t="str">
        <f>IFERROR(IF(AND(O4635&lt;&gt;"",N4635&lt;&gt;"",VLOOKUP(I4635,[1]data!$A$2:$C$100,3,0)&gt;=1),VLOOKUP(I4635,[1]data!$A$2:$C$100,3,0),P4635/M4635),"")</f>
        <v/>
      </c>
      <c r="R4635" s="9" t="str">
        <f>IFERROR(IF(AND(O4635&lt;&gt;"",VLOOKUP(I4635,[1]data!$A$2:$C$100,3,0)&gt;=1),VLOOKUP(I4635,[1]data!$A$2:$C$100,3,0)+O4635,""),"")</f>
        <v/>
      </c>
      <c r="S4635" t="e">
        <f>MAX(INDEX(($I$3:I4634=I4635)*($R$3:R4634),0))</f>
        <v>#VALUE!</v>
      </c>
    </row>
    <row r="4636" spans="2:19" x14ac:dyDescent="0.25">
      <c r="B4636" s="8" t="str">
        <f>IFERROR(VLOOKUP(A4636,[1]data!$D$2:$E$10,2,0),"")</f>
        <v/>
      </c>
      <c r="D4636" s="1" t="str">
        <f>IFERROR(VLOOKUP(C4636,[1]data!$F$2:$G$10,2,0),"")</f>
        <v/>
      </c>
      <c r="F4636" s="9" t="str">
        <f t="shared" si="216"/>
        <v/>
      </c>
      <c r="G4636" s="9" t="str">
        <f t="shared" si="217"/>
        <v/>
      </c>
      <c r="J4636" s="8" t="str">
        <f>IFERROR(VLOOKUP(I4636,[1]data!$A$2:$B$100,2,0),"")</f>
        <v/>
      </c>
      <c r="N4636" s="9" t="str">
        <f>IF(I4635&lt;&gt;"",IF(MAX(INDEX(($I$3:I4635=I4636)*($O$3:O4635),0))=0,"",MAX(INDEX(($I$3:I4635=I4636)*($O$3:O4635),0))),"")</f>
        <v/>
      </c>
      <c r="P4636" s="9" t="str">
        <f t="shared" si="218"/>
        <v/>
      </c>
      <c r="Q4636" s="2" t="str">
        <f>IFERROR(IF(AND(O4636&lt;&gt;"",N4636&lt;&gt;"",VLOOKUP(I4636,[1]data!$A$2:$C$100,3,0)&gt;=1),VLOOKUP(I4636,[1]data!$A$2:$C$100,3,0),P4636/M4636),"")</f>
        <v/>
      </c>
      <c r="R4636" s="9" t="str">
        <f>IFERROR(IF(AND(O4636&lt;&gt;"",VLOOKUP(I4636,[1]data!$A$2:$C$100,3,0)&gt;=1),VLOOKUP(I4636,[1]data!$A$2:$C$100,3,0)+O4636,""),"")</f>
        <v/>
      </c>
      <c r="S4636" t="e">
        <f>MAX(INDEX(($I$3:I4635=I4636)*($R$3:R4635),0))</f>
        <v>#VALUE!</v>
      </c>
    </row>
    <row r="4637" spans="2:19" x14ac:dyDescent="0.25">
      <c r="B4637" s="8" t="str">
        <f>IFERROR(VLOOKUP(A4637,[1]data!$D$2:$E$10,2,0),"")</f>
        <v/>
      </c>
      <c r="D4637" s="1" t="str">
        <f>IFERROR(VLOOKUP(C4637,[1]data!$F$2:$G$10,2,0),"")</f>
        <v/>
      </c>
      <c r="F4637" s="9" t="str">
        <f t="shared" si="216"/>
        <v/>
      </c>
      <c r="G4637" s="9" t="str">
        <f t="shared" si="217"/>
        <v/>
      </c>
      <c r="J4637" s="8" t="str">
        <f>IFERROR(VLOOKUP(I4637,[1]data!$A$2:$B$100,2,0),"")</f>
        <v/>
      </c>
      <c r="N4637" s="9" t="str">
        <f>IF(I4636&lt;&gt;"",IF(MAX(INDEX(($I$3:I4636=I4637)*($O$3:O4636),0))=0,"",MAX(INDEX(($I$3:I4636=I4637)*($O$3:O4636),0))),"")</f>
        <v/>
      </c>
      <c r="P4637" s="9" t="str">
        <f t="shared" si="218"/>
        <v/>
      </c>
      <c r="Q4637" s="2" t="str">
        <f>IFERROR(IF(AND(O4637&lt;&gt;"",N4637&lt;&gt;"",VLOOKUP(I4637,[1]data!$A$2:$C$100,3,0)&gt;=1),VLOOKUP(I4637,[1]data!$A$2:$C$100,3,0),P4637/M4637),"")</f>
        <v/>
      </c>
      <c r="R4637" s="9" t="str">
        <f>IFERROR(IF(AND(O4637&lt;&gt;"",VLOOKUP(I4637,[1]data!$A$2:$C$100,3,0)&gt;=1),VLOOKUP(I4637,[1]data!$A$2:$C$100,3,0)+O4637,""),"")</f>
        <v/>
      </c>
      <c r="S4637" t="e">
        <f>MAX(INDEX(($I$3:I4636=I4637)*($R$3:R4636),0))</f>
        <v>#VALUE!</v>
      </c>
    </row>
    <row r="4638" spans="2:19" x14ac:dyDescent="0.25">
      <c r="B4638" s="8" t="str">
        <f>IFERROR(VLOOKUP(A4638,[1]data!$D$2:$E$10,2,0),"")</f>
        <v/>
      </c>
      <c r="D4638" s="1" t="str">
        <f>IFERROR(VLOOKUP(C4638,[1]data!$F$2:$G$10,2,0),"")</f>
        <v/>
      </c>
      <c r="F4638" s="9" t="str">
        <f t="shared" si="216"/>
        <v/>
      </c>
      <c r="G4638" s="9" t="str">
        <f t="shared" si="217"/>
        <v/>
      </c>
      <c r="J4638" s="8" t="str">
        <f>IFERROR(VLOOKUP(I4638,[1]data!$A$2:$B$100,2,0),"")</f>
        <v/>
      </c>
      <c r="N4638" s="9" t="str">
        <f>IF(I4637&lt;&gt;"",IF(MAX(INDEX(($I$3:I4637=I4638)*($O$3:O4637),0))=0,"",MAX(INDEX(($I$3:I4637=I4638)*($O$3:O4637),0))),"")</f>
        <v/>
      </c>
      <c r="P4638" s="9" t="str">
        <f t="shared" si="218"/>
        <v/>
      </c>
      <c r="Q4638" s="2" t="str">
        <f>IFERROR(IF(AND(O4638&lt;&gt;"",N4638&lt;&gt;"",VLOOKUP(I4638,[1]data!$A$2:$C$100,3,0)&gt;=1),VLOOKUP(I4638,[1]data!$A$2:$C$100,3,0),P4638/M4638),"")</f>
        <v/>
      </c>
      <c r="R4638" s="9" t="str">
        <f>IFERROR(IF(AND(O4638&lt;&gt;"",VLOOKUP(I4638,[1]data!$A$2:$C$100,3,0)&gt;=1),VLOOKUP(I4638,[1]data!$A$2:$C$100,3,0)+O4638,""),"")</f>
        <v/>
      </c>
      <c r="S4638" t="e">
        <f>MAX(INDEX(($I$3:I4637=I4638)*($R$3:R4637),0))</f>
        <v>#VALUE!</v>
      </c>
    </row>
    <row r="4639" spans="2:19" x14ac:dyDescent="0.25">
      <c r="B4639" s="8" t="str">
        <f>IFERROR(VLOOKUP(A4639,[1]data!$D$2:$E$10,2,0),"")</f>
        <v/>
      </c>
      <c r="D4639" s="1" t="str">
        <f>IFERROR(VLOOKUP(C4639,[1]data!$F$2:$G$10,2,0),"")</f>
        <v/>
      </c>
      <c r="F4639" s="9" t="str">
        <f t="shared" si="216"/>
        <v/>
      </c>
      <c r="G4639" s="9" t="str">
        <f t="shared" si="217"/>
        <v/>
      </c>
      <c r="J4639" s="8" t="str">
        <f>IFERROR(VLOOKUP(I4639,[1]data!$A$2:$B$100,2,0),"")</f>
        <v/>
      </c>
      <c r="N4639" s="9" t="str">
        <f>IF(I4638&lt;&gt;"",IF(MAX(INDEX(($I$3:I4638=I4639)*($O$3:O4638),0))=0,"",MAX(INDEX(($I$3:I4638=I4639)*($O$3:O4638),0))),"")</f>
        <v/>
      </c>
      <c r="P4639" s="9" t="str">
        <f t="shared" si="218"/>
        <v/>
      </c>
      <c r="Q4639" s="2" t="str">
        <f>IFERROR(IF(AND(O4639&lt;&gt;"",N4639&lt;&gt;"",VLOOKUP(I4639,[1]data!$A$2:$C$100,3,0)&gt;=1),VLOOKUP(I4639,[1]data!$A$2:$C$100,3,0),P4639/M4639),"")</f>
        <v/>
      </c>
      <c r="R4639" s="9" t="str">
        <f>IFERROR(IF(AND(O4639&lt;&gt;"",VLOOKUP(I4639,[1]data!$A$2:$C$100,3,0)&gt;=1),VLOOKUP(I4639,[1]data!$A$2:$C$100,3,0)+O4639,""),"")</f>
        <v/>
      </c>
      <c r="S4639" t="e">
        <f>MAX(INDEX(($I$3:I4638=I4639)*($R$3:R4638),0))</f>
        <v>#VALUE!</v>
      </c>
    </row>
    <row r="4640" spans="2:19" x14ac:dyDescent="0.25">
      <c r="B4640" s="8" t="str">
        <f>IFERROR(VLOOKUP(A4640,[1]data!$D$2:$E$10,2,0),"")</f>
        <v/>
      </c>
      <c r="D4640" s="1" t="str">
        <f>IFERROR(VLOOKUP(C4640,[1]data!$F$2:$G$10,2,0),"")</f>
        <v/>
      </c>
      <c r="F4640" s="9" t="str">
        <f t="shared" si="216"/>
        <v/>
      </c>
      <c r="G4640" s="9" t="str">
        <f t="shared" si="217"/>
        <v/>
      </c>
      <c r="J4640" s="8" t="str">
        <f>IFERROR(VLOOKUP(I4640,[1]data!$A$2:$B$100,2,0),"")</f>
        <v/>
      </c>
      <c r="N4640" s="9" t="str">
        <f>IF(I4639&lt;&gt;"",IF(MAX(INDEX(($I$3:I4639=I4640)*($O$3:O4639),0))=0,"",MAX(INDEX(($I$3:I4639=I4640)*($O$3:O4639),0))),"")</f>
        <v/>
      </c>
      <c r="P4640" s="9" t="str">
        <f t="shared" si="218"/>
        <v/>
      </c>
      <c r="Q4640" s="2" t="str">
        <f>IFERROR(IF(AND(O4640&lt;&gt;"",N4640&lt;&gt;"",VLOOKUP(I4640,[1]data!$A$2:$C$100,3,0)&gt;=1),VLOOKUP(I4640,[1]data!$A$2:$C$100,3,0),P4640/M4640),"")</f>
        <v/>
      </c>
      <c r="R4640" s="9" t="str">
        <f>IFERROR(IF(AND(O4640&lt;&gt;"",VLOOKUP(I4640,[1]data!$A$2:$C$100,3,0)&gt;=1),VLOOKUP(I4640,[1]data!$A$2:$C$100,3,0)+O4640,""),"")</f>
        <v/>
      </c>
      <c r="S4640" t="e">
        <f>MAX(INDEX(($I$3:I4639=I4640)*($R$3:R4639),0))</f>
        <v>#VALUE!</v>
      </c>
    </row>
    <row r="4641" spans="2:19" x14ac:dyDescent="0.25">
      <c r="B4641" s="8" t="str">
        <f>IFERROR(VLOOKUP(A4641,[1]data!$D$2:$E$10,2,0),"")</f>
        <v/>
      </c>
      <c r="D4641" s="1" t="str">
        <f>IFERROR(VLOOKUP(C4641,[1]data!$F$2:$G$10,2,0),"")</f>
        <v/>
      </c>
      <c r="F4641" s="9" t="str">
        <f t="shared" si="216"/>
        <v/>
      </c>
      <c r="G4641" s="9" t="str">
        <f t="shared" si="217"/>
        <v/>
      </c>
      <c r="J4641" s="8" t="str">
        <f>IFERROR(VLOOKUP(I4641,[1]data!$A$2:$B$100,2,0),"")</f>
        <v/>
      </c>
      <c r="N4641" s="9" t="str">
        <f>IF(I4640&lt;&gt;"",IF(MAX(INDEX(($I$3:I4640=I4641)*($O$3:O4640),0))=0,"",MAX(INDEX(($I$3:I4640=I4641)*($O$3:O4640),0))),"")</f>
        <v/>
      </c>
      <c r="P4641" s="9" t="str">
        <f t="shared" si="218"/>
        <v/>
      </c>
      <c r="Q4641" s="2" t="str">
        <f>IFERROR(IF(AND(O4641&lt;&gt;"",N4641&lt;&gt;"",VLOOKUP(I4641,[1]data!$A$2:$C$100,3,0)&gt;=1),VLOOKUP(I4641,[1]data!$A$2:$C$100,3,0),P4641/M4641),"")</f>
        <v/>
      </c>
      <c r="R4641" s="9" t="str">
        <f>IFERROR(IF(AND(O4641&lt;&gt;"",VLOOKUP(I4641,[1]data!$A$2:$C$100,3,0)&gt;=1),VLOOKUP(I4641,[1]data!$A$2:$C$100,3,0)+O4641,""),"")</f>
        <v/>
      </c>
      <c r="S4641" t="e">
        <f>MAX(INDEX(($I$3:I4640=I4641)*($R$3:R4640),0))</f>
        <v>#VALUE!</v>
      </c>
    </row>
    <row r="4642" spans="2:19" x14ac:dyDescent="0.25">
      <c r="B4642" s="8" t="str">
        <f>IFERROR(VLOOKUP(A4642,[1]data!$D$2:$E$10,2,0),"")</f>
        <v/>
      </c>
      <c r="D4642" s="1" t="str">
        <f>IFERROR(VLOOKUP(C4642,[1]data!$F$2:$G$10,2,0),"")</f>
        <v/>
      </c>
      <c r="F4642" s="9" t="str">
        <f t="shared" si="216"/>
        <v/>
      </c>
      <c r="G4642" s="9" t="str">
        <f t="shared" si="217"/>
        <v/>
      </c>
      <c r="J4642" s="8" t="str">
        <f>IFERROR(VLOOKUP(I4642,[1]data!$A$2:$B$100,2,0),"")</f>
        <v/>
      </c>
      <c r="N4642" s="9" t="str">
        <f>IF(I4641&lt;&gt;"",IF(MAX(INDEX(($I$3:I4641=I4642)*($O$3:O4641),0))=0,"",MAX(INDEX(($I$3:I4641=I4642)*($O$3:O4641),0))),"")</f>
        <v/>
      </c>
      <c r="P4642" s="9" t="str">
        <f t="shared" si="218"/>
        <v/>
      </c>
      <c r="Q4642" s="2" t="str">
        <f>IFERROR(IF(AND(O4642&lt;&gt;"",N4642&lt;&gt;"",VLOOKUP(I4642,[1]data!$A$2:$C$100,3,0)&gt;=1),VLOOKUP(I4642,[1]data!$A$2:$C$100,3,0),P4642/M4642),"")</f>
        <v/>
      </c>
      <c r="R4642" s="9" t="str">
        <f>IFERROR(IF(AND(O4642&lt;&gt;"",VLOOKUP(I4642,[1]data!$A$2:$C$100,3,0)&gt;=1),VLOOKUP(I4642,[1]data!$A$2:$C$100,3,0)+O4642,""),"")</f>
        <v/>
      </c>
      <c r="S4642" t="e">
        <f>MAX(INDEX(($I$3:I4641=I4642)*($R$3:R4641),0))</f>
        <v>#VALUE!</v>
      </c>
    </row>
    <row r="4643" spans="2:19" x14ac:dyDescent="0.25">
      <c r="B4643" s="8" t="str">
        <f>IFERROR(VLOOKUP(A4643,[1]data!$D$2:$E$10,2,0),"")</f>
        <v/>
      </c>
      <c r="D4643" s="1" t="str">
        <f>IFERROR(VLOOKUP(C4643,[1]data!$F$2:$G$10,2,0),"")</f>
        <v/>
      </c>
      <c r="F4643" s="9" t="str">
        <f t="shared" si="216"/>
        <v/>
      </c>
      <c r="G4643" s="9" t="str">
        <f t="shared" si="217"/>
        <v/>
      </c>
      <c r="J4643" s="8" t="str">
        <f>IFERROR(VLOOKUP(I4643,[1]data!$A$2:$B$100,2,0),"")</f>
        <v/>
      </c>
      <c r="N4643" s="9" t="str">
        <f>IF(I4642&lt;&gt;"",IF(MAX(INDEX(($I$3:I4642=I4643)*($O$3:O4642),0))=0,"",MAX(INDEX(($I$3:I4642=I4643)*($O$3:O4642),0))),"")</f>
        <v/>
      </c>
      <c r="P4643" s="9" t="str">
        <f t="shared" si="218"/>
        <v/>
      </c>
      <c r="Q4643" s="2" t="str">
        <f>IFERROR(IF(AND(O4643&lt;&gt;"",N4643&lt;&gt;"",VLOOKUP(I4643,[1]data!$A$2:$C$100,3,0)&gt;=1),VLOOKUP(I4643,[1]data!$A$2:$C$100,3,0),P4643/M4643),"")</f>
        <v/>
      </c>
      <c r="R4643" s="9" t="str">
        <f>IFERROR(IF(AND(O4643&lt;&gt;"",VLOOKUP(I4643,[1]data!$A$2:$C$100,3,0)&gt;=1),VLOOKUP(I4643,[1]data!$A$2:$C$100,3,0)+O4643,""),"")</f>
        <v/>
      </c>
      <c r="S4643" t="e">
        <f>MAX(INDEX(($I$3:I4642=I4643)*($R$3:R4642),0))</f>
        <v>#VALUE!</v>
      </c>
    </row>
    <row r="4644" spans="2:19" x14ac:dyDescent="0.25">
      <c r="B4644" s="8" t="str">
        <f>IFERROR(VLOOKUP(A4644,[1]data!$D$2:$E$10,2,0),"")</f>
        <v/>
      </c>
      <c r="D4644" s="1" t="str">
        <f>IFERROR(VLOOKUP(C4644,[1]data!$F$2:$G$10,2,0),"")</f>
        <v/>
      </c>
      <c r="F4644" s="9" t="str">
        <f t="shared" si="216"/>
        <v/>
      </c>
      <c r="G4644" s="9" t="str">
        <f t="shared" si="217"/>
        <v/>
      </c>
      <c r="J4644" s="8" t="str">
        <f>IFERROR(VLOOKUP(I4644,[1]data!$A$2:$B$100,2,0),"")</f>
        <v/>
      </c>
      <c r="N4644" s="9" t="str">
        <f>IF(I4643&lt;&gt;"",IF(MAX(INDEX(($I$3:I4643=I4644)*($O$3:O4643),0))=0,"",MAX(INDEX(($I$3:I4643=I4644)*($O$3:O4643),0))),"")</f>
        <v/>
      </c>
      <c r="P4644" s="9" t="str">
        <f t="shared" si="218"/>
        <v/>
      </c>
      <c r="Q4644" s="2" t="str">
        <f>IFERROR(IF(AND(O4644&lt;&gt;"",N4644&lt;&gt;"",VLOOKUP(I4644,[1]data!$A$2:$C$100,3,0)&gt;=1),VLOOKUP(I4644,[1]data!$A$2:$C$100,3,0),P4644/M4644),"")</f>
        <v/>
      </c>
      <c r="R4644" s="9" t="str">
        <f>IFERROR(IF(AND(O4644&lt;&gt;"",VLOOKUP(I4644,[1]data!$A$2:$C$100,3,0)&gt;=1),VLOOKUP(I4644,[1]data!$A$2:$C$100,3,0)+O4644,""),"")</f>
        <v/>
      </c>
      <c r="S4644" t="e">
        <f>MAX(INDEX(($I$3:I4643=I4644)*($R$3:R4643),0))</f>
        <v>#VALUE!</v>
      </c>
    </row>
    <row r="4645" spans="2:19" x14ac:dyDescent="0.25">
      <c r="B4645" s="8" t="str">
        <f>IFERROR(VLOOKUP(A4645,[1]data!$D$2:$E$10,2,0),"")</f>
        <v/>
      </c>
      <c r="D4645" s="1" t="str">
        <f>IFERROR(VLOOKUP(C4645,[1]data!$F$2:$G$10,2,0),"")</f>
        <v/>
      </c>
      <c r="F4645" s="9" t="str">
        <f t="shared" si="216"/>
        <v/>
      </c>
      <c r="G4645" s="9" t="str">
        <f t="shared" si="217"/>
        <v/>
      </c>
      <c r="J4645" s="8" t="str">
        <f>IFERROR(VLOOKUP(I4645,[1]data!$A$2:$B$100,2,0),"")</f>
        <v/>
      </c>
      <c r="N4645" s="9" t="str">
        <f>IF(I4644&lt;&gt;"",IF(MAX(INDEX(($I$3:I4644=I4645)*($O$3:O4644),0))=0,"",MAX(INDEX(($I$3:I4644=I4645)*($O$3:O4644),0))),"")</f>
        <v/>
      </c>
      <c r="P4645" s="9" t="str">
        <f t="shared" si="218"/>
        <v/>
      </c>
      <c r="Q4645" s="2" t="str">
        <f>IFERROR(IF(AND(O4645&lt;&gt;"",N4645&lt;&gt;"",VLOOKUP(I4645,[1]data!$A$2:$C$100,3,0)&gt;=1),VLOOKUP(I4645,[1]data!$A$2:$C$100,3,0),P4645/M4645),"")</f>
        <v/>
      </c>
      <c r="R4645" s="9" t="str">
        <f>IFERROR(IF(AND(O4645&lt;&gt;"",VLOOKUP(I4645,[1]data!$A$2:$C$100,3,0)&gt;=1),VLOOKUP(I4645,[1]data!$A$2:$C$100,3,0)+O4645,""),"")</f>
        <v/>
      </c>
      <c r="S4645" t="e">
        <f>MAX(INDEX(($I$3:I4644=I4645)*($R$3:R4644),0))</f>
        <v>#VALUE!</v>
      </c>
    </row>
    <row r="4646" spans="2:19" x14ac:dyDescent="0.25">
      <c r="B4646" s="8" t="str">
        <f>IFERROR(VLOOKUP(A4646,[1]data!$D$2:$E$10,2,0),"")</f>
        <v/>
      </c>
      <c r="D4646" s="1" t="str">
        <f>IFERROR(VLOOKUP(C4646,[1]data!$F$2:$G$10,2,0),"")</f>
        <v/>
      </c>
      <c r="F4646" s="9" t="str">
        <f t="shared" si="216"/>
        <v/>
      </c>
      <c r="G4646" s="9" t="str">
        <f t="shared" si="217"/>
        <v/>
      </c>
      <c r="J4646" s="8" t="str">
        <f>IFERROR(VLOOKUP(I4646,[1]data!$A$2:$B$100,2,0),"")</f>
        <v/>
      </c>
      <c r="N4646" s="9" t="str">
        <f>IF(I4645&lt;&gt;"",IF(MAX(INDEX(($I$3:I4645=I4646)*($O$3:O4645),0))=0,"",MAX(INDEX(($I$3:I4645=I4646)*($O$3:O4645),0))),"")</f>
        <v/>
      </c>
      <c r="P4646" s="9" t="str">
        <f t="shared" si="218"/>
        <v/>
      </c>
      <c r="Q4646" s="2" t="str">
        <f>IFERROR(IF(AND(O4646&lt;&gt;"",N4646&lt;&gt;"",VLOOKUP(I4646,[1]data!$A$2:$C$100,3,0)&gt;=1),VLOOKUP(I4646,[1]data!$A$2:$C$100,3,0),P4646/M4646),"")</f>
        <v/>
      </c>
      <c r="R4646" s="9" t="str">
        <f>IFERROR(IF(AND(O4646&lt;&gt;"",VLOOKUP(I4646,[1]data!$A$2:$C$100,3,0)&gt;=1),VLOOKUP(I4646,[1]data!$A$2:$C$100,3,0)+O4646,""),"")</f>
        <v/>
      </c>
      <c r="S4646" t="e">
        <f>MAX(INDEX(($I$3:I4645=I4646)*($R$3:R4645),0))</f>
        <v>#VALUE!</v>
      </c>
    </row>
    <row r="4647" spans="2:19" x14ac:dyDescent="0.25">
      <c r="B4647" s="8" t="str">
        <f>IFERROR(VLOOKUP(A4647,[1]data!$D$2:$E$10,2,0),"")</f>
        <v/>
      </c>
      <c r="D4647" s="1" t="str">
        <f>IFERROR(VLOOKUP(C4647,[1]data!$F$2:$G$10,2,0),"")</f>
        <v/>
      </c>
      <c r="F4647" s="9" t="str">
        <f t="shared" si="216"/>
        <v/>
      </c>
      <c r="G4647" s="9" t="str">
        <f t="shared" si="217"/>
        <v/>
      </c>
      <c r="J4647" s="8" t="str">
        <f>IFERROR(VLOOKUP(I4647,[1]data!$A$2:$B$100,2,0),"")</f>
        <v/>
      </c>
      <c r="N4647" s="9" t="str">
        <f>IF(I4646&lt;&gt;"",IF(MAX(INDEX(($I$3:I4646=I4647)*($O$3:O4646),0))=0,"",MAX(INDEX(($I$3:I4646=I4647)*($O$3:O4646),0))),"")</f>
        <v/>
      </c>
      <c r="P4647" s="9" t="str">
        <f t="shared" si="218"/>
        <v/>
      </c>
      <c r="Q4647" s="2" t="str">
        <f>IFERROR(IF(AND(O4647&lt;&gt;"",N4647&lt;&gt;"",VLOOKUP(I4647,[1]data!$A$2:$C$100,3,0)&gt;=1),VLOOKUP(I4647,[1]data!$A$2:$C$100,3,0),P4647/M4647),"")</f>
        <v/>
      </c>
      <c r="R4647" s="9" t="str">
        <f>IFERROR(IF(AND(O4647&lt;&gt;"",VLOOKUP(I4647,[1]data!$A$2:$C$100,3,0)&gt;=1),VLOOKUP(I4647,[1]data!$A$2:$C$100,3,0)+O4647,""),"")</f>
        <v/>
      </c>
      <c r="S4647" t="e">
        <f>MAX(INDEX(($I$3:I4646=I4647)*($R$3:R4646),0))</f>
        <v>#VALUE!</v>
      </c>
    </row>
    <row r="4648" spans="2:19" x14ac:dyDescent="0.25">
      <c r="B4648" s="8" t="str">
        <f>IFERROR(VLOOKUP(A4648,[1]data!$D$2:$E$10,2,0),"")</f>
        <v/>
      </c>
      <c r="D4648" s="1" t="str">
        <f>IFERROR(VLOOKUP(C4648,[1]data!$F$2:$G$10,2,0),"")</f>
        <v/>
      </c>
      <c r="F4648" s="9" t="str">
        <f t="shared" si="216"/>
        <v/>
      </c>
      <c r="G4648" s="9" t="str">
        <f t="shared" si="217"/>
        <v/>
      </c>
      <c r="J4648" s="8" t="str">
        <f>IFERROR(VLOOKUP(I4648,[1]data!$A$2:$B$100,2,0),"")</f>
        <v/>
      </c>
      <c r="N4648" s="9" t="str">
        <f>IF(I4647&lt;&gt;"",IF(MAX(INDEX(($I$3:I4647=I4648)*($O$3:O4647),0))=0,"",MAX(INDEX(($I$3:I4647=I4648)*($O$3:O4647),0))),"")</f>
        <v/>
      </c>
      <c r="P4648" s="9" t="str">
        <f t="shared" si="218"/>
        <v/>
      </c>
      <c r="Q4648" s="2" t="str">
        <f>IFERROR(IF(AND(O4648&lt;&gt;"",N4648&lt;&gt;"",VLOOKUP(I4648,[1]data!$A$2:$C$100,3,0)&gt;=1),VLOOKUP(I4648,[1]data!$A$2:$C$100,3,0),P4648/M4648),"")</f>
        <v/>
      </c>
      <c r="R4648" s="9" t="str">
        <f>IFERROR(IF(AND(O4648&lt;&gt;"",VLOOKUP(I4648,[1]data!$A$2:$C$100,3,0)&gt;=1),VLOOKUP(I4648,[1]data!$A$2:$C$100,3,0)+O4648,""),"")</f>
        <v/>
      </c>
      <c r="S4648" t="e">
        <f>MAX(INDEX(($I$3:I4647=I4648)*($R$3:R4647),0))</f>
        <v>#VALUE!</v>
      </c>
    </row>
    <row r="4649" spans="2:19" x14ac:dyDescent="0.25">
      <c r="B4649" s="8" t="str">
        <f>IFERROR(VLOOKUP(A4649,[1]data!$D$2:$E$10,2,0),"")</f>
        <v/>
      </c>
      <c r="D4649" s="1" t="str">
        <f>IFERROR(VLOOKUP(C4649,[1]data!$F$2:$G$10,2,0),"")</f>
        <v/>
      </c>
      <c r="F4649" s="9" t="str">
        <f t="shared" si="216"/>
        <v/>
      </c>
      <c r="G4649" s="9" t="str">
        <f t="shared" si="217"/>
        <v/>
      </c>
      <c r="J4649" s="8" t="str">
        <f>IFERROR(VLOOKUP(I4649,[1]data!$A$2:$B$100,2,0),"")</f>
        <v/>
      </c>
      <c r="N4649" s="9" t="str">
        <f>IF(I4648&lt;&gt;"",IF(MAX(INDEX(($I$3:I4648=I4649)*($O$3:O4648),0))=0,"",MAX(INDEX(($I$3:I4648=I4649)*($O$3:O4648),0))),"")</f>
        <v/>
      </c>
      <c r="P4649" s="9" t="str">
        <f t="shared" si="218"/>
        <v/>
      </c>
      <c r="Q4649" s="2" t="str">
        <f>IFERROR(IF(AND(O4649&lt;&gt;"",N4649&lt;&gt;"",VLOOKUP(I4649,[1]data!$A$2:$C$100,3,0)&gt;=1),VLOOKUP(I4649,[1]data!$A$2:$C$100,3,0),P4649/M4649),"")</f>
        <v/>
      </c>
      <c r="R4649" s="9" t="str">
        <f>IFERROR(IF(AND(O4649&lt;&gt;"",VLOOKUP(I4649,[1]data!$A$2:$C$100,3,0)&gt;=1),VLOOKUP(I4649,[1]data!$A$2:$C$100,3,0)+O4649,""),"")</f>
        <v/>
      </c>
      <c r="S4649" t="e">
        <f>MAX(INDEX(($I$3:I4648=I4649)*($R$3:R4648),0))</f>
        <v>#VALUE!</v>
      </c>
    </row>
    <row r="4650" spans="2:19" x14ac:dyDescent="0.25">
      <c r="B4650" s="8" t="str">
        <f>IFERROR(VLOOKUP(A4650,[1]data!$D$2:$E$10,2,0),"")</f>
        <v/>
      </c>
      <c r="D4650" s="1" t="str">
        <f>IFERROR(VLOOKUP(C4650,[1]data!$F$2:$G$10,2,0),"")</f>
        <v/>
      </c>
      <c r="F4650" s="9" t="str">
        <f t="shared" si="216"/>
        <v/>
      </c>
      <c r="G4650" s="9" t="str">
        <f t="shared" si="217"/>
        <v/>
      </c>
      <c r="J4650" s="8" t="str">
        <f>IFERROR(VLOOKUP(I4650,[1]data!$A$2:$B$100,2,0),"")</f>
        <v/>
      </c>
      <c r="N4650" s="9" t="str">
        <f>IF(I4649&lt;&gt;"",IF(MAX(INDEX(($I$3:I4649=I4650)*($O$3:O4649),0))=0,"",MAX(INDEX(($I$3:I4649=I4650)*($O$3:O4649),0))),"")</f>
        <v/>
      </c>
      <c r="P4650" s="9" t="str">
        <f t="shared" si="218"/>
        <v/>
      </c>
      <c r="Q4650" s="2" t="str">
        <f>IFERROR(IF(AND(O4650&lt;&gt;"",N4650&lt;&gt;"",VLOOKUP(I4650,[1]data!$A$2:$C$100,3,0)&gt;=1),VLOOKUP(I4650,[1]data!$A$2:$C$100,3,0),P4650/M4650),"")</f>
        <v/>
      </c>
      <c r="R4650" s="9" t="str">
        <f>IFERROR(IF(AND(O4650&lt;&gt;"",VLOOKUP(I4650,[1]data!$A$2:$C$100,3,0)&gt;=1),VLOOKUP(I4650,[1]data!$A$2:$C$100,3,0)+O4650,""),"")</f>
        <v/>
      </c>
      <c r="S4650" t="e">
        <f>MAX(INDEX(($I$3:I4649=I4650)*($R$3:R4649),0))</f>
        <v>#VALUE!</v>
      </c>
    </row>
    <row r="4651" spans="2:19" x14ac:dyDescent="0.25">
      <c r="B4651" s="8" t="str">
        <f>IFERROR(VLOOKUP(A4651,[1]data!$D$2:$E$10,2,0),"")</f>
        <v/>
      </c>
      <c r="D4651" s="1" t="str">
        <f>IFERROR(VLOOKUP(C4651,[1]data!$F$2:$G$10,2,0),"")</f>
        <v/>
      </c>
      <c r="F4651" s="9" t="str">
        <f t="shared" si="216"/>
        <v/>
      </c>
      <c r="G4651" s="9" t="str">
        <f t="shared" si="217"/>
        <v/>
      </c>
      <c r="J4651" s="8" t="str">
        <f>IFERROR(VLOOKUP(I4651,[1]data!$A$2:$B$100,2,0),"")</f>
        <v/>
      </c>
      <c r="N4651" s="9" t="str">
        <f>IF(I4650&lt;&gt;"",IF(MAX(INDEX(($I$3:I4650=I4651)*($O$3:O4650),0))=0,"",MAX(INDEX(($I$3:I4650=I4651)*($O$3:O4650),0))),"")</f>
        <v/>
      </c>
      <c r="P4651" s="9" t="str">
        <f t="shared" si="218"/>
        <v/>
      </c>
      <c r="Q4651" s="2" t="str">
        <f>IFERROR(IF(AND(O4651&lt;&gt;"",N4651&lt;&gt;"",VLOOKUP(I4651,[1]data!$A$2:$C$100,3,0)&gt;=1),VLOOKUP(I4651,[1]data!$A$2:$C$100,3,0),P4651/M4651),"")</f>
        <v/>
      </c>
      <c r="R4651" s="9" t="str">
        <f>IFERROR(IF(AND(O4651&lt;&gt;"",VLOOKUP(I4651,[1]data!$A$2:$C$100,3,0)&gt;=1),VLOOKUP(I4651,[1]data!$A$2:$C$100,3,0)+O4651,""),"")</f>
        <v/>
      </c>
      <c r="S4651" t="e">
        <f>MAX(INDEX(($I$3:I4650=I4651)*($R$3:R4650),0))</f>
        <v>#VALUE!</v>
      </c>
    </row>
    <row r="4652" spans="2:19" x14ac:dyDescent="0.25">
      <c r="B4652" s="8" t="str">
        <f>IFERROR(VLOOKUP(A4652,[1]data!$D$2:$E$10,2,0),"")</f>
        <v/>
      </c>
      <c r="D4652" s="1" t="str">
        <f>IFERROR(VLOOKUP(C4652,[1]data!$F$2:$G$10,2,0),"")</f>
        <v/>
      </c>
      <c r="F4652" s="9" t="str">
        <f t="shared" si="216"/>
        <v/>
      </c>
      <c r="G4652" s="9" t="str">
        <f t="shared" si="217"/>
        <v/>
      </c>
      <c r="J4652" s="8" t="str">
        <f>IFERROR(VLOOKUP(I4652,[1]data!$A$2:$B$100,2,0),"")</f>
        <v/>
      </c>
      <c r="N4652" s="9" t="str">
        <f>IF(I4651&lt;&gt;"",IF(MAX(INDEX(($I$3:I4651=I4652)*($O$3:O4651),0))=0,"",MAX(INDEX(($I$3:I4651=I4652)*($O$3:O4651),0))),"")</f>
        <v/>
      </c>
      <c r="P4652" s="9" t="str">
        <f t="shared" si="218"/>
        <v/>
      </c>
      <c r="Q4652" s="2" t="str">
        <f>IFERROR(IF(AND(O4652&lt;&gt;"",N4652&lt;&gt;"",VLOOKUP(I4652,[1]data!$A$2:$C$100,3,0)&gt;=1),VLOOKUP(I4652,[1]data!$A$2:$C$100,3,0),P4652/M4652),"")</f>
        <v/>
      </c>
      <c r="R4652" s="9" t="str">
        <f>IFERROR(IF(AND(O4652&lt;&gt;"",VLOOKUP(I4652,[1]data!$A$2:$C$100,3,0)&gt;=1),VLOOKUP(I4652,[1]data!$A$2:$C$100,3,0)+O4652,""),"")</f>
        <v/>
      </c>
      <c r="S4652" t="e">
        <f>MAX(INDEX(($I$3:I4651=I4652)*($R$3:R4651),0))</f>
        <v>#VALUE!</v>
      </c>
    </row>
    <row r="4653" spans="2:19" x14ac:dyDescent="0.25">
      <c r="B4653" s="8" t="str">
        <f>IFERROR(VLOOKUP(A4653,[1]data!$D$2:$E$10,2,0),"")</f>
        <v/>
      </c>
      <c r="D4653" s="1" t="str">
        <f>IFERROR(VLOOKUP(C4653,[1]data!$F$2:$G$10,2,0),"")</f>
        <v/>
      </c>
      <c r="F4653" s="9" t="str">
        <f t="shared" si="216"/>
        <v/>
      </c>
      <c r="G4653" s="9" t="str">
        <f t="shared" si="217"/>
        <v/>
      </c>
      <c r="J4653" s="8" t="str">
        <f>IFERROR(VLOOKUP(I4653,[1]data!$A$2:$B$100,2,0),"")</f>
        <v/>
      </c>
      <c r="N4653" s="9" t="str">
        <f>IF(I4652&lt;&gt;"",IF(MAX(INDEX(($I$3:I4652=I4653)*($O$3:O4652),0))=0,"",MAX(INDEX(($I$3:I4652=I4653)*($O$3:O4652),0))),"")</f>
        <v/>
      </c>
      <c r="P4653" s="9" t="str">
        <f t="shared" si="218"/>
        <v/>
      </c>
      <c r="Q4653" s="2" t="str">
        <f>IFERROR(IF(AND(O4653&lt;&gt;"",N4653&lt;&gt;"",VLOOKUP(I4653,[1]data!$A$2:$C$100,3,0)&gt;=1),VLOOKUP(I4653,[1]data!$A$2:$C$100,3,0),P4653/M4653),"")</f>
        <v/>
      </c>
      <c r="R4653" s="9" t="str">
        <f>IFERROR(IF(AND(O4653&lt;&gt;"",VLOOKUP(I4653,[1]data!$A$2:$C$100,3,0)&gt;=1),VLOOKUP(I4653,[1]data!$A$2:$C$100,3,0)+O4653,""),"")</f>
        <v/>
      </c>
      <c r="S4653" t="e">
        <f>MAX(INDEX(($I$3:I4652=I4653)*($R$3:R4652),0))</f>
        <v>#VALUE!</v>
      </c>
    </row>
    <row r="4654" spans="2:19" x14ac:dyDescent="0.25">
      <c r="B4654" s="8" t="str">
        <f>IFERROR(VLOOKUP(A4654,[1]data!$D$2:$E$10,2,0),"")</f>
        <v/>
      </c>
      <c r="D4654" s="1" t="str">
        <f>IFERROR(VLOOKUP(C4654,[1]data!$F$2:$G$10,2,0),"")</f>
        <v/>
      </c>
      <c r="F4654" s="9" t="str">
        <f t="shared" si="216"/>
        <v/>
      </c>
      <c r="G4654" s="9" t="str">
        <f t="shared" si="217"/>
        <v/>
      </c>
      <c r="J4654" s="8" t="str">
        <f>IFERROR(VLOOKUP(I4654,[1]data!$A$2:$B$100,2,0),"")</f>
        <v/>
      </c>
      <c r="N4654" s="9" t="str">
        <f>IF(I4653&lt;&gt;"",IF(MAX(INDEX(($I$3:I4653=I4654)*($O$3:O4653),0))=0,"",MAX(INDEX(($I$3:I4653=I4654)*($O$3:O4653),0))),"")</f>
        <v/>
      </c>
      <c r="P4654" s="9" t="str">
        <f t="shared" si="218"/>
        <v/>
      </c>
      <c r="Q4654" s="2" t="str">
        <f>IFERROR(IF(AND(O4654&lt;&gt;"",N4654&lt;&gt;"",VLOOKUP(I4654,[1]data!$A$2:$C$100,3,0)&gt;=1),VLOOKUP(I4654,[1]data!$A$2:$C$100,3,0),P4654/M4654),"")</f>
        <v/>
      </c>
      <c r="R4654" s="9" t="str">
        <f>IFERROR(IF(AND(O4654&lt;&gt;"",VLOOKUP(I4654,[1]data!$A$2:$C$100,3,0)&gt;=1),VLOOKUP(I4654,[1]data!$A$2:$C$100,3,0)+O4654,""),"")</f>
        <v/>
      </c>
      <c r="S4654" t="e">
        <f>MAX(INDEX(($I$3:I4653=I4654)*($R$3:R4653),0))</f>
        <v>#VALUE!</v>
      </c>
    </row>
    <row r="4655" spans="2:19" x14ac:dyDescent="0.25">
      <c r="B4655" s="8" t="str">
        <f>IFERROR(VLOOKUP(A4655,[1]data!$D$2:$E$10,2,0),"")</f>
        <v/>
      </c>
      <c r="D4655" s="1" t="str">
        <f>IFERROR(VLOOKUP(C4655,[1]data!$F$2:$G$10,2,0),"")</f>
        <v/>
      </c>
      <c r="F4655" s="9" t="str">
        <f t="shared" si="216"/>
        <v/>
      </c>
      <c r="G4655" s="9" t="str">
        <f t="shared" si="217"/>
        <v/>
      </c>
      <c r="J4655" s="8" t="str">
        <f>IFERROR(VLOOKUP(I4655,[1]data!$A$2:$B$100,2,0),"")</f>
        <v/>
      </c>
      <c r="N4655" s="9" t="str">
        <f>IF(I4654&lt;&gt;"",IF(MAX(INDEX(($I$3:I4654=I4655)*($O$3:O4654),0))=0,"",MAX(INDEX(($I$3:I4654=I4655)*($O$3:O4654),0))),"")</f>
        <v/>
      </c>
      <c r="P4655" s="9" t="str">
        <f t="shared" si="218"/>
        <v/>
      </c>
      <c r="Q4655" s="2" t="str">
        <f>IFERROR(IF(AND(O4655&lt;&gt;"",N4655&lt;&gt;"",VLOOKUP(I4655,[1]data!$A$2:$C$100,3,0)&gt;=1),VLOOKUP(I4655,[1]data!$A$2:$C$100,3,0),P4655/M4655),"")</f>
        <v/>
      </c>
      <c r="R4655" s="9" t="str">
        <f>IFERROR(IF(AND(O4655&lt;&gt;"",VLOOKUP(I4655,[1]data!$A$2:$C$100,3,0)&gt;=1),VLOOKUP(I4655,[1]data!$A$2:$C$100,3,0)+O4655,""),"")</f>
        <v/>
      </c>
      <c r="S4655" t="e">
        <f>MAX(INDEX(($I$3:I4654=I4655)*($R$3:R4654),0))</f>
        <v>#VALUE!</v>
      </c>
    </row>
    <row r="4656" spans="2:19" x14ac:dyDescent="0.25">
      <c r="B4656" s="8" t="str">
        <f>IFERROR(VLOOKUP(A4656,[1]data!$D$2:$E$10,2,0),"")</f>
        <v/>
      </c>
      <c r="D4656" s="1" t="str">
        <f>IFERROR(VLOOKUP(C4656,[1]data!$F$2:$G$10,2,0),"")</f>
        <v/>
      </c>
      <c r="F4656" s="9" t="str">
        <f t="shared" si="216"/>
        <v/>
      </c>
      <c r="G4656" s="9" t="str">
        <f t="shared" si="217"/>
        <v/>
      </c>
      <c r="J4656" s="8" t="str">
        <f>IFERROR(VLOOKUP(I4656,[1]data!$A$2:$B$100,2,0),"")</f>
        <v/>
      </c>
      <c r="N4656" s="9" t="str">
        <f>IF(I4655&lt;&gt;"",IF(MAX(INDEX(($I$3:I4655=I4656)*($O$3:O4655),0))=0,"",MAX(INDEX(($I$3:I4655=I4656)*($O$3:O4655),0))),"")</f>
        <v/>
      </c>
      <c r="P4656" s="9" t="str">
        <f t="shared" si="218"/>
        <v/>
      </c>
      <c r="Q4656" s="2" t="str">
        <f>IFERROR(IF(AND(O4656&lt;&gt;"",N4656&lt;&gt;"",VLOOKUP(I4656,[1]data!$A$2:$C$100,3,0)&gt;=1),VLOOKUP(I4656,[1]data!$A$2:$C$100,3,0),P4656/M4656),"")</f>
        <v/>
      </c>
      <c r="R4656" s="9" t="str">
        <f>IFERROR(IF(AND(O4656&lt;&gt;"",VLOOKUP(I4656,[1]data!$A$2:$C$100,3,0)&gt;=1),VLOOKUP(I4656,[1]data!$A$2:$C$100,3,0)+O4656,""),"")</f>
        <v/>
      </c>
      <c r="S4656" t="e">
        <f>MAX(INDEX(($I$3:I4655=I4656)*($R$3:R4655),0))</f>
        <v>#VALUE!</v>
      </c>
    </row>
    <row r="4657" spans="2:19" x14ac:dyDescent="0.25">
      <c r="B4657" s="8" t="str">
        <f>IFERROR(VLOOKUP(A4657,[1]data!$D$2:$E$10,2,0),"")</f>
        <v/>
      </c>
      <c r="D4657" s="1" t="str">
        <f>IFERROR(VLOOKUP(C4657,[1]data!$F$2:$G$10,2,0),"")</f>
        <v/>
      </c>
      <c r="F4657" s="9" t="str">
        <f t="shared" si="216"/>
        <v/>
      </c>
      <c r="G4657" s="9" t="str">
        <f t="shared" si="217"/>
        <v/>
      </c>
      <c r="J4657" s="8" t="str">
        <f>IFERROR(VLOOKUP(I4657,[1]data!$A$2:$B$100,2,0),"")</f>
        <v/>
      </c>
      <c r="N4657" s="9" t="str">
        <f>IF(I4656&lt;&gt;"",IF(MAX(INDEX(($I$3:I4656=I4657)*($O$3:O4656),0))=0,"",MAX(INDEX(($I$3:I4656=I4657)*($O$3:O4656),0))),"")</f>
        <v/>
      </c>
      <c r="P4657" s="9" t="str">
        <f t="shared" si="218"/>
        <v/>
      </c>
      <c r="Q4657" s="2" t="str">
        <f>IFERROR(IF(AND(O4657&lt;&gt;"",N4657&lt;&gt;"",VLOOKUP(I4657,[1]data!$A$2:$C$100,3,0)&gt;=1),VLOOKUP(I4657,[1]data!$A$2:$C$100,3,0),P4657/M4657),"")</f>
        <v/>
      </c>
      <c r="R4657" s="9" t="str">
        <f>IFERROR(IF(AND(O4657&lt;&gt;"",VLOOKUP(I4657,[1]data!$A$2:$C$100,3,0)&gt;=1),VLOOKUP(I4657,[1]data!$A$2:$C$100,3,0)+O4657,""),"")</f>
        <v/>
      </c>
      <c r="S4657" t="e">
        <f>MAX(INDEX(($I$3:I4656=I4657)*($R$3:R4656),0))</f>
        <v>#VALUE!</v>
      </c>
    </row>
    <row r="4658" spans="2:19" x14ac:dyDescent="0.25">
      <c r="B4658" s="8" t="str">
        <f>IFERROR(VLOOKUP(A4658,[1]data!$D$2:$E$10,2,0),"")</f>
        <v/>
      </c>
      <c r="D4658" s="1" t="str">
        <f>IFERROR(VLOOKUP(C4658,[1]data!$F$2:$G$10,2,0),"")</f>
        <v/>
      </c>
      <c r="F4658" s="9" t="str">
        <f t="shared" si="216"/>
        <v/>
      </c>
      <c r="G4658" s="9" t="str">
        <f t="shared" si="217"/>
        <v/>
      </c>
      <c r="J4658" s="8" t="str">
        <f>IFERROR(VLOOKUP(I4658,[1]data!$A$2:$B$100,2,0),"")</f>
        <v/>
      </c>
      <c r="N4658" s="9" t="str">
        <f>IF(I4657&lt;&gt;"",IF(MAX(INDEX(($I$3:I4657=I4658)*($O$3:O4657),0))=0,"",MAX(INDEX(($I$3:I4657=I4658)*($O$3:O4657),0))),"")</f>
        <v/>
      </c>
      <c r="P4658" s="9" t="str">
        <f t="shared" si="218"/>
        <v/>
      </c>
      <c r="Q4658" s="2" t="str">
        <f>IFERROR(IF(AND(O4658&lt;&gt;"",N4658&lt;&gt;"",VLOOKUP(I4658,[1]data!$A$2:$C$100,3,0)&gt;=1),VLOOKUP(I4658,[1]data!$A$2:$C$100,3,0),P4658/M4658),"")</f>
        <v/>
      </c>
      <c r="R4658" s="9" t="str">
        <f>IFERROR(IF(AND(O4658&lt;&gt;"",VLOOKUP(I4658,[1]data!$A$2:$C$100,3,0)&gt;=1),VLOOKUP(I4658,[1]data!$A$2:$C$100,3,0)+O4658,""),"")</f>
        <v/>
      </c>
      <c r="S4658" t="e">
        <f>MAX(INDEX(($I$3:I4657=I4658)*($R$3:R4657),0))</f>
        <v>#VALUE!</v>
      </c>
    </row>
    <row r="4659" spans="2:19" x14ac:dyDescent="0.25">
      <c r="B4659" s="8" t="str">
        <f>IFERROR(VLOOKUP(A4659,[1]data!$D$2:$E$10,2,0),"")</f>
        <v/>
      </c>
      <c r="D4659" s="1" t="str">
        <f>IFERROR(VLOOKUP(C4659,[1]data!$F$2:$G$10,2,0),"")</f>
        <v/>
      </c>
      <c r="F4659" s="9" t="str">
        <f t="shared" si="216"/>
        <v/>
      </c>
      <c r="G4659" s="9" t="str">
        <f t="shared" si="217"/>
        <v/>
      </c>
      <c r="J4659" s="8" t="str">
        <f>IFERROR(VLOOKUP(I4659,[1]data!$A$2:$B$100,2,0),"")</f>
        <v/>
      </c>
      <c r="N4659" s="9" t="str">
        <f>IF(I4658&lt;&gt;"",IF(MAX(INDEX(($I$3:I4658=I4659)*($O$3:O4658),0))=0,"",MAX(INDEX(($I$3:I4658=I4659)*($O$3:O4658),0))),"")</f>
        <v/>
      </c>
      <c r="P4659" s="9" t="str">
        <f t="shared" si="218"/>
        <v/>
      </c>
      <c r="Q4659" s="2" t="str">
        <f>IFERROR(IF(AND(O4659&lt;&gt;"",N4659&lt;&gt;"",VLOOKUP(I4659,[1]data!$A$2:$C$100,3,0)&gt;=1),VLOOKUP(I4659,[1]data!$A$2:$C$100,3,0),P4659/M4659),"")</f>
        <v/>
      </c>
      <c r="R4659" s="9" t="str">
        <f>IFERROR(IF(AND(O4659&lt;&gt;"",VLOOKUP(I4659,[1]data!$A$2:$C$100,3,0)&gt;=1),VLOOKUP(I4659,[1]data!$A$2:$C$100,3,0)+O4659,""),"")</f>
        <v/>
      </c>
      <c r="S4659" t="e">
        <f>MAX(INDEX(($I$3:I4658=I4659)*($R$3:R4658),0))</f>
        <v>#VALUE!</v>
      </c>
    </row>
    <row r="4660" spans="2:19" x14ac:dyDescent="0.25">
      <c r="B4660" s="8" t="str">
        <f>IFERROR(VLOOKUP(A4660,[1]data!$D$2:$E$10,2,0),"")</f>
        <v/>
      </c>
      <c r="D4660" s="1" t="str">
        <f>IFERROR(VLOOKUP(C4660,[1]data!$F$2:$G$10,2,0),"")</f>
        <v/>
      </c>
      <c r="F4660" s="9" t="str">
        <f t="shared" si="216"/>
        <v/>
      </c>
      <c r="G4660" s="9" t="str">
        <f t="shared" si="217"/>
        <v/>
      </c>
      <c r="J4660" s="8" t="str">
        <f>IFERROR(VLOOKUP(I4660,[1]data!$A$2:$B$100,2,0),"")</f>
        <v/>
      </c>
      <c r="N4660" s="9" t="str">
        <f>IF(I4659&lt;&gt;"",IF(MAX(INDEX(($I$3:I4659=I4660)*($O$3:O4659),0))=0,"",MAX(INDEX(($I$3:I4659=I4660)*($O$3:O4659),0))),"")</f>
        <v/>
      </c>
      <c r="P4660" s="9" t="str">
        <f t="shared" si="218"/>
        <v/>
      </c>
      <c r="Q4660" s="2" t="str">
        <f>IFERROR(IF(AND(O4660&lt;&gt;"",N4660&lt;&gt;"",VLOOKUP(I4660,[1]data!$A$2:$C$100,3,0)&gt;=1),VLOOKUP(I4660,[1]data!$A$2:$C$100,3,0),P4660/M4660),"")</f>
        <v/>
      </c>
      <c r="R4660" s="9" t="str">
        <f>IFERROR(IF(AND(O4660&lt;&gt;"",VLOOKUP(I4660,[1]data!$A$2:$C$100,3,0)&gt;=1),VLOOKUP(I4660,[1]data!$A$2:$C$100,3,0)+O4660,""),"")</f>
        <v/>
      </c>
      <c r="S4660" t="e">
        <f>MAX(INDEX(($I$3:I4659=I4660)*($R$3:R4659),0))</f>
        <v>#VALUE!</v>
      </c>
    </row>
    <row r="4661" spans="2:19" x14ac:dyDescent="0.25">
      <c r="B4661" s="8" t="str">
        <f>IFERROR(VLOOKUP(A4661,[1]data!$D$2:$E$10,2,0),"")</f>
        <v/>
      </c>
      <c r="D4661" s="1" t="str">
        <f>IFERROR(VLOOKUP(C4661,[1]data!$F$2:$G$10,2,0),"")</f>
        <v/>
      </c>
      <c r="F4661" s="9" t="str">
        <f t="shared" si="216"/>
        <v/>
      </c>
      <c r="G4661" s="9" t="str">
        <f t="shared" si="217"/>
        <v/>
      </c>
      <c r="J4661" s="8" t="str">
        <f>IFERROR(VLOOKUP(I4661,[1]data!$A$2:$B$100,2,0),"")</f>
        <v/>
      </c>
      <c r="N4661" s="9" t="str">
        <f>IF(I4660&lt;&gt;"",IF(MAX(INDEX(($I$3:I4660=I4661)*($O$3:O4660),0))=0,"",MAX(INDEX(($I$3:I4660=I4661)*($O$3:O4660),0))),"")</f>
        <v/>
      </c>
      <c r="P4661" s="9" t="str">
        <f t="shared" si="218"/>
        <v/>
      </c>
      <c r="Q4661" s="2" t="str">
        <f>IFERROR(IF(AND(O4661&lt;&gt;"",N4661&lt;&gt;"",VLOOKUP(I4661,[1]data!$A$2:$C$100,3,0)&gt;=1),VLOOKUP(I4661,[1]data!$A$2:$C$100,3,0),P4661/M4661),"")</f>
        <v/>
      </c>
      <c r="R4661" s="9" t="str">
        <f>IFERROR(IF(AND(O4661&lt;&gt;"",VLOOKUP(I4661,[1]data!$A$2:$C$100,3,0)&gt;=1),VLOOKUP(I4661,[1]data!$A$2:$C$100,3,0)+O4661,""),"")</f>
        <v/>
      </c>
      <c r="S4661" t="e">
        <f>MAX(INDEX(($I$3:I4660=I4661)*($R$3:R4660),0))</f>
        <v>#VALUE!</v>
      </c>
    </row>
    <row r="4662" spans="2:19" x14ac:dyDescent="0.25">
      <c r="B4662" s="8" t="str">
        <f>IFERROR(VLOOKUP(A4662,[1]data!$D$2:$E$10,2,0),"")</f>
        <v/>
      </c>
      <c r="D4662" s="1" t="str">
        <f>IFERROR(VLOOKUP(C4662,[1]data!$F$2:$G$10,2,0),"")</f>
        <v/>
      </c>
      <c r="F4662" s="9" t="str">
        <f t="shared" si="216"/>
        <v/>
      </c>
      <c r="G4662" s="9" t="str">
        <f t="shared" si="217"/>
        <v/>
      </c>
      <c r="J4662" s="8" t="str">
        <f>IFERROR(VLOOKUP(I4662,[1]data!$A$2:$B$100,2,0),"")</f>
        <v/>
      </c>
      <c r="N4662" s="9" t="str">
        <f>IF(I4661&lt;&gt;"",IF(MAX(INDEX(($I$3:I4661=I4662)*($O$3:O4661),0))=0,"",MAX(INDEX(($I$3:I4661=I4662)*($O$3:O4661),0))),"")</f>
        <v/>
      </c>
      <c r="P4662" s="9" t="str">
        <f t="shared" si="218"/>
        <v/>
      </c>
      <c r="Q4662" s="2" t="str">
        <f>IFERROR(IF(AND(O4662&lt;&gt;"",N4662&lt;&gt;"",VLOOKUP(I4662,[1]data!$A$2:$C$100,3,0)&gt;=1),VLOOKUP(I4662,[1]data!$A$2:$C$100,3,0),P4662/M4662),"")</f>
        <v/>
      </c>
      <c r="R4662" s="9" t="str">
        <f>IFERROR(IF(AND(O4662&lt;&gt;"",VLOOKUP(I4662,[1]data!$A$2:$C$100,3,0)&gt;=1),VLOOKUP(I4662,[1]data!$A$2:$C$100,3,0)+O4662,""),"")</f>
        <v/>
      </c>
      <c r="S4662" t="e">
        <f>MAX(INDEX(($I$3:I4661=I4662)*($R$3:R4661),0))</f>
        <v>#VALUE!</v>
      </c>
    </row>
    <row r="4663" spans="2:19" x14ac:dyDescent="0.25">
      <c r="B4663" s="8" t="str">
        <f>IFERROR(VLOOKUP(A4663,[1]data!$D$2:$E$10,2,0),"")</f>
        <v/>
      </c>
      <c r="D4663" s="1" t="str">
        <f>IFERROR(VLOOKUP(C4663,[1]data!$F$2:$G$10,2,0),"")</f>
        <v/>
      </c>
      <c r="F4663" s="9" t="str">
        <f t="shared" si="216"/>
        <v/>
      </c>
      <c r="G4663" s="9" t="str">
        <f t="shared" si="217"/>
        <v/>
      </c>
      <c r="J4663" s="8" t="str">
        <f>IFERROR(VLOOKUP(I4663,[1]data!$A$2:$B$100,2,0),"")</f>
        <v/>
      </c>
      <c r="N4663" s="9" t="str">
        <f>IF(I4662&lt;&gt;"",IF(MAX(INDEX(($I$3:I4662=I4663)*($O$3:O4662),0))=0,"",MAX(INDEX(($I$3:I4662=I4663)*($O$3:O4662),0))),"")</f>
        <v/>
      </c>
      <c r="P4663" s="9" t="str">
        <f t="shared" si="218"/>
        <v/>
      </c>
      <c r="Q4663" s="2" t="str">
        <f>IFERROR(IF(AND(O4663&lt;&gt;"",N4663&lt;&gt;"",VLOOKUP(I4663,[1]data!$A$2:$C$100,3,0)&gt;=1),VLOOKUP(I4663,[1]data!$A$2:$C$100,3,0),P4663/M4663),"")</f>
        <v/>
      </c>
      <c r="R4663" s="9" t="str">
        <f>IFERROR(IF(AND(O4663&lt;&gt;"",VLOOKUP(I4663,[1]data!$A$2:$C$100,3,0)&gt;=1),VLOOKUP(I4663,[1]data!$A$2:$C$100,3,0)+O4663,""),"")</f>
        <v/>
      </c>
      <c r="S4663" t="e">
        <f>MAX(INDEX(($I$3:I4662=I4663)*($R$3:R4662),0))</f>
        <v>#VALUE!</v>
      </c>
    </row>
    <row r="4664" spans="2:19" x14ac:dyDescent="0.25">
      <c r="B4664" s="8" t="str">
        <f>IFERROR(VLOOKUP(A4664,[1]data!$D$2:$E$10,2,0),"")</f>
        <v/>
      </c>
      <c r="D4664" s="1" t="str">
        <f>IFERROR(VLOOKUP(C4664,[1]data!$F$2:$G$10,2,0),"")</f>
        <v/>
      </c>
      <c r="F4664" s="9" t="str">
        <f t="shared" si="216"/>
        <v/>
      </c>
      <c r="G4664" s="9" t="str">
        <f t="shared" si="217"/>
        <v/>
      </c>
      <c r="J4664" s="8" t="str">
        <f>IFERROR(VLOOKUP(I4664,[1]data!$A$2:$B$100,2,0),"")</f>
        <v/>
      </c>
      <c r="N4664" s="9" t="str">
        <f>IF(I4663&lt;&gt;"",IF(MAX(INDEX(($I$3:I4663=I4664)*($O$3:O4663),0))=0,"",MAX(INDEX(($I$3:I4663=I4664)*($O$3:O4663),0))),"")</f>
        <v/>
      </c>
      <c r="P4664" s="9" t="str">
        <f t="shared" si="218"/>
        <v/>
      </c>
      <c r="Q4664" s="2" t="str">
        <f>IFERROR(IF(AND(O4664&lt;&gt;"",N4664&lt;&gt;"",VLOOKUP(I4664,[1]data!$A$2:$C$100,3,0)&gt;=1),VLOOKUP(I4664,[1]data!$A$2:$C$100,3,0),P4664/M4664),"")</f>
        <v/>
      </c>
      <c r="R4664" s="9" t="str">
        <f>IFERROR(IF(AND(O4664&lt;&gt;"",VLOOKUP(I4664,[1]data!$A$2:$C$100,3,0)&gt;=1),VLOOKUP(I4664,[1]data!$A$2:$C$100,3,0)+O4664,""),"")</f>
        <v/>
      </c>
      <c r="S4664" t="e">
        <f>MAX(INDEX(($I$3:I4663=I4664)*($R$3:R4663),0))</f>
        <v>#VALUE!</v>
      </c>
    </row>
    <row r="4665" spans="2:19" x14ac:dyDescent="0.25">
      <c r="B4665" s="8" t="str">
        <f>IFERROR(VLOOKUP(A4665,[1]data!$D$2:$E$10,2,0),"")</f>
        <v/>
      </c>
      <c r="D4665" s="1" t="str">
        <f>IFERROR(VLOOKUP(C4665,[1]data!$F$2:$G$10,2,0),"")</f>
        <v/>
      </c>
      <c r="F4665" s="9" t="str">
        <f t="shared" si="216"/>
        <v/>
      </c>
      <c r="G4665" s="9" t="str">
        <f t="shared" si="217"/>
        <v/>
      </c>
      <c r="J4665" s="8" t="str">
        <f>IFERROR(VLOOKUP(I4665,[1]data!$A$2:$B$100,2,0),"")</f>
        <v/>
      </c>
      <c r="N4665" s="9" t="str">
        <f>IF(I4664&lt;&gt;"",IF(MAX(INDEX(($I$3:I4664=I4665)*($O$3:O4664),0))=0,"",MAX(INDEX(($I$3:I4664=I4665)*($O$3:O4664),0))),"")</f>
        <v/>
      </c>
      <c r="P4665" s="9" t="str">
        <f t="shared" si="218"/>
        <v/>
      </c>
      <c r="Q4665" s="2" t="str">
        <f>IFERROR(IF(AND(O4665&lt;&gt;"",N4665&lt;&gt;"",VLOOKUP(I4665,[1]data!$A$2:$C$100,3,0)&gt;=1),VLOOKUP(I4665,[1]data!$A$2:$C$100,3,0),P4665/M4665),"")</f>
        <v/>
      </c>
      <c r="R4665" s="9" t="str">
        <f>IFERROR(IF(AND(O4665&lt;&gt;"",VLOOKUP(I4665,[1]data!$A$2:$C$100,3,0)&gt;=1),VLOOKUP(I4665,[1]data!$A$2:$C$100,3,0)+O4665,""),"")</f>
        <v/>
      </c>
      <c r="S4665" t="e">
        <f>MAX(INDEX(($I$3:I4664=I4665)*($R$3:R4664),0))</f>
        <v>#VALUE!</v>
      </c>
    </row>
    <row r="4666" spans="2:19" x14ac:dyDescent="0.25">
      <c r="B4666" s="8" t="str">
        <f>IFERROR(VLOOKUP(A4666,[1]data!$D$2:$E$10,2,0),"")</f>
        <v/>
      </c>
      <c r="D4666" s="1" t="str">
        <f>IFERROR(VLOOKUP(C4666,[1]data!$F$2:$G$10,2,0),"")</f>
        <v/>
      </c>
      <c r="F4666" s="9" t="str">
        <f t="shared" si="216"/>
        <v/>
      </c>
      <c r="G4666" s="9" t="str">
        <f t="shared" si="217"/>
        <v/>
      </c>
      <c r="J4666" s="8" t="str">
        <f>IFERROR(VLOOKUP(I4666,[1]data!$A$2:$B$100,2,0),"")</f>
        <v/>
      </c>
      <c r="N4666" s="9" t="str">
        <f>IF(I4665&lt;&gt;"",IF(MAX(INDEX(($I$3:I4665=I4666)*($O$3:O4665),0))=0,"",MAX(INDEX(($I$3:I4665=I4666)*($O$3:O4665),0))),"")</f>
        <v/>
      </c>
      <c r="P4666" s="9" t="str">
        <f t="shared" si="218"/>
        <v/>
      </c>
      <c r="Q4666" s="2" t="str">
        <f>IFERROR(IF(AND(O4666&lt;&gt;"",N4666&lt;&gt;"",VLOOKUP(I4666,[1]data!$A$2:$C$100,3,0)&gt;=1),VLOOKUP(I4666,[1]data!$A$2:$C$100,3,0),P4666/M4666),"")</f>
        <v/>
      </c>
      <c r="R4666" s="9" t="str">
        <f>IFERROR(IF(AND(O4666&lt;&gt;"",VLOOKUP(I4666,[1]data!$A$2:$C$100,3,0)&gt;=1),VLOOKUP(I4666,[1]data!$A$2:$C$100,3,0)+O4666,""),"")</f>
        <v/>
      </c>
      <c r="S4666" t="e">
        <f>MAX(INDEX(($I$3:I4665=I4666)*($R$3:R4665),0))</f>
        <v>#VALUE!</v>
      </c>
    </row>
    <row r="4667" spans="2:19" x14ac:dyDescent="0.25">
      <c r="B4667" s="8" t="str">
        <f>IFERROR(VLOOKUP(A4667,[1]data!$D$2:$E$10,2,0),"")</f>
        <v/>
      </c>
      <c r="D4667" s="1" t="str">
        <f>IFERROR(VLOOKUP(C4667,[1]data!$F$2:$G$10,2,0),"")</f>
        <v/>
      </c>
      <c r="F4667" s="9" t="str">
        <f t="shared" si="216"/>
        <v/>
      </c>
      <c r="G4667" s="9" t="str">
        <f t="shared" si="217"/>
        <v/>
      </c>
      <c r="J4667" s="8" t="str">
        <f>IFERROR(VLOOKUP(I4667,[1]data!$A$2:$B$100,2,0),"")</f>
        <v/>
      </c>
      <c r="N4667" s="9" t="str">
        <f>IF(I4666&lt;&gt;"",IF(MAX(INDEX(($I$3:I4666=I4667)*($O$3:O4666),0))=0,"",MAX(INDEX(($I$3:I4666=I4667)*($O$3:O4666),0))),"")</f>
        <v/>
      </c>
      <c r="P4667" s="9" t="str">
        <f t="shared" si="218"/>
        <v/>
      </c>
      <c r="Q4667" s="2" t="str">
        <f>IFERROR(IF(AND(O4667&lt;&gt;"",N4667&lt;&gt;"",VLOOKUP(I4667,[1]data!$A$2:$C$100,3,0)&gt;=1),VLOOKUP(I4667,[1]data!$A$2:$C$100,3,0),P4667/M4667),"")</f>
        <v/>
      </c>
      <c r="R4667" s="9" t="str">
        <f>IFERROR(IF(AND(O4667&lt;&gt;"",VLOOKUP(I4667,[1]data!$A$2:$C$100,3,0)&gt;=1),VLOOKUP(I4667,[1]data!$A$2:$C$100,3,0)+O4667,""),"")</f>
        <v/>
      </c>
      <c r="S4667" t="e">
        <f>MAX(INDEX(($I$3:I4666=I4667)*($R$3:R4666),0))</f>
        <v>#VALUE!</v>
      </c>
    </row>
    <row r="4668" spans="2:19" x14ac:dyDescent="0.25">
      <c r="B4668" s="8" t="str">
        <f>IFERROR(VLOOKUP(A4668,[1]data!$D$2:$E$10,2,0),"")</f>
        <v/>
      </c>
      <c r="D4668" s="1" t="str">
        <f>IFERROR(VLOOKUP(C4668,[1]data!$F$2:$G$10,2,0),"")</f>
        <v/>
      </c>
      <c r="F4668" s="9" t="str">
        <f t="shared" si="216"/>
        <v/>
      </c>
      <c r="G4668" s="9" t="str">
        <f t="shared" si="217"/>
        <v/>
      </c>
      <c r="J4668" s="8" t="str">
        <f>IFERROR(VLOOKUP(I4668,[1]data!$A$2:$B$100,2,0),"")</f>
        <v/>
      </c>
      <c r="N4668" s="9" t="str">
        <f>IF(I4667&lt;&gt;"",IF(MAX(INDEX(($I$3:I4667=I4668)*($O$3:O4667),0))=0,"",MAX(INDEX(($I$3:I4667=I4668)*($O$3:O4667),0))),"")</f>
        <v/>
      </c>
      <c r="P4668" s="9" t="str">
        <f t="shared" si="218"/>
        <v/>
      </c>
      <c r="Q4668" s="2" t="str">
        <f>IFERROR(IF(AND(O4668&lt;&gt;"",N4668&lt;&gt;"",VLOOKUP(I4668,[1]data!$A$2:$C$100,3,0)&gt;=1),VLOOKUP(I4668,[1]data!$A$2:$C$100,3,0),P4668/M4668),"")</f>
        <v/>
      </c>
      <c r="R4668" s="9" t="str">
        <f>IFERROR(IF(AND(O4668&lt;&gt;"",VLOOKUP(I4668,[1]data!$A$2:$C$100,3,0)&gt;=1),VLOOKUP(I4668,[1]data!$A$2:$C$100,3,0)+O4668,""),"")</f>
        <v/>
      </c>
      <c r="S4668" t="e">
        <f>MAX(INDEX(($I$3:I4667=I4668)*($R$3:R4667),0))</f>
        <v>#VALUE!</v>
      </c>
    </row>
    <row r="4669" spans="2:19" x14ac:dyDescent="0.25">
      <c r="B4669" s="8" t="str">
        <f>IFERROR(VLOOKUP(A4669,[1]data!$D$2:$E$10,2,0),"")</f>
        <v/>
      </c>
      <c r="D4669" s="1" t="str">
        <f>IFERROR(VLOOKUP(C4669,[1]data!$F$2:$G$10,2,0),"")</f>
        <v/>
      </c>
      <c r="F4669" s="9" t="str">
        <f t="shared" si="216"/>
        <v/>
      </c>
      <c r="G4669" s="9" t="str">
        <f t="shared" si="217"/>
        <v/>
      </c>
      <c r="J4669" s="8" t="str">
        <f>IFERROR(VLOOKUP(I4669,[1]data!$A$2:$B$100,2,0),"")</f>
        <v/>
      </c>
      <c r="N4669" s="9" t="str">
        <f>IF(I4668&lt;&gt;"",IF(MAX(INDEX(($I$3:I4668=I4669)*($O$3:O4668),0))=0,"",MAX(INDEX(($I$3:I4668=I4669)*($O$3:O4668),0))),"")</f>
        <v/>
      </c>
      <c r="P4669" s="9" t="str">
        <f t="shared" si="218"/>
        <v/>
      </c>
      <c r="Q4669" s="2" t="str">
        <f>IFERROR(IF(AND(O4669&lt;&gt;"",N4669&lt;&gt;"",VLOOKUP(I4669,[1]data!$A$2:$C$100,3,0)&gt;=1),VLOOKUP(I4669,[1]data!$A$2:$C$100,3,0),P4669/M4669),"")</f>
        <v/>
      </c>
      <c r="R4669" s="9" t="str">
        <f>IFERROR(IF(AND(O4669&lt;&gt;"",VLOOKUP(I4669,[1]data!$A$2:$C$100,3,0)&gt;=1),VLOOKUP(I4669,[1]data!$A$2:$C$100,3,0)+O4669,""),"")</f>
        <v/>
      </c>
      <c r="S4669" t="e">
        <f>MAX(INDEX(($I$3:I4668=I4669)*($R$3:R4668),0))</f>
        <v>#VALUE!</v>
      </c>
    </row>
    <row r="4670" spans="2:19" x14ac:dyDescent="0.25">
      <c r="B4670" s="8" t="str">
        <f>IFERROR(VLOOKUP(A4670,[1]data!$D$2:$E$10,2,0),"")</f>
        <v/>
      </c>
      <c r="D4670" s="1" t="str">
        <f>IFERROR(VLOOKUP(C4670,[1]data!$F$2:$G$10,2,0),"")</f>
        <v/>
      </c>
      <c r="F4670" s="9" t="str">
        <f t="shared" si="216"/>
        <v/>
      </c>
      <c r="G4670" s="9" t="str">
        <f t="shared" si="217"/>
        <v/>
      </c>
      <c r="J4670" s="8" t="str">
        <f>IFERROR(VLOOKUP(I4670,[1]data!$A$2:$B$100,2,0),"")</f>
        <v/>
      </c>
      <c r="N4670" s="9" t="str">
        <f>IF(I4669&lt;&gt;"",IF(MAX(INDEX(($I$3:I4669=I4670)*($O$3:O4669),0))=0,"",MAX(INDEX(($I$3:I4669=I4670)*($O$3:O4669),0))),"")</f>
        <v/>
      </c>
      <c r="P4670" s="9" t="str">
        <f t="shared" si="218"/>
        <v/>
      </c>
      <c r="Q4670" s="2" t="str">
        <f>IFERROR(IF(AND(O4670&lt;&gt;"",N4670&lt;&gt;"",VLOOKUP(I4670,[1]data!$A$2:$C$100,3,0)&gt;=1),VLOOKUP(I4670,[1]data!$A$2:$C$100,3,0),P4670/M4670),"")</f>
        <v/>
      </c>
      <c r="R4670" s="9" t="str">
        <f>IFERROR(IF(AND(O4670&lt;&gt;"",VLOOKUP(I4670,[1]data!$A$2:$C$100,3,0)&gt;=1),VLOOKUP(I4670,[1]data!$A$2:$C$100,3,0)+O4670,""),"")</f>
        <v/>
      </c>
      <c r="S4670" t="e">
        <f>MAX(INDEX(($I$3:I4669=I4670)*($R$3:R4669),0))</f>
        <v>#VALUE!</v>
      </c>
    </row>
    <row r="4671" spans="2:19" x14ac:dyDescent="0.25">
      <c r="B4671" s="8" t="str">
        <f>IFERROR(VLOOKUP(A4671,[1]data!$D$2:$E$10,2,0),"")</f>
        <v/>
      </c>
      <c r="D4671" s="1" t="str">
        <f>IFERROR(VLOOKUP(C4671,[1]data!$F$2:$G$10,2,0),"")</f>
        <v/>
      </c>
      <c r="F4671" s="9" t="str">
        <f t="shared" si="216"/>
        <v/>
      </c>
      <c r="G4671" s="9" t="str">
        <f t="shared" si="217"/>
        <v/>
      </c>
      <c r="J4671" s="8" t="str">
        <f>IFERROR(VLOOKUP(I4671,[1]data!$A$2:$B$100,2,0),"")</f>
        <v/>
      </c>
      <c r="N4671" s="9" t="str">
        <f>IF(I4670&lt;&gt;"",IF(MAX(INDEX(($I$3:I4670=I4671)*($O$3:O4670),0))=0,"",MAX(INDEX(($I$3:I4670=I4671)*($O$3:O4670),0))),"")</f>
        <v/>
      </c>
      <c r="P4671" s="9" t="str">
        <f t="shared" si="218"/>
        <v/>
      </c>
      <c r="Q4671" s="2" t="str">
        <f>IFERROR(IF(AND(O4671&lt;&gt;"",N4671&lt;&gt;"",VLOOKUP(I4671,[1]data!$A$2:$C$100,3,0)&gt;=1),VLOOKUP(I4671,[1]data!$A$2:$C$100,3,0),P4671/M4671),"")</f>
        <v/>
      </c>
      <c r="R4671" s="9" t="str">
        <f>IFERROR(IF(AND(O4671&lt;&gt;"",VLOOKUP(I4671,[1]data!$A$2:$C$100,3,0)&gt;=1),VLOOKUP(I4671,[1]data!$A$2:$C$100,3,0)+O4671,""),"")</f>
        <v/>
      </c>
      <c r="S4671" t="e">
        <f>MAX(INDEX(($I$3:I4670=I4671)*($R$3:R4670),0))</f>
        <v>#VALUE!</v>
      </c>
    </row>
    <row r="4672" spans="2:19" x14ac:dyDescent="0.25">
      <c r="B4672" s="8" t="str">
        <f>IFERROR(VLOOKUP(A4672,[1]data!$D$2:$E$10,2,0),"")</f>
        <v/>
      </c>
      <c r="D4672" s="1" t="str">
        <f>IFERROR(VLOOKUP(C4672,[1]data!$F$2:$G$10,2,0),"")</f>
        <v/>
      </c>
      <c r="F4672" s="9" t="str">
        <f t="shared" si="216"/>
        <v/>
      </c>
      <c r="G4672" s="9" t="str">
        <f t="shared" si="217"/>
        <v/>
      </c>
      <c r="J4672" s="8" t="str">
        <f>IFERROR(VLOOKUP(I4672,[1]data!$A$2:$B$100,2,0),"")</f>
        <v/>
      </c>
      <c r="N4672" s="9" t="str">
        <f>IF(I4671&lt;&gt;"",IF(MAX(INDEX(($I$3:I4671=I4672)*($O$3:O4671),0))=0,"",MAX(INDEX(($I$3:I4671=I4672)*($O$3:O4671),0))),"")</f>
        <v/>
      </c>
      <c r="P4672" s="9" t="str">
        <f t="shared" si="218"/>
        <v/>
      </c>
      <c r="Q4672" s="2" t="str">
        <f>IFERROR(IF(AND(O4672&lt;&gt;"",N4672&lt;&gt;"",VLOOKUP(I4672,[1]data!$A$2:$C$100,3,0)&gt;=1),VLOOKUP(I4672,[1]data!$A$2:$C$100,3,0),P4672/M4672),"")</f>
        <v/>
      </c>
      <c r="R4672" s="9" t="str">
        <f>IFERROR(IF(AND(O4672&lt;&gt;"",VLOOKUP(I4672,[1]data!$A$2:$C$100,3,0)&gt;=1),VLOOKUP(I4672,[1]data!$A$2:$C$100,3,0)+O4672,""),"")</f>
        <v/>
      </c>
      <c r="S4672" t="e">
        <f>MAX(INDEX(($I$3:I4671=I4672)*($R$3:R4671),0))</f>
        <v>#VALUE!</v>
      </c>
    </row>
    <row r="4673" spans="2:19" x14ac:dyDescent="0.25">
      <c r="B4673" s="8" t="str">
        <f>IFERROR(VLOOKUP(A4673,[1]data!$D$2:$E$10,2,0),"")</f>
        <v/>
      </c>
      <c r="D4673" s="1" t="str">
        <f>IFERROR(VLOOKUP(C4673,[1]data!$F$2:$G$10,2,0),"")</f>
        <v/>
      </c>
      <c r="F4673" s="9" t="str">
        <f t="shared" si="216"/>
        <v/>
      </c>
      <c r="G4673" s="9" t="str">
        <f t="shared" si="217"/>
        <v/>
      </c>
      <c r="J4673" s="8" t="str">
        <f>IFERROR(VLOOKUP(I4673,[1]data!$A$2:$B$100,2,0),"")</f>
        <v/>
      </c>
      <c r="N4673" s="9" t="str">
        <f>IF(I4672&lt;&gt;"",IF(MAX(INDEX(($I$3:I4672=I4673)*($O$3:O4672),0))=0,"",MAX(INDEX(($I$3:I4672=I4673)*($O$3:O4672),0))),"")</f>
        <v/>
      </c>
      <c r="P4673" s="9" t="str">
        <f t="shared" si="218"/>
        <v/>
      </c>
      <c r="Q4673" s="2" t="str">
        <f>IFERROR(IF(AND(O4673&lt;&gt;"",N4673&lt;&gt;"",VLOOKUP(I4673,[1]data!$A$2:$C$100,3,0)&gt;=1),VLOOKUP(I4673,[1]data!$A$2:$C$100,3,0),P4673/M4673),"")</f>
        <v/>
      </c>
      <c r="R4673" s="9" t="str">
        <f>IFERROR(IF(AND(O4673&lt;&gt;"",VLOOKUP(I4673,[1]data!$A$2:$C$100,3,0)&gt;=1),VLOOKUP(I4673,[1]data!$A$2:$C$100,3,0)+O4673,""),"")</f>
        <v/>
      </c>
      <c r="S4673" t="e">
        <f>MAX(INDEX(($I$3:I4672=I4673)*($R$3:R4672),0))</f>
        <v>#VALUE!</v>
      </c>
    </row>
    <row r="4674" spans="2:19" x14ac:dyDescent="0.25">
      <c r="B4674" s="8" t="str">
        <f>IFERROR(VLOOKUP(A4674,[1]data!$D$2:$E$10,2,0),"")</f>
        <v/>
      </c>
      <c r="D4674" s="1" t="str">
        <f>IFERROR(VLOOKUP(C4674,[1]data!$F$2:$G$10,2,0),"")</f>
        <v/>
      </c>
      <c r="F4674" s="9" t="str">
        <f t="shared" si="216"/>
        <v/>
      </c>
      <c r="G4674" s="9" t="str">
        <f t="shared" si="217"/>
        <v/>
      </c>
      <c r="J4674" s="8" t="str">
        <f>IFERROR(VLOOKUP(I4674,[1]data!$A$2:$B$100,2,0),"")</f>
        <v/>
      </c>
      <c r="N4674" s="9" t="str">
        <f>IF(I4673&lt;&gt;"",IF(MAX(INDEX(($I$3:I4673=I4674)*($O$3:O4673),0))=0,"",MAX(INDEX(($I$3:I4673=I4674)*($O$3:O4673),0))),"")</f>
        <v/>
      </c>
      <c r="P4674" s="9" t="str">
        <f t="shared" si="218"/>
        <v/>
      </c>
      <c r="Q4674" s="2" t="str">
        <f>IFERROR(IF(AND(O4674&lt;&gt;"",N4674&lt;&gt;"",VLOOKUP(I4674,[1]data!$A$2:$C$100,3,0)&gt;=1),VLOOKUP(I4674,[1]data!$A$2:$C$100,3,0),P4674/M4674),"")</f>
        <v/>
      </c>
      <c r="R4674" s="9" t="str">
        <f>IFERROR(IF(AND(O4674&lt;&gt;"",VLOOKUP(I4674,[1]data!$A$2:$C$100,3,0)&gt;=1),VLOOKUP(I4674,[1]data!$A$2:$C$100,3,0)+O4674,""),"")</f>
        <v/>
      </c>
      <c r="S4674" t="e">
        <f>MAX(INDEX(($I$3:I4673=I4674)*($R$3:R4673),0))</f>
        <v>#VALUE!</v>
      </c>
    </row>
    <row r="4675" spans="2:19" x14ac:dyDescent="0.25">
      <c r="B4675" s="8" t="str">
        <f>IFERROR(VLOOKUP(A4675,[1]data!$D$2:$E$10,2,0),"")</f>
        <v/>
      </c>
      <c r="D4675" s="1" t="str">
        <f>IFERROR(VLOOKUP(C4675,[1]data!$F$2:$G$10,2,0),"")</f>
        <v/>
      </c>
      <c r="F4675" s="9" t="str">
        <f t="shared" ref="F4675:F4738" si="219">IF(H4675="","",H4675)</f>
        <v/>
      </c>
      <c r="G4675" s="9" t="str">
        <f t="shared" ref="G4675:G4738" si="220">IF(I4675=1,H4675*1.8,"")</f>
        <v/>
      </c>
      <c r="J4675" s="8" t="str">
        <f>IFERROR(VLOOKUP(I4675,[1]data!$A$2:$B$100,2,0),"")</f>
        <v/>
      </c>
      <c r="N4675" s="9" t="str">
        <f>IF(I4674&lt;&gt;"",IF(MAX(INDEX(($I$3:I4674=I4675)*($O$3:O4674),0))=0,"",MAX(INDEX(($I$3:I4674=I4675)*($O$3:O4674),0))),"")</f>
        <v/>
      </c>
      <c r="P4675" s="9" t="str">
        <f t="shared" si="218"/>
        <v/>
      </c>
      <c r="Q4675" s="2" t="str">
        <f>IFERROR(IF(AND(O4675&lt;&gt;"",N4675&lt;&gt;"",VLOOKUP(I4675,[1]data!$A$2:$C$100,3,0)&gt;=1),VLOOKUP(I4675,[1]data!$A$2:$C$100,3,0),P4675/M4675),"")</f>
        <v/>
      </c>
      <c r="R4675" s="9" t="str">
        <f>IFERROR(IF(AND(O4675&lt;&gt;"",VLOOKUP(I4675,[1]data!$A$2:$C$100,3,0)&gt;=1),VLOOKUP(I4675,[1]data!$A$2:$C$100,3,0)+O4675,""),"")</f>
        <v/>
      </c>
      <c r="S4675" t="e">
        <f>MAX(INDEX(($I$3:I4674=I4675)*($R$3:R4674),0))</f>
        <v>#VALUE!</v>
      </c>
    </row>
    <row r="4676" spans="2:19" x14ac:dyDescent="0.25">
      <c r="B4676" s="8" t="str">
        <f>IFERROR(VLOOKUP(A4676,[1]data!$D$2:$E$10,2,0),"")</f>
        <v/>
      </c>
      <c r="D4676" s="1" t="str">
        <f>IFERROR(VLOOKUP(C4676,[1]data!$F$2:$G$10,2,0),"")</f>
        <v/>
      </c>
      <c r="F4676" s="9" t="str">
        <f t="shared" si="219"/>
        <v/>
      </c>
      <c r="G4676" s="9" t="str">
        <f t="shared" si="220"/>
        <v/>
      </c>
      <c r="J4676" s="8" t="str">
        <f>IFERROR(VLOOKUP(I4676,[1]data!$A$2:$B$100,2,0),"")</f>
        <v/>
      </c>
      <c r="N4676" s="9" t="str">
        <f>IF(I4675&lt;&gt;"",IF(MAX(INDEX(($I$3:I4675=I4676)*($O$3:O4675),0))=0,"",MAX(INDEX(($I$3:I4675=I4676)*($O$3:O4675),0))),"")</f>
        <v/>
      </c>
      <c r="P4676" s="9" t="str">
        <f t="shared" ref="P4676:P4739" si="221">IF(OR(O4676="",N4676=""),"",O4676-N4676)</f>
        <v/>
      </c>
      <c r="Q4676" s="2" t="str">
        <f>IFERROR(IF(AND(O4676&lt;&gt;"",N4676&lt;&gt;"",VLOOKUP(I4676,[1]data!$A$2:$C$100,3,0)&gt;=1),VLOOKUP(I4676,[1]data!$A$2:$C$100,3,0),P4676/M4676),"")</f>
        <v/>
      </c>
      <c r="R4676" s="9" t="str">
        <f>IFERROR(IF(AND(O4676&lt;&gt;"",VLOOKUP(I4676,[1]data!$A$2:$C$100,3,0)&gt;=1),VLOOKUP(I4676,[1]data!$A$2:$C$100,3,0)+O4676,""),"")</f>
        <v/>
      </c>
      <c r="S4676" t="e">
        <f>MAX(INDEX(($I$3:I4675=I4676)*($R$3:R4675),0))</f>
        <v>#VALUE!</v>
      </c>
    </row>
    <row r="4677" spans="2:19" x14ac:dyDescent="0.25">
      <c r="B4677" s="8" t="str">
        <f>IFERROR(VLOOKUP(A4677,[1]data!$D$2:$E$10,2,0),"")</f>
        <v/>
      </c>
      <c r="D4677" s="1" t="str">
        <f>IFERROR(VLOOKUP(C4677,[1]data!$F$2:$G$10,2,0),"")</f>
        <v/>
      </c>
      <c r="F4677" s="9" t="str">
        <f t="shared" si="219"/>
        <v/>
      </c>
      <c r="G4677" s="9" t="str">
        <f t="shared" si="220"/>
        <v/>
      </c>
      <c r="J4677" s="8" t="str">
        <f>IFERROR(VLOOKUP(I4677,[1]data!$A$2:$B$100,2,0),"")</f>
        <v/>
      </c>
      <c r="N4677" s="9" t="str">
        <f>IF(I4676&lt;&gt;"",IF(MAX(INDEX(($I$3:I4676=I4677)*($O$3:O4676),0))=0,"",MAX(INDEX(($I$3:I4676=I4677)*($O$3:O4676),0))),"")</f>
        <v/>
      </c>
      <c r="P4677" s="9" t="str">
        <f t="shared" si="221"/>
        <v/>
      </c>
      <c r="Q4677" s="2" t="str">
        <f>IFERROR(IF(AND(O4677&lt;&gt;"",N4677&lt;&gt;"",VLOOKUP(I4677,[1]data!$A$2:$C$100,3,0)&gt;=1),VLOOKUP(I4677,[1]data!$A$2:$C$100,3,0),P4677/M4677),"")</f>
        <v/>
      </c>
      <c r="R4677" s="9" t="str">
        <f>IFERROR(IF(AND(O4677&lt;&gt;"",VLOOKUP(I4677,[1]data!$A$2:$C$100,3,0)&gt;=1),VLOOKUP(I4677,[1]data!$A$2:$C$100,3,0)+O4677,""),"")</f>
        <v/>
      </c>
      <c r="S4677" t="e">
        <f>MAX(INDEX(($I$3:I4676=I4677)*($R$3:R4676),0))</f>
        <v>#VALUE!</v>
      </c>
    </row>
    <row r="4678" spans="2:19" x14ac:dyDescent="0.25">
      <c r="B4678" s="8" t="str">
        <f>IFERROR(VLOOKUP(A4678,[1]data!$D$2:$E$10,2,0),"")</f>
        <v/>
      </c>
      <c r="D4678" s="1" t="str">
        <f>IFERROR(VLOOKUP(C4678,[1]data!$F$2:$G$10,2,0),"")</f>
        <v/>
      </c>
      <c r="F4678" s="9" t="str">
        <f t="shared" si="219"/>
        <v/>
      </c>
      <c r="G4678" s="9" t="str">
        <f t="shared" si="220"/>
        <v/>
      </c>
      <c r="J4678" s="8" t="str">
        <f>IFERROR(VLOOKUP(I4678,[1]data!$A$2:$B$100,2,0),"")</f>
        <v/>
      </c>
      <c r="N4678" s="9" t="str">
        <f>IF(I4677&lt;&gt;"",IF(MAX(INDEX(($I$3:I4677=I4678)*($O$3:O4677),0))=0,"",MAX(INDEX(($I$3:I4677=I4678)*($O$3:O4677),0))),"")</f>
        <v/>
      </c>
      <c r="P4678" s="9" t="str">
        <f t="shared" si="221"/>
        <v/>
      </c>
      <c r="Q4678" s="2" t="str">
        <f>IFERROR(IF(AND(O4678&lt;&gt;"",N4678&lt;&gt;"",VLOOKUP(I4678,[1]data!$A$2:$C$100,3,0)&gt;=1),VLOOKUP(I4678,[1]data!$A$2:$C$100,3,0),P4678/M4678),"")</f>
        <v/>
      </c>
      <c r="R4678" s="9" t="str">
        <f>IFERROR(IF(AND(O4678&lt;&gt;"",VLOOKUP(I4678,[1]data!$A$2:$C$100,3,0)&gt;=1),VLOOKUP(I4678,[1]data!$A$2:$C$100,3,0)+O4678,""),"")</f>
        <v/>
      </c>
      <c r="S4678" t="e">
        <f>MAX(INDEX(($I$3:I4677=I4678)*($R$3:R4677),0))</f>
        <v>#VALUE!</v>
      </c>
    </row>
    <row r="4679" spans="2:19" x14ac:dyDescent="0.25">
      <c r="B4679" s="8" t="str">
        <f>IFERROR(VLOOKUP(A4679,[1]data!$D$2:$E$10,2,0),"")</f>
        <v/>
      </c>
      <c r="D4679" s="1" t="str">
        <f>IFERROR(VLOOKUP(C4679,[1]data!$F$2:$G$10,2,0),"")</f>
        <v/>
      </c>
      <c r="F4679" s="9" t="str">
        <f t="shared" si="219"/>
        <v/>
      </c>
      <c r="G4679" s="9" t="str">
        <f t="shared" si="220"/>
        <v/>
      </c>
      <c r="J4679" s="8" t="str">
        <f>IFERROR(VLOOKUP(I4679,[1]data!$A$2:$B$100,2,0),"")</f>
        <v/>
      </c>
      <c r="N4679" s="9" t="str">
        <f>IF(I4678&lt;&gt;"",IF(MAX(INDEX(($I$3:I4678=I4679)*($O$3:O4678),0))=0,"",MAX(INDEX(($I$3:I4678=I4679)*($O$3:O4678),0))),"")</f>
        <v/>
      </c>
      <c r="P4679" s="9" t="str">
        <f t="shared" si="221"/>
        <v/>
      </c>
      <c r="Q4679" s="2" t="str">
        <f>IFERROR(IF(AND(O4679&lt;&gt;"",N4679&lt;&gt;"",VLOOKUP(I4679,[1]data!$A$2:$C$100,3,0)&gt;=1),VLOOKUP(I4679,[1]data!$A$2:$C$100,3,0),P4679/M4679),"")</f>
        <v/>
      </c>
      <c r="R4679" s="9" t="str">
        <f>IFERROR(IF(AND(O4679&lt;&gt;"",VLOOKUP(I4679,[1]data!$A$2:$C$100,3,0)&gt;=1),VLOOKUP(I4679,[1]data!$A$2:$C$100,3,0)+O4679,""),"")</f>
        <v/>
      </c>
      <c r="S4679" t="e">
        <f>MAX(INDEX(($I$3:I4678=I4679)*($R$3:R4678),0))</f>
        <v>#VALUE!</v>
      </c>
    </row>
    <row r="4680" spans="2:19" x14ac:dyDescent="0.25">
      <c r="B4680" s="8" t="str">
        <f>IFERROR(VLOOKUP(A4680,[1]data!$D$2:$E$10,2,0),"")</f>
        <v/>
      </c>
      <c r="D4680" s="1" t="str">
        <f>IFERROR(VLOOKUP(C4680,[1]data!$F$2:$G$10,2,0),"")</f>
        <v/>
      </c>
      <c r="F4680" s="9" t="str">
        <f t="shared" si="219"/>
        <v/>
      </c>
      <c r="G4680" s="9" t="str">
        <f t="shared" si="220"/>
        <v/>
      </c>
      <c r="J4680" s="8" t="str">
        <f>IFERROR(VLOOKUP(I4680,[1]data!$A$2:$B$100,2,0),"")</f>
        <v/>
      </c>
      <c r="N4680" s="9" t="str">
        <f>IF(I4679&lt;&gt;"",IF(MAX(INDEX(($I$3:I4679=I4680)*($O$3:O4679),0))=0,"",MAX(INDEX(($I$3:I4679=I4680)*($O$3:O4679),0))),"")</f>
        <v/>
      </c>
      <c r="P4680" s="9" t="str">
        <f t="shared" si="221"/>
        <v/>
      </c>
      <c r="Q4680" s="2" t="str">
        <f>IFERROR(IF(AND(O4680&lt;&gt;"",N4680&lt;&gt;"",VLOOKUP(I4680,[1]data!$A$2:$C$100,3,0)&gt;=1),VLOOKUP(I4680,[1]data!$A$2:$C$100,3,0),P4680/M4680),"")</f>
        <v/>
      </c>
      <c r="R4680" s="9" t="str">
        <f>IFERROR(IF(AND(O4680&lt;&gt;"",VLOOKUP(I4680,[1]data!$A$2:$C$100,3,0)&gt;=1),VLOOKUP(I4680,[1]data!$A$2:$C$100,3,0)+O4680,""),"")</f>
        <v/>
      </c>
      <c r="S4680" t="e">
        <f>MAX(INDEX(($I$3:I4679=I4680)*($R$3:R4679),0))</f>
        <v>#VALUE!</v>
      </c>
    </row>
    <row r="4681" spans="2:19" x14ac:dyDescent="0.25">
      <c r="B4681" s="8" t="str">
        <f>IFERROR(VLOOKUP(A4681,[1]data!$D$2:$E$10,2,0),"")</f>
        <v/>
      </c>
      <c r="D4681" s="1" t="str">
        <f>IFERROR(VLOOKUP(C4681,[1]data!$F$2:$G$10,2,0),"")</f>
        <v/>
      </c>
      <c r="F4681" s="9" t="str">
        <f t="shared" si="219"/>
        <v/>
      </c>
      <c r="G4681" s="9" t="str">
        <f t="shared" si="220"/>
        <v/>
      </c>
      <c r="J4681" s="8" t="str">
        <f>IFERROR(VLOOKUP(I4681,[1]data!$A$2:$B$100,2,0),"")</f>
        <v/>
      </c>
      <c r="N4681" s="9" t="str">
        <f>IF(I4680&lt;&gt;"",IF(MAX(INDEX(($I$3:I4680=I4681)*($O$3:O4680),0))=0,"",MAX(INDEX(($I$3:I4680=I4681)*($O$3:O4680),0))),"")</f>
        <v/>
      </c>
      <c r="P4681" s="9" t="str">
        <f t="shared" si="221"/>
        <v/>
      </c>
      <c r="Q4681" s="2" t="str">
        <f>IFERROR(IF(AND(O4681&lt;&gt;"",N4681&lt;&gt;"",VLOOKUP(I4681,[1]data!$A$2:$C$100,3,0)&gt;=1),VLOOKUP(I4681,[1]data!$A$2:$C$100,3,0),P4681/M4681),"")</f>
        <v/>
      </c>
      <c r="R4681" s="9" t="str">
        <f>IFERROR(IF(AND(O4681&lt;&gt;"",VLOOKUP(I4681,[1]data!$A$2:$C$100,3,0)&gt;=1),VLOOKUP(I4681,[1]data!$A$2:$C$100,3,0)+O4681,""),"")</f>
        <v/>
      </c>
      <c r="S4681" t="e">
        <f>MAX(INDEX(($I$3:I4680=I4681)*($R$3:R4680),0))</f>
        <v>#VALUE!</v>
      </c>
    </row>
    <row r="4682" spans="2:19" x14ac:dyDescent="0.25">
      <c r="B4682" s="8" t="str">
        <f>IFERROR(VLOOKUP(A4682,[1]data!$D$2:$E$10,2,0),"")</f>
        <v/>
      </c>
      <c r="D4682" s="1" t="str">
        <f>IFERROR(VLOOKUP(C4682,[1]data!$F$2:$G$10,2,0),"")</f>
        <v/>
      </c>
      <c r="F4682" s="9" t="str">
        <f t="shared" si="219"/>
        <v/>
      </c>
      <c r="G4682" s="9" t="str">
        <f t="shared" si="220"/>
        <v/>
      </c>
      <c r="J4682" s="8" t="str">
        <f>IFERROR(VLOOKUP(I4682,[1]data!$A$2:$B$100,2,0),"")</f>
        <v/>
      </c>
      <c r="N4682" s="9" t="str">
        <f>IF(I4681&lt;&gt;"",IF(MAX(INDEX(($I$3:I4681=I4682)*($O$3:O4681),0))=0,"",MAX(INDEX(($I$3:I4681=I4682)*($O$3:O4681),0))),"")</f>
        <v/>
      </c>
      <c r="P4682" s="9" t="str">
        <f t="shared" si="221"/>
        <v/>
      </c>
      <c r="Q4682" s="2" t="str">
        <f>IFERROR(IF(AND(O4682&lt;&gt;"",N4682&lt;&gt;"",VLOOKUP(I4682,[1]data!$A$2:$C$100,3,0)&gt;=1),VLOOKUP(I4682,[1]data!$A$2:$C$100,3,0),P4682/M4682),"")</f>
        <v/>
      </c>
      <c r="R4682" s="9" t="str">
        <f>IFERROR(IF(AND(O4682&lt;&gt;"",VLOOKUP(I4682,[1]data!$A$2:$C$100,3,0)&gt;=1),VLOOKUP(I4682,[1]data!$A$2:$C$100,3,0)+O4682,""),"")</f>
        <v/>
      </c>
      <c r="S4682" t="e">
        <f>MAX(INDEX(($I$3:I4681=I4682)*($R$3:R4681),0))</f>
        <v>#VALUE!</v>
      </c>
    </row>
    <row r="4683" spans="2:19" x14ac:dyDescent="0.25">
      <c r="B4683" s="8" t="str">
        <f>IFERROR(VLOOKUP(A4683,[1]data!$D$2:$E$10,2,0),"")</f>
        <v/>
      </c>
      <c r="D4683" s="1" t="str">
        <f>IFERROR(VLOOKUP(C4683,[1]data!$F$2:$G$10,2,0),"")</f>
        <v/>
      </c>
      <c r="F4683" s="9" t="str">
        <f t="shared" si="219"/>
        <v/>
      </c>
      <c r="G4683" s="9" t="str">
        <f t="shared" si="220"/>
        <v/>
      </c>
      <c r="J4683" s="8" t="str">
        <f>IFERROR(VLOOKUP(I4683,[1]data!$A$2:$B$100,2,0),"")</f>
        <v/>
      </c>
      <c r="N4683" s="9" t="str">
        <f>IF(I4682&lt;&gt;"",IF(MAX(INDEX(($I$3:I4682=I4683)*($O$3:O4682),0))=0,"",MAX(INDEX(($I$3:I4682=I4683)*($O$3:O4682),0))),"")</f>
        <v/>
      </c>
      <c r="P4683" s="9" t="str">
        <f t="shared" si="221"/>
        <v/>
      </c>
      <c r="Q4683" s="2" t="str">
        <f>IFERROR(IF(AND(O4683&lt;&gt;"",N4683&lt;&gt;"",VLOOKUP(I4683,[1]data!$A$2:$C$100,3,0)&gt;=1),VLOOKUP(I4683,[1]data!$A$2:$C$100,3,0),P4683/M4683),"")</f>
        <v/>
      </c>
      <c r="R4683" s="9" t="str">
        <f>IFERROR(IF(AND(O4683&lt;&gt;"",VLOOKUP(I4683,[1]data!$A$2:$C$100,3,0)&gt;=1),VLOOKUP(I4683,[1]data!$A$2:$C$100,3,0)+O4683,""),"")</f>
        <v/>
      </c>
      <c r="S4683" t="e">
        <f>MAX(INDEX(($I$3:I4682=I4683)*($R$3:R4682),0))</f>
        <v>#VALUE!</v>
      </c>
    </row>
    <row r="4684" spans="2:19" x14ac:dyDescent="0.25">
      <c r="B4684" s="8" t="str">
        <f>IFERROR(VLOOKUP(A4684,[1]data!$D$2:$E$10,2,0),"")</f>
        <v/>
      </c>
      <c r="D4684" s="1" t="str">
        <f>IFERROR(VLOOKUP(C4684,[1]data!$F$2:$G$10,2,0),"")</f>
        <v/>
      </c>
      <c r="F4684" s="9" t="str">
        <f t="shared" si="219"/>
        <v/>
      </c>
      <c r="G4684" s="9" t="str">
        <f t="shared" si="220"/>
        <v/>
      </c>
      <c r="J4684" s="8" t="str">
        <f>IFERROR(VLOOKUP(I4684,[1]data!$A$2:$B$100,2,0),"")</f>
        <v/>
      </c>
      <c r="N4684" s="9" t="str">
        <f>IF(I4683&lt;&gt;"",IF(MAX(INDEX(($I$3:I4683=I4684)*($O$3:O4683),0))=0,"",MAX(INDEX(($I$3:I4683=I4684)*($O$3:O4683),0))),"")</f>
        <v/>
      </c>
      <c r="P4684" s="9" t="str">
        <f t="shared" si="221"/>
        <v/>
      </c>
      <c r="Q4684" s="2" t="str">
        <f>IFERROR(IF(AND(O4684&lt;&gt;"",N4684&lt;&gt;"",VLOOKUP(I4684,[1]data!$A$2:$C$100,3,0)&gt;=1),VLOOKUP(I4684,[1]data!$A$2:$C$100,3,0),P4684/M4684),"")</f>
        <v/>
      </c>
      <c r="R4684" s="9" t="str">
        <f>IFERROR(IF(AND(O4684&lt;&gt;"",VLOOKUP(I4684,[1]data!$A$2:$C$100,3,0)&gt;=1),VLOOKUP(I4684,[1]data!$A$2:$C$100,3,0)+O4684,""),"")</f>
        <v/>
      </c>
      <c r="S4684" t="e">
        <f>MAX(INDEX(($I$3:I4683=I4684)*($R$3:R4683),0))</f>
        <v>#VALUE!</v>
      </c>
    </row>
    <row r="4685" spans="2:19" x14ac:dyDescent="0.25">
      <c r="B4685" s="8" t="str">
        <f>IFERROR(VLOOKUP(A4685,[1]data!$D$2:$E$10,2,0),"")</f>
        <v/>
      </c>
      <c r="D4685" s="1" t="str">
        <f>IFERROR(VLOOKUP(C4685,[1]data!$F$2:$G$10,2,0),"")</f>
        <v/>
      </c>
      <c r="F4685" s="9" t="str">
        <f t="shared" si="219"/>
        <v/>
      </c>
      <c r="G4685" s="9" t="str">
        <f t="shared" si="220"/>
        <v/>
      </c>
      <c r="J4685" s="8" t="str">
        <f>IFERROR(VLOOKUP(I4685,[1]data!$A$2:$B$100,2,0),"")</f>
        <v/>
      </c>
      <c r="N4685" s="9" t="str">
        <f>IF(I4684&lt;&gt;"",IF(MAX(INDEX(($I$3:I4684=I4685)*($O$3:O4684),0))=0,"",MAX(INDEX(($I$3:I4684=I4685)*($O$3:O4684),0))),"")</f>
        <v/>
      </c>
      <c r="P4685" s="9" t="str">
        <f t="shared" si="221"/>
        <v/>
      </c>
      <c r="Q4685" s="2" t="str">
        <f>IFERROR(IF(AND(O4685&lt;&gt;"",N4685&lt;&gt;"",VLOOKUP(I4685,[1]data!$A$2:$C$100,3,0)&gt;=1),VLOOKUP(I4685,[1]data!$A$2:$C$100,3,0),P4685/M4685),"")</f>
        <v/>
      </c>
      <c r="R4685" s="9" t="str">
        <f>IFERROR(IF(AND(O4685&lt;&gt;"",VLOOKUP(I4685,[1]data!$A$2:$C$100,3,0)&gt;=1),VLOOKUP(I4685,[1]data!$A$2:$C$100,3,0)+O4685,""),"")</f>
        <v/>
      </c>
      <c r="S4685" t="e">
        <f>MAX(INDEX(($I$3:I4684=I4685)*($R$3:R4684),0))</f>
        <v>#VALUE!</v>
      </c>
    </row>
    <row r="4686" spans="2:19" x14ac:dyDescent="0.25">
      <c r="B4686" s="8" t="str">
        <f>IFERROR(VLOOKUP(A4686,[1]data!$D$2:$E$10,2,0),"")</f>
        <v/>
      </c>
      <c r="D4686" s="1" t="str">
        <f>IFERROR(VLOOKUP(C4686,[1]data!$F$2:$G$10,2,0),"")</f>
        <v/>
      </c>
      <c r="F4686" s="9" t="str">
        <f t="shared" si="219"/>
        <v/>
      </c>
      <c r="G4686" s="9" t="str">
        <f t="shared" si="220"/>
        <v/>
      </c>
      <c r="J4686" s="8" t="str">
        <f>IFERROR(VLOOKUP(I4686,[1]data!$A$2:$B$100,2,0),"")</f>
        <v/>
      </c>
      <c r="N4686" s="9" t="str">
        <f>IF(I4685&lt;&gt;"",IF(MAX(INDEX(($I$3:I4685=I4686)*($O$3:O4685),0))=0,"",MAX(INDEX(($I$3:I4685=I4686)*($O$3:O4685),0))),"")</f>
        <v/>
      </c>
      <c r="P4686" s="9" t="str">
        <f t="shared" si="221"/>
        <v/>
      </c>
      <c r="Q4686" s="2" t="str">
        <f>IFERROR(IF(AND(O4686&lt;&gt;"",N4686&lt;&gt;"",VLOOKUP(I4686,[1]data!$A$2:$C$100,3,0)&gt;=1),VLOOKUP(I4686,[1]data!$A$2:$C$100,3,0),P4686/M4686),"")</f>
        <v/>
      </c>
      <c r="R4686" s="9" t="str">
        <f>IFERROR(IF(AND(O4686&lt;&gt;"",VLOOKUP(I4686,[1]data!$A$2:$C$100,3,0)&gt;=1),VLOOKUP(I4686,[1]data!$A$2:$C$100,3,0)+O4686,""),"")</f>
        <v/>
      </c>
      <c r="S4686" t="e">
        <f>MAX(INDEX(($I$3:I4685=I4686)*($R$3:R4685),0))</f>
        <v>#VALUE!</v>
      </c>
    </row>
    <row r="4687" spans="2:19" x14ac:dyDescent="0.25">
      <c r="B4687" s="8" t="str">
        <f>IFERROR(VLOOKUP(A4687,[1]data!$D$2:$E$10,2,0),"")</f>
        <v/>
      </c>
      <c r="D4687" s="1" t="str">
        <f>IFERROR(VLOOKUP(C4687,[1]data!$F$2:$G$10,2,0),"")</f>
        <v/>
      </c>
      <c r="F4687" s="9" t="str">
        <f t="shared" si="219"/>
        <v/>
      </c>
      <c r="G4687" s="9" t="str">
        <f t="shared" si="220"/>
        <v/>
      </c>
      <c r="J4687" s="8" t="str">
        <f>IFERROR(VLOOKUP(I4687,[1]data!$A$2:$B$100,2,0),"")</f>
        <v/>
      </c>
      <c r="N4687" s="9" t="str">
        <f>IF(I4686&lt;&gt;"",IF(MAX(INDEX(($I$3:I4686=I4687)*($O$3:O4686),0))=0,"",MAX(INDEX(($I$3:I4686=I4687)*($O$3:O4686),0))),"")</f>
        <v/>
      </c>
      <c r="P4687" s="9" t="str">
        <f t="shared" si="221"/>
        <v/>
      </c>
      <c r="Q4687" s="2" t="str">
        <f>IFERROR(IF(AND(O4687&lt;&gt;"",N4687&lt;&gt;"",VLOOKUP(I4687,[1]data!$A$2:$C$100,3,0)&gt;=1),VLOOKUP(I4687,[1]data!$A$2:$C$100,3,0),P4687/M4687),"")</f>
        <v/>
      </c>
      <c r="R4687" s="9" t="str">
        <f>IFERROR(IF(AND(O4687&lt;&gt;"",VLOOKUP(I4687,[1]data!$A$2:$C$100,3,0)&gt;=1),VLOOKUP(I4687,[1]data!$A$2:$C$100,3,0)+O4687,""),"")</f>
        <v/>
      </c>
      <c r="S4687" t="e">
        <f>MAX(INDEX(($I$3:I4686=I4687)*($R$3:R4686),0))</f>
        <v>#VALUE!</v>
      </c>
    </row>
    <row r="4688" spans="2:19" x14ac:dyDescent="0.25">
      <c r="B4688" s="8" t="str">
        <f>IFERROR(VLOOKUP(A4688,[1]data!$D$2:$E$10,2,0),"")</f>
        <v/>
      </c>
      <c r="D4688" s="1" t="str">
        <f>IFERROR(VLOOKUP(C4688,[1]data!$F$2:$G$10,2,0),"")</f>
        <v/>
      </c>
      <c r="F4688" s="9" t="str">
        <f t="shared" si="219"/>
        <v/>
      </c>
      <c r="G4688" s="9" t="str">
        <f t="shared" si="220"/>
        <v/>
      </c>
      <c r="J4688" s="8" t="str">
        <f>IFERROR(VLOOKUP(I4688,[1]data!$A$2:$B$100,2,0),"")</f>
        <v/>
      </c>
      <c r="N4688" s="9" t="str">
        <f>IF(I4687&lt;&gt;"",IF(MAX(INDEX(($I$3:I4687=I4688)*($O$3:O4687),0))=0,"",MAX(INDEX(($I$3:I4687=I4688)*($O$3:O4687),0))),"")</f>
        <v/>
      </c>
      <c r="P4688" s="9" t="str">
        <f t="shared" si="221"/>
        <v/>
      </c>
      <c r="Q4688" s="2" t="str">
        <f>IFERROR(IF(AND(O4688&lt;&gt;"",N4688&lt;&gt;"",VLOOKUP(I4688,[1]data!$A$2:$C$100,3,0)&gt;=1),VLOOKUP(I4688,[1]data!$A$2:$C$100,3,0),P4688/M4688),"")</f>
        <v/>
      </c>
      <c r="R4688" s="9" t="str">
        <f>IFERROR(IF(AND(O4688&lt;&gt;"",VLOOKUP(I4688,[1]data!$A$2:$C$100,3,0)&gt;=1),VLOOKUP(I4688,[1]data!$A$2:$C$100,3,0)+O4688,""),"")</f>
        <v/>
      </c>
      <c r="S4688" t="e">
        <f>MAX(INDEX(($I$3:I4687=I4688)*($R$3:R4687),0))</f>
        <v>#VALUE!</v>
      </c>
    </row>
    <row r="4689" spans="2:19" x14ac:dyDescent="0.25">
      <c r="B4689" s="8" t="str">
        <f>IFERROR(VLOOKUP(A4689,[1]data!$D$2:$E$10,2,0),"")</f>
        <v/>
      </c>
      <c r="D4689" s="1" t="str">
        <f>IFERROR(VLOOKUP(C4689,[1]data!$F$2:$G$10,2,0),"")</f>
        <v/>
      </c>
      <c r="F4689" s="9" t="str">
        <f t="shared" si="219"/>
        <v/>
      </c>
      <c r="G4689" s="9" t="str">
        <f t="shared" si="220"/>
        <v/>
      </c>
      <c r="J4689" s="8" t="str">
        <f>IFERROR(VLOOKUP(I4689,[1]data!$A$2:$B$100,2,0),"")</f>
        <v/>
      </c>
      <c r="N4689" s="9" t="str">
        <f>IF(I4688&lt;&gt;"",IF(MAX(INDEX(($I$3:I4688=I4689)*($O$3:O4688),0))=0,"",MAX(INDEX(($I$3:I4688=I4689)*($O$3:O4688),0))),"")</f>
        <v/>
      </c>
      <c r="P4689" s="9" t="str">
        <f t="shared" si="221"/>
        <v/>
      </c>
      <c r="Q4689" s="2" t="str">
        <f>IFERROR(IF(AND(O4689&lt;&gt;"",N4689&lt;&gt;"",VLOOKUP(I4689,[1]data!$A$2:$C$100,3,0)&gt;=1),VLOOKUP(I4689,[1]data!$A$2:$C$100,3,0),P4689/M4689),"")</f>
        <v/>
      </c>
      <c r="R4689" s="9" t="str">
        <f>IFERROR(IF(AND(O4689&lt;&gt;"",VLOOKUP(I4689,[1]data!$A$2:$C$100,3,0)&gt;=1),VLOOKUP(I4689,[1]data!$A$2:$C$100,3,0)+O4689,""),"")</f>
        <v/>
      </c>
      <c r="S4689" t="e">
        <f>MAX(INDEX(($I$3:I4688=I4689)*($R$3:R4688),0))</f>
        <v>#VALUE!</v>
      </c>
    </row>
    <row r="4690" spans="2:19" x14ac:dyDescent="0.25">
      <c r="B4690" s="8" t="str">
        <f>IFERROR(VLOOKUP(A4690,[1]data!$D$2:$E$10,2,0),"")</f>
        <v/>
      </c>
      <c r="D4690" s="1" t="str">
        <f>IFERROR(VLOOKUP(C4690,[1]data!$F$2:$G$10,2,0),"")</f>
        <v/>
      </c>
      <c r="F4690" s="9" t="str">
        <f t="shared" si="219"/>
        <v/>
      </c>
      <c r="G4690" s="9" t="str">
        <f t="shared" si="220"/>
        <v/>
      </c>
      <c r="J4690" s="8" t="str">
        <f>IFERROR(VLOOKUP(I4690,[1]data!$A$2:$B$100,2,0),"")</f>
        <v/>
      </c>
      <c r="N4690" s="9" t="str">
        <f>IF(I4689&lt;&gt;"",IF(MAX(INDEX(($I$3:I4689=I4690)*($O$3:O4689),0))=0,"",MAX(INDEX(($I$3:I4689=I4690)*($O$3:O4689),0))),"")</f>
        <v/>
      </c>
      <c r="P4690" s="9" t="str">
        <f t="shared" si="221"/>
        <v/>
      </c>
      <c r="Q4690" s="2" t="str">
        <f>IFERROR(IF(AND(O4690&lt;&gt;"",N4690&lt;&gt;"",VLOOKUP(I4690,[1]data!$A$2:$C$100,3,0)&gt;=1),VLOOKUP(I4690,[1]data!$A$2:$C$100,3,0),P4690/M4690),"")</f>
        <v/>
      </c>
      <c r="R4690" s="9" t="str">
        <f>IFERROR(IF(AND(O4690&lt;&gt;"",VLOOKUP(I4690,[1]data!$A$2:$C$100,3,0)&gt;=1),VLOOKUP(I4690,[1]data!$A$2:$C$100,3,0)+O4690,""),"")</f>
        <v/>
      </c>
      <c r="S4690" t="e">
        <f>MAX(INDEX(($I$3:I4689=I4690)*($R$3:R4689),0))</f>
        <v>#VALUE!</v>
      </c>
    </row>
    <row r="4691" spans="2:19" x14ac:dyDescent="0.25">
      <c r="B4691" s="8" t="str">
        <f>IFERROR(VLOOKUP(A4691,[1]data!$D$2:$E$10,2,0),"")</f>
        <v/>
      </c>
      <c r="D4691" s="1" t="str">
        <f>IFERROR(VLOOKUP(C4691,[1]data!$F$2:$G$10,2,0),"")</f>
        <v/>
      </c>
      <c r="F4691" s="9" t="str">
        <f t="shared" si="219"/>
        <v/>
      </c>
      <c r="G4691" s="9" t="str">
        <f t="shared" si="220"/>
        <v/>
      </c>
      <c r="J4691" s="8" t="str">
        <f>IFERROR(VLOOKUP(I4691,[1]data!$A$2:$B$100,2,0),"")</f>
        <v/>
      </c>
      <c r="N4691" s="9" t="str">
        <f>IF(I4690&lt;&gt;"",IF(MAX(INDEX(($I$3:I4690=I4691)*($O$3:O4690),0))=0,"",MAX(INDEX(($I$3:I4690=I4691)*($O$3:O4690),0))),"")</f>
        <v/>
      </c>
      <c r="P4691" s="9" t="str">
        <f t="shared" si="221"/>
        <v/>
      </c>
      <c r="Q4691" s="2" t="str">
        <f>IFERROR(IF(AND(O4691&lt;&gt;"",N4691&lt;&gt;"",VLOOKUP(I4691,[1]data!$A$2:$C$100,3,0)&gt;=1),VLOOKUP(I4691,[1]data!$A$2:$C$100,3,0),P4691/M4691),"")</f>
        <v/>
      </c>
      <c r="R4691" s="9" t="str">
        <f>IFERROR(IF(AND(O4691&lt;&gt;"",VLOOKUP(I4691,[1]data!$A$2:$C$100,3,0)&gt;=1),VLOOKUP(I4691,[1]data!$A$2:$C$100,3,0)+O4691,""),"")</f>
        <v/>
      </c>
      <c r="S4691" t="e">
        <f>MAX(INDEX(($I$3:I4690=I4691)*($R$3:R4690),0))</f>
        <v>#VALUE!</v>
      </c>
    </row>
    <row r="4692" spans="2:19" x14ac:dyDescent="0.25">
      <c r="B4692" s="8" t="str">
        <f>IFERROR(VLOOKUP(A4692,[1]data!$D$2:$E$10,2,0),"")</f>
        <v/>
      </c>
      <c r="D4692" s="1" t="str">
        <f>IFERROR(VLOOKUP(C4692,[1]data!$F$2:$G$10,2,0),"")</f>
        <v/>
      </c>
      <c r="F4692" s="9" t="str">
        <f t="shared" si="219"/>
        <v/>
      </c>
      <c r="G4692" s="9" t="str">
        <f t="shared" si="220"/>
        <v/>
      </c>
      <c r="J4692" s="8" t="str">
        <f>IFERROR(VLOOKUP(I4692,[1]data!$A$2:$B$100,2,0),"")</f>
        <v/>
      </c>
      <c r="N4692" s="9" t="str">
        <f>IF(I4691&lt;&gt;"",IF(MAX(INDEX(($I$3:I4691=I4692)*($O$3:O4691),0))=0,"",MAX(INDEX(($I$3:I4691=I4692)*($O$3:O4691),0))),"")</f>
        <v/>
      </c>
      <c r="P4692" s="9" t="str">
        <f t="shared" si="221"/>
        <v/>
      </c>
      <c r="Q4692" s="2" t="str">
        <f>IFERROR(IF(AND(O4692&lt;&gt;"",N4692&lt;&gt;"",VLOOKUP(I4692,[1]data!$A$2:$C$100,3,0)&gt;=1),VLOOKUP(I4692,[1]data!$A$2:$C$100,3,0),P4692/M4692),"")</f>
        <v/>
      </c>
      <c r="R4692" s="9" t="str">
        <f>IFERROR(IF(AND(O4692&lt;&gt;"",VLOOKUP(I4692,[1]data!$A$2:$C$100,3,0)&gt;=1),VLOOKUP(I4692,[1]data!$A$2:$C$100,3,0)+O4692,""),"")</f>
        <v/>
      </c>
      <c r="S4692" t="e">
        <f>MAX(INDEX(($I$3:I4691=I4692)*($R$3:R4691),0))</f>
        <v>#VALUE!</v>
      </c>
    </row>
    <row r="4693" spans="2:19" x14ac:dyDescent="0.25">
      <c r="B4693" s="8" t="str">
        <f>IFERROR(VLOOKUP(A4693,[1]data!$D$2:$E$10,2,0),"")</f>
        <v/>
      </c>
      <c r="D4693" s="1" t="str">
        <f>IFERROR(VLOOKUP(C4693,[1]data!$F$2:$G$10,2,0),"")</f>
        <v/>
      </c>
      <c r="F4693" s="9" t="str">
        <f t="shared" si="219"/>
        <v/>
      </c>
      <c r="G4693" s="9" t="str">
        <f t="shared" si="220"/>
        <v/>
      </c>
      <c r="J4693" s="8" t="str">
        <f>IFERROR(VLOOKUP(I4693,[1]data!$A$2:$B$100,2,0),"")</f>
        <v/>
      </c>
      <c r="N4693" s="9" t="str">
        <f>IF(I4692&lt;&gt;"",IF(MAX(INDEX(($I$3:I4692=I4693)*($O$3:O4692),0))=0,"",MAX(INDEX(($I$3:I4692=I4693)*($O$3:O4692),0))),"")</f>
        <v/>
      </c>
      <c r="P4693" s="9" t="str">
        <f t="shared" si="221"/>
        <v/>
      </c>
      <c r="Q4693" s="2" t="str">
        <f>IFERROR(IF(AND(O4693&lt;&gt;"",N4693&lt;&gt;"",VLOOKUP(I4693,[1]data!$A$2:$C$100,3,0)&gt;=1),VLOOKUP(I4693,[1]data!$A$2:$C$100,3,0),P4693/M4693),"")</f>
        <v/>
      </c>
      <c r="R4693" s="9" t="str">
        <f>IFERROR(IF(AND(O4693&lt;&gt;"",VLOOKUP(I4693,[1]data!$A$2:$C$100,3,0)&gt;=1),VLOOKUP(I4693,[1]data!$A$2:$C$100,3,0)+O4693,""),"")</f>
        <v/>
      </c>
      <c r="S4693" t="e">
        <f>MAX(INDEX(($I$3:I4692=I4693)*($R$3:R4692),0))</f>
        <v>#VALUE!</v>
      </c>
    </row>
    <row r="4694" spans="2:19" x14ac:dyDescent="0.25">
      <c r="B4694" s="8" t="str">
        <f>IFERROR(VLOOKUP(A4694,[1]data!$D$2:$E$10,2,0),"")</f>
        <v/>
      </c>
      <c r="D4694" s="1" t="str">
        <f>IFERROR(VLOOKUP(C4694,[1]data!$F$2:$G$10,2,0),"")</f>
        <v/>
      </c>
      <c r="F4694" s="9" t="str">
        <f t="shared" si="219"/>
        <v/>
      </c>
      <c r="G4694" s="9" t="str">
        <f t="shared" si="220"/>
        <v/>
      </c>
      <c r="J4694" s="8" t="str">
        <f>IFERROR(VLOOKUP(I4694,[1]data!$A$2:$B$100,2,0),"")</f>
        <v/>
      </c>
      <c r="N4694" s="9" t="str">
        <f>IF(I4693&lt;&gt;"",IF(MAX(INDEX(($I$3:I4693=I4694)*($O$3:O4693),0))=0,"",MAX(INDEX(($I$3:I4693=I4694)*($O$3:O4693),0))),"")</f>
        <v/>
      </c>
      <c r="P4694" s="9" t="str">
        <f t="shared" si="221"/>
        <v/>
      </c>
      <c r="Q4694" s="2" t="str">
        <f>IFERROR(IF(AND(O4694&lt;&gt;"",N4694&lt;&gt;"",VLOOKUP(I4694,[1]data!$A$2:$C$100,3,0)&gt;=1),VLOOKUP(I4694,[1]data!$A$2:$C$100,3,0),P4694/M4694),"")</f>
        <v/>
      </c>
      <c r="R4694" s="9" t="str">
        <f>IFERROR(IF(AND(O4694&lt;&gt;"",VLOOKUP(I4694,[1]data!$A$2:$C$100,3,0)&gt;=1),VLOOKUP(I4694,[1]data!$A$2:$C$100,3,0)+O4694,""),"")</f>
        <v/>
      </c>
      <c r="S4694" t="e">
        <f>MAX(INDEX(($I$3:I4693=I4694)*($R$3:R4693),0))</f>
        <v>#VALUE!</v>
      </c>
    </row>
    <row r="4695" spans="2:19" x14ac:dyDescent="0.25">
      <c r="B4695" s="8" t="str">
        <f>IFERROR(VLOOKUP(A4695,[1]data!$D$2:$E$10,2,0),"")</f>
        <v/>
      </c>
      <c r="D4695" s="1" t="str">
        <f>IFERROR(VLOOKUP(C4695,[1]data!$F$2:$G$10,2,0),"")</f>
        <v/>
      </c>
      <c r="F4695" s="9" t="str">
        <f t="shared" si="219"/>
        <v/>
      </c>
      <c r="G4695" s="9" t="str">
        <f t="shared" si="220"/>
        <v/>
      </c>
      <c r="J4695" s="8" t="str">
        <f>IFERROR(VLOOKUP(I4695,[1]data!$A$2:$B$100,2,0),"")</f>
        <v/>
      </c>
      <c r="N4695" s="9" t="str">
        <f>IF(I4694&lt;&gt;"",IF(MAX(INDEX(($I$3:I4694=I4695)*($O$3:O4694),0))=0,"",MAX(INDEX(($I$3:I4694=I4695)*($O$3:O4694),0))),"")</f>
        <v/>
      </c>
      <c r="P4695" s="9" t="str">
        <f t="shared" si="221"/>
        <v/>
      </c>
      <c r="Q4695" s="2" t="str">
        <f>IFERROR(IF(AND(O4695&lt;&gt;"",N4695&lt;&gt;"",VLOOKUP(I4695,[1]data!$A$2:$C$100,3,0)&gt;=1),VLOOKUP(I4695,[1]data!$A$2:$C$100,3,0),P4695/M4695),"")</f>
        <v/>
      </c>
      <c r="R4695" s="9" t="str">
        <f>IFERROR(IF(AND(O4695&lt;&gt;"",VLOOKUP(I4695,[1]data!$A$2:$C$100,3,0)&gt;=1),VLOOKUP(I4695,[1]data!$A$2:$C$100,3,0)+O4695,""),"")</f>
        <v/>
      </c>
      <c r="S4695" t="e">
        <f>MAX(INDEX(($I$3:I4694=I4695)*($R$3:R4694),0))</f>
        <v>#VALUE!</v>
      </c>
    </row>
    <row r="4696" spans="2:19" x14ac:dyDescent="0.25">
      <c r="B4696" s="8" t="str">
        <f>IFERROR(VLOOKUP(A4696,[1]data!$D$2:$E$10,2,0),"")</f>
        <v/>
      </c>
      <c r="D4696" s="1" t="str">
        <f>IFERROR(VLOOKUP(C4696,[1]data!$F$2:$G$10,2,0),"")</f>
        <v/>
      </c>
      <c r="F4696" s="9" t="str">
        <f t="shared" si="219"/>
        <v/>
      </c>
      <c r="G4696" s="9" t="str">
        <f t="shared" si="220"/>
        <v/>
      </c>
      <c r="J4696" s="8" t="str">
        <f>IFERROR(VLOOKUP(I4696,[1]data!$A$2:$B$100,2,0),"")</f>
        <v/>
      </c>
      <c r="N4696" s="9" t="str">
        <f>IF(I4695&lt;&gt;"",IF(MAX(INDEX(($I$3:I4695=I4696)*($O$3:O4695),0))=0,"",MAX(INDEX(($I$3:I4695=I4696)*($O$3:O4695),0))),"")</f>
        <v/>
      </c>
      <c r="P4696" s="9" t="str">
        <f t="shared" si="221"/>
        <v/>
      </c>
      <c r="Q4696" s="2" t="str">
        <f>IFERROR(IF(AND(O4696&lt;&gt;"",N4696&lt;&gt;"",VLOOKUP(I4696,[1]data!$A$2:$C$100,3,0)&gt;=1),VLOOKUP(I4696,[1]data!$A$2:$C$100,3,0),P4696/M4696),"")</f>
        <v/>
      </c>
      <c r="R4696" s="9" t="str">
        <f>IFERROR(IF(AND(O4696&lt;&gt;"",VLOOKUP(I4696,[1]data!$A$2:$C$100,3,0)&gt;=1),VLOOKUP(I4696,[1]data!$A$2:$C$100,3,0)+O4696,""),"")</f>
        <v/>
      </c>
      <c r="S4696" t="e">
        <f>MAX(INDEX(($I$3:I4695=I4696)*($R$3:R4695),0))</f>
        <v>#VALUE!</v>
      </c>
    </row>
    <row r="4697" spans="2:19" x14ac:dyDescent="0.25">
      <c r="B4697" s="8" t="str">
        <f>IFERROR(VLOOKUP(A4697,[1]data!$D$2:$E$10,2,0),"")</f>
        <v/>
      </c>
      <c r="D4697" s="1" t="str">
        <f>IFERROR(VLOOKUP(C4697,[1]data!$F$2:$G$10,2,0),"")</f>
        <v/>
      </c>
      <c r="F4697" s="9" t="str">
        <f t="shared" si="219"/>
        <v/>
      </c>
      <c r="G4697" s="9" t="str">
        <f t="shared" si="220"/>
        <v/>
      </c>
      <c r="J4697" s="8" t="str">
        <f>IFERROR(VLOOKUP(I4697,[1]data!$A$2:$B$100,2,0),"")</f>
        <v/>
      </c>
      <c r="N4697" s="9" t="str">
        <f>IF(I4696&lt;&gt;"",IF(MAX(INDEX(($I$3:I4696=I4697)*($O$3:O4696),0))=0,"",MAX(INDEX(($I$3:I4696=I4697)*($O$3:O4696),0))),"")</f>
        <v/>
      </c>
      <c r="P4697" s="9" t="str">
        <f t="shared" si="221"/>
        <v/>
      </c>
      <c r="Q4697" s="2" t="str">
        <f>IFERROR(IF(AND(O4697&lt;&gt;"",N4697&lt;&gt;"",VLOOKUP(I4697,[1]data!$A$2:$C$100,3,0)&gt;=1),VLOOKUP(I4697,[1]data!$A$2:$C$100,3,0),P4697/M4697),"")</f>
        <v/>
      </c>
      <c r="R4697" s="9" t="str">
        <f>IFERROR(IF(AND(O4697&lt;&gt;"",VLOOKUP(I4697,[1]data!$A$2:$C$100,3,0)&gt;=1),VLOOKUP(I4697,[1]data!$A$2:$C$100,3,0)+O4697,""),"")</f>
        <v/>
      </c>
      <c r="S4697" t="e">
        <f>MAX(INDEX(($I$3:I4696=I4697)*($R$3:R4696),0))</f>
        <v>#VALUE!</v>
      </c>
    </row>
    <row r="4698" spans="2:19" x14ac:dyDescent="0.25">
      <c r="B4698" s="8" t="str">
        <f>IFERROR(VLOOKUP(A4698,[1]data!$D$2:$E$10,2,0),"")</f>
        <v/>
      </c>
      <c r="D4698" s="1" t="str">
        <f>IFERROR(VLOOKUP(C4698,[1]data!$F$2:$G$10,2,0),"")</f>
        <v/>
      </c>
      <c r="F4698" s="9" t="str">
        <f t="shared" si="219"/>
        <v/>
      </c>
      <c r="G4698" s="9" t="str">
        <f t="shared" si="220"/>
        <v/>
      </c>
      <c r="J4698" s="8" t="str">
        <f>IFERROR(VLOOKUP(I4698,[1]data!$A$2:$B$100,2,0),"")</f>
        <v/>
      </c>
      <c r="N4698" s="9" t="str">
        <f>IF(I4697&lt;&gt;"",IF(MAX(INDEX(($I$3:I4697=I4698)*($O$3:O4697),0))=0,"",MAX(INDEX(($I$3:I4697=I4698)*($O$3:O4697),0))),"")</f>
        <v/>
      </c>
      <c r="P4698" s="9" t="str">
        <f t="shared" si="221"/>
        <v/>
      </c>
      <c r="Q4698" s="2" t="str">
        <f>IFERROR(IF(AND(O4698&lt;&gt;"",N4698&lt;&gt;"",VLOOKUP(I4698,[1]data!$A$2:$C$100,3,0)&gt;=1),VLOOKUP(I4698,[1]data!$A$2:$C$100,3,0),P4698/M4698),"")</f>
        <v/>
      </c>
      <c r="R4698" s="9" t="str">
        <f>IFERROR(IF(AND(O4698&lt;&gt;"",VLOOKUP(I4698,[1]data!$A$2:$C$100,3,0)&gt;=1),VLOOKUP(I4698,[1]data!$A$2:$C$100,3,0)+O4698,""),"")</f>
        <v/>
      </c>
      <c r="S4698" t="e">
        <f>MAX(INDEX(($I$3:I4697=I4698)*($R$3:R4697),0))</f>
        <v>#VALUE!</v>
      </c>
    </row>
    <row r="4699" spans="2:19" x14ac:dyDescent="0.25">
      <c r="B4699" s="8" t="str">
        <f>IFERROR(VLOOKUP(A4699,[1]data!$D$2:$E$10,2,0),"")</f>
        <v/>
      </c>
      <c r="D4699" s="1" t="str">
        <f>IFERROR(VLOOKUP(C4699,[1]data!$F$2:$G$10,2,0),"")</f>
        <v/>
      </c>
      <c r="F4699" s="9" t="str">
        <f t="shared" si="219"/>
        <v/>
      </c>
      <c r="G4699" s="9" t="str">
        <f t="shared" si="220"/>
        <v/>
      </c>
      <c r="J4699" s="8" t="str">
        <f>IFERROR(VLOOKUP(I4699,[1]data!$A$2:$B$100,2,0),"")</f>
        <v/>
      </c>
      <c r="N4699" s="9" t="str">
        <f>IF(I4698&lt;&gt;"",IF(MAX(INDEX(($I$3:I4698=I4699)*($O$3:O4698),0))=0,"",MAX(INDEX(($I$3:I4698=I4699)*($O$3:O4698),0))),"")</f>
        <v/>
      </c>
      <c r="P4699" s="9" t="str">
        <f t="shared" si="221"/>
        <v/>
      </c>
      <c r="Q4699" s="2" t="str">
        <f>IFERROR(IF(AND(O4699&lt;&gt;"",N4699&lt;&gt;"",VLOOKUP(I4699,[1]data!$A$2:$C$100,3,0)&gt;=1),VLOOKUP(I4699,[1]data!$A$2:$C$100,3,0),P4699/M4699),"")</f>
        <v/>
      </c>
      <c r="R4699" s="9" t="str">
        <f>IFERROR(IF(AND(O4699&lt;&gt;"",VLOOKUP(I4699,[1]data!$A$2:$C$100,3,0)&gt;=1),VLOOKUP(I4699,[1]data!$A$2:$C$100,3,0)+O4699,""),"")</f>
        <v/>
      </c>
      <c r="S4699" t="e">
        <f>MAX(INDEX(($I$3:I4698=I4699)*($R$3:R4698),0))</f>
        <v>#VALUE!</v>
      </c>
    </row>
    <row r="4700" spans="2:19" x14ac:dyDescent="0.25">
      <c r="B4700" s="8" t="str">
        <f>IFERROR(VLOOKUP(A4700,[1]data!$D$2:$E$10,2,0),"")</f>
        <v/>
      </c>
      <c r="D4700" s="1" t="str">
        <f>IFERROR(VLOOKUP(C4700,[1]data!$F$2:$G$10,2,0),"")</f>
        <v/>
      </c>
      <c r="F4700" s="9" t="str">
        <f t="shared" si="219"/>
        <v/>
      </c>
      <c r="G4700" s="9" t="str">
        <f t="shared" si="220"/>
        <v/>
      </c>
      <c r="J4700" s="8" t="str">
        <f>IFERROR(VLOOKUP(I4700,[1]data!$A$2:$B$100,2,0),"")</f>
        <v/>
      </c>
      <c r="N4700" s="9" t="str">
        <f>IF(I4699&lt;&gt;"",IF(MAX(INDEX(($I$3:I4699=I4700)*($O$3:O4699),0))=0,"",MAX(INDEX(($I$3:I4699=I4700)*($O$3:O4699),0))),"")</f>
        <v/>
      </c>
      <c r="P4700" s="9" t="str">
        <f t="shared" si="221"/>
        <v/>
      </c>
      <c r="Q4700" s="2" t="str">
        <f>IFERROR(IF(AND(O4700&lt;&gt;"",N4700&lt;&gt;"",VLOOKUP(I4700,[1]data!$A$2:$C$100,3,0)&gt;=1),VLOOKUP(I4700,[1]data!$A$2:$C$100,3,0),P4700/M4700),"")</f>
        <v/>
      </c>
      <c r="R4700" s="9" t="str">
        <f>IFERROR(IF(AND(O4700&lt;&gt;"",VLOOKUP(I4700,[1]data!$A$2:$C$100,3,0)&gt;=1),VLOOKUP(I4700,[1]data!$A$2:$C$100,3,0)+O4700,""),"")</f>
        <v/>
      </c>
      <c r="S4700" t="e">
        <f>MAX(INDEX(($I$3:I4699=I4700)*($R$3:R4699),0))</f>
        <v>#VALUE!</v>
      </c>
    </row>
    <row r="4701" spans="2:19" x14ac:dyDescent="0.25">
      <c r="B4701" s="8" t="str">
        <f>IFERROR(VLOOKUP(A4701,[1]data!$D$2:$E$10,2,0),"")</f>
        <v/>
      </c>
      <c r="D4701" s="1" t="str">
        <f>IFERROR(VLOOKUP(C4701,[1]data!$F$2:$G$10,2,0),"")</f>
        <v/>
      </c>
      <c r="F4701" s="9" t="str">
        <f t="shared" si="219"/>
        <v/>
      </c>
      <c r="G4701" s="9" t="str">
        <f t="shared" si="220"/>
        <v/>
      </c>
      <c r="J4701" s="8" t="str">
        <f>IFERROR(VLOOKUP(I4701,[1]data!$A$2:$B$100,2,0),"")</f>
        <v/>
      </c>
      <c r="N4701" s="9" t="str">
        <f>IF(I4700&lt;&gt;"",IF(MAX(INDEX(($I$3:I4700=I4701)*($O$3:O4700),0))=0,"",MAX(INDEX(($I$3:I4700=I4701)*($O$3:O4700),0))),"")</f>
        <v/>
      </c>
      <c r="P4701" s="9" t="str">
        <f t="shared" si="221"/>
        <v/>
      </c>
      <c r="Q4701" s="2" t="str">
        <f>IFERROR(IF(AND(O4701&lt;&gt;"",N4701&lt;&gt;"",VLOOKUP(I4701,[1]data!$A$2:$C$100,3,0)&gt;=1),VLOOKUP(I4701,[1]data!$A$2:$C$100,3,0),P4701/M4701),"")</f>
        <v/>
      </c>
      <c r="R4701" s="9" t="str">
        <f>IFERROR(IF(AND(O4701&lt;&gt;"",VLOOKUP(I4701,[1]data!$A$2:$C$100,3,0)&gt;=1),VLOOKUP(I4701,[1]data!$A$2:$C$100,3,0)+O4701,""),"")</f>
        <v/>
      </c>
      <c r="S4701" t="e">
        <f>MAX(INDEX(($I$3:I4700=I4701)*($R$3:R4700),0))</f>
        <v>#VALUE!</v>
      </c>
    </row>
    <row r="4702" spans="2:19" x14ac:dyDescent="0.25">
      <c r="B4702" s="8" t="str">
        <f>IFERROR(VLOOKUP(A4702,[1]data!$D$2:$E$10,2,0),"")</f>
        <v/>
      </c>
      <c r="D4702" s="1" t="str">
        <f>IFERROR(VLOOKUP(C4702,[1]data!$F$2:$G$10,2,0),"")</f>
        <v/>
      </c>
      <c r="F4702" s="9" t="str">
        <f t="shared" si="219"/>
        <v/>
      </c>
      <c r="G4702" s="9" t="str">
        <f t="shared" si="220"/>
        <v/>
      </c>
      <c r="J4702" s="8" t="str">
        <f>IFERROR(VLOOKUP(I4702,[1]data!$A$2:$B$100,2,0),"")</f>
        <v/>
      </c>
      <c r="N4702" s="9" t="str">
        <f>IF(I4701&lt;&gt;"",IF(MAX(INDEX(($I$3:I4701=I4702)*($O$3:O4701),0))=0,"",MAX(INDEX(($I$3:I4701=I4702)*($O$3:O4701),0))),"")</f>
        <v/>
      </c>
      <c r="P4702" s="9" t="str">
        <f t="shared" si="221"/>
        <v/>
      </c>
      <c r="Q4702" s="2" t="str">
        <f>IFERROR(IF(AND(O4702&lt;&gt;"",N4702&lt;&gt;"",VLOOKUP(I4702,[1]data!$A$2:$C$100,3,0)&gt;=1),VLOOKUP(I4702,[1]data!$A$2:$C$100,3,0),P4702/M4702),"")</f>
        <v/>
      </c>
      <c r="R4702" s="9" t="str">
        <f>IFERROR(IF(AND(O4702&lt;&gt;"",VLOOKUP(I4702,[1]data!$A$2:$C$100,3,0)&gt;=1),VLOOKUP(I4702,[1]data!$A$2:$C$100,3,0)+O4702,""),"")</f>
        <v/>
      </c>
      <c r="S4702" t="e">
        <f>MAX(INDEX(($I$3:I4701=I4702)*($R$3:R4701),0))</f>
        <v>#VALUE!</v>
      </c>
    </row>
    <row r="4703" spans="2:19" x14ac:dyDescent="0.25">
      <c r="B4703" s="8" t="str">
        <f>IFERROR(VLOOKUP(A4703,[1]data!$D$2:$E$10,2,0),"")</f>
        <v/>
      </c>
      <c r="D4703" s="1" t="str">
        <f>IFERROR(VLOOKUP(C4703,[1]data!$F$2:$G$10,2,0),"")</f>
        <v/>
      </c>
      <c r="F4703" s="9" t="str">
        <f t="shared" si="219"/>
        <v/>
      </c>
      <c r="G4703" s="9" t="str">
        <f t="shared" si="220"/>
        <v/>
      </c>
      <c r="J4703" s="8" t="str">
        <f>IFERROR(VLOOKUP(I4703,[1]data!$A$2:$B$100,2,0),"")</f>
        <v/>
      </c>
      <c r="N4703" s="9" t="str">
        <f>IF(I4702&lt;&gt;"",IF(MAX(INDEX(($I$3:I4702=I4703)*($O$3:O4702),0))=0,"",MAX(INDEX(($I$3:I4702=I4703)*($O$3:O4702),0))),"")</f>
        <v/>
      </c>
      <c r="P4703" s="9" t="str">
        <f t="shared" si="221"/>
        <v/>
      </c>
      <c r="Q4703" s="2" t="str">
        <f>IFERROR(IF(AND(O4703&lt;&gt;"",N4703&lt;&gt;"",VLOOKUP(I4703,[1]data!$A$2:$C$100,3,0)&gt;=1),VLOOKUP(I4703,[1]data!$A$2:$C$100,3,0),P4703/M4703),"")</f>
        <v/>
      </c>
      <c r="R4703" s="9" t="str">
        <f>IFERROR(IF(AND(O4703&lt;&gt;"",VLOOKUP(I4703,[1]data!$A$2:$C$100,3,0)&gt;=1),VLOOKUP(I4703,[1]data!$A$2:$C$100,3,0)+O4703,""),"")</f>
        <v/>
      </c>
      <c r="S4703" t="e">
        <f>MAX(INDEX(($I$3:I4702=I4703)*($R$3:R4702),0))</f>
        <v>#VALUE!</v>
      </c>
    </row>
    <row r="4704" spans="2:19" x14ac:dyDescent="0.25">
      <c r="B4704" s="8" t="str">
        <f>IFERROR(VLOOKUP(A4704,[1]data!$D$2:$E$10,2,0),"")</f>
        <v/>
      </c>
      <c r="D4704" s="1" t="str">
        <f>IFERROR(VLOOKUP(C4704,[1]data!$F$2:$G$10,2,0),"")</f>
        <v/>
      </c>
      <c r="F4704" s="9" t="str">
        <f t="shared" si="219"/>
        <v/>
      </c>
      <c r="G4704" s="9" t="str">
        <f t="shared" si="220"/>
        <v/>
      </c>
      <c r="J4704" s="8" t="str">
        <f>IFERROR(VLOOKUP(I4704,[1]data!$A$2:$B$100,2,0),"")</f>
        <v/>
      </c>
      <c r="N4704" s="9" t="str">
        <f>IF(I4703&lt;&gt;"",IF(MAX(INDEX(($I$3:I4703=I4704)*($O$3:O4703),0))=0,"",MAX(INDEX(($I$3:I4703=I4704)*($O$3:O4703),0))),"")</f>
        <v/>
      </c>
      <c r="P4704" s="9" t="str">
        <f t="shared" si="221"/>
        <v/>
      </c>
      <c r="Q4704" s="2" t="str">
        <f>IFERROR(IF(AND(O4704&lt;&gt;"",N4704&lt;&gt;"",VLOOKUP(I4704,[1]data!$A$2:$C$100,3,0)&gt;=1),VLOOKUP(I4704,[1]data!$A$2:$C$100,3,0),P4704/M4704),"")</f>
        <v/>
      </c>
      <c r="R4704" s="9" t="str">
        <f>IFERROR(IF(AND(O4704&lt;&gt;"",VLOOKUP(I4704,[1]data!$A$2:$C$100,3,0)&gt;=1),VLOOKUP(I4704,[1]data!$A$2:$C$100,3,0)+O4704,""),"")</f>
        <v/>
      </c>
      <c r="S4704" t="e">
        <f>MAX(INDEX(($I$3:I4703=I4704)*($R$3:R4703),0))</f>
        <v>#VALUE!</v>
      </c>
    </row>
    <row r="4705" spans="2:19" x14ac:dyDescent="0.25">
      <c r="B4705" s="8" t="str">
        <f>IFERROR(VLOOKUP(A4705,[1]data!$D$2:$E$10,2,0),"")</f>
        <v/>
      </c>
      <c r="D4705" s="1" t="str">
        <f>IFERROR(VLOOKUP(C4705,[1]data!$F$2:$G$10,2,0),"")</f>
        <v/>
      </c>
      <c r="F4705" s="9" t="str">
        <f t="shared" si="219"/>
        <v/>
      </c>
      <c r="G4705" s="9" t="str">
        <f t="shared" si="220"/>
        <v/>
      </c>
      <c r="J4705" s="8" t="str">
        <f>IFERROR(VLOOKUP(I4705,[1]data!$A$2:$B$100,2,0),"")</f>
        <v/>
      </c>
      <c r="N4705" s="9" t="str">
        <f>IF(I4704&lt;&gt;"",IF(MAX(INDEX(($I$3:I4704=I4705)*($O$3:O4704),0))=0,"",MAX(INDEX(($I$3:I4704=I4705)*($O$3:O4704),0))),"")</f>
        <v/>
      </c>
      <c r="P4705" s="9" t="str">
        <f t="shared" si="221"/>
        <v/>
      </c>
      <c r="Q4705" s="2" t="str">
        <f>IFERROR(IF(AND(O4705&lt;&gt;"",N4705&lt;&gt;"",VLOOKUP(I4705,[1]data!$A$2:$C$100,3,0)&gt;=1),VLOOKUP(I4705,[1]data!$A$2:$C$100,3,0),P4705/M4705),"")</f>
        <v/>
      </c>
      <c r="R4705" s="9" t="str">
        <f>IFERROR(IF(AND(O4705&lt;&gt;"",VLOOKUP(I4705,[1]data!$A$2:$C$100,3,0)&gt;=1),VLOOKUP(I4705,[1]data!$A$2:$C$100,3,0)+O4705,""),"")</f>
        <v/>
      </c>
      <c r="S4705" t="e">
        <f>MAX(INDEX(($I$3:I4704=I4705)*($R$3:R4704),0))</f>
        <v>#VALUE!</v>
      </c>
    </row>
    <row r="4706" spans="2:19" x14ac:dyDescent="0.25">
      <c r="B4706" s="8" t="str">
        <f>IFERROR(VLOOKUP(A4706,[1]data!$D$2:$E$10,2,0),"")</f>
        <v/>
      </c>
      <c r="D4706" s="1" t="str">
        <f>IFERROR(VLOOKUP(C4706,[1]data!$F$2:$G$10,2,0),"")</f>
        <v/>
      </c>
      <c r="F4706" s="9" t="str">
        <f t="shared" si="219"/>
        <v/>
      </c>
      <c r="G4706" s="9" t="str">
        <f t="shared" si="220"/>
        <v/>
      </c>
      <c r="J4706" s="8" t="str">
        <f>IFERROR(VLOOKUP(I4706,[1]data!$A$2:$B$100,2,0),"")</f>
        <v/>
      </c>
      <c r="N4706" s="9" t="str">
        <f>IF(I4705&lt;&gt;"",IF(MAX(INDEX(($I$3:I4705=I4706)*($O$3:O4705),0))=0,"",MAX(INDEX(($I$3:I4705=I4706)*($O$3:O4705),0))),"")</f>
        <v/>
      </c>
      <c r="P4706" s="9" t="str">
        <f t="shared" si="221"/>
        <v/>
      </c>
      <c r="Q4706" s="2" t="str">
        <f>IFERROR(IF(AND(O4706&lt;&gt;"",N4706&lt;&gt;"",VLOOKUP(I4706,[1]data!$A$2:$C$100,3,0)&gt;=1),VLOOKUP(I4706,[1]data!$A$2:$C$100,3,0),P4706/M4706),"")</f>
        <v/>
      </c>
      <c r="R4706" s="9" t="str">
        <f>IFERROR(IF(AND(O4706&lt;&gt;"",VLOOKUP(I4706,[1]data!$A$2:$C$100,3,0)&gt;=1),VLOOKUP(I4706,[1]data!$A$2:$C$100,3,0)+O4706,""),"")</f>
        <v/>
      </c>
      <c r="S4706" t="e">
        <f>MAX(INDEX(($I$3:I4705=I4706)*($R$3:R4705),0))</f>
        <v>#VALUE!</v>
      </c>
    </row>
    <row r="4707" spans="2:19" x14ac:dyDescent="0.25">
      <c r="B4707" s="8" t="str">
        <f>IFERROR(VLOOKUP(A4707,[1]data!$D$2:$E$10,2,0),"")</f>
        <v/>
      </c>
      <c r="D4707" s="1" t="str">
        <f>IFERROR(VLOOKUP(C4707,[1]data!$F$2:$G$10,2,0),"")</f>
        <v/>
      </c>
      <c r="F4707" s="9" t="str">
        <f t="shared" si="219"/>
        <v/>
      </c>
      <c r="G4707" s="9" t="str">
        <f t="shared" si="220"/>
        <v/>
      </c>
      <c r="J4707" s="8" t="str">
        <f>IFERROR(VLOOKUP(I4707,[1]data!$A$2:$B$100,2,0),"")</f>
        <v/>
      </c>
      <c r="N4707" s="9" t="str">
        <f>IF(I4706&lt;&gt;"",IF(MAX(INDEX(($I$3:I4706=I4707)*($O$3:O4706),0))=0,"",MAX(INDEX(($I$3:I4706=I4707)*($O$3:O4706),0))),"")</f>
        <v/>
      </c>
      <c r="P4707" s="9" t="str">
        <f t="shared" si="221"/>
        <v/>
      </c>
      <c r="Q4707" s="2" t="str">
        <f>IFERROR(IF(AND(O4707&lt;&gt;"",N4707&lt;&gt;"",VLOOKUP(I4707,[1]data!$A$2:$C$100,3,0)&gt;=1),VLOOKUP(I4707,[1]data!$A$2:$C$100,3,0),P4707/M4707),"")</f>
        <v/>
      </c>
      <c r="R4707" s="9" t="str">
        <f>IFERROR(IF(AND(O4707&lt;&gt;"",VLOOKUP(I4707,[1]data!$A$2:$C$100,3,0)&gt;=1),VLOOKUP(I4707,[1]data!$A$2:$C$100,3,0)+O4707,""),"")</f>
        <v/>
      </c>
      <c r="S4707" t="e">
        <f>MAX(INDEX(($I$3:I4706=I4707)*($R$3:R4706),0))</f>
        <v>#VALUE!</v>
      </c>
    </row>
    <row r="4708" spans="2:19" x14ac:dyDescent="0.25">
      <c r="B4708" s="8" t="str">
        <f>IFERROR(VLOOKUP(A4708,[1]data!$D$2:$E$10,2,0),"")</f>
        <v/>
      </c>
      <c r="D4708" s="1" t="str">
        <f>IFERROR(VLOOKUP(C4708,[1]data!$F$2:$G$10,2,0),"")</f>
        <v/>
      </c>
      <c r="F4708" s="9" t="str">
        <f t="shared" si="219"/>
        <v/>
      </c>
      <c r="G4708" s="9" t="str">
        <f t="shared" si="220"/>
        <v/>
      </c>
      <c r="J4708" s="8" t="str">
        <f>IFERROR(VLOOKUP(I4708,[1]data!$A$2:$B$100,2,0),"")</f>
        <v/>
      </c>
      <c r="N4708" s="9" t="str">
        <f>IF(I4707&lt;&gt;"",IF(MAX(INDEX(($I$3:I4707=I4708)*($O$3:O4707),0))=0,"",MAX(INDEX(($I$3:I4707=I4708)*($O$3:O4707),0))),"")</f>
        <v/>
      </c>
      <c r="P4708" s="9" t="str">
        <f t="shared" si="221"/>
        <v/>
      </c>
      <c r="Q4708" s="2" t="str">
        <f>IFERROR(IF(AND(O4708&lt;&gt;"",N4708&lt;&gt;"",VLOOKUP(I4708,[1]data!$A$2:$C$100,3,0)&gt;=1),VLOOKUP(I4708,[1]data!$A$2:$C$100,3,0),P4708/M4708),"")</f>
        <v/>
      </c>
      <c r="R4708" s="9" t="str">
        <f>IFERROR(IF(AND(O4708&lt;&gt;"",VLOOKUP(I4708,[1]data!$A$2:$C$100,3,0)&gt;=1),VLOOKUP(I4708,[1]data!$A$2:$C$100,3,0)+O4708,""),"")</f>
        <v/>
      </c>
      <c r="S4708" t="e">
        <f>MAX(INDEX(($I$3:I4707=I4708)*($R$3:R4707),0))</f>
        <v>#VALUE!</v>
      </c>
    </row>
    <row r="4709" spans="2:19" x14ac:dyDescent="0.25">
      <c r="B4709" s="8" t="str">
        <f>IFERROR(VLOOKUP(A4709,[1]data!$D$2:$E$10,2,0),"")</f>
        <v/>
      </c>
      <c r="D4709" s="1" t="str">
        <f>IFERROR(VLOOKUP(C4709,[1]data!$F$2:$G$10,2,0),"")</f>
        <v/>
      </c>
      <c r="F4709" s="9" t="str">
        <f t="shared" si="219"/>
        <v/>
      </c>
      <c r="G4709" s="9" t="str">
        <f t="shared" si="220"/>
        <v/>
      </c>
      <c r="J4709" s="8" t="str">
        <f>IFERROR(VLOOKUP(I4709,[1]data!$A$2:$B$100,2,0),"")</f>
        <v/>
      </c>
      <c r="N4709" s="9" t="str">
        <f>IF(I4708&lt;&gt;"",IF(MAX(INDEX(($I$3:I4708=I4709)*($O$3:O4708),0))=0,"",MAX(INDEX(($I$3:I4708=I4709)*($O$3:O4708),0))),"")</f>
        <v/>
      </c>
      <c r="P4709" s="9" t="str">
        <f t="shared" si="221"/>
        <v/>
      </c>
      <c r="Q4709" s="2" t="str">
        <f>IFERROR(IF(AND(O4709&lt;&gt;"",N4709&lt;&gt;"",VLOOKUP(I4709,[1]data!$A$2:$C$100,3,0)&gt;=1),VLOOKUP(I4709,[1]data!$A$2:$C$100,3,0),P4709/M4709),"")</f>
        <v/>
      </c>
      <c r="R4709" s="9" t="str">
        <f>IFERROR(IF(AND(O4709&lt;&gt;"",VLOOKUP(I4709,[1]data!$A$2:$C$100,3,0)&gt;=1),VLOOKUP(I4709,[1]data!$A$2:$C$100,3,0)+O4709,""),"")</f>
        <v/>
      </c>
      <c r="S4709" t="e">
        <f>MAX(INDEX(($I$3:I4708=I4709)*($R$3:R4708),0))</f>
        <v>#VALUE!</v>
      </c>
    </row>
    <row r="4710" spans="2:19" x14ac:dyDescent="0.25">
      <c r="B4710" s="8" t="str">
        <f>IFERROR(VLOOKUP(A4710,[1]data!$D$2:$E$10,2,0),"")</f>
        <v/>
      </c>
      <c r="D4710" s="1" t="str">
        <f>IFERROR(VLOOKUP(C4710,[1]data!$F$2:$G$10,2,0),"")</f>
        <v/>
      </c>
      <c r="F4710" s="9" t="str">
        <f t="shared" si="219"/>
        <v/>
      </c>
      <c r="G4710" s="9" t="str">
        <f t="shared" si="220"/>
        <v/>
      </c>
      <c r="J4710" s="8" t="str">
        <f>IFERROR(VLOOKUP(I4710,[1]data!$A$2:$B$100,2,0),"")</f>
        <v/>
      </c>
      <c r="N4710" s="9" t="str">
        <f>IF(I4709&lt;&gt;"",IF(MAX(INDEX(($I$3:I4709=I4710)*($O$3:O4709),0))=0,"",MAX(INDEX(($I$3:I4709=I4710)*($O$3:O4709),0))),"")</f>
        <v/>
      </c>
      <c r="P4710" s="9" t="str">
        <f t="shared" si="221"/>
        <v/>
      </c>
      <c r="Q4710" s="2" t="str">
        <f>IFERROR(IF(AND(O4710&lt;&gt;"",N4710&lt;&gt;"",VLOOKUP(I4710,[1]data!$A$2:$C$100,3,0)&gt;=1),VLOOKUP(I4710,[1]data!$A$2:$C$100,3,0),P4710/M4710),"")</f>
        <v/>
      </c>
      <c r="R4710" s="9" t="str">
        <f>IFERROR(IF(AND(O4710&lt;&gt;"",VLOOKUP(I4710,[1]data!$A$2:$C$100,3,0)&gt;=1),VLOOKUP(I4710,[1]data!$A$2:$C$100,3,0)+O4710,""),"")</f>
        <v/>
      </c>
      <c r="S4710" t="e">
        <f>MAX(INDEX(($I$3:I4709=I4710)*($R$3:R4709),0))</f>
        <v>#VALUE!</v>
      </c>
    </row>
    <row r="4711" spans="2:19" x14ac:dyDescent="0.25">
      <c r="B4711" s="8" t="str">
        <f>IFERROR(VLOOKUP(A4711,[1]data!$D$2:$E$10,2,0),"")</f>
        <v/>
      </c>
      <c r="D4711" s="1" t="str">
        <f>IFERROR(VLOOKUP(C4711,[1]data!$F$2:$G$10,2,0),"")</f>
        <v/>
      </c>
      <c r="F4711" s="9" t="str">
        <f t="shared" si="219"/>
        <v/>
      </c>
      <c r="G4711" s="9" t="str">
        <f t="shared" si="220"/>
        <v/>
      </c>
      <c r="J4711" s="8" t="str">
        <f>IFERROR(VLOOKUP(I4711,[1]data!$A$2:$B$100,2,0),"")</f>
        <v/>
      </c>
      <c r="N4711" s="9" t="str">
        <f>IF(I4710&lt;&gt;"",IF(MAX(INDEX(($I$3:I4710=I4711)*($O$3:O4710),0))=0,"",MAX(INDEX(($I$3:I4710=I4711)*($O$3:O4710),0))),"")</f>
        <v/>
      </c>
      <c r="P4711" s="9" t="str">
        <f t="shared" si="221"/>
        <v/>
      </c>
      <c r="Q4711" s="2" t="str">
        <f>IFERROR(IF(AND(O4711&lt;&gt;"",N4711&lt;&gt;"",VLOOKUP(I4711,[1]data!$A$2:$C$100,3,0)&gt;=1),VLOOKUP(I4711,[1]data!$A$2:$C$100,3,0),P4711/M4711),"")</f>
        <v/>
      </c>
      <c r="R4711" s="9" t="str">
        <f>IFERROR(IF(AND(O4711&lt;&gt;"",VLOOKUP(I4711,[1]data!$A$2:$C$100,3,0)&gt;=1),VLOOKUP(I4711,[1]data!$A$2:$C$100,3,0)+O4711,""),"")</f>
        <v/>
      </c>
      <c r="S4711" t="e">
        <f>MAX(INDEX(($I$3:I4710=I4711)*($R$3:R4710),0))</f>
        <v>#VALUE!</v>
      </c>
    </row>
    <row r="4712" spans="2:19" x14ac:dyDescent="0.25">
      <c r="B4712" s="8" t="str">
        <f>IFERROR(VLOOKUP(A4712,[1]data!$D$2:$E$10,2,0),"")</f>
        <v/>
      </c>
      <c r="D4712" s="1" t="str">
        <f>IFERROR(VLOOKUP(C4712,[1]data!$F$2:$G$10,2,0),"")</f>
        <v/>
      </c>
      <c r="F4712" s="9" t="str">
        <f t="shared" si="219"/>
        <v/>
      </c>
      <c r="G4712" s="9" t="str">
        <f t="shared" si="220"/>
        <v/>
      </c>
      <c r="J4712" s="8" t="str">
        <f>IFERROR(VLOOKUP(I4712,[1]data!$A$2:$B$100,2,0),"")</f>
        <v/>
      </c>
      <c r="N4712" s="9" t="str">
        <f>IF(I4711&lt;&gt;"",IF(MAX(INDEX(($I$3:I4711=I4712)*($O$3:O4711),0))=0,"",MAX(INDEX(($I$3:I4711=I4712)*($O$3:O4711),0))),"")</f>
        <v/>
      </c>
      <c r="P4712" s="9" t="str">
        <f t="shared" si="221"/>
        <v/>
      </c>
      <c r="Q4712" s="2" t="str">
        <f>IFERROR(IF(AND(O4712&lt;&gt;"",N4712&lt;&gt;"",VLOOKUP(I4712,[1]data!$A$2:$C$100,3,0)&gt;=1),VLOOKUP(I4712,[1]data!$A$2:$C$100,3,0),P4712/M4712),"")</f>
        <v/>
      </c>
      <c r="R4712" s="9" t="str">
        <f>IFERROR(IF(AND(O4712&lt;&gt;"",VLOOKUP(I4712,[1]data!$A$2:$C$100,3,0)&gt;=1),VLOOKUP(I4712,[1]data!$A$2:$C$100,3,0)+O4712,""),"")</f>
        <v/>
      </c>
      <c r="S4712" t="e">
        <f>MAX(INDEX(($I$3:I4711=I4712)*($R$3:R4711),0))</f>
        <v>#VALUE!</v>
      </c>
    </row>
    <row r="4713" spans="2:19" x14ac:dyDescent="0.25">
      <c r="B4713" s="8" t="str">
        <f>IFERROR(VLOOKUP(A4713,[1]data!$D$2:$E$10,2,0),"")</f>
        <v/>
      </c>
      <c r="D4713" s="1" t="str">
        <f>IFERROR(VLOOKUP(C4713,[1]data!$F$2:$G$10,2,0),"")</f>
        <v/>
      </c>
      <c r="F4713" s="9" t="str">
        <f t="shared" si="219"/>
        <v/>
      </c>
      <c r="G4713" s="9" t="str">
        <f t="shared" si="220"/>
        <v/>
      </c>
      <c r="J4713" s="8" t="str">
        <f>IFERROR(VLOOKUP(I4713,[1]data!$A$2:$B$100,2,0),"")</f>
        <v/>
      </c>
      <c r="N4713" s="9" t="str">
        <f>IF(I4712&lt;&gt;"",IF(MAX(INDEX(($I$3:I4712=I4713)*($O$3:O4712),0))=0,"",MAX(INDEX(($I$3:I4712=I4713)*($O$3:O4712),0))),"")</f>
        <v/>
      </c>
      <c r="P4713" s="9" t="str">
        <f t="shared" si="221"/>
        <v/>
      </c>
      <c r="Q4713" s="2" t="str">
        <f>IFERROR(IF(AND(O4713&lt;&gt;"",N4713&lt;&gt;"",VLOOKUP(I4713,[1]data!$A$2:$C$100,3,0)&gt;=1),VLOOKUP(I4713,[1]data!$A$2:$C$100,3,0),P4713/M4713),"")</f>
        <v/>
      </c>
      <c r="R4713" s="9" t="str">
        <f>IFERROR(IF(AND(O4713&lt;&gt;"",VLOOKUP(I4713,[1]data!$A$2:$C$100,3,0)&gt;=1),VLOOKUP(I4713,[1]data!$A$2:$C$100,3,0)+O4713,""),"")</f>
        <v/>
      </c>
      <c r="S4713" t="e">
        <f>MAX(INDEX(($I$3:I4712=I4713)*($R$3:R4712),0))</f>
        <v>#VALUE!</v>
      </c>
    </row>
    <row r="4714" spans="2:19" x14ac:dyDescent="0.25">
      <c r="B4714" s="8" t="str">
        <f>IFERROR(VLOOKUP(A4714,[1]data!$D$2:$E$10,2,0),"")</f>
        <v/>
      </c>
      <c r="D4714" s="1" t="str">
        <f>IFERROR(VLOOKUP(C4714,[1]data!$F$2:$G$10,2,0),"")</f>
        <v/>
      </c>
      <c r="F4714" s="9" t="str">
        <f t="shared" si="219"/>
        <v/>
      </c>
      <c r="G4714" s="9" t="str">
        <f t="shared" si="220"/>
        <v/>
      </c>
      <c r="J4714" s="8" t="str">
        <f>IFERROR(VLOOKUP(I4714,[1]data!$A$2:$B$100,2,0),"")</f>
        <v/>
      </c>
      <c r="N4714" s="9" t="str">
        <f>IF(I4713&lt;&gt;"",IF(MAX(INDEX(($I$3:I4713=I4714)*($O$3:O4713),0))=0,"",MAX(INDEX(($I$3:I4713=I4714)*($O$3:O4713),0))),"")</f>
        <v/>
      </c>
      <c r="P4714" s="9" t="str">
        <f t="shared" si="221"/>
        <v/>
      </c>
      <c r="Q4714" s="2" t="str">
        <f>IFERROR(IF(AND(O4714&lt;&gt;"",N4714&lt;&gt;"",VLOOKUP(I4714,[1]data!$A$2:$C$100,3,0)&gt;=1),VLOOKUP(I4714,[1]data!$A$2:$C$100,3,0),P4714/M4714),"")</f>
        <v/>
      </c>
      <c r="R4714" s="9" t="str">
        <f>IFERROR(IF(AND(O4714&lt;&gt;"",VLOOKUP(I4714,[1]data!$A$2:$C$100,3,0)&gt;=1),VLOOKUP(I4714,[1]data!$A$2:$C$100,3,0)+O4714,""),"")</f>
        <v/>
      </c>
      <c r="S4714" t="e">
        <f>MAX(INDEX(($I$3:I4713=I4714)*($R$3:R4713),0))</f>
        <v>#VALUE!</v>
      </c>
    </row>
    <row r="4715" spans="2:19" x14ac:dyDescent="0.25">
      <c r="B4715" s="8" t="str">
        <f>IFERROR(VLOOKUP(A4715,[1]data!$D$2:$E$10,2,0),"")</f>
        <v/>
      </c>
      <c r="D4715" s="1" t="str">
        <f>IFERROR(VLOOKUP(C4715,[1]data!$F$2:$G$10,2,0),"")</f>
        <v/>
      </c>
      <c r="F4715" s="9" t="str">
        <f t="shared" si="219"/>
        <v/>
      </c>
      <c r="G4715" s="9" t="str">
        <f t="shared" si="220"/>
        <v/>
      </c>
      <c r="J4715" s="8" t="str">
        <f>IFERROR(VLOOKUP(I4715,[1]data!$A$2:$B$100,2,0),"")</f>
        <v/>
      </c>
      <c r="N4715" s="9" t="str">
        <f>IF(I4714&lt;&gt;"",IF(MAX(INDEX(($I$3:I4714=I4715)*($O$3:O4714),0))=0,"",MAX(INDEX(($I$3:I4714=I4715)*($O$3:O4714),0))),"")</f>
        <v/>
      </c>
      <c r="P4715" s="9" t="str">
        <f t="shared" si="221"/>
        <v/>
      </c>
      <c r="Q4715" s="2" t="str">
        <f>IFERROR(IF(AND(O4715&lt;&gt;"",N4715&lt;&gt;"",VLOOKUP(I4715,[1]data!$A$2:$C$100,3,0)&gt;=1),VLOOKUP(I4715,[1]data!$A$2:$C$100,3,0),P4715/M4715),"")</f>
        <v/>
      </c>
      <c r="R4715" s="9" t="str">
        <f>IFERROR(IF(AND(O4715&lt;&gt;"",VLOOKUP(I4715,[1]data!$A$2:$C$100,3,0)&gt;=1),VLOOKUP(I4715,[1]data!$A$2:$C$100,3,0)+O4715,""),"")</f>
        <v/>
      </c>
      <c r="S4715" t="e">
        <f>MAX(INDEX(($I$3:I4714=I4715)*($R$3:R4714),0))</f>
        <v>#VALUE!</v>
      </c>
    </row>
    <row r="4716" spans="2:19" x14ac:dyDescent="0.25">
      <c r="B4716" s="8" t="str">
        <f>IFERROR(VLOOKUP(A4716,[1]data!$D$2:$E$10,2,0),"")</f>
        <v/>
      </c>
      <c r="D4716" s="1" t="str">
        <f>IFERROR(VLOOKUP(C4716,[1]data!$F$2:$G$10,2,0),"")</f>
        <v/>
      </c>
      <c r="F4716" s="9" t="str">
        <f t="shared" si="219"/>
        <v/>
      </c>
      <c r="G4716" s="9" t="str">
        <f t="shared" si="220"/>
        <v/>
      </c>
      <c r="J4716" s="8" t="str">
        <f>IFERROR(VLOOKUP(I4716,[1]data!$A$2:$B$100,2,0),"")</f>
        <v/>
      </c>
      <c r="N4716" s="9" t="str">
        <f>IF(I4715&lt;&gt;"",IF(MAX(INDEX(($I$3:I4715=I4716)*($O$3:O4715),0))=0,"",MAX(INDEX(($I$3:I4715=I4716)*($O$3:O4715),0))),"")</f>
        <v/>
      </c>
      <c r="P4716" s="9" t="str">
        <f t="shared" si="221"/>
        <v/>
      </c>
      <c r="Q4716" s="2" t="str">
        <f>IFERROR(IF(AND(O4716&lt;&gt;"",N4716&lt;&gt;"",VLOOKUP(I4716,[1]data!$A$2:$C$100,3,0)&gt;=1),VLOOKUP(I4716,[1]data!$A$2:$C$100,3,0),P4716/M4716),"")</f>
        <v/>
      </c>
      <c r="R4716" s="9" t="str">
        <f>IFERROR(IF(AND(O4716&lt;&gt;"",VLOOKUP(I4716,[1]data!$A$2:$C$100,3,0)&gt;=1),VLOOKUP(I4716,[1]data!$A$2:$C$100,3,0)+O4716,""),"")</f>
        <v/>
      </c>
      <c r="S4716" t="e">
        <f>MAX(INDEX(($I$3:I4715=I4716)*($R$3:R4715),0))</f>
        <v>#VALUE!</v>
      </c>
    </row>
    <row r="4717" spans="2:19" x14ac:dyDescent="0.25">
      <c r="B4717" s="8" t="str">
        <f>IFERROR(VLOOKUP(A4717,[1]data!$D$2:$E$10,2,0),"")</f>
        <v/>
      </c>
      <c r="D4717" s="1" t="str">
        <f>IFERROR(VLOOKUP(C4717,[1]data!$F$2:$G$10,2,0),"")</f>
        <v/>
      </c>
      <c r="F4717" s="9" t="str">
        <f t="shared" si="219"/>
        <v/>
      </c>
      <c r="G4717" s="9" t="str">
        <f t="shared" si="220"/>
        <v/>
      </c>
      <c r="J4717" s="8" t="str">
        <f>IFERROR(VLOOKUP(I4717,[1]data!$A$2:$B$100,2,0),"")</f>
        <v/>
      </c>
      <c r="N4717" s="9" t="str">
        <f>IF(I4716&lt;&gt;"",IF(MAX(INDEX(($I$3:I4716=I4717)*($O$3:O4716),0))=0,"",MAX(INDEX(($I$3:I4716=I4717)*($O$3:O4716),0))),"")</f>
        <v/>
      </c>
      <c r="P4717" s="9" t="str">
        <f t="shared" si="221"/>
        <v/>
      </c>
      <c r="Q4717" s="2" t="str">
        <f>IFERROR(IF(AND(O4717&lt;&gt;"",N4717&lt;&gt;"",VLOOKUP(I4717,[1]data!$A$2:$C$100,3,0)&gt;=1),VLOOKUP(I4717,[1]data!$A$2:$C$100,3,0),P4717/M4717),"")</f>
        <v/>
      </c>
      <c r="R4717" s="9" t="str">
        <f>IFERROR(IF(AND(O4717&lt;&gt;"",VLOOKUP(I4717,[1]data!$A$2:$C$100,3,0)&gt;=1),VLOOKUP(I4717,[1]data!$A$2:$C$100,3,0)+O4717,""),"")</f>
        <v/>
      </c>
      <c r="S4717" t="e">
        <f>MAX(INDEX(($I$3:I4716=I4717)*($R$3:R4716),0))</f>
        <v>#VALUE!</v>
      </c>
    </row>
    <row r="4718" spans="2:19" x14ac:dyDescent="0.25">
      <c r="B4718" s="8" t="str">
        <f>IFERROR(VLOOKUP(A4718,[1]data!$D$2:$E$10,2,0),"")</f>
        <v/>
      </c>
      <c r="D4718" s="1" t="str">
        <f>IFERROR(VLOOKUP(C4718,[1]data!$F$2:$G$10,2,0),"")</f>
        <v/>
      </c>
      <c r="F4718" s="9" t="str">
        <f t="shared" si="219"/>
        <v/>
      </c>
      <c r="G4718" s="9" t="str">
        <f t="shared" si="220"/>
        <v/>
      </c>
      <c r="J4718" s="8" t="str">
        <f>IFERROR(VLOOKUP(I4718,[1]data!$A$2:$B$100,2,0),"")</f>
        <v/>
      </c>
      <c r="N4718" s="9" t="str">
        <f>IF(I4717&lt;&gt;"",IF(MAX(INDEX(($I$3:I4717=I4718)*($O$3:O4717),0))=0,"",MAX(INDEX(($I$3:I4717=I4718)*($O$3:O4717),0))),"")</f>
        <v/>
      </c>
      <c r="P4718" s="9" t="str">
        <f t="shared" si="221"/>
        <v/>
      </c>
      <c r="Q4718" s="2" t="str">
        <f>IFERROR(IF(AND(O4718&lt;&gt;"",N4718&lt;&gt;"",VLOOKUP(I4718,[1]data!$A$2:$C$100,3,0)&gt;=1),VLOOKUP(I4718,[1]data!$A$2:$C$100,3,0),P4718/M4718),"")</f>
        <v/>
      </c>
      <c r="R4718" s="9" t="str">
        <f>IFERROR(IF(AND(O4718&lt;&gt;"",VLOOKUP(I4718,[1]data!$A$2:$C$100,3,0)&gt;=1),VLOOKUP(I4718,[1]data!$A$2:$C$100,3,0)+O4718,""),"")</f>
        <v/>
      </c>
      <c r="S4718" t="e">
        <f>MAX(INDEX(($I$3:I4717=I4718)*($R$3:R4717),0))</f>
        <v>#VALUE!</v>
      </c>
    </row>
    <row r="4719" spans="2:19" x14ac:dyDescent="0.25">
      <c r="B4719" s="8" t="str">
        <f>IFERROR(VLOOKUP(A4719,[1]data!$D$2:$E$10,2,0),"")</f>
        <v/>
      </c>
      <c r="D4719" s="1" t="str">
        <f>IFERROR(VLOOKUP(C4719,[1]data!$F$2:$G$10,2,0),"")</f>
        <v/>
      </c>
      <c r="F4719" s="9" t="str">
        <f t="shared" si="219"/>
        <v/>
      </c>
      <c r="G4719" s="9" t="str">
        <f t="shared" si="220"/>
        <v/>
      </c>
      <c r="J4719" s="8" t="str">
        <f>IFERROR(VLOOKUP(I4719,[1]data!$A$2:$B$100,2,0),"")</f>
        <v/>
      </c>
      <c r="N4719" s="9" t="str">
        <f>IF(I4718&lt;&gt;"",IF(MAX(INDEX(($I$3:I4718=I4719)*($O$3:O4718),0))=0,"",MAX(INDEX(($I$3:I4718=I4719)*($O$3:O4718),0))),"")</f>
        <v/>
      </c>
      <c r="P4719" s="9" t="str">
        <f t="shared" si="221"/>
        <v/>
      </c>
      <c r="Q4719" s="2" t="str">
        <f>IFERROR(IF(AND(O4719&lt;&gt;"",N4719&lt;&gt;"",VLOOKUP(I4719,[1]data!$A$2:$C$100,3,0)&gt;=1),VLOOKUP(I4719,[1]data!$A$2:$C$100,3,0),P4719/M4719),"")</f>
        <v/>
      </c>
      <c r="R4719" s="9" t="str">
        <f>IFERROR(IF(AND(O4719&lt;&gt;"",VLOOKUP(I4719,[1]data!$A$2:$C$100,3,0)&gt;=1),VLOOKUP(I4719,[1]data!$A$2:$C$100,3,0)+O4719,""),"")</f>
        <v/>
      </c>
      <c r="S4719" t="e">
        <f>MAX(INDEX(($I$3:I4718=I4719)*($R$3:R4718),0))</f>
        <v>#VALUE!</v>
      </c>
    </row>
    <row r="4720" spans="2:19" x14ac:dyDescent="0.25">
      <c r="B4720" s="8" t="str">
        <f>IFERROR(VLOOKUP(A4720,[1]data!$D$2:$E$10,2,0),"")</f>
        <v/>
      </c>
      <c r="D4720" s="1" t="str">
        <f>IFERROR(VLOOKUP(C4720,[1]data!$F$2:$G$10,2,0),"")</f>
        <v/>
      </c>
      <c r="F4720" s="9" t="str">
        <f t="shared" si="219"/>
        <v/>
      </c>
      <c r="G4720" s="9" t="str">
        <f t="shared" si="220"/>
        <v/>
      </c>
      <c r="J4720" s="8" t="str">
        <f>IFERROR(VLOOKUP(I4720,[1]data!$A$2:$B$100,2,0),"")</f>
        <v/>
      </c>
      <c r="N4720" s="9" t="str">
        <f>IF(I4719&lt;&gt;"",IF(MAX(INDEX(($I$3:I4719=I4720)*($O$3:O4719),0))=0,"",MAX(INDEX(($I$3:I4719=I4720)*($O$3:O4719),0))),"")</f>
        <v/>
      </c>
      <c r="P4720" s="9" t="str">
        <f t="shared" si="221"/>
        <v/>
      </c>
      <c r="Q4720" s="2" t="str">
        <f>IFERROR(IF(AND(O4720&lt;&gt;"",N4720&lt;&gt;"",VLOOKUP(I4720,[1]data!$A$2:$C$100,3,0)&gt;=1),VLOOKUP(I4720,[1]data!$A$2:$C$100,3,0),P4720/M4720),"")</f>
        <v/>
      </c>
      <c r="R4720" s="9" t="str">
        <f>IFERROR(IF(AND(O4720&lt;&gt;"",VLOOKUP(I4720,[1]data!$A$2:$C$100,3,0)&gt;=1),VLOOKUP(I4720,[1]data!$A$2:$C$100,3,0)+O4720,""),"")</f>
        <v/>
      </c>
      <c r="S4720" t="e">
        <f>MAX(INDEX(($I$3:I4719=I4720)*($R$3:R4719),0))</f>
        <v>#VALUE!</v>
      </c>
    </row>
    <row r="4721" spans="2:19" x14ac:dyDescent="0.25">
      <c r="B4721" s="8" t="str">
        <f>IFERROR(VLOOKUP(A4721,[1]data!$D$2:$E$10,2,0),"")</f>
        <v/>
      </c>
      <c r="D4721" s="1" t="str">
        <f>IFERROR(VLOOKUP(C4721,[1]data!$F$2:$G$10,2,0),"")</f>
        <v/>
      </c>
      <c r="F4721" s="9" t="str">
        <f t="shared" si="219"/>
        <v/>
      </c>
      <c r="G4721" s="9" t="str">
        <f t="shared" si="220"/>
        <v/>
      </c>
      <c r="J4721" s="8" t="str">
        <f>IFERROR(VLOOKUP(I4721,[1]data!$A$2:$B$100,2,0),"")</f>
        <v/>
      </c>
      <c r="N4721" s="9" t="str">
        <f>IF(I4720&lt;&gt;"",IF(MAX(INDEX(($I$3:I4720=I4721)*($O$3:O4720),0))=0,"",MAX(INDEX(($I$3:I4720=I4721)*($O$3:O4720),0))),"")</f>
        <v/>
      </c>
      <c r="P4721" s="9" t="str">
        <f t="shared" si="221"/>
        <v/>
      </c>
      <c r="Q4721" s="2" t="str">
        <f>IFERROR(IF(AND(O4721&lt;&gt;"",N4721&lt;&gt;"",VLOOKUP(I4721,[1]data!$A$2:$C$100,3,0)&gt;=1),VLOOKUP(I4721,[1]data!$A$2:$C$100,3,0),P4721/M4721),"")</f>
        <v/>
      </c>
      <c r="R4721" s="9" t="str">
        <f>IFERROR(IF(AND(O4721&lt;&gt;"",VLOOKUP(I4721,[1]data!$A$2:$C$100,3,0)&gt;=1),VLOOKUP(I4721,[1]data!$A$2:$C$100,3,0)+O4721,""),"")</f>
        <v/>
      </c>
      <c r="S4721" t="e">
        <f>MAX(INDEX(($I$3:I4720=I4721)*($R$3:R4720),0))</f>
        <v>#VALUE!</v>
      </c>
    </row>
    <row r="4722" spans="2:19" x14ac:dyDescent="0.25">
      <c r="B4722" s="8" t="str">
        <f>IFERROR(VLOOKUP(A4722,[1]data!$D$2:$E$10,2,0),"")</f>
        <v/>
      </c>
      <c r="D4722" s="1" t="str">
        <f>IFERROR(VLOOKUP(C4722,[1]data!$F$2:$G$10,2,0),"")</f>
        <v/>
      </c>
      <c r="F4722" s="9" t="str">
        <f t="shared" si="219"/>
        <v/>
      </c>
      <c r="G4722" s="9" t="str">
        <f t="shared" si="220"/>
        <v/>
      </c>
      <c r="J4722" s="8" t="str">
        <f>IFERROR(VLOOKUP(I4722,[1]data!$A$2:$B$100,2,0),"")</f>
        <v/>
      </c>
      <c r="N4722" s="9" t="str">
        <f>IF(I4721&lt;&gt;"",IF(MAX(INDEX(($I$3:I4721=I4722)*($O$3:O4721),0))=0,"",MAX(INDEX(($I$3:I4721=I4722)*($O$3:O4721),0))),"")</f>
        <v/>
      </c>
      <c r="P4722" s="9" t="str">
        <f t="shared" si="221"/>
        <v/>
      </c>
      <c r="Q4722" s="2" t="str">
        <f>IFERROR(IF(AND(O4722&lt;&gt;"",N4722&lt;&gt;"",VLOOKUP(I4722,[1]data!$A$2:$C$100,3,0)&gt;=1),VLOOKUP(I4722,[1]data!$A$2:$C$100,3,0),P4722/M4722),"")</f>
        <v/>
      </c>
      <c r="R4722" s="9" t="str">
        <f>IFERROR(IF(AND(O4722&lt;&gt;"",VLOOKUP(I4722,[1]data!$A$2:$C$100,3,0)&gt;=1),VLOOKUP(I4722,[1]data!$A$2:$C$100,3,0)+O4722,""),"")</f>
        <v/>
      </c>
      <c r="S4722" t="e">
        <f>MAX(INDEX(($I$3:I4721=I4722)*($R$3:R4721),0))</f>
        <v>#VALUE!</v>
      </c>
    </row>
    <row r="4723" spans="2:19" x14ac:dyDescent="0.25">
      <c r="B4723" s="8" t="str">
        <f>IFERROR(VLOOKUP(A4723,[1]data!$D$2:$E$10,2,0),"")</f>
        <v/>
      </c>
      <c r="D4723" s="1" t="str">
        <f>IFERROR(VLOOKUP(C4723,[1]data!$F$2:$G$10,2,0),"")</f>
        <v/>
      </c>
      <c r="F4723" s="9" t="str">
        <f t="shared" si="219"/>
        <v/>
      </c>
      <c r="G4723" s="9" t="str">
        <f t="shared" si="220"/>
        <v/>
      </c>
      <c r="J4723" s="8" t="str">
        <f>IFERROR(VLOOKUP(I4723,[1]data!$A$2:$B$100,2,0),"")</f>
        <v/>
      </c>
      <c r="N4723" s="9" t="str">
        <f>IF(I4722&lt;&gt;"",IF(MAX(INDEX(($I$3:I4722=I4723)*($O$3:O4722),0))=0,"",MAX(INDEX(($I$3:I4722=I4723)*($O$3:O4722),0))),"")</f>
        <v/>
      </c>
      <c r="P4723" s="9" t="str">
        <f t="shared" si="221"/>
        <v/>
      </c>
      <c r="Q4723" s="2" t="str">
        <f>IFERROR(IF(AND(O4723&lt;&gt;"",N4723&lt;&gt;"",VLOOKUP(I4723,[1]data!$A$2:$C$100,3,0)&gt;=1),VLOOKUP(I4723,[1]data!$A$2:$C$100,3,0),P4723/M4723),"")</f>
        <v/>
      </c>
      <c r="R4723" s="9" t="str">
        <f>IFERROR(IF(AND(O4723&lt;&gt;"",VLOOKUP(I4723,[1]data!$A$2:$C$100,3,0)&gt;=1),VLOOKUP(I4723,[1]data!$A$2:$C$100,3,0)+O4723,""),"")</f>
        <v/>
      </c>
      <c r="S4723" t="e">
        <f>MAX(INDEX(($I$3:I4722=I4723)*($R$3:R4722),0))</f>
        <v>#VALUE!</v>
      </c>
    </row>
    <row r="4724" spans="2:19" x14ac:dyDescent="0.25">
      <c r="B4724" s="8" t="str">
        <f>IFERROR(VLOOKUP(A4724,[1]data!$D$2:$E$10,2,0),"")</f>
        <v/>
      </c>
      <c r="D4724" s="1" t="str">
        <f>IFERROR(VLOOKUP(C4724,[1]data!$F$2:$G$10,2,0),"")</f>
        <v/>
      </c>
      <c r="F4724" s="9" t="str">
        <f t="shared" si="219"/>
        <v/>
      </c>
      <c r="G4724" s="9" t="str">
        <f t="shared" si="220"/>
        <v/>
      </c>
      <c r="J4724" s="8" t="str">
        <f>IFERROR(VLOOKUP(I4724,[1]data!$A$2:$B$100,2,0),"")</f>
        <v/>
      </c>
      <c r="N4724" s="9" t="str">
        <f>IF(I4723&lt;&gt;"",IF(MAX(INDEX(($I$3:I4723=I4724)*($O$3:O4723),0))=0,"",MAX(INDEX(($I$3:I4723=I4724)*($O$3:O4723),0))),"")</f>
        <v/>
      </c>
      <c r="P4724" s="9" t="str">
        <f t="shared" si="221"/>
        <v/>
      </c>
      <c r="Q4724" s="2" t="str">
        <f>IFERROR(IF(AND(O4724&lt;&gt;"",N4724&lt;&gt;"",VLOOKUP(I4724,[1]data!$A$2:$C$100,3,0)&gt;=1),VLOOKUP(I4724,[1]data!$A$2:$C$100,3,0),P4724/M4724),"")</f>
        <v/>
      </c>
      <c r="R4724" s="9" t="str">
        <f>IFERROR(IF(AND(O4724&lt;&gt;"",VLOOKUP(I4724,[1]data!$A$2:$C$100,3,0)&gt;=1),VLOOKUP(I4724,[1]data!$A$2:$C$100,3,0)+O4724,""),"")</f>
        <v/>
      </c>
      <c r="S4724" t="e">
        <f>MAX(INDEX(($I$3:I4723=I4724)*($R$3:R4723),0))</f>
        <v>#VALUE!</v>
      </c>
    </row>
    <row r="4725" spans="2:19" x14ac:dyDescent="0.25">
      <c r="B4725" s="8" t="str">
        <f>IFERROR(VLOOKUP(A4725,[1]data!$D$2:$E$10,2,0),"")</f>
        <v/>
      </c>
      <c r="D4725" s="1" t="str">
        <f>IFERROR(VLOOKUP(C4725,[1]data!$F$2:$G$10,2,0),"")</f>
        <v/>
      </c>
      <c r="F4725" s="9" t="str">
        <f t="shared" si="219"/>
        <v/>
      </c>
      <c r="G4725" s="9" t="str">
        <f t="shared" si="220"/>
        <v/>
      </c>
      <c r="J4725" s="8" t="str">
        <f>IFERROR(VLOOKUP(I4725,[1]data!$A$2:$B$100,2,0),"")</f>
        <v/>
      </c>
      <c r="N4725" s="9" t="str">
        <f>IF(I4724&lt;&gt;"",IF(MAX(INDEX(($I$3:I4724=I4725)*($O$3:O4724),0))=0,"",MAX(INDEX(($I$3:I4724=I4725)*($O$3:O4724),0))),"")</f>
        <v/>
      </c>
      <c r="P4725" s="9" t="str">
        <f t="shared" si="221"/>
        <v/>
      </c>
      <c r="Q4725" s="2" t="str">
        <f>IFERROR(IF(AND(O4725&lt;&gt;"",N4725&lt;&gt;"",VLOOKUP(I4725,[1]data!$A$2:$C$100,3,0)&gt;=1),VLOOKUP(I4725,[1]data!$A$2:$C$100,3,0),P4725/M4725),"")</f>
        <v/>
      </c>
      <c r="R4725" s="9" t="str">
        <f>IFERROR(IF(AND(O4725&lt;&gt;"",VLOOKUP(I4725,[1]data!$A$2:$C$100,3,0)&gt;=1),VLOOKUP(I4725,[1]data!$A$2:$C$100,3,0)+O4725,""),"")</f>
        <v/>
      </c>
      <c r="S4725" t="e">
        <f>MAX(INDEX(($I$3:I4724=I4725)*($R$3:R4724),0))</f>
        <v>#VALUE!</v>
      </c>
    </row>
    <row r="4726" spans="2:19" x14ac:dyDescent="0.25">
      <c r="B4726" s="8" t="str">
        <f>IFERROR(VLOOKUP(A4726,[1]data!$D$2:$E$10,2,0),"")</f>
        <v/>
      </c>
      <c r="D4726" s="1" t="str">
        <f>IFERROR(VLOOKUP(C4726,[1]data!$F$2:$G$10,2,0),"")</f>
        <v/>
      </c>
      <c r="F4726" s="9" t="str">
        <f t="shared" si="219"/>
        <v/>
      </c>
      <c r="G4726" s="9" t="str">
        <f t="shared" si="220"/>
        <v/>
      </c>
      <c r="J4726" s="8" t="str">
        <f>IFERROR(VLOOKUP(I4726,[1]data!$A$2:$B$100,2,0),"")</f>
        <v/>
      </c>
      <c r="N4726" s="9" t="str">
        <f>IF(I4725&lt;&gt;"",IF(MAX(INDEX(($I$3:I4725=I4726)*($O$3:O4725),0))=0,"",MAX(INDEX(($I$3:I4725=I4726)*($O$3:O4725),0))),"")</f>
        <v/>
      </c>
      <c r="P4726" s="9" t="str">
        <f t="shared" si="221"/>
        <v/>
      </c>
      <c r="Q4726" s="2" t="str">
        <f>IFERROR(IF(AND(O4726&lt;&gt;"",N4726&lt;&gt;"",VLOOKUP(I4726,[1]data!$A$2:$C$100,3,0)&gt;=1),VLOOKUP(I4726,[1]data!$A$2:$C$100,3,0),P4726/M4726),"")</f>
        <v/>
      </c>
      <c r="R4726" s="9" t="str">
        <f>IFERROR(IF(AND(O4726&lt;&gt;"",VLOOKUP(I4726,[1]data!$A$2:$C$100,3,0)&gt;=1),VLOOKUP(I4726,[1]data!$A$2:$C$100,3,0)+O4726,""),"")</f>
        <v/>
      </c>
      <c r="S4726" t="e">
        <f>MAX(INDEX(($I$3:I4725=I4726)*($R$3:R4725),0))</f>
        <v>#VALUE!</v>
      </c>
    </row>
    <row r="4727" spans="2:19" x14ac:dyDescent="0.25">
      <c r="B4727" s="8" t="str">
        <f>IFERROR(VLOOKUP(A4727,[1]data!$D$2:$E$10,2,0),"")</f>
        <v/>
      </c>
      <c r="D4727" s="1" t="str">
        <f>IFERROR(VLOOKUP(C4727,[1]data!$F$2:$G$10,2,0),"")</f>
        <v/>
      </c>
      <c r="F4727" s="9" t="str">
        <f t="shared" si="219"/>
        <v/>
      </c>
      <c r="G4727" s="9" t="str">
        <f t="shared" si="220"/>
        <v/>
      </c>
      <c r="J4727" s="8" t="str">
        <f>IFERROR(VLOOKUP(I4727,[1]data!$A$2:$B$100,2,0),"")</f>
        <v/>
      </c>
      <c r="N4727" s="9" t="str">
        <f>IF(I4726&lt;&gt;"",IF(MAX(INDEX(($I$3:I4726=I4727)*($O$3:O4726),0))=0,"",MAX(INDEX(($I$3:I4726=I4727)*($O$3:O4726),0))),"")</f>
        <v/>
      </c>
      <c r="P4727" s="9" t="str">
        <f t="shared" si="221"/>
        <v/>
      </c>
      <c r="Q4727" s="2" t="str">
        <f>IFERROR(IF(AND(O4727&lt;&gt;"",N4727&lt;&gt;"",VLOOKUP(I4727,[1]data!$A$2:$C$100,3,0)&gt;=1),VLOOKUP(I4727,[1]data!$A$2:$C$100,3,0),P4727/M4727),"")</f>
        <v/>
      </c>
      <c r="R4727" s="9" t="str">
        <f>IFERROR(IF(AND(O4727&lt;&gt;"",VLOOKUP(I4727,[1]data!$A$2:$C$100,3,0)&gt;=1),VLOOKUP(I4727,[1]data!$A$2:$C$100,3,0)+O4727,""),"")</f>
        <v/>
      </c>
      <c r="S4727" t="e">
        <f>MAX(INDEX(($I$3:I4726=I4727)*($R$3:R4726),0))</f>
        <v>#VALUE!</v>
      </c>
    </row>
    <row r="4728" spans="2:19" x14ac:dyDescent="0.25">
      <c r="B4728" s="8" t="str">
        <f>IFERROR(VLOOKUP(A4728,[1]data!$D$2:$E$10,2,0),"")</f>
        <v/>
      </c>
      <c r="D4728" s="1" t="str">
        <f>IFERROR(VLOOKUP(C4728,[1]data!$F$2:$G$10,2,0),"")</f>
        <v/>
      </c>
      <c r="F4728" s="9" t="str">
        <f t="shared" si="219"/>
        <v/>
      </c>
      <c r="G4728" s="9" t="str">
        <f t="shared" si="220"/>
        <v/>
      </c>
      <c r="J4728" s="8" t="str">
        <f>IFERROR(VLOOKUP(I4728,[1]data!$A$2:$B$100,2,0),"")</f>
        <v/>
      </c>
      <c r="N4728" s="9" t="str">
        <f>IF(I4727&lt;&gt;"",IF(MAX(INDEX(($I$3:I4727=I4728)*($O$3:O4727),0))=0,"",MAX(INDEX(($I$3:I4727=I4728)*($O$3:O4727),0))),"")</f>
        <v/>
      </c>
      <c r="P4728" s="9" t="str">
        <f t="shared" si="221"/>
        <v/>
      </c>
      <c r="Q4728" s="2" t="str">
        <f>IFERROR(IF(AND(O4728&lt;&gt;"",N4728&lt;&gt;"",VLOOKUP(I4728,[1]data!$A$2:$C$100,3,0)&gt;=1),VLOOKUP(I4728,[1]data!$A$2:$C$100,3,0),P4728/M4728),"")</f>
        <v/>
      </c>
      <c r="R4728" s="9" t="str">
        <f>IFERROR(IF(AND(O4728&lt;&gt;"",VLOOKUP(I4728,[1]data!$A$2:$C$100,3,0)&gt;=1),VLOOKUP(I4728,[1]data!$A$2:$C$100,3,0)+O4728,""),"")</f>
        <v/>
      </c>
      <c r="S4728" t="e">
        <f>MAX(INDEX(($I$3:I4727=I4728)*($R$3:R4727),0))</f>
        <v>#VALUE!</v>
      </c>
    </row>
    <row r="4729" spans="2:19" x14ac:dyDescent="0.25">
      <c r="B4729" s="8" t="str">
        <f>IFERROR(VLOOKUP(A4729,[1]data!$D$2:$E$10,2,0),"")</f>
        <v/>
      </c>
      <c r="D4729" s="1" t="str">
        <f>IFERROR(VLOOKUP(C4729,[1]data!$F$2:$G$10,2,0),"")</f>
        <v/>
      </c>
      <c r="F4729" s="9" t="str">
        <f t="shared" si="219"/>
        <v/>
      </c>
      <c r="G4729" s="9" t="str">
        <f t="shared" si="220"/>
        <v/>
      </c>
      <c r="J4729" s="8" t="str">
        <f>IFERROR(VLOOKUP(I4729,[1]data!$A$2:$B$100,2,0),"")</f>
        <v/>
      </c>
      <c r="N4729" s="9" t="str">
        <f>IF(I4728&lt;&gt;"",IF(MAX(INDEX(($I$3:I4728=I4729)*($O$3:O4728),0))=0,"",MAX(INDEX(($I$3:I4728=I4729)*($O$3:O4728),0))),"")</f>
        <v/>
      </c>
      <c r="P4729" s="9" t="str">
        <f t="shared" si="221"/>
        <v/>
      </c>
      <c r="Q4729" s="2" t="str">
        <f>IFERROR(IF(AND(O4729&lt;&gt;"",N4729&lt;&gt;"",VLOOKUP(I4729,[1]data!$A$2:$C$100,3,0)&gt;=1),VLOOKUP(I4729,[1]data!$A$2:$C$100,3,0),P4729/M4729),"")</f>
        <v/>
      </c>
      <c r="R4729" s="9" t="str">
        <f>IFERROR(IF(AND(O4729&lt;&gt;"",VLOOKUP(I4729,[1]data!$A$2:$C$100,3,0)&gt;=1),VLOOKUP(I4729,[1]data!$A$2:$C$100,3,0)+O4729,""),"")</f>
        <v/>
      </c>
      <c r="S4729" t="e">
        <f>MAX(INDEX(($I$3:I4728=I4729)*($R$3:R4728),0))</f>
        <v>#VALUE!</v>
      </c>
    </row>
    <row r="4730" spans="2:19" x14ac:dyDescent="0.25">
      <c r="B4730" s="8" t="str">
        <f>IFERROR(VLOOKUP(A4730,[1]data!$D$2:$E$10,2,0),"")</f>
        <v/>
      </c>
      <c r="D4730" s="1" t="str">
        <f>IFERROR(VLOOKUP(C4730,[1]data!$F$2:$G$10,2,0),"")</f>
        <v/>
      </c>
      <c r="F4730" s="9" t="str">
        <f t="shared" si="219"/>
        <v/>
      </c>
      <c r="G4730" s="9" t="str">
        <f t="shared" si="220"/>
        <v/>
      </c>
      <c r="J4730" s="8" t="str">
        <f>IFERROR(VLOOKUP(I4730,[1]data!$A$2:$B$100,2,0),"")</f>
        <v/>
      </c>
      <c r="N4730" s="9" t="str">
        <f>IF(I4729&lt;&gt;"",IF(MAX(INDEX(($I$3:I4729=I4730)*($O$3:O4729),0))=0,"",MAX(INDEX(($I$3:I4729=I4730)*($O$3:O4729),0))),"")</f>
        <v/>
      </c>
      <c r="P4730" s="9" t="str">
        <f t="shared" si="221"/>
        <v/>
      </c>
      <c r="Q4730" s="2" t="str">
        <f>IFERROR(IF(AND(O4730&lt;&gt;"",N4730&lt;&gt;"",VLOOKUP(I4730,[1]data!$A$2:$C$100,3,0)&gt;=1),VLOOKUP(I4730,[1]data!$A$2:$C$100,3,0),P4730/M4730),"")</f>
        <v/>
      </c>
      <c r="R4730" s="9" t="str">
        <f>IFERROR(IF(AND(O4730&lt;&gt;"",VLOOKUP(I4730,[1]data!$A$2:$C$100,3,0)&gt;=1),VLOOKUP(I4730,[1]data!$A$2:$C$100,3,0)+O4730,""),"")</f>
        <v/>
      </c>
      <c r="S4730" t="e">
        <f>MAX(INDEX(($I$3:I4729=I4730)*($R$3:R4729),0))</f>
        <v>#VALUE!</v>
      </c>
    </row>
    <row r="4731" spans="2:19" x14ac:dyDescent="0.25">
      <c r="B4731" s="8" t="str">
        <f>IFERROR(VLOOKUP(A4731,[1]data!$D$2:$E$10,2,0),"")</f>
        <v/>
      </c>
      <c r="D4731" s="1" t="str">
        <f>IFERROR(VLOOKUP(C4731,[1]data!$F$2:$G$10,2,0),"")</f>
        <v/>
      </c>
      <c r="F4731" s="9" t="str">
        <f t="shared" si="219"/>
        <v/>
      </c>
      <c r="G4731" s="9" t="str">
        <f t="shared" si="220"/>
        <v/>
      </c>
      <c r="J4731" s="8" t="str">
        <f>IFERROR(VLOOKUP(I4731,[1]data!$A$2:$B$100,2,0),"")</f>
        <v/>
      </c>
      <c r="N4731" s="9" t="str">
        <f>IF(I4730&lt;&gt;"",IF(MAX(INDEX(($I$3:I4730=I4731)*($O$3:O4730),0))=0,"",MAX(INDEX(($I$3:I4730=I4731)*($O$3:O4730),0))),"")</f>
        <v/>
      </c>
      <c r="P4731" s="9" t="str">
        <f t="shared" si="221"/>
        <v/>
      </c>
      <c r="Q4731" s="2" t="str">
        <f>IFERROR(IF(AND(O4731&lt;&gt;"",N4731&lt;&gt;"",VLOOKUP(I4731,[1]data!$A$2:$C$100,3,0)&gt;=1),VLOOKUP(I4731,[1]data!$A$2:$C$100,3,0),P4731/M4731),"")</f>
        <v/>
      </c>
      <c r="R4731" s="9" t="str">
        <f>IFERROR(IF(AND(O4731&lt;&gt;"",VLOOKUP(I4731,[1]data!$A$2:$C$100,3,0)&gt;=1),VLOOKUP(I4731,[1]data!$A$2:$C$100,3,0)+O4731,""),"")</f>
        <v/>
      </c>
      <c r="S4731" t="e">
        <f>MAX(INDEX(($I$3:I4730=I4731)*($R$3:R4730),0))</f>
        <v>#VALUE!</v>
      </c>
    </row>
    <row r="4732" spans="2:19" x14ac:dyDescent="0.25">
      <c r="B4732" s="8" t="str">
        <f>IFERROR(VLOOKUP(A4732,[1]data!$D$2:$E$10,2,0),"")</f>
        <v/>
      </c>
      <c r="D4732" s="1" t="str">
        <f>IFERROR(VLOOKUP(C4732,[1]data!$F$2:$G$10,2,0),"")</f>
        <v/>
      </c>
      <c r="F4732" s="9" t="str">
        <f t="shared" si="219"/>
        <v/>
      </c>
      <c r="G4732" s="9" t="str">
        <f t="shared" si="220"/>
        <v/>
      </c>
      <c r="J4732" s="8" t="str">
        <f>IFERROR(VLOOKUP(I4732,[1]data!$A$2:$B$100,2,0),"")</f>
        <v/>
      </c>
      <c r="N4732" s="9" t="str">
        <f>IF(I4731&lt;&gt;"",IF(MAX(INDEX(($I$3:I4731=I4732)*($O$3:O4731),0))=0,"",MAX(INDEX(($I$3:I4731=I4732)*($O$3:O4731),0))),"")</f>
        <v/>
      </c>
      <c r="P4732" s="9" t="str">
        <f t="shared" si="221"/>
        <v/>
      </c>
      <c r="Q4732" s="2" t="str">
        <f>IFERROR(IF(AND(O4732&lt;&gt;"",N4732&lt;&gt;"",VLOOKUP(I4732,[1]data!$A$2:$C$100,3,0)&gt;=1),VLOOKUP(I4732,[1]data!$A$2:$C$100,3,0),P4732/M4732),"")</f>
        <v/>
      </c>
      <c r="R4732" s="9" t="str">
        <f>IFERROR(IF(AND(O4732&lt;&gt;"",VLOOKUP(I4732,[1]data!$A$2:$C$100,3,0)&gt;=1),VLOOKUP(I4732,[1]data!$A$2:$C$100,3,0)+O4732,""),"")</f>
        <v/>
      </c>
      <c r="S4732" t="e">
        <f>MAX(INDEX(($I$3:I4731=I4732)*($R$3:R4731),0))</f>
        <v>#VALUE!</v>
      </c>
    </row>
    <row r="4733" spans="2:19" x14ac:dyDescent="0.25">
      <c r="B4733" s="8" t="str">
        <f>IFERROR(VLOOKUP(A4733,[1]data!$D$2:$E$10,2,0),"")</f>
        <v/>
      </c>
      <c r="D4733" s="1" t="str">
        <f>IFERROR(VLOOKUP(C4733,[1]data!$F$2:$G$10,2,0),"")</f>
        <v/>
      </c>
      <c r="F4733" s="9" t="str">
        <f t="shared" si="219"/>
        <v/>
      </c>
      <c r="G4733" s="9" t="str">
        <f t="shared" si="220"/>
        <v/>
      </c>
      <c r="J4733" s="8" t="str">
        <f>IFERROR(VLOOKUP(I4733,[1]data!$A$2:$B$100,2,0),"")</f>
        <v/>
      </c>
      <c r="N4733" s="9" t="str">
        <f>IF(I4732&lt;&gt;"",IF(MAX(INDEX(($I$3:I4732=I4733)*($O$3:O4732),0))=0,"",MAX(INDEX(($I$3:I4732=I4733)*($O$3:O4732),0))),"")</f>
        <v/>
      </c>
      <c r="P4733" s="9" t="str">
        <f t="shared" si="221"/>
        <v/>
      </c>
      <c r="Q4733" s="2" t="str">
        <f>IFERROR(IF(AND(O4733&lt;&gt;"",N4733&lt;&gt;"",VLOOKUP(I4733,[1]data!$A$2:$C$100,3,0)&gt;=1),VLOOKUP(I4733,[1]data!$A$2:$C$100,3,0),P4733/M4733),"")</f>
        <v/>
      </c>
      <c r="R4733" s="9" t="str">
        <f>IFERROR(IF(AND(O4733&lt;&gt;"",VLOOKUP(I4733,[1]data!$A$2:$C$100,3,0)&gt;=1),VLOOKUP(I4733,[1]data!$A$2:$C$100,3,0)+O4733,""),"")</f>
        <v/>
      </c>
      <c r="S4733" t="e">
        <f>MAX(INDEX(($I$3:I4732=I4733)*($R$3:R4732),0))</f>
        <v>#VALUE!</v>
      </c>
    </row>
    <row r="4734" spans="2:19" x14ac:dyDescent="0.25">
      <c r="B4734" s="8" t="str">
        <f>IFERROR(VLOOKUP(A4734,[1]data!$D$2:$E$10,2,0),"")</f>
        <v/>
      </c>
      <c r="D4734" s="1" t="str">
        <f>IFERROR(VLOOKUP(C4734,[1]data!$F$2:$G$10,2,0),"")</f>
        <v/>
      </c>
      <c r="F4734" s="9" t="str">
        <f t="shared" si="219"/>
        <v/>
      </c>
      <c r="G4734" s="9" t="str">
        <f t="shared" si="220"/>
        <v/>
      </c>
      <c r="J4734" s="8" t="str">
        <f>IFERROR(VLOOKUP(I4734,[1]data!$A$2:$B$100,2,0),"")</f>
        <v/>
      </c>
      <c r="N4734" s="9" t="str">
        <f>IF(I4733&lt;&gt;"",IF(MAX(INDEX(($I$3:I4733=I4734)*($O$3:O4733),0))=0,"",MAX(INDEX(($I$3:I4733=I4734)*($O$3:O4733),0))),"")</f>
        <v/>
      </c>
      <c r="P4734" s="9" t="str">
        <f t="shared" si="221"/>
        <v/>
      </c>
      <c r="Q4734" s="2" t="str">
        <f>IFERROR(IF(AND(O4734&lt;&gt;"",N4734&lt;&gt;"",VLOOKUP(I4734,[1]data!$A$2:$C$100,3,0)&gt;=1),VLOOKUP(I4734,[1]data!$A$2:$C$100,3,0),P4734/M4734),"")</f>
        <v/>
      </c>
      <c r="R4734" s="9" t="str">
        <f>IFERROR(IF(AND(O4734&lt;&gt;"",VLOOKUP(I4734,[1]data!$A$2:$C$100,3,0)&gt;=1),VLOOKUP(I4734,[1]data!$A$2:$C$100,3,0)+O4734,""),"")</f>
        <v/>
      </c>
      <c r="S4734" t="e">
        <f>MAX(INDEX(($I$3:I4733=I4734)*($R$3:R4733),0))</f>
        <v>#VALUE!</v>
      </c>
    </row>
    <row r="4735" spans="2:19" x14ac:dyDescent="0.25">
      <c r="B4735" s="8" t="str">
        <f>IFERROR(VLOOKUP(A4735,[1]data!$D$2:$E$10,2,0),"")</f>
        <v/>
      </c>
      <c r="D4735" s="1" t="str">
        <f>IFERROR(VLOOKUP(C4735,[1]data!$F$2:$G$10,2,0),"")</f>
        <v/>
      </c>
      <c r="F4735" s="9" t="str">
        <f t="shared" si="219"/>
        <v/>
      </c>
      <c r="G4735" s="9" t="str">
        <f t="shared" si="220"/>
        <v/>
      </c>
      <c r="J4735" s="8" t="str">
        <f>IFERROR(VLOOKUP(I4735,[1]data!$A$2:$B$100,2,0),"")</f>
        <v/>
      </c>
      <c r="N4735" s="9" t="str">
        <f>IF(I4734&lt;&gt;"",IF(MAX(INDEX(($I$3:I4734=I4735)*($O$3:O4734),0))=0,"",MAX(INDEX(($I$3:I4734=I4735)*($O$3:O4734),0))),"")</f>
        <v/>
      </c>
      <c r="P4735" s="9" t="str">
        <f t="shared" si="221"/>
        <v/>
      </c>
      <c r="Q4735" s="2" t="str">
        <f>IFERROR(IF(AND(O4735&lt;&gt;"",N4735&lt;&gt;"",VLOOKUP(I4735,[1]data!$A$2:$C$100,3,0)&gt;=1),VLOOKUP(I4735,[1]data!$A$2:$C$100,3,0),P4735/M4735),"")</f>
        <v/>
      </c>
      <c r="R4735" s="9" t="str">
        <f>IFERROR(IF(AND(O4735&lt;&gt;"",VLOOKUP(I4735,[1]data!$A$2:$C$100,3,0)&gt;=1),VLOOKUP(I4735,[1]data!$A$2:$C$100,3,0)+O4735,""),"")</f>
        <v/>
      </c>
      <c r="S4735" t="e">
        <f>MAX(INDEX(($I$3:I4734=I4735)*($R$3:R4734),0))</f>
        <v>#VALUE!</v>
      </c>
    </row>
    <row r="4736" spans="2:19" x14ac:dyDescent="0.25">
      <c r="B4736" s="8" t="str">
        <f>IFERROR(VLOOKUP(A4736,[1]data!$D$2:$E$10,2,0),"")</f>
        <v/>
      </c>
      <c r="D4736" s="1" t="str">
        <f>IFERROR(VLOOKUP(C4736,[1]data!$F$2:$G$10,2,0),"")</f>
        <v/>
      </c>
      <c r="F4736" s="9" t="str">
        <f t="shared" si="219"/>
        <v/>
      </c>
      <c r="G4736" s="9" t="str">
        <f t="shared" si="220"/>
        <v/>
      </c>
      <c r="J4736" s="8" t="str">
        <f>IFERROR(VLOOKUP(I4736,[1]data!$A$2:$B$100,2,0),"")</f>
        <v/>
      </c>
      <c r="N4736" s="9" t="str">
        <f>IF(I4735&lt;&gt;"",IF(MAX(INDEX(($I$3:I4735=I4736)*($O$3:O4735),0))=0,"",MAX(INDEX(($I$3:I4735=I4736)*($O$3:O4735),0))),"")</f>
        <v/>
      </c>
      <c r="P4736" s="9" t="str">
        <f t="shared" si="221"/>
        <v/>
      </c>
      <c r="Q4736" s="2" t="str">
        <f>IFERROR(IF(AND(O4736&lt;&gt;"",N4736&lt;&gt;"",VLOOKUP(I4736,[1]data!$A$2:$C$100,3,0)&gt;=1),VLOOKUP(I4736,[1]data!$A$2:$C$100,3,0),P4736/M4736),"")</f>
        <v/>
      </c>
      <c r="R4736" s="9" t="str">
        <f>IFERROR(IF(AND(O4736&lt;&gt;"",VLOOKUP(I4736,[1]data!$A$2:$C$100,3,0)&gt;=1),VLOOKUP(I4736,[1]data!$A$2:$C$100,3,0)+O4736,""),"")</f>
        <v/>
      </c>
      <c r="S4736" t="e">
        <f>MAX(INDEX(($I$3:I4735=I4736)*($R$3:R4735),0))</f>
        <v>#VALUE!</v>
      </c>
    </row>
    <row r="4737" spans="2:19" x14ac:dyDescent="0.25">
      <c r="B4737" s="8" t="str">
        <f>IFERROR(VLOOKUP(A4737,[1]data!$D$2:$E$10,2,0),"")</f>
        <v/>
      </c>
      <c r="D4737" s="1" t="str">
        <f>IFERROR(VLOOKUP(C4737,[1]data!$F$2:$G$10,2,0),"")</f>
        <v/>
      </c>
      <c r="F4737" s="9" t="str">
        <f t="shared" si="219"/>
        <v/>
      </c>
      <c r="G4737" s="9" t="str">
        <f t="shared" si="220"/>
        <v/>
      </c>
      <c r="J4737" s="8" t="str">
        <f>IFERROR(VLOOKUP(I4737,[1]data!$A$2:$B$100,2,0),"")</f>
        <v/>
      </c>
      <c r="N4737" s="9" t="str">
        <f>IF(I4736&lt;&gt;"",IF(MAX(INDEX(($I$3:I4736=I4737)*($O$3:O4736),0))=0,"",MAX(INDEX(($I$3:I4736=I4737)*($O$3:O4736),0))),"")</f>
        <v/>
      </c>
      <c r="P4737" s="9" t="str">
        <f t="shared" si="221"/>
        <v/>
      </c>
      <c r="Q4737" s="2" t="str">
        <f>IFERROR(IF(AND(O4737&lt;&gt;"",N4737&lt;&gt;"",VLOOKUP(I4737,[1]data!$A$2:$C$100,3,0)&gt;=1),VLOOKUP(I4737,[1]data!$A$2:$C$100,3,0),P4737/M4737),"")</f>
        <v/>
      </c>
      <c r="R4737" s="9" t="str">
        <f>IFERROR(IF(AND(O4737&lt;&gt;"",VLOOKUP(I4737,[1]data!$A$2:$C$100,3,0)&gt;=1),VLOOKUP(I4737,[1]data!$A$2:$C$100,3,0)+O4737,""),"")</f>
        <v/>
      </c>
      <c r="S4737" t="e">
        <f>MAX(INDEX(($I$3:I4736=I4737)*($R$3:R4736),0))</f>
        <v>#VALUE!</v>
      </c>
    </row>
    <row r="4738" spans="2:19" x14ac:dyDescent="0.25">
      <c r="B4738" s="8" t="str">
        <f>IFERROR(VLOOKUP(A4738,[1]data!$D$2:$E$10,2,0),"")</f>
        <v/>
      </c>
      <c r="D4738" s="1" t="str">
        <f>IFERROR(VLOOKUP(C4738,[1]data!$F$2:$G$10,2,0),"")</f>
        <v/>
      </c>
      <c r="F4738" s="9" t="str">
        <f t="shared" si="219"/>
        <v/>
      </c>
      <c r="G4738" s="9" t="str">
        <f t="shared" si="220"/>
        <v/>
      </c>
      <c r="J4738" s="8" t="str">
        <f>IFERROR(VLOOKUP(I4738,[1]data!$A$2:$B$100,2,0),"")</f>
        <v/>
      </c>
      <c r="N4738" s="9" t="str">
        <f>IF(I4737&lt;&gt;"",IF(MAX(INDEX(($I$3:I4737=I4738)*($O$3:O4737),0))=0,"",MAX(INDEX(($I$3:I4737=I4738)*($O$3:O4737),0))),"")</f>
        <v/>
      </c>
      <c r="P4738" s="9" t="str">
        <f t="shared" si="221"/>
        <v/>
      </c>
      <c r="Q4738" s="2" t="str">
        <f>IFERROR(IF(AND(O4738&lt;&gt;"",N4738&lt;&gt;"",VLOOKUP(I4738,[1]data!$A$2:$C$100,3,0)&gt;=1),VLOOKUP(I4738,[1]data!$A$2:$C$100,3,0),P4738/M4738),"")</f>
        <v/>
      </c>
      <c r="R4738" s="9" t="str">
        <f>IFERROR(IF(AND(O4738&lt;&gt;"",VLOOKUP(I4738,[1]data!$A$2:$C$100,3,0)&gt;=1),VLOOKUP(I4738,[1]data!$A$2:$C$100,3,0)+O4738,""),"")</f>
        <v/>
      </c>
      <c r="S4738" t="e">
        <f>MAX(INDEX(($I$3:I4737=I4738)*($R$3:R4737),0))</f>
        <v>#VALUE!</v>
      </c>
    </row>
    <row r="4739" spans="2:19" x14ac:dyDescent="0.25">
      <c r="B4739" s="8" t="str">
        <f>IFERROR(VLOOKUP(A4739,[1]data!$D$2:$E$10,2,0),"")</f>
        <v/>
      </c>
      <c r="D4739" s="1" t="str">
        <f>IFERROR(VLOOKUP(C4739,[1]data!$F$2:$G$10,2,0),"")</f>
        <v/>
      </c>
      <c r="F4739" s="9" t="str">
        <f t="shared" ref="F4739:F4802" si="222">IF(H4739="","",H4739)</f>
        <v/>
      </c>
      <c r="G4739" s="9" t="str">
        <f t="shared" ref="G4739:G4802" si="223">IF(I4739=1,H4739*1.8,"")</f>
        <v/>
      </c>
      <c r="J4739" s="8" t="str">
        <f>IFERROR(VLOOKUP(I4739,[1]data!$A$2:$B$100,2,0),"")</f>
        <v/>
      </c>
      <c r="N4739" s="9" t="str">
        <f>IF(I4738&lt;&gt;"",IF(MAX(INDEX(($I$3:I4738=I4739)*($O$3:O4738),0))=0,"",MAX(INDEX(($I$3:I4738=I4739)*($O$3:O4738),0))),"")</f>
        <v/>
      </c>
      <c r="P4739" s="9" t="str">
        <f t="shared" si="221"/>
        <v/>
      </c>
      <c r="Q4739" s="2" t="str">
        <f>IFERROR(IF(AND(O4739&lt;&gt;"",N4739&lt;&gt;"",VLOOKUP(I4739,[1]data!$A$2:$C$100,3,0)&gt;=1),VLOOKUP(I4739,[1]data!$A$2:$C$100,3,0),P4739/M4739),"")</f>
        <v/>
      </c>
      <c r="R4739" s="9" t="str">
        <f>IFERROR(IF(AND(O4739&lt;&gt;"",VLOOKUP(I4739,[1]data!$A$2:$C$100,3,0)&gt;=1),VLOOKUP(I4739,[1]data!$A$2:$C$100,3,0)+O4739,""),"")</f>
        <v/>
      </c>
      <c r="S4739" t="e">
        <f>MAX(INDEX(($I$3:I4738=I4739)*($R$3:R4738),0))</f>
        <v>#VALUE!</v>
      </c>
    </row>
    <row r="4740" spans="2:19" x14ac:dyDescent="0.25">
      <c r="B4740" s="8" t="str">
        <f>IFERROR(VLOOKUP(A4740,[1]data!$D$2:$E$10,2,0),"")</f>
        <v/>
      </c>
      <c r="D4740" s="1" t="str">
        <f>IFERROR(VLOOKUP(C4740,[1]data!$F$2:$G$10,2,0),"")</f>
        <v/>
      </c>
      <c r="F4740" s="9" t="str">
        <f t="shared" si="222"/>
        <v/>
      </c>
      <c r="G4740" s="9" t="str">
        <f t="shared" si="223"/>
        <v/>
      </c>
      <c r="J4740" s="8" t="str">
        <f>IFERROR(VLOOKUP(I4740,[1]data!$A$2:$B$100,2,0),"")</f>
        <v/>
      </c>
      <c r="N4740" s="9" t="str">
        <f>IF(I4739&lt;&gt;"",IF(MAX(INDEX(($I$3:I4739=I4740)*($O$3:O4739),0))=0,"",MAX(INDEX(($I$3:I4739=I4740)*($O$3:O4739),0))),"")</f>
        <v/>
      </c>
      <c r="P4740" s="9" t="str">
        <f t="shared" ref="P4740:P4803" si="224">IF(OR(O4740="",N4740=""),"",O4740-N4740)</f>
        <v/>
      </c>
      <c r="Q4740" s="2" t="str">
        <f>IFERROR(IF(AND(O4740&lt;&gt;"",N4740&lt;&gt;"",VLOOKUP(I4740,[1]data!$A$2:$C$100,3,0)&gt;=1),VLOOKUP(I4740,[1]data!$A$2:$C$100,3,0),P4740/M4740),"")</f>
        <v/>
      </c>
      <c r="R4740" s="9" t="str">
        <f>IFERROR(IF(AND(O4740&lt;&gt;"",VLOOKUP(I4740,[1]data!$A$2:$C$100,3,0)&gt;=1),VLOOKUP(I4740,[1]data!$A$2:$C$100,3,0)+O4740,""),"")</f>
        <v/>
      </c>
      <c r="S4740" t="e">
        <f>MAX(INDEX(($I$3:I4739=I4740)*($R$3:R4739),0))</f>
        <v>#VALUE!</v>
      </c>
    </row>
    <row r="4741" spans="2:19" x14ac:dyDescent="0.25">
      <c r="B4741" s="8" t="str">
        <f>IFERROR(VLOOKUP(A4741,[1]data!$D$2:$E$10,2,0),"")</f>
        <v/>
      </c>
      <c r="D4741" s="1" t="str">
        <f>IFERROR(VLOOKUP(C4741,[1]data!$F$2:$G$10,2,0),"")</f>
        <v/>
      </c>
      <c r="F4741" s="9" t="str">
        <f t="shared" si="222"/>
        <v/>
      </c>
      <c r="G4741" s="9" t="str">
        <f t="shared" si="223"/>
        <v/>
      </c>
      <c r="J4741" s="8" t="str">
        <f>IFERROR(VLOOKUP(I4741,[1]data!$A$2:$B$100,2,0),"")</f>
        <v/>
      </c>
      <c r="N4741" s="9" t="str">
        <f>IF(I4740&lt;&gt;"",IF(MAX(INDEX(($I$3:I4740=I4741)*($O$3:O4740),0))=0,"",MAX(INDEX(($I$3:I4740=I4741)*($O$3:O4740),0))),"")</f>
        <v/>
      </c>
      <c r="P4741" s="9" t="str">
        <f t="shared" si="224"/>
        <v/>
      </c>
      <c r="Q4741" s="2" t="str">
        <f>IFERROR(IF(AND(O4741&lt;&gt;"",N4741&lt;&gt;"",VLOOKUP(I4741,[1]data!$A$2:$C$100,3,0)&gt;=1),VLOOKUP(I4741,[1]data!$A$2:$C$100,3,0),P4741/M4741),"")</f>
        <v/>
      </c>
      <c r="R4741" s="9" t="str">
        <f>IFERROR(IF(AND(O4741&lt;&gt;"",VLOOKUP(I4741,[1]data!$A$2:$C$100,3,0)&gt;=1),VLOOKUP(I4741,[1]data!$A$2:$C$100,3,0)+O4741,""),"")</f>
        <v/>
      </c>
      <c r="S4741" t="e">
        <f>MAX(INDEX(($I$3:I4740=I4741)*($R$3:R4740),0))</f>
        <v>#VALUE!</v>
      </c>
    </row>
    <row r="4742" spans="2:19" x14ac:dyDescent="0.25">
      <c r="B4742" s="8" t="str">
        <f>IFERROR(VLOOKUP(A4742,[1]data!$D$2:$E$10,2,0),"")</f>
        <v/>
      </c>
      <c r="D4742" s="1" t="str">
        <f>IFERROR(VLOOKUP(C4742,[1]data!$F$2:$G$10,2,0),"")</f>
        <v/>
      </c>
      <c r="F4742" s="9" t="str">
        <f t="shared" si="222"/>
        <v/>
      </c>
      <c r="G4742" s="9" t="str">
        <f t="shared" si="223"/>
        <v/>
      </c>
      <c r="J4742" s="8" t="str">
        <f>IFERROR(VLOOKUP(I4742,[1]data!$A$2:$B$100,2,0),"")</f>
        <v/>
      </c>
      <c r="N4742" s="9" t="str">
        <f>IF(I4741&lt;&gt;"",IF(MAX(INDEX(($I$3:I4741=I4742)*($O$3:O4741),0))=0,"",MAX(INDEX(($I$3:I4741=I4742)*($O$3:O4741),0))),"")</f>
        <v/>
      </c>
      <c r="P4742" s="9" t="str">
        <f t="shared" si="224"/>
        <v/>
      </c>
      <c r="Q4742" s="2" t="str">
        <f>IFERROR(IF(AND(O4742&lt;&gt;"",N4742&lt;&gt;"",VLOOKUP(I4742,[1]data!$A$2:$C$100,3,0)&gt;=1),VLOOKUP(I4742,[1]data!$A$2:$C$100,3,0),P4742/M4742),"")</f>
        <v/>
      </c>
      <c r="R4742" s="9" t="str">
        <f>IFERROR(IF(AND(O4742&lt;&gt;"",VLOOKUP(I4742,[1]data!$A$2:$C$100,3,0)&gt;=1),VLOOKUP(I4742,[1]data!$A$2:$C$100,3,0)+O4742,""),"")</f>
        <v/>
      </c>
      <c r="S4742" t="e">
        <f>MAX(INDEX(($I$3:I4741=I4742)*($R$3:R4741),0))</f>
        <v>#VALUE!</v>
      </c>
    </row>
    <row r="4743" spans="2:19" x14ac:dyDescent="0.25">
      <c r="B4743" s="8" t="str">
        <f>IFERROR(VLOOKUP(A4743,[1]data!$D$2:$E$10,2,0),"")</f>
        <v/>
      </c>
      <c r="D4743" s="1" t="str">
        <f>IFERROR(VLOOKUP(C4743,[1]data!$F$2:$G$10,2,0),"")</f>
        <v/>
      </c>
      <c r="F4743" s="9" t="str">
        <f t="shared" si="222"/>
        <v/>
      </c>
      <c r="G4743" s="9" t="str">
        <f t="shared" si="223"/>
        <v/>
      </c>
      <c r="J4743" s="8" t="str">
        <f>IFERROR(VLOOKUP(I4743,[1]data!$A$2:$B$100,2,0),"")</f>
        <v/>
      </c>
      <c r="N4743" s="9" t="str">
        <f>IF(I4742&lt;&gt;"",IF(MAX(INDEX(($I$3:I4742=I4743)*($O$3:O4742),0))=0,"",MAX(INDEX(($I$3:I4742=I4743)*($O$3:O4742),0))),"")</f>
        <v/>
      </c>
      <c r="P4743" s="9" t="str">
        <f t="shared" si="224"/>
        <v/>
      </c>
      <c r="Q4743" s="2" t="str">
        <f>IFERROR(IF(AND(O4743&lt;&gt;"",N4743&lt;&gt;"",VLOOKUP(I4743,[1]data!$A$2:$C$100,3,0)&gt;=1),VLOOKUP(I4743,[1]data!$A$2:$C$100,3,0),P4743/M4743),"")</f>
        <v/>
      </c>
      <c r="R4743" s="9" t="str">
        <f>IFERROR(IF(AND(O4743&lt;&gt;"",VLOOKUP(I4743,[1]data!$A$2:$C$100,3,0)&gt;=1),VLOOKUP(I4743,[1]data!$A$2:$C$100,3,0)+O4743,""),"")</f>
        <v/>
      </c>
      <c r="S4743" t="e">
        <f>MAX(INDEX(($I$3:I4742=I4743)*($R$3:R4742),0))</f>
        <v>#VALUE!</v>
      </c>
    </row>
    <row r="4744" spans="2:19" x14ac:dyDescent="0.25">
      <c r="B4744" s="8" t="str">
        <f>IFERROR(VLOOKUP(A4744,[1]data!$D$2:$E$10,2,0),"")</f>
        <v/>
      </c>
      <c r="D4744" s="1" t="str">
        <f>IFERROR(VLOOKUP(C4744,[1]data!$F$2:$G$10,2,0),"")</f>
        <v/>
      </c>
      <c r="F4744" s="9" t="str">
        <f t="shared" si="222"/>
        <v/>
      </c>
      <c r="G4744" s="9" t="str">
        <f t="shared" si="223"/>
        <v/>
      </c>
      <c r="J4744" s="8" t="str">
        <f>IFERROR(VLOOKUP(I4744,[1]data!$A$2:$B$100,2,0),"")</f>
        <v/>
      </c>
      <c r="N4744" s="9" t="str">
        <f>IF(I4743&lt;&gt;"",IF(MAX(INDEX(($I$3:I4743=I4744)*($O$3:O4743),0))=0,"",MAX(INDEX(($I$3:I4743=I4744)*($O$3:O4743),0))),"")</f>
        <v/>
      </c>
      <c r="P4744" s="9" t="str">
        <f t="shared" si="224"/>
        <v/>
      </c>
      <c r="Q4744" s="2" t="str">
        <f>IFERROR(IF(AND(O4744&lt;&gt;"",N4744&lt;&gt;"",VLOOKUP(I4744,[1]data!$A$2:$C$100,3,0)&gt;=1),VLOOKUP(I4744,[1]data!$A$2:$C$100,3,0),P4744/M4744),"")</f>
        <v/>
      </c>
      <c r="R4744" s="9" t="str">
        <f>IFERROR(IF(AND(O4744&lt;&gt;"",VLOOKUP(I4744,[1]data!$A$2:$C$100,3,0)&gt;=1),VLOOKUP(I4744,[1]data!$A$2:$C$100,3,0)+O4744,""),"")</f>
        <v/>
      </c>
      <c r="S4744" t="e">
        <f>MAX(INDEX(($I$3:I4743=I4744)*($R$3:R4743),0))</f>
        <v>#VALUE!</v>
      </c>
    </row>
    <row r="4745" spans="2:19" x14ac:dyDescent="0.25">
      <c r="B4745" s="8" t="str">
        <f>IFERROR(VLOOKUP(A4745,[1]data!$D$2:$E$10,2,0),"")</f>
        <v/>
      </c>
      <c r="D4745" s="1" t="str">
        <f>IFERROR(VLOOKUP(C4745,[1]data!$F$2:$G$10,2,0),"")</f>
        <v/>
      </c>
      <c r="F4745" s="9" t="str">
        <f t="shared" si="222"/>
        <v/>
      </c>
      <c r="G4745" s="9" t="str">
        <f t="shared" si="223"/>
        <v/>
      </c>
      <c r="J4745" s="8" t="str">
        <f>IFERROR(VLOOKUP(I4745,[1]data!$A$2:$B$100,2,0),"")</f>
        <v/>
      </c>
      <c r="N4745" s="9" t="str">
        <f>IF(I4744&lt;&gt;"",IF(MAX(INDEX(($I$3:I4744=I4745)*($O$3:O4744),0))=0,"",MAX(INDEX(($I$3:I4744=I4745)*($O$3:O4744),0))),"")</f>
        <v/>
      </c>
      <c r="P4745" s="9" t="str">
        <f t="shared" si="224"/>
        <v/>
      </c>
      <c r="Q4745" s="2" t="str">
        <f>IFERROR(IF(AND(O4745&lt;&gt;"",N4745&lt;&gt;"",VLOOKUP(I4745,[1]data!$A$2:$C$100,3,0)&gt;=1),VLOOKUP(I4745,[1]data!$A$2:$C$100,3,0),P4745/M4745),"")</f>
        <v/>
      </c>
      <c r="R4745" s="9" t="str">
        <f>IFERROR(IF(AND(O4745&lt;&gt;"",VLOOKUP(I4745,[1]data!$A$2:$C$100,3,0)&gt;=1),VLOOKUP(I4745,[1]data!$A$2:$C$100,3,0)+O4745,""),"")</f>
        <v/>
      </c>
      <c r="S4745" t="e">
        <f>MAX(INDEX(($I$3:I4744=I4745)*($R$3:R4744),0))</f>
        <v>#VALUE!</v>
      </c>
    </row>
    <row r="4746" spans="2:19" x14ac:dyDescent="0.25">
      <c r="B4746" s="8" t="str">
        <f>IFERROR(VLOOKUP(A4746,[1]data!$D$2:$E$10,2,0),"")</f>
        <v/>
      </c>
      <c r="D4746" s="1" t="str">
        <f>IFERROR(VLOOKUP(C4746,[1]data!$F$2:$G$10,2,0),"")</f>
        <v/>
      </c>
      <c r="F4746" s="9" t="str">
        <f t="shared" si="222"/>
        <v/>
      </c>
      <c r="G4746" s="9" t="str">
        <f t="shared" si="223"/>
        <v/>
      </c>
      <c r="J4746" s="8" t="str">
        <f>IFERROR(VLOOKUP(I4746,[1]data!$A$2:$B$100,2,0),"")</f>
        <v/>
      </c>
      <c r="N4746" s="9" t="str">
        <f>IF(I4745&lt;&gt;"",IF(MAX(INDEX(($I$3:I4745=I4746)*($O$3:O4745),0))=0,"",MAX(INDEX(($I$3:I4745=I4746)*($O$3:O4745),0))),"")</f>
        <v/>
      </c>
      <c r="P4746" s="9" t="str">
        <f t="shared" si="224"/>
        <v/>
      </c>
      <c r="Q4746" s="2" t="str">
        <f>IFERROR(IF(AND(O4746&lt;&gt;"",N4746&lt;&gt;"",VLOOKUP(I4746,[1]data!$A$2:$C$100,3,0)&gt;=1),VLOOKUP(I4746,[1]data!$A$2:$C$100,3,0),P4746/M4746),"")</f>
        <v/>
      </c>
      <c r="R4746" s="9" t="str">
        <f>IFERROR(IF(AND(O4746&lt;&gt;"",VLOOKUP(I4746,[1]data!$A$2:$C$100,3,0)&gt;=1),VLOOKUP(I4746,[1]data!$A$2:$C$100,3,0)+O4746,""),"")</f>
        <v/>
      </c>
      <c r="S4746" t="e">
        <f>MAX(INDEX(($I$3:I4745=I4746)*($R$3:R4745),0))</f>
        <v>#VALUE!</v>
      </c>
    </row>
    <row r="4747" spans="2:19" x14ac:dyDescent="0.25">
      <c r="B4747" s="8" t="str">
        <f>IFERROR(VLOOKUP(A4747,[1]data!$D$2:$E$10,2,0),"")</f>
        <v/>
      </c>
      <c r="D4747" s="1" t="str">
        <f>IFERROR(VLOOKUP(C4747,[1]data!$F$2:$G$10,2,0),"")</f>
        <v/>
      </c>
      <c r="F4747" s="9" t="str">
        <f t="shared" si="222"/>
        <v/>
      </c>
      <c r="G4747" s="9" t="str">
        <f t="shared" si="223"/>
        <v/>
      </c>
      <c r="J4747" s="8" t="str">
        <f>IFERROR(VLOOKUP(I4747,[1]data!$A$2:$B$100,2,0),"")</f>
        <v/>
      </c>
      <c r="N4747" s="9" t="str">
        <f>IF(I4746&lt;&gt;"",IF(MAX(INDEX(($I$3:I4746=I4747)*($O$3:O4746),0))=0,"",MAX(INDEX(($I$3:I4746=I4747)*($O$3:O4746),0))),"")</f>
        <v/>
      </c>
      <c r="P4747" s="9" t="str">
        <f t="shared" si="224"/>
        <v/>
      </c>
      <c r="Q4747" s="2" t="str">
        <f>IFERROR(IF(AND(O4747&lt;&gt;"",N4747&lt;&gt;"",VLOOKUP(I4747,[1]data!$A$2:$C$100,3,0)&gt;=1),VLOOKUP(I4747,[1]data!$A$2:$C$100,3,0),P4747/M4747),"")</f>
        <v/>
      </c>
      <c r="R4747" s="9" t="str">
        <f>IFERROR(IF(AND(O4747&lt;&gt;"",VLOOKUP(I4747,[1]data!$A$2:$C$100,3,0)&gt;=1),VLOOKUP(I4747,[1]data!$A$2:$C$100,3,0)+O4747,""),"")</f>
        <v/>
      </c>
      <c r="S4747" t="e">
        <f>MAX(INDEX(($I$3:I4746=I4747)*($R$3:R4746),0))</f>
        <v>#VALUE!</v>
      </c>
    </row>
    <row r="4748" spans="2:19" x14ac:dyDescent="0.25">
      <c r="B4748" s="8" t="str">
        <f>IFERROR(VLOOKUP(A4748,[1]data!$D$2:$E$10,2,0),"")</f>
        <v/>
      </c>
      <c r="D4748" s="1" t="str">
        <f>IFERROR(VLOOKUP(C4748,[1]data!$F$2:$G$10,2,0),"")</f>
        <v/>
      </c>
      <c r="F4748" s="9" t="str">
        <f t="shared" si="222"/>
        <v/>
      </c>
      <c r="G4748" s="9" t="str">
        <f t="shared" si="223"/>
        <v/>
      </c>
      <c r="J4748" s="8" t="str">
        <f>IFERROR(VLOOKUP(I4748,[1]data!$A$2:$B$100,2,0),"")</f>
        <v/>
      </c>
      <c r="N4748" s="9" t="str">
        <f>IF(I4747&lt;&gt;"",IF(MAX(INDEX(($I$3:I4747=I4748)*($O$3:O4747),0))=0,"",MAX(INDEX(($I$3:I4747=I4748)*($O$3:O4747),0))),"")</f>
        <v/>
      </c>
      <c r="P4748" s="9" t="str">
        <f t="shared" si="224"/>
        <v/>
      </c>
      <c r="Q4748" s="2" t="str">
        <f>IFERROR(IF(AND(O4748&lt;&gt;"",N4748&lt;&gt;"",VLOOKUP(I4748,[1]data!$A$2:$C$100,3,0)&gt;=1),VLOOKUP(I4748,[1]data!$A$2:$C$100,3,0),P4748/M4748),"")</f>
        <v/>
      </c>
      <c r="R4748" s="9" t="str">
        <f>IFERROR(IF(AND(O4748&lt;&gt;"",VLOOKUP(I4748,[1]data!$A$2:$C$100,3,0)&gt;=1),VLOOKUP(I4748,[1]data!$A$2:$C$100,3,0)+O4748,""),"")</f>
        <v/>
      </c>
      <c r="S4748" t="e">
        <f>MAX(INDEX(($I$3:I4747=I4748)*($R$3:R4747),0))</f>
        <v>#VALUE!</v>
      </c>
    </row>
    <row r="4749" spans="2:19" x14ac:dyDescent="0.25">
      <c r="B4749" s="8" t="str">
        <f>IFERROR(VLOOKUP(A4749,[1]data!$D$2:$E$10,2,0),"")</f>
        <v/>
      </c>
      <c r="D4749" s="1" t="str">
        <f>IFERROR(VLOOKUP(C4749,[1]data!$F$2:$G$10,2,0),"")</f>
        <v/>
      </c>
      <c r="F4749" s="9" t="str">
        <f t="shared" si="222"/>
        <v/>
      </c>
      <c r="G4749" s="9" t="str">
        <f t="shared" si="223"/>
        <v/>
      </c>
      <c r="J4749" s="8" t="str">
        <f>IFERROR(VLOOKUP(I4749,[1]data!$A$2:$B$100,2,0),"")</f>
        <v/>
      </c>
      <c r="N4749" s="9" t="str">
        <f>IF(I4748&lt;&gt;"",IF(MAX(INDEX(($I$3:I4748=I4749)*($O$3:O4748),0))=0,"",MAX(INDEX(($I$3:I4748=I4749)*($O$3:O4748),0))),"")</f>
        <v/>
      </c>
      <c r="P4749" s="9" t="str">
        <f t="shared" si="224"/>
        <v/>
      </c>
      <c r="Q4749" s="2" t="str">
        <f>IFERROR(IF(AND(O4749&lt;&gt;"",N4749&lt;&gt;"",VLOOKUP(I4749,[1]data!$A$2:$C$100,3,0)&gt;=1),VLOOKUP(I4749,[1]data!$A$2:$C$100,3,0),P4749/M4749),"")</f>
        <v/>
      </c>
      <c r="R4749" s="9" t="str">
        <f>IFERROR(IF(AND(O4749&lt;&gt;"",VLOOKUP(I4749,[1]data!$A$2:$C$100,3,0)&gt;=1),VLOOKUP(I4749,[1]data!$A$2:$C$100,3,0)+O4749,""),"")</f>
        <v/>
      </c>
      <c r="S4749" t="e">
        <f>MAX(INDEX(($I$3:I4748=I4749)*($R$3:R4748),0))</f>
        <v>#VALUE!</v>
      </c>
    </row>
    <row r="4750" spans="2:19" x14ac:dyDescent="0.25">
      <c r="B4750" s="8" t="str">
        <f>IFERROR(VLOOKUP(A4750,[1]data!$D$2:$E$10,2,0),"")</f>
        <v/>
      </c>
      <c r="D4750" s="1" t="str">
        <f>IFERROR(VLOOKUP(C4750,[1]data!$F$2:$G$10,2,0),"")</f>
        <v/>
      </c>
      <c r="F4750" s="9" t="str">
        <f t="shared" si="222"/>
        <v/>
      </c>
      <c r="G4750" s="9" t="str">
        <f t="shared" si="223"/>
        <v/>
      </c>
      <c r="J4750" s="8" t="str">
        <f>IFERROR(VLOOKUP(I4750,[1]data!$A$2:$B$100,2,0),"")</f>
        <v/>
      </c>
      <c r="N4750" s="9" t="str">
        <f>IF(I4749&lt;&gt;"",IF(MAX(INDEX(($I$3:I4749=I4750)*($O$3:O4749),0))=0,"",MAX(INDEX(($I$3:I4749=I4750)*($O$3:O4749),0))),"")</f>
        <v/>
      </c>
      <c r="P4750" s="9" t="str">
        <f t="shared" si="224"/>
        <v/>
      </c>
      <c r="Q4750" s="2" t="str">
        <f>IFERROR(IF(AND(O4750&lt;&gt;"",N4750&lt;&gt;"",VLOOKUP(I4750,[1]data!$A$2:$C$100,3,0)&gt;=1),VLOOKUP(I4750,[1]data!$A$2:$C$100,3,0),P4750/M4750),"")</f>
        <v/>
      </c>
      <c r="R4750" s="9" t="str">
        <f>IFERROR(IF(AND(O4750&lt;&gt;"",VLOOKUP(I4750,[1]data!$A$2:$C$100,3,0)&gt;=1),VLOOKUP(I4750,[1]data!$A$2:$C$100,3,0)+O4750,""),"")</f>
        <v/>
      </c>
      <c r="S4750" t="e">
        <f>MAX(INDEX(($I$3:I4749=I4750)*($R$3:R4749),0))</f>
        <v>#VALUE!</v>
      </c>
    </row>
    <row r="4751" spans="2:19" x14ac:dyDescent="0.25">
      <c r="B4751" s="8" t="str">
        <f>IFERROR(VLOOKUP(A4751,[1]data!$D$2:$E$10,2,0),"")</f>
        <v/>
      </c>
      <c r="D4751" s="1" t="str">
        <f>IFERROR(VLOOKUP(C4751,[1]data!$F$2:$G$10,2,0),"")</f>
        <v/>
      </c>
      <c r="F4751" s="9" t="str">
        <f t="shared" si="222"/>
        <v/>
      </c>
      <c r="G4751" s="9" t="str">
        <f t="shared" si="223"/>
        <v/>
      </c>
      <c r="J4751" s="8" t="str">
        <f>IFERROR(VLOOKUP(I4751,[1]data!$A$2:$B$100,2,0),"")</f>
        <v/>
      </c>
      <c r="N4751" s="9" t="str">
        <f>IF(I4750&lt;&gt;"",IF(MAX(INDEX(($I$3:I4750=I4751)*($O$3:O4750),0))=0,"",MAX(INDEX(($I$3:I4750=I4751)*($O$3:O4750),0))),"")</f>
        <v/>
      </c>
      <c r="P4751" s="9" t="str">
        <f t="shared" si="224"/>
        <v/>
      </c>
      <c r="Q4751" s="2" t="str">
        <f>IFERROR(IF(AND(O4751&lt;&gt;"",N4751&lt;&gt;"",VLOOKUP(I4751,[1]data!$A$2:$C$100,3,0)&gt;=1),VLOOKUP(I4751,[1]data!$A$2:$C$100,3,0),P4751/M4751),"")</f>
        <v/>
      </c>
      <c r="R4751" s="9" t="str">
        <f>IFERROR(IF(AND(O4751&lt;&gt;"",VLOOKUP(I4751,[1]data!$A$2:$C$100,3,0)&gt;=1),VLOOKUP(I4751,[1]data!$A$2:$C$100,3,0)+O4751,""),"")</f>
        <v/>
      </c>
      <c r="S4751" t="e">
        <f>MAX(INDEX(($I$3:I4750=I4751)*($R$3:R4750),0))</f>
        <v>#VALUE!</v>
      </c>
    </row>
    <row r="4752" spans="2:19" x14ac:dyDescent="0.25">
      <c r="B4752" s="8" t="str">
        <f>IFERROR(VLOOKUP(A4752,[1]data!$D$2:$E$10,2,0),"")</f>
        <v/>
      </c>
      <c r="D4752" s="1" t="str">
        <f>IFERROR(VLOOKUP(C4752,[1]data!$F$2:$G$10,2,0),"")</f>
        <v/>
      </c>
      <c r="F4752" s="9" t="str">
        <f t="shared" si="222"/>
        <v/>
      </c>
      <c r="G4752" s="9" t="str">
        <f t="shared" si="223"/>
        <v/>
      </c>
      <c r="J4752" s="8" t="str">
        <f>IFERROR(VLOOKUP(I4752,[1]data!$A$2:$B$100,2,0),"")</f>
        <v/>
      </c>
      <c r="N4752" s="9" t="str">
        <f>IF(I4751&lt;&gt;"",IF(MAX(INDEX(($I$3:I4751=I4752)*($O$3:O4751),0))=0,"",MAX(INDEX(($I$3:I4751=I4752)*($O$3:O4751),0))),"")</f>
        <v/>
      </c>
      <c r="P4752" s="9" t="str">
        <f t="shared" si="224"/>
        <v/>
      </c>
      <c r="Q4752" s="2" t="str">
        <f>IFERROR(IF(AND(O4752&lt;&gt;"",N4752&lt;&gt;"",VLOOKUP(I4752,[1]data!$A$2:$C$100,3,0)&gt;=1),VLOOKUP(I4752,[1]data!$A$2:$C$100,3,0),P4752/M4752),"")</f>
        <v/>
      </c>
      <c r="R4752" s="9" t="str">
        <f>IFERROR(IF(AND(O4752&lt;&gt;"",VLOOKUP(I4752,[1]data!$A$2:$C$100,3,0)&gt;=1),VLOOKUP(I4752,[1]data!$A$2:$C$100,3,0)+O4752,""),"")</f>
        <v/>
      </c>
      <c r="S4752" t="e">
        <f>MAX(INDEX(($I$3:I4751=I4752)*($R$3:R4751),0))</f>
        <v>#VALUE!</v>
      </c>
    </row>
    <row r="4753" spans="2:19" x14ac:dyDescent="0.25">
      <c r="B4753" s="8" t="str">
        <f>IFERROR(VLOOKUP(A4753,[1]data!$D$2:$E$10,2,0),"")</f>
        <v/>
      </c>
      <c r="D4753" s="1" t="str">
        <f>IFERROR(VLOOKUP(C4753,[1]data!$F$2:$G$10,2,0),"")</f>
        <v/>
      </c>
      <c r="F4753" s="9" t="str">
        <f t="shared" si="222"/>
        <v/>
      </c>
      <c r="G4753" s="9" t="str">
        <f t="shared" si="223"/>
        <v/>
      </c>
      <c r="J4753" s="8" t="str">
        <f>IFERROR(VLOOKUP(I4753,[1]data!$A$2:$B$100,2,0),"")</f>
        <v/>
      </c>
      <c r="N4753" s="9" t="str">
        <f>IF(I4752&lt;&gt;"",IF(MAX(INDEX(($I$3:I4752=I4753)*($O$3:O4752),0))=0,"",MAX(INDEX(($I$3:I4752=I4753)*($O$3:O4752),0))),"")</f>
        <v/>
      </c>
      <c r="P4753" s="9" t="str">
        <f t="shared" si="224"/>
        <v/>
      </c>
      <c r="Q4753" s="2" t="str">
        <f>IFERROR(IF(AND(O4753&lt;&gt;"",N4753&lt;&gt;"",VLOOKUP(I4753,[1]data!$A$2:$C$100,3,0)&gt;=1),VLOOKUP(I4753,[1]data!$A$2:$C$100,3,0),P4753/M4753),"")</f>
        <v/>
      </c>
      <c r="R4753" s="9" t="str">
        <f>IFERROR(IF(AND(O4753&lt;&gt;"",VLOOKUP(I4753,[1]data!$A$2:$C$100,3,0)&gt;=1),VLOOKUP(I4753,[1]data!$A$2:$C$100,3,0)+O4753,""),"")</f>
        <v/>
      </c>
      <c r="S4753" t="e">
        <f>MAX(INDEX(($I$3:I4752=I4753)*($R$3:R4752),0))</f>
        <v>#VALUE!</v>
      </c>
    </row>
    <row r="4754" spans="2:19" x14ac:dyDescent="0.25">
      <c r="B4754" s="8" t="str">
        <f>IFERROR(VLOOKUP(A4754,[1]data!$D$2:$E$10,2,0),"")</f>
        <v/>
      </c>
      <c r="D4754" s="1" t="str">
        <f>IFERROR(VLOOKUP(C4754,[1]data!$F$2:$G$10,2,0),"")</f>
        <v/>
      </c>
      <c r="F4754" s="9" t="str">
        <f t="shared" si="222"/>
        <v/>
      </c>
      <c r="G4754" s="9" t="str">
        <f t="shared" si="223"/>
        <v/>
      </c>
      <c r="J4754" s="8" t="str">
        <f>IFERROR(VLOOKUP(I4754,[1]data!$A$2:$B$100,2,0),"")</f>
        <v/>
      </c>
      <c r="N4754" s="9" t="str">
        <f>IF(I4753&lt;&gt;"",IF(MAX(INDEX(($I$3:I4753=I4754)*($O$3:O4753),0))=0,"",MAX(INDEX(($I$3:I4753=I4754)*($O$3:O4753),0))),"")</f>
        <v/>
      </c>
      <c r="P4754" s="9" t="str">
        <f t="shared" si="224"/>
        <v/>
      </c>
      <c r="Q4754" s="2" t="str">
        <f>IFERROR(IF(AND(O4754&lt;&gt;"",N4754&lt;&gt;"",VLOOKUP(I4754,[1]data!$A$2:$C$100,3,0)&gt;=1),VLOOKUP(I4754,[1]data!$A$2:$C$100,3,0),P4754/M4754),"")</f>
        <v/>
      </c>
      <c r="R4754" s="9" t="str">
        <f>IFERROR(IF(AND(O4754&lt;&gt;"",VLOOKUP(I4754,[1]data!$A$2:$C$100,3,0)&gt;=1),VLOOKUP(I4754,[1]data!$A$2:$C$100,3,0)+O4754,""),"")</f>
        <v/>
      </c>
      <c r="S4754" t="e">
        <f>MAX(INDEX(($I$3:I4753=I4754)*($R$3:R4753),0))</f>
        <v>#VALUE!</v>
      </c>
    </row>
    <row r="4755" spans="2:19" x14ac:dyDescent="0.25">
      <c r="B4755" s="8" t="str">
        <f>IFERROR(VLOOKUP(A4755,[1]data!$D$2:$E$10,2,0),"")</f>
        <v/>
      </c>
      <c r="D4755" s="1" t="str">
        <f>IFERROR(VLOOKUP(C4755,[1]data!$F$2:$G$10,2,0),"")</f>
        <v/>
      </c>
      <c r="F4755" s="9" t="str">
        <f t="shared" si="222"/>
        <v/>
      </c>
      <c r="G4755" s="9" t="str">
        <f t="shared" si="223"/>
        <v/>
      </c>
      <c r="J4755" s="8" t="str">
        <f>IFERROR(VLOOKUP(I4755,[1]data!$A$2:$B$100,2,0),"")</f>
        <v/>
      </c>
      <c r="N4755" s="9" t="str">
        <f>IF(I4754&lt;&gt;"",IF(MAX(INDEX(($I$3:I4754=I4755)*($O$3:O4754),0))=0,"",MAX(INDEX(($I$3:I4754=I4755)*($O$3:O4754),0))),"")</f>
        <v/>
      </c>
      <c r="P4755" s="9" t="str">
        <f t="shared" si="224"/>
        <v/>
      </c>
      <c r="Q4755" s="2" t="str">
        <f>IFERROR(IF(AND(O4755&lt;&gt;"",N4755&lt;&gt;"",VLOOKUP(I4755,[1]data!$A$2:$C$100,3,0)&gt;=1),VLOOKUP(I4755,[1]data!$A$2:$C$100,3,0),P4755/M4755),"")</f>
        <v/>
      </c>
      <c r="R4755" s="9" t="str">
        <f>IFERROR(IF(AND(O4755&lt;&gt;"",VLOOKUP(I4755,[1]data!$A$2:$C$100,3,0)&gt;=1),VLOOKUP(I4755,[1]data!$A$2:$C$100,3,0)+O4755,""),"")</f>
        <v/>
      </c>
      <c r="S4755" t="e">
        <f>MAX(INDEX(($I$3:I4754=I4755)*($R$3:R4754),0))</f>
        <v>#VALUE!</v>
      </c>
    </row>
    <row r="4756" spans="2:19" x14ac:dyDescent="0.25">
      <c r="B4756" s="8" t="str">
        <f>IFERROR(VLOOKUP(A4756,[1]data!$D$2:$E$10,2,0),"")</f>
        <v/>
      </c>
      <c r="D4756" s="1" t="str">
        <f>IFERROR(VLOOKUP(C4756,[1]data!$F$2:$G$10,2,0),"")</f>
        <v/>
      </c>
      <c r="F4756" s="9" t="str">
        <f t="shared" si="222"/>
        <v/>
      </c>
      <c r="G4756" s="9" t="str">
        <f t="shared" si="223"/>
        <v/>
      </c>
      <c r="J4756" s="8" t="str">
        <f>IFERROR(VLOOKUP(I4756,[1]data!$A$2:$B$100,2,0),"")</f>
        <v/>
      </c>
      <c r="N4756" s="9" t="str">
        <f>IF(I4755&lt;&gt;"",IF(MAX(INDEX(($I$3:I4755=I4756)*($O$3:O4755),0))=0,"",MAX(INDEX(($I$3:I4755=I4756)*($O$3:O4755),0))),"")</f>
        <v/>
      </c>
      <c r="P4756" s="9" t="str">
        <f t="shared" si="224"/>
        <v/>
      </c>
      <c r="Q4756" s="2" t="str">
        <f>IFERROR(IF(AND(O4756&lt;&gt;"",N4756&lt;&gt;"",VLOOKUP(I4756,[1]data!$A$2:$C$100,3,0)&gt;=1),VLOOKUP(I4756,[1]data!$A$2:$C$100,3,0),P4756/M4756),"")</f>
        <v/>
      </c>
      <c r="R4756" s="9" t="str">
        <f>IFERROR(IF(AND(O4756&lt;&gt;"",VLOOKUP(I4756,[1]data!$A$2:$C$100,3,0)&gt;=1),VLOOKUP(I4756,[1]data!$A$2:$C$100,3,0)+O4756,""),"")</f>
        <v/>
      </c>
      <c r="S4756" t="e">
        <f>MAX(INDEX(($I$3:I4755=I4756)*($R$3:R4755),0))</f>
        <v>#VALUE!</v>
      </c>
    </row>
    <row r="4757" spans="2:19" x14ac:dyDescent="0.25">
      <c r="B4757" s="8" t="str">
        <f>IFERROR(VLOOKUP(A4757,[1]data!$D$2:$E$10,2,0),"")</f>
        <v/>
      </c>
      <c r="D4757" s="1" t="str">
        <f>IFERROR(VLOOKUP(C4757,[1]data!$F$2:$G$10,2,0),"")</f>
        <v/>
      </c>
      <c r="F4757" s="9" t="str">
        <f t="shared" si="222"/>
        <v/>
      </c>
      <c r="G4757" s="9" t="str">
        <f t="shared" si="223"/>
        <v/>
      </c>
      <c r="J4757" s="8" t="str">
        <f>IFERROR(VLOOKUP(I4757,[1]data!$A$2:$B$100,2,0),"")</f>
        <v/>
      </c>
      <c r="N4757" s="9" t="str">
        <f>IF(I4756&lt;&gt;"",IF(MAX(INDEX(($I$3:I4756=I4757)*($O$3:O4756),0))=0,"",MAX(INDEX(($I$3:I4756=I4757)*($O$3:O4756),0))),"")</f>
        <v/>
      </c>
      <c r="P4757" s="9" t="str">
        <f t="shared" si="224"/>
        <v/>
      </c>
      <c r="Q4757" s="2" t="str">
        <f>IFERROR(IF(AND(O4757&lt;&gt;"",N4757&lt;&gt;"",VLOOKUP(I4757,[1]data!$A$2:$C$100,3,0)&gt;=1),VLOOKUP(I4757,[1]data!$A$2:$C$100,3,0),P4757/M4757),"")</f>
        <v/>
      </c>
      <c r="R4757" s="9" t="str">
        <f>IFERROR(IF(AND(O4757&lt;&gt;"",VLOOKUP(I4757,[1]data!$A$2:$C$100,3,0)&gt;=1),VLOOKUP(I4757,[1]data!$A$2:$C$100,3,0)+O4757,""),"")</f>
        <v/>
      </c>
      <c r="S4757" t="e">
        <f>MAX(INDEX(($I$3:I4756=I4757)*($R$3:R4756),0))</f>
        <v>#VALUE!</v>
      </c>
    </row>
    <row r="4758" spans="2:19" x14ac:dyDescent="0.25">
      <c r="B4758" s="8" t="str">
        <f>IFERROR(VLOOKUP(A4758,[1]data!$D$2:$E$10,2,0),"")</f>
        <v/>
      </c>
      <c r="D4758" s="1" t="str">
        <f>IFERROR(VLOOKUP(C4758,[1]data!$F$2:$G$10,2,0),"")</f>
        <v/>
      </c>
      <c r="F4758" s="9" t="str">
        <f t="shared" si="222"/>
        <v/>
      </c>
      <c r="G4758" s="9" t="str">
        <f t="shared" si="223"/>
        <v/>
      </c>
      <c r="J4758" s="8" t="str">
        <f>IFERROR(VLOOKUP(I4758,[1]data!$A$2:$B$100,2,0),"")</f>
        <v/>
      </c>
      <c r="N4758" s="9" t="str">
        <f>IF(I4757&lt;&gt;"",IF(MAX(INDEX(($I$3:I4757=I4758)*($O$3:O4757),0))=0,"",MAX(INDEX(($I$3:I4757=I4758)*($O$3:O4757),0))),"")</f>
        <v/>
      </c>
      <c r="P4758" s="9" t="str">
        <f t="shared" si="224"/>
        <v/>
      </c>
      <c r="Q4758" s="2" t="str">
        <f>IFERROR(IF(AND(O4758&lt;&gt;"",N4758&lt;&gt;"",VLOOKUP(I4758,[1]data!$A$2:$C$100,3,0)&gt;=1),VLOOKUP(I4758,[1]data!$A$2:$C$100,3,0),P4758/M4758),"")</f>
        <v/>
      </c>
      <c r="R4758" s="9" t="str">
        <f>IFERROR(IF(AND(O4758&lt;&gt;"",VLOOKUP(I4758,[1]data!$A$2:$C$100,3,0)&gt;=1),VLOOKUP(I4758,[1]data!$A$2:$C$100,3,0)+O4758,""),"")</f>
        <v/>
      </c>
      <c r="S4758" t="e">
        <f>MAX(INDEX(($I$3:I4757=I4758)*($R$3:R4757),0))</f>
        <v>#VALUE!</v>
      </c>
    </row>
    <row r="4759" spans="2:19" x14ac:dyDescent="0.25">
      <c r="B4759" s="8" t="str">
        <f>IFERROR(VLOOKUP(A4759,[1]data!$D$2:$E$10,2,0),"")</f>
        <v/>
      </c>
      <c r="D4759" s="1" t="str">
        <f>IFERROR(VLOOKUP(C4759,[1]data!$F$2:$G$10,2,0),"")</f>
        <v/>
      </c>
      <c r="F4759" s="9" t="str">
        <f t="shared" si="222"/>
        <v/>
      </c>
      <c r="G4759" s="9" t="str">
        <f t="shared" si="223"/>
        <v/>
      </c>
      <c r="J4759" s="8" t="str">
        <f>IFERROR(VLOOKUP(I4759,[1]data!$A$2:$B$100,2,0),"")</f>
        <v/>
      </c>
      <c r="N4759" s="9" t="str">
        <f>IF(I4758&lt;&gt;"",IF(MAX(INDEX(($I$3:I4758=I4759)*($O$3:O4758),0))=0,"",MAX(INDEX(($I$3:I4758=I4759)*($O$3:O4758),0))),"")</f>
        <v/>
      </c>
      <c r="P4759" s="9" t="str">
        <f t="shared" si="224"/>
        <v/>
      </c>
      <c r="Q4759" s="2" t="str">
        <f>IFERROR(IF(AND(O4759&lt;&gt;"",N4759&lt;&gt;"",VLOOKUP(I4759,[1]data!$A$2:$C$100,3,0)&gt;=1),VLOOKUP(I4759,[1]data!$A$2:$C$100,3,0),P4759/M4759),"")</f>
        <v/>
      </c>
      <c r="R4759" s="9" t="str">
        <f>IFERROR(IF(AND(O4759&lt;&gt;"",VLOOKUP(I4759,[1]data!$A$2:$C$100,3,0)&gt;=1),VLOOKUP(I4759,[1]data!$A$2:$C$100,3,0)+O4759,""),"")</f>
        <v/>
      </c>
      <c r="S4759" t="e">
        <f>MAX(INDEX(($I$3:I4758=I4759)*($R$3:R4758),0))</f>
        <v>#VALUE!</v>
      </c>
    </row>
    <row r="4760" spans="2:19" x14ac:dyDescent="0.25">
      <c r="B4760" s="8" t="str">
        <f>IFERROR(VLOOKUP(A4760,[1]data!$D$2:$E$10,2,0),"")</f>
        <v/>
      </c>
      <c r="D4760" s="1" t="str">
        <f>IFERROR(VLOOKUP(C4760,[1]data!$F$2:$G$10,2,0),"")</f>
        <v/>
      </c>
      <c r="F4760" s="9" t="str">
        <f t="shared" si="222"/>
        <v/>
      </c>
      <c r="G4760" s="9" t="str">
        <f t="shared" si="223"/>
        <v/>
      </c>
      <c r="J4760" s="8" t="str">
        <f>IFERROR(VLOOKUP(I4760,[1]data!$A$2:$B$100,2,0),"")</f>
        <v/>
      </c>
      <c r="N4760" s="9" t="str">
        <f>IF(I4759&lt;&gt;"",IF(MAX(INDEX(($I$3:I4759=I4760)*($O$3:O4759),0))=0,"",MAX(INDEX(($I$3:I4759=I4760)*($O$3:O4759),0))),"")</f>
        <v/>
      </c>
      <c r="P4760" s="9" t="str">
        <f t="shared" si="224"/>
        <v/>
      </c>
      <c r="Q4760" s="2" t="str">
        <f>IFERROR(IF(AND(O4760&lt;&gt;"",N4760&lt;&gt;"",VLOOKUP(I4760,[1]data!$A$2:$C$100,3,0)&gt;=1),VLOOKUP(I4760,[1]data!$A$2:$C$100,3,0),P4760/M4760),"")</f>
        <v/>
      </c>
      <c r="R4760" s="9" t="str">
        <f>IFERROR(IF(AND(O4760&lt;&gt;"",VLOOKUP(I4760,[1]data!$A$2:$C$100,3,0)&gt;=1),VLOOKUP(I4760,[1]data!$A$2:$C$100,3,0)+O4760,""),"")</f>
        <v/>
      </c>
      <c r="S4760" t="e">
        <f>MAX(INDEX(($I$3:I4759=I4760)*($R$3:R4759),0))</f>
        <v>#VALUE!</v>
      </c>
    </row>
    <row r="4761" spans="2:19" x14ac:dyDescent="0.25">
      <c r="B4761" s="8" t="str">
        <f>IFERROR(VLOOKUP(A4761,[1]data!$D$2:$E$10,2,0),"")</f>
        <v/>
      </c>
      <c r="D4761" s="1" t="str">
        <f>IFERROR(VLOOKUP(C4761,[1]data!$F$2:$G$10,2,0),"")</f>
        <v/>
      </c>
      <c r="F4761" s="9" t="str">
        <f t="shared" si="222"/>
        <v/>
      </c>
      <c r="G4761" s="9" t="str">
        <f t="shared" si="223"/>
        <v/>
      </c>
      <c r="J4761" s="8" t="str">
        <f>IFERROR(VLOOKUP(I4761,[1]data!$A$2:$B$100,2,0),"")</f>
        <v/>
      </c>
      <c r="N4761" s="9" t="str">
        <f>IF(I4760&lt;&gt;"",IF(MAX(INDEX(($I$3:I4760=I4761)*($O$3:O4760),0))=0,"",MAX(INDEX(($I$3:I4760=I4761)*($O$3:O4760),0))),"")</f>
        <v/>
      </c>
      <c r="P4761" s="9" t="str">
        <f t="shared" si="224"/>
        <v/>
      </c>
      <c r="Q4761" s="2" t="str">
        <f>IFERROR(IF(AND(O4761&lt;&gt;"",N4761&lt;&gt;"",VLOOKUP(I4761,[1]data!$A$2:$C$100,3,0)&gt;=1),VLOOKUP(I4761,[1]data!$A$2:$C$100,3,0),P4761/M4761),"")</f>
        <v/>
      </c>
      <c r="R4761" s="9" t="str">
        <f>IFERROR(IF(AND(O4761&lt;&gt;"",VLOOKUP(I4761,[1]data!$A$2:$C$100,3,0)&gt;=1),VLOOKUP(I4761,[1]data!$A$2:$C$100,3,0)+O4761,""),"")</f>
        <v/>
      </c>
      <c r="S4761" t="e">
        <f>MAX(INDEX(($I$3:I4760=I4761)*($R$3:R4760),0))</f>
        <v>#VALUE!</v>
      </c>
    </row>
    <row r="4762" spans="2:19" x14ac:dyDescent="0.25">
      <c r="B4762" s="8" t="str">
        <f>IFERROR(VLOOKUP(A4762,[1]data!$D$2:$E$10,2,0),"")</f>
        <v/>
      </c>
      <c r="D4762" s="1" t="str">
        <f>IFERROR(VLOOKUP(C4762,[1]data!$F$2:$G$10,2,0),"")</f>
        <v/>
      </c>
      <c r="F4762" s="9" t="str">
        <f t="shared" si="222"/>
        <v/>
      </c>
      <c r="G4762" s="9" t="str">
        <f t="shared" si="223"/>
        <v/>
      </c>
      <c r="J4762" s="8" t="str">
        <f>IFERROR(VLOOKUP(I4762,[1]data!$A$2:$B$100,2,0),"")</f>
        <v/>
      </c>
      <c r="N4762" s="9" t="str">
        <f>IF(I4761&lt;&gt;"",IF(MAX(INDEX(($I$3:I4761=I4762)*($O$3:O4761),0))=0,"",MAX(INDEX(($I$3:I4761=I4762)*($O$3:O4761),0))),"")</f>
        <v/>
      </c>
      <c r="P4762" s="9" t="str">
        <f t="shared" si="224"/>
        <v/>
      </c>
      <c r="Q4762" s="2" t="str">
        <f>IFERROR(IF(AND(O4762&lt;&gt;"",N4762&lt;&gt;"",VLOOKUP(I4762,[1]data!$A$2:$C$100,3,0)&gt;=1),VLOOKUP(I4762,[1]data!$A$2:$C$100,3,0),P4762/M4762),"")</f>
        <v/>
      </c>
      <c r="R4762" s="9" t="str">
        <f>IFERROR(IF(AND(O4762&lt;&gt;"",VLOOKUP(I4762,[1]data!$A$2:$C$100,3,0)&gt;=1),VLOOKUP(I4762,[1]data!$A$2:$C$100,3,0)+O4762,""),"")</f>
        <v/>
      </c>
      <c r="S4762" t="e">
        <f>MAX(INDEX(($I$3:I4761=I4762)*($R$3:R4761),0))</f>
        <v>#VALUE!</v>
      </c>
    </row>
    <row r="4763" spans="2:19" x14ac:dyDescent="0.25">
      <c r="B4763" s="8" t="str">
        <f>IFERROR(VLOOKUP(A4763,[1]data!$D$2:$E$10,2,0),"")</f>
        <v/>
      </c>
      <c r="D4763" s="1" t="str">
        <f>IFERROR(VLOOKUP(C4763,[1]data!$F$2:$G$10,2,0),"")</f>
        <v/>
      </c>
      <c r="F4763" s="9" t="str">
        <f t="shared" si="222"/>
        <v/>
      </c>
      <c r="G4763" s="9" t="str">
        <f t="shared" si="223"/>
        <v/>
      </c>
      <c r="J4763" s="8" t="str">
        <f>IFERROR(VLOOKUP(I4763,[1]data!$A$2:$B$100,2,0),"")</f>
        <v/>
      </c>
      <c r="N4763" s="9" t="str">
        <f>IF(I4762&lt;&gt;"",IF(MAX(INDEX(($I$3:I4762=I4763)*($O$3:O4762),0))=0,"",MAX(INDEX(($I$3:I4762=I4763)*($O$3:O4762),0))),"")</f>
        <v/>
      </c>
      <c r="P4763" s="9" t="str">
        <f t="shared" si="224"/>
        <v/>
      </c>
      <c r="Q4763" s="2" t="str">
        <f>IFERROR(IF(AND(O4763&lt;&gt;"",N4763&lt;&gt;"",VLOOKUP(I4763,[1]data!$A$2:$C$100,3,0)&gt;=1),VLOOKUP(I4763,[1]data!$A$2:$C$100,3,0),P4763/M4763),"")</f>
        <v/>
      </c>
      <c r="R4763" s="9" t="str">
        <f>IFERROR(IF(AND(O4763&lt;&gt;"",VLOOKUP(I4763,[1]data!$A$2:$C$100,3,0)&gt;=1),VLOOKUP(I4763,[1]data!$A$2:$C$100,3,0)+O4763,""),"")</f>
        <v/>
      </c>
      <c r="S4763" t="e">
        <f>MAX(INDEX(($I$3:I4762=I4763)*($R$3:R4762),0))</f>
        <v>#VALUE!</v>
      </c>
    </row>
    <row r="4764" spans="2:19" x14ac:dyDescent="0.25">
      <c r="B4764" s="8" t="str">
        <f>IFERROR(VLOOKUP(A4764,[1]data!$D$2:$E$10,2,0),"")</f>
        <v/>
      </c>
      <c r="D4764" s="1" t="str">
        <f>IFERROR(VLOOKUP(C4764,[1]data!$F$2:$G$10,2,0),"")</f>
        <v/>
      </c>
      <c r="F4764" s="9" t="str">
        <f t="shared" si="222"/>
        <v/>
      </c>
      <c r="G4764" s="9" t="str">
        <f t="shared" si="223"/>
        <v/>
      </c>
      <c r="J4764" s="8" t="str">
        <f>IFERROR(VLOOKUP(I4764,[1]data!$A$2:$B$100,2,0),"")</f>
        <v/>
      </c>
      <c r="N4764" s="9" t="str">
        <f>IF(I4763&lt;&gt;"",IF(MAX(INDEX(($I$3:I4763=I4764)*($O$3:O4763),0))=0,"",MAX(INDEX(($I$3:I4763=I4764)*($O$3:O4763),0))),"")</f>
        <v/>
      </c>
      <c r="P4764" s="9" t="str">
        <f t="shared" si="224"/>
        <v/>
      </c>
      <c r="Q4764" s="2" t="str">
        <f>IFERROR(IF(AND(O4764&lt;&gt;"",N4764&lt;&gt;"",VLOOKUP(I4764,[1]data!$A$2:$C$100,3,0)&gt;=1),VLOOKUP(I4764,[1]data!$A$2:$C$100,3,0),P4764/M4764),"")</f>
        <v/>
      </c>
      <c r="R4764" s="9" t="str">
        <f>IFERROR(IF(AND(O4764&lt;&gt;"",VLOOKUP(I4764,[1]data!$A$2:$C$100,3,0)&gt;=1),VLOOKUP(I4764,[1]data!$A$2:$C$100,3,0)+O4764,""),"")</f>
        <v/>
      </c>
      <c r="S4764" t="e">
        <f>MAX(INDEX(($I$3:I4763=I4764)*($R$3:R4763),0))</f>
        <v>#VALUE!</v>
      </c>
    </row>
    <row r="4765" spans="2:19" x14ac:dyDescent="0.25">
      <c r="B4765" s="8" t="str">
        <f>IFERROR(VLOOKUP(A4765,[1]data!$D$2:$E$10,2,0),"")</f>
        <v/>
      </c>
      <c r="D4765" s="1" t="str">
        <f>IFERROR(VLOOKUP(C4765,[1]data!$F$2:$G$10,2,0),"")</f>
        <v/>
      </c>
      <c r="F4765" s="9" t="str">
        <f t="shared" si="222"/>
        <v/>
      </c>
      <c r="G4765" s="9" t="str">
        <f t="shared" si="223"/>
        <v/>
      </c>
      <c r="J4765" s="8" t="str">
        <f>IFERROR(VLOOKUP(I4765,[1]data!$A$2:$B$100,2,0),"")</f>
        <v/>
      </c>
      <c r="N4765" s="9" t="str">
        <f>IF(I4764&lt;&gt;"",IF(MAX(INDEX(($I$3:I4764=I4765)*($O$3:O4764),0))=0,"",MAX(INDEX(($I$3:I4764=I4765)*($O$3:O4764),0))),"")</f>
        <v/>
      </c>
      <c r="P4765" s="9" t="str">
        <f t="shared" si="224"/>
        <v/>
      </c>
      <c r="Q4765" s="2" t="str">
        <f>IFERROR(IF(AND(O4765&lt;&gt;"",N4765&lt;&gt;"",VLOOKUP(I4765,[1]data!$A$2:$C$100,3,0)&gt;=1),VLOOKUP(I4765,[1]data!$A$2:$C$100,3,0),P4765/M4765),"")</f>
        <v/>
      </c>
      <c r="R4765" s="9" t="str">
        <f>IFERROR(IF(AND(O4765&lt;&gt;"",VLOOKUP(I4765,[1]data!$A$2:$C$100,3,0)&gt;=1),VLOOKUP(I4765,[1]data!$A$2:$C$100,3,0)+O4765,""),"")</f>
        <v/>
      </c>
      <c r="S4765" t="e">
        <f>MAX(INDEX(($I$3:I4764=I4765)*($R$3:R4764),0))</f>
        <v>#VALUE!</v>
      </c>
    </row>
    <row r="4766" spans="2:19" x14ac:dyDescent="0.25">
      <c r="B4766" s="8" t="str">
        <f>IFERROR(VLOOKUP(A4766,[1]data!$D$2:$E$10,2,0),"")</f>
        <v/>
      </c>
      <c r="D4766" s="1" t="str">
        <f>IFERROR(VLOOKUP(C4766,[1]data!$F$2:$G$10,2,0),"")</f>
        <v/>
      </c>
      <c r="F4766" s="9" t="str">
        <f t="shared" si="222"/>
        <v/>
      </c>
      <c r="G4766" s="9" t="str">
        <f t="shared" si="223"/>
        <v/>
      </c>
      <c r="J4766" s="8" t="str">
        <f>IFERROR(VLOOKUP(I4766,[1]data!$A$2:$B$100,2,0),"")</f>
        <v/>
      </c>
      <c r="N4766" s="9" t="str">
        <f>IF(I4765&lt;&gt;"",IF(MAX(INDEX(($I$3:I4765=I4766)*($O$3:O4765),0))=0,"",MAX(INDEX(($I$3:I4765=I4766)*($O$3:O4765),0))),"")</f>
        <v/>
      </c>
      <c r="P4766" s="9" t="str">
        <f t="shared" si="224"/>
        <v/>
      </c>
      <c r="Q4766" s="2" t="str">
        <f>IFERROR(IF(AND(O4766&lt;&gt;"",N4766&lt;&gt;"",VLOOKUP(I4766,[1]data!$A$2:$C$100,3,0)&gt;=1),VLOOKUP(I4766,[1]data!$A$2:$C$100,3,0),P4766/M4766),"")</f>
        <v/>
      </c>
      <c r="R4766" s="9" t="str">
        <f>IFERROR(IF(AND(O4766&lt;&gt;"",VLOOKUP(I4766,[1]data!$A$2:$C$100,3,0)&gt;=1),VLOOKUP(I4766,[1]data!$A$2:$C$100,3,0)+O4766,""),"")</f>
        <v/>
      </c>
      <c r="S4766" t="e">
        <f>MAX(INDEX(($I$3:I4765=I4766)*($R$3:R4765),0))</f>
        <v>#VALUE!</v>
      </c>
    </row>
    <row r="4767" spans="2:19" x14ac:dyDescent="0.25">
      <c r="B4767" s="8" t="str">
        <f>IFERROR(VLOOKUP(A4767,[1]data!$D$2:$E$10,2,0),"")</f>
        <v/>
      </c>
      <c r="D4767" s="1" t="str">
        <f>IFERROR(VLOOKUP(C4767,[1]data!$F$2:$G$10,2,0),"")</f>
        <v/>
      </c>
      <c r="F4767" s="9" t="str">
        <f t="shared" si="222"/>
        <v/>
      </c>
      <c r="G4767" s="9" t="str">
        <f t="shared" si="223"/>
        <v/>
      </c>
      <c r="J4767" s="8" t="str">
        <f>IFERROR(VLOOKUP(I4767,[1]data!$A$2:$B$100,2,0),"")</f>
        <v/>
      </c>
      <c r="N4767" s="9" t="str">
        <f>IF(I4766&lt;&gt;"",IF(MAX(INDEX(($I$3:I4766=I4767)*($O$3:O4766),0))=0,"",MAX(INDEX(($I$3:I4766=I4767)*($O$3:O4766),0))),"")</f>
        <v/>
      </c>
      <c r="P4767" s="9" t="str">
        <f t="shared" si="224"/>
        <v/>
      </c>
      <c r="Q4767" s="2" t="str">
        <f>IFERROR(IF(AND(O4767&lt;&gt;"",N4767&lt;&gt;"",VLOOKUP(I4767,[1]data!$A$2:$C$100,3,0)&gt;=1),VLOOKUP(I4767,[1]data!$A$2:$C$100,3,0),P4767/M4767),"")</f>
        <v/>
      </c>
      <c r="R4767" s="9" t="str">
        <f>IFERROR(IF(AND(O4767&lt;&gt;"",VLOOKUP(I4767,[1]data!$A$2:$C$100,3,0)&gt;=1),VLOOKUP(I4767,[1]data!$A$2:$C$100,3,0)+O4767,""),"")</f>
        <v/>
      </c>
      <c r="S4767" t="e">
        <f>MAX(INDEX(($I$3:I4766=I4767)*($R$3:R4766),0))</f>
        <v>#VALUE!</v>
      </c>
    </row>
    <row r="4768" spans="2:19" x14ac:dyDescent="0.25">
      <c r="B4768" s="8" t="str">
        <f>IFERROR(VLOOKUP(A4768,[1]data!$D$2:$E$10,2,0),"")</f>
        <v/>
      </c>
      <c r="D4768" s="1" t="str">
        <f>IFERROR(VLOOKUP(C4768,[1]data!$F$2:$G$10,2,0),"")</f>
        <v/>
      </c>
      <c r="F4768" s="9" t="str">
        <f t="shared" si="222"/>
        <v/>
      </c>
      <c r="G4768" s="9" t="str">
        <f t="shared" si="223"/>
        <v/>
      </c>
      <c r="J4768" s="8" t="str">
        <f>IFERROR(VLOOKUP(I4768,[1]data!$A$2:$B$100,2,0),"")</f>
        <v/>
      </c>
      <c r="N4768" s="9" t="str">
        <f>IF(I4767&lt;&gt;"",IF(MAX(INDEX(($I$3:I4767=I4768)*($O$3:O4767),0))=0,"",MAX(INDEX(($I$3:I4767=I4768)*($O$3:O4767),0))),"")</f>
        <v/>
      </c>
      <c r="P4768" s="9" t="str">
        <f t="shared" si="224"/>
        <v/>
      </c>
      <c r="Q4768" s="2" t="str">
        <f>IFERROR(IF(AND(O4768&lt;&gt;"",N4768&lt;&gt;"",VLOOKUP(I4768,[1]data!$A$2:$C$100,3,0)&gt;=1),VLOOKUP(I4768,[1]data!$A$2:$C$100,3,0),P4768/M4768),"")</f>
        <v/>
      </c>
      <c r="R4768" s="9" t="str">
        <f>IFERROR(IF(AND(O4768&lt;&gt;"",VLOOKUP(I4768,[1]data!$A$2:$C$100,3,0)&gt;=1),VLOOKUP(I4768,[1]data!$A$2:$C$100,3,0)+O4768,""),"")</f>
        <v/>
      </c>
      <c r="S4768" t="e">
        <f>MAX(INDEX(($I$3:I4767=I4768)*($R$3:R4767),0))</f>
        <v>#VALUE!</v>
      </c>
    </row>
    <row r="4769" spans="2:19" x14ac:dyDescent="0.25">
      <c r="B4769" s="8" t="str">
        <f>IFERROR(VLOOKUP(A4769,[1]data!$D$2:$E$10,2,0),"")</f>
        <v/>
      </c>
      <c r="D4769" s="1" t="str">
        <f>IFERROR(VLOOKUP(C4769,[1]data!$F$2:$G$10,2,0),"")</f>
        <v/>
      </c>
      <c r="F4769" s="9" t="str">
        <f t="shared" si="222"/>
        <v/>
      </c>
      <c r="G4769" s="9" t="str">
        <f t="shared" si="223"/>
        <v/>
      </c>
      <c r="J4769" s="8" t="str">
        <f>IFERROR(VLOOKUP(I4769,[1]data!$A$2:$B$100,2,0),"")</f>
        <v/>
      </c>
      <c r="N4769" s="9" t="str">
        <f>IF(I4768&lt;&gt;"",IF(MAX(INDEX(($I$3:I4768=I4769)*($O$3:O4768),0))=0,"",MAX(INDEX(($I$3:I4768=I4769)*($O$3:O4768),0))),"")</f>
        <v/>
      </c>
      <c r="P4769" s="9" t="str">
        <f t="shared" si="224"/>
        <v/>
      </c>
      <c r="Q4769" s="2" t="str">
        <f>IFERROR(IF(AND(O4769&lt;&gt;"",N4769&lt;&gt;"",VLOOKUP(I4769,[1]data!$A$2:$C$100,3,0)&gt;=1),VLOOKUP(I4769,[1]data!$A$2:$C$100,3,0),P4769/M4769),"")</f>
        <v/>
      </c>
      <c r="R4769" s="9" t="str">
        <f>IFERROR(IF(AND(O4769&lt;&gt;"",VLOOKUP(I4769,[1]data!$A$2:$C$100,3,0)&gt;=1),VLOOKUP(I4769,[1]data!$A$2:$C$100,3,0)+O4769,""),"")</f>
        <v/>
      </c>
      <c r="S4769" t="e">
        <f>MAX(INDEX(($I$3:I4768=I4769)*($R$3:R4768),0))</f>
        <v>#VALUE!</v>
      </c>
    </row>
    <row r="4770" spans="2:19" x14ac:dyDescent="0.25">
      <c r="B4770" s="8" t="str">
        <f>IFERROR(VLOOKUP(A4770,[1]data!$D$2:$E$10,2,0),"")</f>
        <v/>
      </c>
      <c r="D4770" s="1" t="str">
        <f>IFERROR(VLOOKUP(C4770,[1]data!$F$2:$G$10,2,0),"")</f>
        <v/>
      </c>
      <c r="F4770" s="9" t="str">
        <f t="shared" si="222"/>
        <v/>
      </c>
      <c r="G4770" s="9" t="str">
        <f t="shared" si="223"/>
        <v/>
      </c>
      <c r="J4770" s="8" t="str">
        <f>IFERROR(VLOOKUP(I4770,[1]data!$A$2:$B$100,2,0),"")</f>
        <v/>
      </c>
      <c r="N4770" s="9" t="str">
        <f>IF(I4769&lt;&gt;"",IF(MAX(INDEX(($I$3:I4769=I4770)*($O$3:O4769),0))=0,"",MAX(INDEX(($I$3:I4769=I4770)*($O$3:O4769),0))),"")</f>
        <v/>
      </c>
      <c r="P4770" s="9" t="str">
        <f t="shared" si="224"/>
        <v/>
      </c>
      <c r="Q4770" s="2" t="str">
        <f>IFERROR(IF(AND(O4770&lt;&gt;"",N4770&lt;&gt;"",VLOOKUP(I4770,[1]data!$A$2:$C$100,3,0)&gt;=1),VLOOKUP(I4770,[1]data!$A$2:$C$100,3,0),P4770/M4770),"")</f>
        <v/>
      </c>
      <c r="R4770" s="9" t="str">
        <f>IFERROR(IF(AND(O4770&lt;&gt;"",VLOOKUP(I4770,[1]data!$A$2:$C$100,3,0)&gt;=1),VLOOKUP(I4770,[1]data!$A$2:$C$100,3,0)+O4770,""),"")</f>
        <v/>
      </c>
      <c r="S4770" t="e">
        <f>MAX(INDEX(($I$3:I4769=I4770)*($R$3:R4769),0))</f>
        <v>#VALUE!</v>
      </c>
    </row>
    <row r="4771" spans="2:19" x14ac:dyDescent="0.25">
      <c r="B4771" s="8" t="str">
        <f>IFERROR(VLOOKUP(A4771,[1]data!$D$2:$E$10,2,0),"")</f>
        <v/>
      </c>
      <c r="D4771" s="1" t="str">
        <f>IFERROR(VLOOKUP(C4771,[1]data!$F$2:$G$10,2,0),"")</f>
        <v/>
      </c>
      <c r="F4771" s="9" t="str">
        <f t="shared" si="222"/>
        <v/>
      </c>
      <c r="G4771" s="9" t="str">
        <f t="shared" si="223"/>
        <v/>
      </c>
      <c r="J4771" s="8" t="str">
        <f>IFERROR(VLOOKUP(I4771,[1]data!$A$2:$B$100,2,0),"")</f>
        <v/>
      </c>
      <c r="N4771" s="9" t="str">
        <f>IF(I4770&lt;&gt;"",IF(MAX(INDEX(($I$3:I4770=I4771)*($O$3:O4770),0))=0,"",MAX(INDEX(($I$3:I4770=I4771)*($O$3:O4770),0))),"")</f>
        <v/>
      </c>
      <c r="P4771" s="9" t="str">
        <f t="shared" si="224"/>
        <v/>
      </c>
      <c r="Q4771" s="2" t="str">
        <f>IFERROR(IF(AND(O4771&lt;&gt;"",N4771&lt;&gt;"",VLOOKUP(I4771,[1]data!$A$2:$C$100,3,0)&gt;=1),VLOOKUP(I4771,[1]data!$A$2:$C$100,3,0),P4771/M4771),"")</f>
        <v/>
      </c>
      <c r="R4771" s="9" t="str">
        <f>IFERROR(IF(AND(O4771&lt;&gt;"",VLOOKUP(I4771,[1]data!$A$2:$C$100,3,0)&gt;=1),VLOOKUP(I4771,[1]data!$A$2:$C$100,3,0)+O4771,""),"")</f>
        <v/>
      </c>
      <c r="S4771" t="e">
        <f>MAX(INDEX(($I$3:I4770=I4771)*($R$3:R4770),0))</f>
        <v>#VALUE!</v>
      </c>
    </row>
    <row r="4772" spans="2:19" x14ac:dyDescent="0.25">
      <c r="B4772" s="8" t="str">
        <f>IFERROR(VLOOKUP(A4772,[1]data!$D$2:$E$10,2,0),"")</f>
        <v/>
      </c>
      <c r="D4772" s="1" t="str">
        <f>IFERROR(VLOOKUP(C4772,[1]data!$F$2:$G$10,2,0),"")</f>
        <v/>
      </c>
      <c r="F4772" s="9" t="str">
        <f t="shared" si="222"/>
        <v/>
      </c>
      <c r="G4772" s="9" t="str">
        <f t="shared" si="223"/>
        <v/>
      </c>
      <c r="J4772" s="8" t="str">
        <f>IFERROR(VLOOKUP(I4772,[1]data!$A$2:$B$100,2,0),"")</f>
        <v/>
      </c>
      <c r="N4772" s="9" t="str">
        <f>IF(I4771&lt;&gt;"",IF(MAX(INDEX(($I$3:I4771=I4772)*($O$3:O4771),0))=0,"",MAX(INDEX(($I$3:I4771=I4772)*($O$3:O4771),0))),"")</f>
        <v/>
      </c>
      <c r="P4772" s="9" t="str">
        <f t="shared" si="224"/>
        <v/>
      </c>
      <c r="Q4772" s="2" t="str">
        <f>IFERROR(IF(AND(O4772&lt;&gt;"",N4772&lt;&gt;"",VLOOKUP(I4772,[1]data!$A$2:$C$100,3,0)&gt;=1),VLOOKUP(I4772,[1]data!$A$2:$C$100,3,0),P4772/M4772),"")</f>
        <v/>
      </c>
      <c r="R4772" s="9" t="str">
        <f>IFERROR(IF(AND(O4772&lt;&gt;"",VLOOKUP(I4772,[1]data!$A$2:$C$100,3,0)&gt;=1),VLOOKUP(I4772,[1]data!$A$2:$C$100,3,0)+O4772,""),"")</f>
        <v/>
      </c>
      <c r="S4772" t="e">
        <f>MAX(INDEX(($I$3:I4771=I4772)*($R$3:R4771),0))</f>
        <v>#VALUE!</v>
      </c>
    </row>
    <row r="4773" spans="2:19" x14ac:dyDescent="0.25">
      <c r="B4773" s="8" t="str">
        <f>IFERROR(VLOOKUP(A4773,[1]data!$D$2:$E$10,2,0),"")</f>
        <v/>
      </c>
      <c r="D4773" s="1" t="str">
        <f>IFERROR(VLOOKUP(C4773,[1]data!$F$2:$G$10,2,0),"")</f>
        <v/>
      </c>
      <c r="F4773" s="9" t="str">
        <f t="shared" si="222"/>
        <v/>
      </c>
      <c r="G4773" s="9" t="str">
        <f t="shared" si="223"/>
        <v/>
      </c>
      <c r="J4773" s="8" t="str">
        <f>IFERROR(VLOOKUP(I4773,[1]data!$A$2:$B$100,2,0),"")</f>
        <v/>
      </c>
      <c r="N4773" s="9" t="str">
        <f>IF(I4772&lt;&gt;"",IF(MAX(INDEX(($I$3:I4772=I4773)*($O$3:O4772),0))=0,"",MAX(INDEX(($I$3:I4772=I4773)*($O$3:O4772),0))),"")</f>
        <v/>
      </c>
      <c r="P4773" s="9" t="str">
        <f t="shared" si="224"/>
        <v/>
      </c>
      <c r="Q4773" s="2" t="str">
        <f>IFERROR(IF(AND(O4773&lt;&gt;"",N4773&lt;&gt;"",VLOOKUP(I4773,[1]data!$A$2:$C$100,3,0)&gt;=1),VLOOKUP(I4773,[1]data!$A$2:$C$100,3,0),P4773/M4773),"")</f>
        <v/>
      </c>
      <c r="R4773" s="9" t="str">
        <f>IFERROR(IF(AND(O4773&lt;&gt;"",VLOOKUP(I4773,[1]data!$A$2:$C$100,3,0)&gt;=1),VLOOKUP(I4773,[1]data!$A$2:$C$100,3,0)+O4773,""),"")</f>
        <v/>
      </c>
      <c r="S4773" t="e">
        <f>MAX(INDEX(($I$3:I4772=I4773)*($R$3:R4772),0))</f>
        <v>#VALUE!</v>
      </c>
    </row>
    <row r="4774" spans="2:19" x14ac:dyDescent="0.25">
      <c r="B4774" s="8" t="str">
        <f>IFERROR(VLOOKUP(A4774,[1]data!$D$2:$E$10,2,0),"")</f>
        <v/>
      </c>
      <c r="D4774" s="1" t="str">
        <f>IFERROR(VLOOKUP(C4774,[1]data!$F$2:$G$10,2,0),"")</f>
        <v/>
      </c>
      <c r="F4774" s="9" t="str">
        <f t="shared" si="222"/>
        <v/>
      </c>
      <c r="G4774" s="9" t="str">
        <f t="shared" si="223"/>
        <v/>
      </c>
      <c r="J4774" s="8" t="str">
        <f>IFERROR(VLOOKUP(I4774,[1]data!$A$2:$B$100,2,0),"")</f>
        <v/>
      </c>
      <c r="N4774" s="9" t="str">
        <f>IF(I4773&lt;&gt;"",IF(MAX(INDEX(($I$3:I4773=I4774)*($O$3:O4773),0))=0,"",MAX(INDEX(($I$3:I4773=I4774)*($O$3:O4773),0))),"")</f>
        <v/>
      </c>
      <c r="P4774" s="9" t="str">
        <f t="shared" si="224"/>
        <v/>
      </c>
      <c r="Q4774" s="2" t="str">
        <f>IFERROR(IF(AND(O4774&lt;&gt;"",N4774&lt;&gt;"",VLOOKUP(I4774,[1]data!$A$2:$C$100,3,0)&gt;=1),VLOOKUP(I4774,[1]data!$A$2:$C$100,3,0),P4774/M4774),"")</f>
        <v/>
      </c>
      <c r="R4774" s="9" t="str">
        <f>IFERROR(IF(AND(O4774&lt;&gt;"",VLOOKUP(I4774,[1]data!$A$2:$C$100,3,0)&gt;=1),VLOOKUP(I4774,[1]data!$A$2:$C$100,3,0)+O4774,""),"")</f>
        <v/>
      </c>
      <c r="S4774" t="e">
        <f>MAX(INDEX(($I$3:I4773=I4774)*($R$3:R4773),0))</f>
        <v>#VALUE!</v>
      </c>
    </row>
    <row r="4775" spans="2:19" x14ac:dyDescent="0.25">
      <c r="B4775" s="8" t="str">
        <f>IFERROR(VLOOKUP(A4775,[1]data!$D$2:$E$10,2,0),"")</f>
        <v/>
      </c>
      <c r="D4775" s="1" t="str">
        <f>IFERROR(VLOOKUP(C4775,[1]data!$F$2:$G$10,2,0),"")</f>
        <v/>
      </c>
      <c r="F4775" s="9" t="str">
        <f t="shared" si="222"/>
        <v/>
      </c>
      <c r="G4775" s="9" t="str">
        <f t="shared" si="223"/>
        <v/>
      </c>
      <c r="J4775" s="8" t="str">
        <f>IFERROR(VLOOKUP(I4775,[1]data!$A$2:$B$100,2,0),"")</f>
        <v/>
      </c>
      <c r="N4775" s="9" t="str">
        <f>IF(I4774&lt;&gt;"",IF(MAX(INDEX(($I$3:I4774=I4775)*($O$3:O4774),0))=0,"",MAX(INDEX(($I$3:I4774=I4775)*($O$3:O4774),0))),"")</f>
        <v/>
      </c>
      <c r="P4775" s="9" t="str">
        <f t="shared" si="224"/>
        <v/>
      </c>
      <c r="Q4775" s="2" t="str">
        <f>IFERROR(IF(AND(O4775&lt;&gt;"",N4775&lt;&gt;"",VLOOKUP(I4775,[1]data!$A$2:$C$100,3,0)&gt;=1),VLOOKUP(I4775,[1]data!$A$2:$C$100,3,0),P4775/M4775),"")</f>
        <v/>
      </c>
      <c r="R4775" s="9" t="str">
        <f>IFERROR(IF(AND(O4775&lt;&gt;"",VLOOKUP(I4775,[1]data!$A$2:$C$100,3,0)&gt;=1),VLOOKUP(I4775,[1]data!$A$2:$C$100,3,0)+O4775,""),"")</f>
        <v/>
      </c>
      <c r="S4775" t="e">
        <f>MAX(INDEX(($I$3:I4774=I4775)*($R$3:R4774),0))</f>
        <v>#VALUE!</v>
      </c>
    </row>
    <row r="4776" spans="2:19" x14ac:dyDescent="0.25">
      <c r="B4776" s="8" t="str">
        <f>IFERROR(VLOOKUP(A4776,[1]data!$D$2:$E$10,2,0),"")</f>
        <v/>
      </c>
      <c r="D4776" s="1" t="str">
        <f>IFERROR(VLOOKUP(C4776,[1]data!$F$2:$G$10,2,0),"")</f>
        <v/>
      </c>
      <c r="F4776" s="9" t="str">
        <f t="shared" si="222"/>
        <v/>
      </c>
      <c r="G4776" s="9" t="str">
        <f t="shared" si="223"/>
        <v/>
      </c>
      <c r="J4776" s="8" t="str">
        <f>IFERROR(VLOOKUP(I4776,[1]data!$A$2:$B$100,2,0),"")</f>
        <v/>
      </c>
      <c r="N4776" s="9" t="str">
        <f>IF(I4775&lt;&gt;"",IF(MAX(INDEX(($I$3:I4775=I4776)*($O$3:O4775),0))=0,"",MAX(INDEX(($I$3:I4775=I4776)*($O$3:O4775),0))),"")</f>
        <v/>
      </c>
      <c r="P4776" s="9" t="str">
        <f t="shared" si="224"/>
        <v/>
      </c>
      <c r="Q4776" s="2" t="str">
        <f>IFERROR(IF(AND(O4776&lt;&gt;"",N4776&lt;&gt;"",VLOOKUP(I4776,[1]data!$A$2:$C$100,3,0)&gt;=1),VLOOKUP(I4776,[1]data!$A$2:$C$100,3,0),P4776/M4776),"")</f>
        <v/>
      </c>
      <c r="R4776" s="9" t="str">
        <f>IFERROR(IF(AND(O4776&lt;&gt;"",VLOOKUP(I4776,[1]data!$A$2:$C$100,3,0)&gt;=1),VLOOKUP(I4776,[1]data!$A$2:$C$100,3,0)+O4776,""),"")</f>
        <v/>
      </c>
      <c r="S4776" t="e">
        <f>MAX(INDEX(($I$3:I4775=I4776)*($R$3:R4775),0))</f>
        <v>#VALUE!</v>
      </c>
    </row>
    <row r="4777" spans="2:19" x14ac:dyDescent="0.25">
      <c r="B4777" s="8" t="str">
        <f>IFERROR(VLOOKUP(A4777,[1]data!$D$2:$E$10,2,0),"")</f>
        <v/>
      </c>
      <c r="D4777" s="1" t="str">
        <f>IFERROR(VLOOKUP(C4777,[1]data!$F$2:$G$10,2,0),"")</f>
        <v/>
      </c>
      <c r="F4777" s="9" t="str">
        <f t="shared" si="222"/>
        <v/>
      </c>
      <c r="G4777" s="9" t="str">
        <f t="shared" si="223"/>
        <v/>
      </c>
      <c r="J4777" s="8" t="str">
        <f>IFERROR(VLOOKUP(I4777,[1]data!$A$2:$B$100,2,0),"")</f>
        <v/>
      </c>
      <c r="N4777" s="9" t="str">
        <f>IF(I4776&lt;&gt;"",IF(MAX(INDEX(($I$3:I4776=I4777)*($O$3:O4776),0))=0,"",MAX(INDEX(($I$3:I4776=I4777)*($O$3:O4776),0))),"")</f>
        <v/>
      </c>
      <c r="P4777" s="9" t="str">
        <f t="shared" si="224"/>
        <v/>
      </c>
      <c r="Q4777" s="2" t="str">
        <f>IFERROR(IF(AND(O4777&lt;&gt;"",N4777&lt;&gt;"",VLOOKUP(I4777,[1]data!$A$2:$C$100,3,0)&gt;=1),VLOOKUP(I4777,[1]data!$A$2:$C$100,3,0),P4777/M4777),"")</f>
        <v/>
      </c>
      <c r="R4777" s="9" t="str">
        <f>IFERROR(IF(AND(O4777&lt;&gt;"",VLOOKUP(I4777,[1]data!$A$2:$C$100,3,0)&gt;=1),VLOOKUP(I4777,[1]data!$A$2:$C$100,3,0)+O4777,""),"")</f>
        <v/>
      </c>
      <c r="S4777" t="e">
        <f>MAX(INDEX(($I$3:I4776=I4777)*($R$3:R4776),0))</f>
        <v>#VALUE!</v>
      </c>
    </row>
    <row r="4778" spans="2:19" x14ac:dyDescent="0.25">
      <c r="B4778" s="8" t="str">
        <f>IFERROR(VLOOKUP(A4778,[1]data!$D$2:$E$10,2,0),"")</f>
        <v/>
      </c>
      <c r="D4778" s="1" t="str">
        <f>IFERROR(VLOOKUP(C4778,[1]data!$F$2:$G$10,2,0),"")</f>
        <v/>
      </c>
      <c r="F4778" s="9" t="str">
        <f t="shared" si="222"/>
        <v/>
      </c>
      <c r="G4778" s="9" t="str">
        <f t="shared" si="223"/>
        <v/>
      </c>
      <c r="J4778" s="8" t="str">
        <f>IFERROR(VLOOKUP(I4778,[1]data!$A$2:$B$100,2,0),"")</f>
        <v/>
      </c>
      <c r="N4778" s="9" t="str">
        <f>IF(I4777&lt;&gt;"",IF(MAX(INDEX(($I$3:I4777=I4778)*($O$3:O4777),0))=0,"",MAX(INDEX(($I$3:I4777=I4778)*($O$3:O4777),0))),"")</f>
        <v/>
      </c>
      <c r="P4778" s="9" t="str">
        <f t="shared" si="224"/>
        <v/>
      </c>
      <c r="Q4778" s="2" t="str">
        <f>IFERROR(IF(AND(O4778&lt;&gt;"",N4778&lt;&gt;"",VLOOKUP(I4778,[1]data!$A$2:$C$100,3,0)&gt;=1),VLOOKUP(I4778,[1]data!$A$2:$C$100,3,0),P4778/M4778),"")</f>
        <v/>
      </c>
      <c r="R4778" s="9" t="str">
        <f>IFERROR(IF(AND(O4778&lt;&gt;"",VLOOKUP(I4778,[1]data!$A$2:$C$100,3,0)&gt;=1),VLOOKUP(I4778,[1]data!$A$2:$C$100,3,0)+O4778,""),"")</f>
        <v/>
      </c>
      <c r="S4778" t="e">
        <f>MAX(INDEX(($I$3:I4777=I4778)*($R$3:R4777),0))</f>
        <v>#VALUE!</v>
      </c>
    </row>
    <row r="4779" spans="2:19" x14ac:dyDescent="0.25">
      <c r="B4779" s="8" t="str">
        <f>IFERROR(VLOOKUP(A4779,[1]data!$D$2:$E$10,2,0),"")</f>
        <v/>
      </c>
      <c r="D4779" s="1" t="str">
        <f>IFERROR(VLOOKUP(C4779,[1]data!$F$2:$G$10,2,0),"")</f>
        <v/>
      </c>
      <c r="F4779" s="9" t="str">
        <f t="shared" si="222"/>
        <v/>
      </c>
      <c r="G4779" s="9" t="str">
        <f t="shared" si="223"/>
        <v/>
      </c>
      <c r="J4779" s="8" t="str">
        <f>IFERROR(VLOOKUP(I4779,[1]data!$A$2:$B$100,2,0),"")</f>
        <v/>
      </c>
      <c r="N4779" s="9" t="str">
        <f>IF(I4778&lt;&gt;"",IF(MAX(INDEX(($I$3:I4778=I4779)*($O$3:O4778),0))=0,"",MAX(INDEX(($I$3:I4778=I4779)*($O$3:O4778),0))),"")</f>
        <v/>
      </c>
      <c r="P4779" s="9" t="str">
        <f t="shared" si="224"/>
        <v/>
      </c>
      <c r="Q4779" s="2" t="str">
        <f>IFERROR(IF(AND(O4779&lt;&gt;"",N4779&lt;&gt;"",VLOOKUP(I4779,[1]data!$A$2:$C$100,3,0)&gt;=1),VLOOKUP(I4779,[1]data!$A$2:$C$100,3,0),P4779/M4779),"")</f>
        <v/>
      </c>
      <c r="R4779" s="9" t="str">
        <f>IFERROR(IF(AND(O4779&lt;&gt;"",VLOOKUP(I4779,[1]data!$A$2:$C$100,3,0)&gt;=1),VLOOKUP(I4779,[1]data!$A$2:$C$100,3,0)+O4779,""),"")</f>
        <v/>
      </c>
      <c r="S4779" t="e">
        <f>MAX(INDEX(($I$3:I4778=I4779)*($R$3:R4778),0))</f>
        <v>#VALUE!</v>
      </c>
    </row>
    <row r="4780" spans="2:19" x14ac:dyDescent="0.25">
      <c r="B4780" s="8" t="str">
        <f>IFERROR(VLOOKUP(A4780,[1]data!$D$2:$E$10,2,0),"")</f>
        <v/>
      </c>
      <c r="D4780" s="1" t="str">
        <f>IFERROR(VLOOKUP(C4780,[1]data!$F$2:$G$10,2,0),"")</f>
        <v/>
      </c>
      <c r="F4780" s="9" t="str">
        <f t="shared" si="222"/>
        <v/>
      </c>
      <c r="G4780" s="9" t="str">
        <f t="shared" si="223"/>
        <v/>
      </c>
      <c r="J4780" s="8" t="str">
        <f>IFERROR(VLOOKUP(I4780,[1]data!$A$2:$B$100,2,0),"")</f>
        <v/>
      </c>
      <c r="N4780" s="9" t="str">
        <f>IF(I4779&lt;&gt;"",IF(MAX(INDEX(($I$3:I4779=I4780)*($O$3:O4779),0))=0,"",MAX(INDEX(($I$3:I4779=I4780)*($O$3:O4779),0))),"")</f>
        <v/>
      </c>
      <c r="P4780" s="9" t="str">
        <f t="shared" si="224"/>
        <v/>
      </c>
      <c r="Q4780" s="2" t="str">
        <f>IFERROR(IF(AND(O4780&lt;&gt;"",N4780&lt;&gt;"",VLOOKUP(I4780,[1]data!$A$2:$C$100,3,0)&gt;=1),VLOOKUP(I4780,[1]data!$A$2:$C$100,3,0),P4780/M4780),"")</f>
        <v/>
      </c>
      <c r="R4780" s="9" t="str">
        <f>IFERROR(IF(AND(O4780&lt;&gt;"",VLOOKUP(I4780,[1]data!$A$2:$C$100,3,0)&gt;=1),VLOOKUP(I4780,[1]data!$A$2:$C$100,3,0)+O4780,""),"")</f>
        <v/>
      </c>
      <c r="S4780" t="e">
        <f>MAX(INDEX(($I$3:I4779=I4780)*($R$3:R4779),0))</f>
        <v>#VALUE!</v>
      </c>
    </row>
    <row r="4781" spans="2:19" x14ac:dyDescent="0.25">
      <c r="B4781" s="8" t="str">
        <f>IFERROR(VLOOKUP(A4781,[1]data!$D$2:$E$10,2,0),"")</f>
        <v/>
      </c>
      <c r="D4781" s="1" t="str">
        <f>IFERROR(VLOOKUP(C4781,[1]data!$F$2:$G$10,2,0),"")</f>
        <v/>
      </c>
      <c r="F4781" s="9" t="str">
        <f t="shared" si="222"/>
        <v/>
      </c>
      <c r="G4781" s="9" t="str">
        <f t="shared" si="223"/>
        <v/>
      </c>
      <c r="J4781" s="8" t="str">
        <f>IFERROR(VLOOKUP(I4781,[1]data!$A$2:$B$100,2,0),"")</f>
        <v/>
      </c>
      <c r="N4781" s="9" t="str">
        <f>IF(I4780&lt;&gt;"",IF(MAX(INDEX(($I$3:I4780=I4781)*($O$3:O4780),0))=0,"",MAX(INDEX(($I$3:I4780=I4781)*($O$3:O4780),0))),"")</f>
        <v/>
      </c>
      <c r="P4781" s="9" t="str">
        <f t="shared" si="224"/>
        <v/>
      </c>
      <c r="Q4781" s="2" t="str">
        <f>IFERROR(IF(AND(O4781&lt;&gt;"",N4781&lt;&gt;"",VLOOKUP(I4781,[1]data!$A$2:$C$100,3,0)&gt;=1),VLOOKUP(I4781,[1]data!$A$2:$C$100,3,0),P4781/M4781),"")</f>
        <v/>
      </c>
      <c r="R4781" s="9" t="str">
        <f>IFERROR(IF(AND(O4781&lt;&gt;"",VLOOKUP(I4781,[1]data!$A$2:$C$100,3,0)&gt;=1),VLOOKUP(I4781,[1]data!$A$2:$C$100,3,0)+O4781,""),"")</f>
        <v/>
      </c>
      <c r="S4781" t="e">
        <f>MAX(INDEX(($I$3:I4780=I4781)*($R$3:R4780),0))</f>
        <v>#VALUE!</v>
      </c>
    </row>
    <row r="4782" spans="2:19" x14ac:dyDescent="0.25">
      <c r="B4782" s="8" t="str">
        <f>IFERROR(VLOOKUP(A4782,[1]data!$D$2:$E$10,2,0),"")</f>
        <v/>
      </c>
      <c r="D4782" s="1" t="str">
        <f>IFERROR(VLOOKUP(C4782,[1]data!$F$2:$G$10,2,0),"")</f>
        <v/>
      </c>
      <c r="F4782" s="9" t="str">
        <f t="shared" si="222"/>
        <v/>
      </c>
      <c r="G4782" s="9" t="str">
        <f t="shared" si="223"/>
        <v/>
      </c>
      <c r="J4782" s="8" t="str">
        <f>IFERROR(VLOOKUP(I4782,[1]data!$A$2:$B$100,2,0),"")</f>
        <v/>
      </c>
      <c r="N4782" s="9" t="str">
        <f>IF(I4781&lt;&gt;"",IF(MAX(INDEX(($I$3:I4781=I4782)*($O$3:O4781),0))=0,"",MAX(INDEX(($I$3:I4781=I4782)*($O$3:O4781),0))),"")</f>
        <v/>
      </c>
      <c r="P4782" s="9" t="str">
        <f t="shared" si="224"/>
        <v/>
      </c>
      <c r="Q4782" s="2" t="str">
        <f>IFERROR(IF(AND(O4782&lt;&gt;"",N4782&lt;&gt;"",VLOOKUP(I4782,[1]data!$A$2:$C$100,3,0)&gt;=1),VLOOKUP(I4782,[1]data!$A$2:$C$100,3,0),P4782/M4782),"")</f>
        <v/>
      </c>
      <c r="R4782" s="9" t="str">
        <f>IFERROR(IF(AND(O4782&lt;&gt;"",VLOOKUP(I4782,[1]data!$A$2:$C$100,3,0)&gt;=1),VLOOKUP(I4782,[1]data!$A$2:$C$100,3,0)+O4782,""),"")</f>
        <v/>
      </c>
      <c r="S4782" t="e">
        <f>MAX(INDEX(($I$3:I4781=I4782)*($R$3:R4781),0))</f>
        <v>#VALUE!</v>
      </c>
    </row>
    <row r="4783" spans="2:19" x14ac:dyDescent="0.25">
      <c r="B4783" s="8" t="str">
        <f>IFERROR(VLOOKUP(A4783,[1]data!$D$2:$E$10,2,0),"")</f>
        <v/>
      </c>
      <c r="D4783" s="1" t="str">
        <f>IFERROR(VLOOKUP(C4783,[1]data!$F$2:$G$10,2,0),"")</f>
        <v/>
      </c>
      <c r="F4783" s="9" t="str">
        <f t="shared" si="222"/>
        <v/>
      </c>
      <c r="G4783" s="9" t="str">
        <f t="shared" si="223"/>
        <v/>
      </c>
      <c r="J4783" s="8" t="str">
        <f>IFERROR(VLOOKUP(I4783,[1]data!$A$2:$B$100,2,0),"")</f>
        <v/>
      </c>
      <c r="N4783" s="9" t="str">
        <f>IF(I4782&lt;&gt;"",IF(MAX(INDEX(($I$3:I4782=I4783)*($O$3:O4782),0))=0,"",MAX(INDEX(($I$3:I4782=I4783)*($O$3:O4782),0))),"")</f>
        <v/>
      </c>
      <c r="P4783" s="9" t="str">
        <f t="shared" si="224"/>
        <v/>
      </c>
      <c r="Q4783" s="2" t="str">
        <f>IFERROR(IF(AND(O4783&lt;&gt;"",N4783&lt;&gt;"",VLOOKUP(I4783,[1]data!$A$2:$C$100,3,0)&gt;=1),VLOOKUP(I4783,[1]data!$A$2:$C$100,3,0),P4783/M4783),"")</f>
        <v/>
      </c>
      <c r="R4783" s="9" t="str">
        <f>IFERROR(IF(AND(O4783&lt;&gt;"",VLOOKUP(I4783,[1]data!$A$2:$C$100,3,0)&gt;=1),VLOOKUP(I4783,[1]data!$A$2:$C$100,3,0)+O4783,""),"")</f>
        <v/>
      </c>
      <c r="S4783" t="e">
        <f>MAX(INDEX(($I$3:I4782=I4783)*($R$3:R4782),0))</f>
        <v>#VALUE!</v>
      </c>
    </row>
    <row r="4784" spans="2:19" x14ac:dyDescent="0.25">
      <c r="B4784" s="8" t="str">
        <f>IFERROR(VLOOKUP(A4784,[1]data!$D$2:$E$10,2,0),"")</f>
        <v/>
      </c>
      <c r="D4784" s="1" t="str">
        <f>IFERROR(VLOOKUP(C4784,[1]data!$F$2:$G$10,2,0),"")</f>
        <v/>
      </c>
      <c r="F4784" s="9" t="str">
        <f t="shared" si="222"/>
        <v/>
      </c>
      <c r="G4784" s="9" t="str">
        <f t="shared" si="223"/>
        <v/>
      </c>
      <c r="J4784" s="8" t="str">
        <f>IFERROR(VLOOKUP(I4784,[1]data!$A$2:$B$100,2,0),"")</f>
        <v/>
      </c>
      <c r="N4784" s="9" t="str">
        <f>IF(I4783&lt;&gt;"",IF(MAX(INDEX(($I$3:I4783=I4784)*($O$3:O4783),0))=0,"",MAX(INDEX(($I$3:I4783=I4784)*($O$3:O4783),0))),"")</f>
        <v/>
      </c>
      <c r="P4784" s="9" t="str">
        <f t="shared" si="224"/>
        <v/>
      </c>
      <c r="Q4784" s="2" t="str">
        <f>IFERROR(IF(AND(O4784&lt;&gt;"",N4784&lt;&gt;"",VLOOKUP(I4784,[1]data!$A$2:$C$100,3,0)&gt;=1),VLOOKUP(I4784,[1]data!$A$2:$C$100,3,0),P4784/M4784),"")</f>
        <v/>
      </c>
      <c r="R4784" s="9" t="str">
        <f>IFERROR(IF(AND(O4784&lt;&gt;"",VLOOKUP(I4784,[1]data!$A$2:$C$100,3,0)&gt;=1),VLOOKUP(I4784,[1]data!$A$2:$C$100,3,0)+O4784,""),"")</f>
        <v/>
      </c>
      <c r="S4784" t="e">
        <f>MAX(INDEX(($I$3:I4783=I4784)*($R$3:R4783),0))</f>
        <v>#VALUE!</v>
      </c>
    </row>
    <row r="4785" spans="2:19" x14ac:dyDescent="0.25">
      <c r="B4785" s="8" t="str">
        <f>IFERROR(VLOOKUP(A4785,[1]data!$D$2:$E$10,2,0),"")</f>
        <v/>
      </c>
      <c r="D4785" s="1" t="str">
        <f>IFERROR(VLOOKUP(C4785,[1]data!$F$2:$G$10,2,0),"")</f>
        <v/>
      </c>
      <c r="F4785" s="9" t="str">
        <f t="shared" si="222"/>
        <v/>
      </c>
      <c r="G4785" s="9" t="str">
        <f t="shared" si="223"/>
        <v/>
      </c>
      <c r="J4785" s="8" t="str">
        <f>IFERROR(VLOOKUP(I4785,[1]data!$A$2:$B$100,2,0),"")</f>
        <v/>
      </c>
      <c r="N4785" s="9" t="str">
        <f>IF(I4784&lt;&gt;"",IF(MAX(INDEX(($I$3:I4784=I4785)*($O$3:O4784),0))=0,"",MAX(INDEX(($I$3:I4784=I4785)*($O$3:O4784),0))),"")</f>
        <v/>
      </c>
      <c r="P4785" s="9" t="str">
        <f t="shared" si="224"/>
        <v/>
      </c>
      <c r="Q4785" s="2" t="str">
        <f>IFERROR(IF(AND(O4785&lt;&gt;"",N4785&lt;&gt;"",VLOOKUP(I4785,[1]data!$A$2:$C$100,3,0)&gt;=1),VLOOKUP(I4785,[1]data!$A$2:$C$100,3,0),P4785/M4785),"")</f>
        <v/>
      </c>
      <c r="R4785" s="9" t="str">
        <f>IFERROR(IF(AND(O4785&lt;&gt;"",VLOOKUP(I4785,[1]data!$A$2:$C$100,3,0)&gt;=1),VLOOKUP(I4785,[1]data!$A$2:$C$100,3,0)+O4785,""),"")</f>
        <v/>
      </c>
      <c r="S4785" t="e">
        <f>MAX(INDEX(($I$3:I4784=I4785)*($R$3:R4784),0))</f>
        <v>#VALUE!</v>
      </c>
    </row>
    <row r="4786" spans="2:19" x14ac:dyDescent="0.25">
      <c r="B4786" s="8" t="str">
        <f>IFERROR(VLOOKUP(A4786,[1]data!$D$2:$E$10,2,0),"")</f>
        <v/>
      </c>
      <c r="D4786" s="1" t="str">
        <f>IFERROR(VLOOKUP(C4786,[1]data!$F$2:$G$10,2,0),"")</f>
        <v/>
      </c>
      <c r="F4786" s="9" t="str">
        <f t="shared" si="222"/>
        <v/>
      </c>
      <c r="G4786" s="9" t="str">
        <f t="shared" si="223"/>
        <v/>
      </c>
      <c r="J4786" s="8" t="str">
        <f>IFERROR(VLOOKUP(I4786,[1]data!$A$2:$B$100,2,0),"")</f>
        <v/>
      </c>
      <c r="N4786" s="9" t="str">
        <f>IF(I4785&lt;&gt;"",IF(MAX(INDEX(($I$3:I4785=I4786)*($O$3:O4785),0))=0,"",MAX(INDEX(($I$3:I4785=I4786)*($O$3:O4785),0))),"")</f>
        <v/>
      </c>
      <c r="P4786" s="9" t="str">
        <f t="shared" si="224"/>
        <v/>
      </c>
      <c r="Q4786" s="2" t="str">
        <f>IFERROR(IF(AND(O4786&lt;&gt;"",N4786&lt;&gt;"",VLOOKUP(I4786,[1]data!$A$2:$C$100,3,0)&gt;=1),VLOOKUP(I4786,[1]data!$A$2:$C$100,3,0),P4786/M4786),"")</f>
        <v/>
      </c>
      <c r="R4786" s="9" t="str">
        <f>IFERROR(IF(AND(O4786&lt;&gt;"",VLOOKUP(I4786,[1]data!$A$2:$C$100,3,0)&gt;=1),VLOOKUP(I4786,[1]data!$A$2:$C$100,3,0)+O4786,""),"")</f>
        <v/>
      </c>
      <c r="S4786" t="e">
        <f>MAX(INDEX(($I$3:I4785=I4786)*($R$3:R4785),0))</f>
        <v>#VALUE!</v>
      </c>
    </row>
    <row r="4787" spans="2:19" x14ac:dyDescent="0.25">
      <c r="B4787" s="8" t="str">
        <f>IFERROR(VLOOKUP(A4787,[1]data!$D$2:$E$10,2,0),"")</f>
        <v/>
      </c>
      <c r="D4787" s="1" t="str">
        <f>IFERROR(VLOOKUP(C4787,[1]data!$F$2:$G$10,2,0),"")</f>
        <v/>
      </c>
      <c r="F4787" s="9" t="str">
        <f t="shared" si="222"/>
        <v/>
      </c>
      <c r="G4787" s="9" t="str">
        <f t="shared" si="223"/>
        <v/>
      </c>
      <c r="J4787" s="8" t="str">
        <f>IFERROR(VLOOKUP(I4787,[1]data!$A$2:$B$100,2,0),"")</f>
        <v/>
      </c>
      <c r="N4787" s="9" t="str">
        <f>IF(I4786&lt;&gt;"",IF(MAX(INDEX(($I$3:I4786=I4787)*($O$3:O4786),0))=0,"",MAX(INDEX(($I$3:I4786=I4787)*($O$3:O4786),0))),"")</f>
        <v/>
      </c>
      <c r="P4787" s="9" t="str">
        <f t="shared" si="224"/>
        <v/>
      </c>
      <c r="Q4787" s="2" t="str">
        <f>IFERROR(IF(AND(O4787&lt;&gt;"",N4787&lt;&gt;"",VLOOKUP(I4787,[1]data!$A$2:$C$100,3,0)&gt;=1),VLOOKUP(I4787,[1]data!$A$2:$C$100,3,0),P4787/M4787),"")</f>
        <v/>
      </c>
      <c r="R4787" s="9" t="str">
        <f>IFERROR(IF(AND(O4787&lt;&gt;"",VLOOKUP(I4787,[1]data!$A$2:$C$100,3,0)&gt;=1),VLOOKUP(I4787,[1]data!$A$2:$C$100,3,0)+O4787,""),"")</f>
        <v/>
      </c>
      <c r="S4787" t="e">
        <f>MAX(INDEX(($I$3:I4786=I4787)*($R$3:R4786),0))</f>
        <v>#VALUE!</v>
      </c>
    </row>
    <row r="4788" spans="2:19" x14ac:dyDescent="0.25">
      <c r="B4788" s="8" t="str">
        <f>IFERROR(VLOOKUP(A4788,[1]data!$D$2:$E$10,2,0),"")</f>
        <v/>
      </c>
      <c r="D4788" s="1" t="str">
        <f>IFERROR(VLOOKUP(C4788,[1]data!$F$2:$G$10,2,0),"")</f>
        <v/>
      </c>
      <c r="F4788" s="9" t="str">
        <f t="shared" si="222"/>
        <v/>
      </c>
      <c r="G4788" s="9" t="str">
        <f t="shared" si="223"/>
        <v/>
      </c>
      <c r="J4788" s="8" t="str">
        <f>IFERROR(VLOOKUP(I4788,[1]data!$A$2:$B$100,2,0),"")</f>
        <v/>
      </c>
      <c r="N4788" s="9" t="str">
        <f>IF(I4787&lt;&gt;"",IF(MAX(INDEX(($I$3:I4787=I4788)*($O$3:O4787),0))=0,"",MAX(INDEX(($I$3:I4787=I4788)*($O$3:O4787),0))),"")</f>
        <v/>
      </c>
      <c r="P4788" s="9" t="str">
        <f t="shared" si="224"/>
        <v/>
      </c>
      <c r="Q4788" s="2" t="str">
        <f>IFERROR(IF(AND(O4788&lt;&gt;"",N4788&lt;&gt;"",VLOOKUP(I4788,[1]data!$A$2:$C$100,3,0)&gt;=1),VLOOKUP(I4788,[1]data!$A$2:$C$100,3,0),P4788/M4788),"")</f>
        <v/>
      </c>
      <c r="R4788" s="9" t="str">
        <f>IFERROR(IF(AND(O4788&lt;&gt;"",VLOOKUP(I4788,[1]data!$A$2:$C$100,3,0)&gt;=1),VLOOKUP(I4788,[1]data!$A$2:$C$100,3,0)+O4788,""),"")</f>
        <v/>
      </c>
      <c r="S4788" t="e">
        <f>MAX(INDEX(($I$3:I4787=I4788)*($R$3:R4787),0))</f>
        <v>#VALUE!</v>
      </c>
    </row>
    <row r="4789" spans="2:19" x14ac:dyDescent="0.25">
      <c r="B4789" s="8" t="str">
        <f>IFERROR(VLOOKUP(A4789,[1]data!$D$2:$E$10,2,0),"")</f>
        <v/>
      </c>
      <c r="D4789" s="1" t="str">
        <f>IFERROR(VLOOKUP(C4789,[1]data!$F$2:$G$10,2,0),"")</f>
        <v/>
      </c>
      <c r="F4789" s="9" t="str">
        <f t="shared" si="222"/>
        <v/>
      </c>
      <c r="G4789" s="9" t="str">
        <f t="shared" si="223"/>
        <v/>
      </c>
      <c r="J4789" s="8" t="str">
        <f>IFERROR(VLOOKUP(I4789,[1]data!$A$2:$B$100,2,0),"")</f>
        <v/>
      </c>
      <c r="N4789" s="9" t="str">
        <f>IF(I4788&lt;&gt;"",IF(MAX(INDEX(($I$3:I4788=I4789)*($O$3:O4788),0))=0,"",MAX(INDEX(($I$3:I4788=I4789)*($O$3:O4788),0))),"")</f>
        <v/>
      </c>
      <c r="P4789" s="9" t="str">
        <f t="shared" si="224"/>
        <v/>
      </c>
      <c r="Q4789" s="2" t="str">
        <f>IFERROR(IF(AND(O4789&lt;&gt;"",N4789&lt;&gt;"",VLOOKUP(I4789,[1]data!$A$2:$C$100,3,0)&gt;=1),VLOOKUP(I4789,[1]data!$A$2:$C$100,3,0),P4789/M4789),"")</f>
        <v/>
      </c>
      <c r="R4789" s="9" t="str">
        <f>IFERROR(IF(AND(O4789&lt;&gt;"",VLOOKUP(I4789,[1]data!$A$2:$C$100,3,0)&gt;=1),VLOOKUP(I4789,[1]data!$A$2:$C$100,3,0)+O4789,""),"")</f>
        <v/>
      </c>
      <c r="S4789" t="e">
        <f>MAX(INDEX(($I$3:I4788=I4789)*($R$3:R4788),0))</f>
        <v>#VALUE!</v>
      </c>
    </row>
    <row r="4790" spans="2:19" x14ac:dyDescent="0.25">
      <c r="B4790" s="8" t="str">
        <f>IFERROR(VLOOKUP(A4790,[1]data!$D$2:$E$10,2,0),"")</f>
        <v/>
      </c>
      <c r="D4790" s="1" t="str">
        <f>IFERROR(VLOOKUP(C4790,[1]data!$F$2:$G$10,2,0),"")</f>
        <v/>
      </c>
      <c r="F4790" s="9" t="str">
        <f t="shared" si="222"/>
        <v/>
      </c>
      <c r="G4790" s="9" t="str">
        <f t="shared" si="223"/>
        <v/>
      </c>
      <c r="J4790" s="8" t="str">
        <f>IFERROR(VLOOKUP(I4790,[1]data!$A$2:$B$100,2,0),"")</f>
        <v/>
      </c>
      <c r="N4790" s="9" t="str">
        <f>IF(I4789&lt;&gt;"",IF(MAX(INDEX(($I$3:I4789=I4790)*($O$3:O4789),0))=0,"",MAX(INDEX(($I$3:I4789=I4790)*($O$3:O4789),0))),"")</f>
        <v/>
      </c>
      <c r="P4790" s="9" t="str">
        <f t="shared" si="224"/>
        <v/>
      </c>
      <c r="Q4790" s="2" t="str">
        <f>IFERROR(IF(AND(O4790&lt;&gt;"",N4790&lt;&gt;"",VLOOKUP(I4790,[1]data!$A$2:$C$100,3,0)&gt;=1),VLOOKUP(I4790,[1]data!$A$2:$C$100,3,0),P4790/M4790),"")</f>
        <v/>
      </c>
      <c r="R4790" s="9" t="str">
        <f>IFERROR(IF(AND(O4790&lt;&gt;"",VLOOKUP(I4790,[1]data!$A$2:$C$100,3,0)&gt;=1),VLOOKUP(I4790,[1]data!$A$2:$C$100,3,0)+O4790,""),"")</f>
        <v/>
      </c>
      <c r="S4790" t="e">
        <f>MAX(INDEX(($I$3:I4789=I4790)*($R$3:R4789),0))</f>
        <v>#VALUE!</v>
      </c>
    </row>
    <row r="4791" spans="2:19" x14ac:dyDescent="0.25">
      <c r="B4791" s="8" t="str">
        <f>IFERROR(VLOOKUP(A4791,[1]data!$D$2:$E$10,2,0),"")</f>
        <v/>
      </c>
      <c r="D4791" s="1" t="str">
        <f>IFERROR(VLOOKUP(C4791,[1]data!$F$2:$G$10,2,0),"")</f>
        <v/>
      </c>
      <c r="F4791" s="9" t="str">
        <f t="shared" si="222"/>
        <v/>
      </c>
      <c r="G4791" s="9" t="str">
        <f t="shared" si="223"/>
        <v/>
      </c>
      <c r="J4791" s="8" t="str">
        <f>IFERROR(VLOOKUP(I4791,[1]data!$A$2:$B$100,2,0),"")</f>
        <v/>
      </c>
      <c r="N4791" s="9" t="str">
        <f>IF(I4790&lt;&gt;"",IF(MAX(INDEX(($I$3:I4790=I4791)*($O$3:O4790),0))=0,"",MAX(INDEX(($I$3:I4790=I4791)*($O$3:O4790),0))),"")</f>
        <v/>
      </c>
      <c r="P4791" s="9" t="str">
        <f t="shared" si="224"/>
        <v/>
      </c>
      <c r="Q4791" s="2" t="str">
        <f>IFERROR(IF(AND(O4791&lt;&gt;"",N4791&lt;&gt;"",VLOOKUP(I4791,[1]data!$A$2:$C$100,3,0)&gt;=1),VLOOKUP(I4791,[1]data!$A$2:$C$100,3,0),P4791/M4791),"")</f>
        <v/>
      </c>
      <c r="R4791" s="9" t="str">
        <f>IFERROR(IF(AND(O4791&lt;&gt;"",VLOOKUP(I4791,[1]data!$A$2:$C$100,3,0)&gt;=1),VLOOKUP(I4791,[1]data!$A$2:$C$100,3,0)+O4791,""),"")</f>
        <v/>
      </c>
      <c r="S4791" t="e">
        <f>MAX(INDEX(($I$3:I4790=I4791)*($R$3:R4790),0))</f>
        <v>#VALUE!</v>
      </c>
    </row>
    <row r="4792" spans="2:19" x14ac:dyDescent="0.25">
      <c r="B4792" s="8" t="str">
        <f>IFERROR(VLOOKUP(A4792,[1]data!$D$2:$E$10,2,0),"")</f>
        <v/>
      </c>
      <c r="D4792" s="1" t="str">
        <f>IFERROR(VLOOKUP(C4792,[1]data!$F$2:$G$10,2,0),"")</f>
        <v/>
      </c>
      <c r="F4792" s="9" t="str">
        <f t="shared" si="222"/>
        <v/>
      </c>
      <c r="G4792" s="9" t="str">
        <f t="shared" si="223"/>
        <v/>
      </c>
      <c r="J4792" s="8" t="str">
        <f>IFERROR(VLOOKUP(I4792,[1]data!$A$2:$B$100,2,0),"")</f>
        <v/>
      </c>
      <c r="N4792" s="9" t="str">
        <f>IF(I4791&lt;&gt;"",IF(MAX(INDEX(($I$3:I4791=I4792)*($O$3:O4791),0))=0,"",MAX(INDEX(($I$3:I4791=I4792)*($O$3:O4791),0))),"")</f>
        <v/>
      </c>
      <c r="P4792" s="9" t="str">
        <f t="shared" si="224"/>
        <v/>
      </c>
      <c r="Q4792" s="2" t="str">
        <f>IFERROR(IF(AND(O4792&lt;&gt;"",N4792&lt;&gt;"",VLOOKUP(I4792,[1]data!$A$2:$C$100,3,0)&gt;=1),VLOOKUP(I4792,[1]data!$A$2:$C$100,3,0),P4792/M4792),"")</f>
        <v/>
      </c>
      <c r="R4792" s="9" t="str">
        <f>IFERROR(IF(AND(O4792&lt;&gt;"",VLOOKUP(I4792,[1]data!$A$2:$C$100,3,0)&gt;=1),VLOOKUP(I4792,[1]data!$A$2:$C$100,3,0)+O4792,""),"")</f>
        <v/>
      </c>
      <c r="S4792" t="e">
        <f>MAX(INDEX(($I$3:I4791=I4792)*($R$3:R4791),0))</f>
        <v>#VALUE!</v>
      </c>
    </row>
    <row r="4793" spans="2:19" x14ac:dyDescent="0.25">
      <c r="B4793" s="8" t="str">
        <f>IFERROR(VLOOKUP(A4793,[1]data!$D$2:$E$10,2,0),"")</f>
        <v/>
      </c>
      <c r="D4793" s="1" t="str">
        <f>IFERROR(VLOOKUP(C4793,[1]data!$F$2:$G$10,2,0),"")</f>
        <v/>
      </c>
      <c r="F4793" s="9" t="str">
        <f t="shared" si="222"/>
        <v/>
      </c>
      <c r="G4793" s="9" t="str">
        <f t="shared" si="223"/>
        <v/>
      </c>
      <c r="J4793" s="8" t="str">
        <f>IFERROR(VLOOKUP(I4793,[1]data!$A$2:$B$100,2,0),"")</f>
        <v/>
      </c>
      <c r="N4793" s="9" t="str">
        <f>IF(I4792&lt;&gt;"",IF(MAX(INDEX(($I$3:I4792=I4793)*($O$3:O4792),0))=0,"",MAX(INDEX(($I$3:I4792=I4793)*($O$3:O4792),0))),"")</f>
        <v/>
      </c>
      <c r="P4793" s="9" t="str">
        <f t="shared" si="224"/>
        <v/>
      </c>
      <c r="Q4793" s="2" t="str">
        <f>IFERROR(IF(AND(O4793&lt;&gt;"",N4793&lt;&gt;"",VLOOKUP(I4793,[1]data!$A$2:$C$100,3,0)&gt;=1),VLOOKUP(I4793,[1]data!$A$2:$C$100,3,0),P4793/M4793),"")</f>
        <v/>
      </c>
      <c r="R4793" s="9" t="str">
        <f>IFERROR(IF(AND(O4793&lt;&gt;"",VLOOKUP(I4793,[1]data!$A$2:$C$100,3,0)&gt;=1),VLOOKUP(I4793,[1]data!$A$2:$C$100,3,0)+O4793,""),"")</f>
        <v/>
      </c>
      <c r="S4793" t="e">
        <f>MAX(INDEX(($I$3:I4792=I4793)*($R$3:R4792),0))</f>
        <v>#VALUE!</v>
      </c>
    </row>
    <row r="4794" spans="2:19" x14ac:dyDescent="0.25">
      <c r="B4794" s="8" t="str">
        <f>IFERROR(VLOOKUP(A4794,[1]data!$D$2:$E$10,2,0),"")</f>
        <v/>
      </c>
      <c r="D4794" s="1" t="str">
        <f>IFERROR(VLOOKUP(C4794,[1]data!$F$2:$G$10,2,0),"")</f>
        <v/>
      </c>
      <c r="F4794" s="9" t="str">
        <f t="shared" si="222"/>
        <v/>
      </c>
      <c r="G4794" s="9" t="str">
        <f t="shared" si="223"/>
        <v/>
      </c>
      <c r="J4794" s="8" t="str">
        <f>IFERROR(VLOOKUP(I4794,[1]data!$A$2:$B$100,2,0),"")</f>
        <v/>
      </c>
      <c r="N4794" s="9" t="str">
        <f>IF(I4793&lt;&gt;"",IF(MAX(INDEX(($I$3:I4793=I4794)*($O$3:O4793),0))=0,"",MAX(INDEX(($I$3:I4793=I4794)*($O$3:O4793),0))),"")</f>
        <v/>
      </c>
      <c r="P4794" s="9" t="str">
        <f t="shared" si="224"/>
        <v/>
      </c>
      <c r="Q4794" s="2" t="str">
        <f>IFERROR(IF(AND(O4794&lt;&gt;"",N4794&lt;&gt;"",VLOOKUP(I4794,[1]data!$A$2:$C$100,3,0)&gt;=1),VLOOKUP(I4794,[1]data!$A$2:$C$100,3,0),P4794/M4794),"")</f>
        <v/>
      </c>
      <c r="R4794" s="9" t="str">
        <f>IFERROR(IF(AND(O4794&lt;&gt;"",VLOOKUP(I4794,[1]data!$A$2:$C$100,3,0)&gt;=1),VLOOKUP(I4794,[1]data!$A$2:$C$100,3,0)+O4794,""),"")</f>
        <v/>
      </c>
      <c r="S4794" t="e">
        <f>MAX(INDEX(($I$3:I4793=I4794)*($R$3:R4793),0))</f>
        <v>#VALUE!</v>
      </c>
    </row>
    <row r="4795" spans="2:19" x14ac:dyDescent="0.25">
      <c r="B4795" s="8" t="str">
        <f>IFERROR(VLOOKUP(A4795,[1]data!$D$2:$E$10,2,0),"")</f>
        <v/>
      </c>
      <c r="D4795" s="1" t="str">
        <f>IFERROR(VLOOKUP(C4795,[1]data!$F$2:$G$10,2,0),"")</f>
        <v/>
      </c>
      <c r="F4795" s="9" t="str">
        <f t="shared" si="222"/>
        <v/>
      </c>
      <c r="G4795" s="9" t="str">
        <f t="shared" si="223"/>
        <v/>
      </c>
      <c r="J4795" s="8" t="str">
        <f>IFERROR(VLOOKUP(I4795,[1]data!$A$2:$B$100,2,0),"")</f>
        <v/>
      </c>
      <c r="N4795" s="9" t="str">
        <f>IF(I4794&lt;&gt;"",IF(MAX(INDEX(($I$3:I4794=I4795)*($O$3:O4794),0))=0,"",MAX(INDEX(($I$3:I4794=I4795)*($O$3:O4794),0))),"")</f>
        <v/>
      </c>
      <c r="P4795" s="9" t="str">
        <f t="shared" si="224"/>
        <v/>
      </c>
      <c r="Q4795" s="2" t="str">
        <f>IFERROR(IF(AND(O4795&lt;&gt;"",N4795&lt;&gt;"",VLOOKUP(I4795,[1]data!$A$2:$C$100,3,0)&gt;=1),VLOOKUP(I4795,[1]data!$A$2:$C$100,3,0),P4795/M4795),"")</f>
        <v/>
      </c>
      <c r="R4795" s="9" t="str">
        <f>IFERROR(IF(AND(O4795&lt;&gt;"",VLOOKUP(I4795,[1]data!$A$2:$C$100,3,0)&gt;=1),VLOOKUP(I4795,[1]data!$A$2:$C$100,3,0)+O4795,""),"")</f>
        <v/>
      </c>
      <c r="S4795" t="e">
        <f>MAX(INDEX(($I$3:I4794=I4795)*($R$3:R4794),0))</f>
        <v>#VALUE!</v>
      </c>
    </row>
    <row r="4796" spans="2:19" x14ac:dyDescent="0.25">
      <c r="B4796" s="8" t="str">
        <f>IFERROR(VLOOKUP(A4796,[1]data!$D$2:$E$10,2,0),"")</f>
        <v/>
      </c>
      <c r="D4796" s="1" t="str">
        <f>IFERROR(VLOOKUP(C4796,[1]data!$F$2:$G$10,2,0),"")</f>
        <v/>
      </c>
      <c r="F4796" s="9" t="str">
        <f t="shared" si="222"/>
        <v/>
      </c>
      <c r="G4796" s="9" t="str">
        <f t="shared" si="223"/>
        <v/>
      </c>
      <c r="J4796" s="8" t="str">
        <f>IFERROR(VLOOKUP(I4796,[1]data!$A$2:$B$100,2,0),"")</f>
        <v/>
      </c>
      <c r="N4796" s="9" t="str">
        <f>IF(I4795&lt;&gt;"",IF(MAX(INDEX(($I$3:I4795=I4796)*($O$3:O4795),0))=0,"",MAX(INDEX(($I$3:I4795=I4796)*($O$3:O4795),0))),"")</f>
        <v/>
      </c>
      <c r="P4796" s="9" t="str">
        <f t="shared" si="224"/>
        <v/>
      </c>
      <c r="Q4796" s="2" t="str">
        <f>IFERROR(IF(AND(O4796&lt;&gt;"",N4796&lt;&gt;"",VLOOKUP(I4796,[1]data!$A$2:$C$100,3,0)&gt;=1),VLOOKUP(I4796,[1]data!$A$2:$C$100,3,0),P4796/M4796),"")</f>
        <v/>
      </c>
      <c r="R4796" s="9" t="str">
        <f>IFERROR(IF(AND(O4796&lt;&gt;"",VLOOKUP(I4796,[1]data!$A$2:$C$100,3,0)&gt;=1),VLOOKUP(I4796,[1]data!$A$2:$C$100,3,0)+O4796,""),"")</f>
        <v/>
      </c>
      <c r="S4796" t="e">
        <f>MAX(INDEX(($I$3:I4795=I4796)*($R$3:R4795),0))</f>
        <v>#VALUE!</v>
      </c>
    </row>
    <row r="4797" spans="2:19" x14ac:dyDescent="0.25">
      <c r="B4797" s="8" t="str">
        <f>IFERROR(VLOOKUP(A4797,[1]data!$D$2:$E$10,2,0),"")</f>
        <v/>
      </c>
      <c r="D4797" s="1" t="str">
        <f>IFERROR(VLOOKUP(C4797,[1]data!$F$2:$G$10,2,0),"")</f>
        <v/>
      </c>
      <c r="F4797" s="9" t="str">
        <f t="shared" si="222"/>
        <v/>
      </c>
      <c r="G4797" s="9" t="str">
        <f t="shared" si="223"/>
        <v/>
      </c>
      <c r="J4797" s="8" t="str">
        <f>IFERROR(VLOOKUP(I4797,[1]data!$A$2:$B$100,2,0),"")</f>
        <v/>
      </c>
      <c r="N4797" s="9" t="str">
        <f>IF(I4796&lt;&gt;"",IF(MAX(INDEX(($I$3:I4796=I4797)*($O$3:O4796),0))=0,"",MAX(INDEX(($I$3:I4796=I4797)*($O$3:O4796),0))),"")</f>
        <v/>
      </c>
      <c r="P4797" s="9" t="str">
        <f t="shared" si="224"/>
        <v/>
      </c>
      <c r="Q4797" s="2" t="str">
        <f>IFERROR(IF(AND(O4797&lt;&gt;"",N4797&lt;&gt;"",VLOOKUP(I4797,[1]data!$A$2:$C$100,3,0)&gt;=1),VLOOKUP(I4797,[1]data!$A$2:$C$100,3,0),P4797/M4797),"")</f>
        <v/>
      </c>
      <c r="R4797" s="9" t="str">
        <f>IFERROR(IF(AND(O4797&lt;&gt;"",VLOOKUP(I4797,[1]data!$A$2:$C$100,3,0)&gt;=1),VLOOKUP(I4797,[1]data!$A$2:$C$100,3,0)+O4797,""),"")</f>
        <v/>
      </c>
      <c r="S4797" t="e">
        <f>MAX(INDEX(($I$3:I4796=I4797)*($R$3:R4796),0))</f>
        <v>#VALUE!</v>
      </c>
    </row>
    <row r="4798" spans="2:19" x14ac:dyDescent="0.25">
      <c r="B4798" s="8" t="str">
        <f>IFERROR(VLOOKUP(A4798,[1]data!$D$2:$E$10,2,0),"")</f>
        <v/>
      </c>
      <c r="D4798" s="1" t="str">
        <f>IFERROR(VLOOKUP(C4798,[1]data!$F$2:$G$10,2,0),"")</f>
        <v/>
      </c>
      <c r="F4798" s="9" t="str">
        <f t="shared" si="222"/>
        <v/>
      </c>
      <c r="G4798" s="9" t="str">
        <f t="shared" si="223"/>
        <v/>
      </c>
      <c r="J4798" s="8" t="str">
        <f>IFERROR(VLOOKUP(I4798,[1]data!$A$2:$B$100,2,0),"")</f>
        <v/>
      </c>
      <c r="N4798" s="9" t="str">
        <f>IF(I4797&lt;&gt;"",IF(MAX(INDEX(($I$3:I4797=I4798)*($O$3:O4797),0))=0,"",MAX(INDEX(($I$3:I4797=I4798)*($O$3:O4797),0))),"")</f>
        <v/>
      </c>
      <c r="P4798" s="9" t="str">
        <f t="shared" si="224"/>
        <v/>
      </c>
      <c r="Q4798" s="2" t="str">
        <f>IFERROR(IF(AND(O4798&lt;&gt;"",N4798&lt;&gt;"",VLOOKUP(I4798,[1]data!$A$2:$C$100,3,0)&gt;=1),VLOOKUP(I4798,[1]data!$A$2:$C$100,3,0),P4798/M4798),"")</f>
        <v/>
      </c>
      <c r="R4798" s="9" t="str">
        <f>IFERROR(IF(AND(O4798&lt;&gt;"",VLOOKUP(I4798,[1]data!$A$2:$C$100,3,0)&gt;=1),VLOOKUP(I4798,[1]data!$A$2:$C$100,3,0)+O4798,""),"")</f>
        <v/>
      </c>
      <c r="S4798" t="e">
        <f>MAX(INDEX(($I$3:I4797=I4798)*($R$3:R4797),0))</f>
        <v>#VALUE!</v>
      </c>
    </row>
    <row r="4799" spans="2:19" x14ac:dyDescent="0.25">
      <c r="B4799" s="8" t="str">
        <f>IFERROR(VLOOKUP(A4799,[1]data!$D$2:$E$10,2,0),"")</f>
        <v/>
      </c>
      <c r="D4799" s="1" t="str">
        <f>IFERROR(VLOOKUP(C4799,[1]data!$F$2:$G$10,2,0),"")</f>
        <v/>
      </c>
      <c r="F4799" s="9" t="str">
        <f t="shared" si="222"/>
        <v/>
      </c>
      <c r="G4799" s="9" t="str">
        <f t="shared" si="223"/>
        <v/>
      </c>
      <c r="J4799" s="8" t="str">
        <f>IFERROR(VLOOKUP(I4799,[1]data!$A$2:$B$100,2,0),"")</f>
        <v/>
      </c>
      <c r="N4799" s="9" t="str">
        <f>IF(I4798&lt;&gt;"",IF(MAX(INDEX(($I$3:I4798=I4799)*($O$3:O4798),0))=0,"",MAX(INDEX(($I$3:I4798=I4799)*($O$3:O4798),0))),"")</f>
        <v/>
      </c>
      <c r="P4799" s="9" t="str">
        <f t="shared" si="224"/>
        <v/>
      </c>
      <c r="Q4799" s="2" t="str">
        <f>IFERROR(IF(AND(O4799&lt;&gt;"",N4799&lt;&gt;"",VLOOKUP(I4799,[1]data!$A$2:$C$100,3,0)&gt;=1),VLOOKUP(I4799,[1]data!$A$2:$C$100,3,0),P4799/M4799),"")</f>
        <v/>
      </c>
      <c r="R4799" s="9" t="str">
        <f>IFERROR(IF(AND(O4799&lt;&gt;"",VLOOKUP(I4799,[1]data!$A$2:$C$100,3,0)&gt;=1),VLOOKUP(I4799,[1]data!$A$2:$C$100,3,0)+O4799,""),"")</f>
        <v/>
      </c>
      <c r="S4799" t="e">
        <f>MAX(INDEX(($I$3:I4798=I4799)*($R$3:R4798),0))</f>
        <v>#VALUE!</v>
      </c>
    </row>
    <row r="4800" spans="2:19" x14ac:dyDescent="0.25">
      <c r="B4800" s="8" t="str">
        <f>IFERROR(VLOOKUP(A4800,[1]data!$D$2:$E$10,2,0),"")</f>
        <v/>
      </c>
      <c r="D4800" s="1" t="str">
        <f>IFERROR(VLOOKUP(C4800,[1]data!$F$2:$G$10,2,0),"")</f>
        <v/>
      </c>
      <c r="F4800" s="9" t="str">
        <f t="shared" si="222"/>
        <v/>
      </c>
      <c r="G4800" s="9" t="str">
        <f t="shared" si="223"/>
        <v/>
      </c>
      <c r="J4800" s="8" t="str">
        <f>IFERROR(VLOOKUP(I4800,[1]data!$A$2:$B$100,2,0),"")</f>
        <v/>
      </c>
      <c r="N4800" s="9" t="str">
        <f>IF(I4799&lt;&gt;"",IF(MAX(INDEX(($I$3:I4799=I4800)*($O$3:O4799),0))=0,"",MAX(INDEX(($I$3:I4799=I4800)*($O$3:O4799),0))),"")</f>
        <v/>
      </c>
      <c r="P4800" s="9" t="str">
        <f t="shared" si="224"/>
        <v/>
      </c>
      <c r="Q4800" s="2" t="str">
        <f>IFERROR(IF(AND(O4800&lt;&gt;"",N4800&lt;&gt;"",VLOOKUP(I4800,[1]data!$A$2:$C$100,3,0)&gt;=1),VLOOKUP(I4800,[1]data!$A$2:$C$100,3,0),P4800/M4800),"")</f>
        <v/>
      </c>
      <c r="R4800" s="9" t="str">
        <f>IFERROR(IF(AND(O4800&lt;&gt;"",VLOOKUP(I4800,[1]data!$A$2:$C$100,3,0)&gt;=1),VLOOKUP(I4800,[1]data!$A$2:$C$100,3,0)+O4800,""),"")</f>
        <v/>
      </c>
      <c r="S4800" t="e">
        <f>MAX(INDEX(($I$3:I4799=I4800)*($R$3:R4799),0))</f>
        <v>#VALUE!</v>
      </c>
    </row>
    <row r="4801" spans="2:19" x14ac:dyDescent="0.25">
      <c r="B4801" s="8" t="str">
        <f>IFERROR(VLOOKUP(A4801,[1]data!$D$2:$E$10,2,0),"")</f>
        <v/>
      </c>
      <c r="D4801" s="1" t="str">
        <f>IFERROR(VLOOKUP(C4801,[1]data!$F$2:$G$10,2,0),"")</f>
        <v/>
      </c>
      <c r="F4801" s="9" t="str">
        <f t="shared" si="222"/>
        <v/>
      </c>
      <c r="G4801" s="9" t="str">
        <f t="shared" si="223"/>
        <v/>
      </c>
      <c r="J4801" s="8" t="str">
        <f>IFERROR(VLOOKUP(I4801,[1]data!$A$2:$B$100,2,0),"")</f>
        <v/>
      </c>
      <c r="N4801" s="9" t="str">
        <f>IF(I4800&lt;&gt;"",IF(MAX(INDEX(($I$3:I4800=I4801)*($O$3:O4800),0))=0,"",MAX(INDEX(($I$3:I4800=I4801)*($O$3:O4800),0))),"")</f>
        <v/>
      </c>
      <c r="P4801" s="9" t="str">
        <f t="shared" si="224"/>
        <v/>
      </c>
      <c r="Q4801" s="2" t="str">
        <f>IFERROR(IF(AND(O4801&lt;&gt;"",N4801&lt;&gt;"",VLOOKUP(I4801,[1]data!$A$2:$C$100,3,0)&gt;=1),VLOOKUP(I4801,[1]data!$A$2:$C$100,3,0),P4801/M4801),"")</f>
        <v/>
      </c>
      <c r="R4801" s="9" t="str">
        <f>IFERROR(IF(AND(O4801&lt;&gt;"",VLOOKUP(I4801,[1]data!$A$2:$C$100,3,0)&gt;=1),VLOOKUP(I4801,[1]data!$A$2:$C$100,3,0)+O4801,""),"")</f>
        <v/>
      </c>
      <c r="S4801" t="e">
        <f>MAX(INDEX(($I$3:I4800=I4801)*($R$3:R4800),0))</f>
        <v>#VALUE!</v>
      </c>
    </row>
    <row r="4802" spans="2:19" x14ac:dyDescent="0.25">
      <c r="B4802" s="8" t="str">
        <f>IFERROR(VLOOKUP(A4802,[1]data!$D$2:$E$10,2,0),"")</f>
        <v/>
      </c>
      <c r="D4802" s="1" t="str">
        <f>IFERROR(VLOOKUP(C4802,[1]data!$F$2:$G$10,2,0),"")</f>
        <v/>
      </c>
      <c r="F4802" s="9" t="str">
        <f t="shared" si="222"/>
        <v/>
      </c>
      <c r="G4802" s="9" t="str">
        <f t="shared" si="223"/>
        <v/>
      </c>
      <c r="J4802" s="8" t="str">
        <f>IFERROR(VLOOKUP(I4802,[1]data!$A$2:$B$100,2,0),"")</f>
        <v/>
      </c>
      <c r="N4802" s="9" t="str">
        <f>IF(I4801&lt;&gt;"",IF(MAX(INDEX(($I$3:I4801=I4802)*($O$3:O4801),0))=0,"",MAX(INDEX(($I$3:I4801=I4802)*($O$3:O4801),0))),"")</f>
        <v/>
      </c>
      <c r="P4802" s="9" t="str">
        <f t="shared" si="224"/>
        <v/>
      </c>
      <c r="Q4802" s="2" t="str">
        <f>IFERROR(IF(AND(O4802&lt;&gt;"",N4802&lt;&gt;"",VLOOKUP(I4802,[1]data!$A$2:$C$100,3,0)&gt;=1),VLOOKUP(I4802,[1]data!$A$2:$C$100,3,0),P4802/M4802),"")</f>
        <v/>
      </c>
      <c r="R4802" s="9" t="str">
        <f>IFERROR(IF(AND(O4802&lt;&gt;"",VLOOKUP(I4802,[1]data!$A$2:$C$100,3,0)&gt;=1),VLOOKUP(I4802,[1]data!$A$2:$C$100,3,0)+O4802,""),"")</f>
        <v/>
      </c>
      <c r="S4802" t="e">
        <f>MAX(INDEX(($I$3:I4801=I4802)*($R$3:R4801),0))</f>
        <v>#VALUE!</v>
      </c>
    </row>
    <row r="4803" spans="2:19" x14ac:dyDescent="0.25">
      <c r="B4803" s="8" t="str">
        <f>IFERROR(VLOOKUP(A4803,[1]data!$D$2:$E$10,2,0),"")</f>
        <v/>
      </c>
      <c r="D4803" s="1" t="str">
        <f>IFERROR(VLOOKUP(C4803,[1]data!$F$2:$G$10,2,0),"")</f>
        <v/>
      </c>
      <c r="F4803" s="9" t="str">
        <f t="shared" ref="F4803:F4866" si="225">IF(H4803="","",H4803)</f>
        <v/>
      </c>
      <c r="G4803" s="9" t="str">
        <f t="shared" ref="G4803:G4866" si="226">IF(I4803=1,H4803*1.8,"")</f>
        <v/>
      </c>
      <c r="J4803" s="8" t="str">
        <f>IFERROR(VLOOKUP(I4803,[1]data!$A$2:$B$100,2,0),"")</f>
        <v/>
      </c>
      <c r="N4803" s="9" t="str">
        <f>IF(I4802&lt;&gt;"",IF(MAX(INDEX(($I$3:I4802=I4803)*($O$3:O4802),0))=0,"",MAX(INDEX(($I$3:I4802=I4803)*($O$3:O4802),0))),"")</f>
        <v/>
      </c>
      <c r="P4803" s="9" t="str">
        <f t="shared" si="224"/>
        <v/>
      </c>
      <c r="Q4803" s="2" t="str">
        <f>IFERROR(IF(AND(O4803&lt;&gt;"",N4803&lt;&gt;"",VLOOKUP(I4803,[1]data!$A$2:$C$100,3,0)&gt;=1),VLOOKUP(I4803,[1]data!$A$2:$C$100,3,0),P4803/M4803),"")</f>
        <v/>
      </c>
      <c r="R4803" s="9" t="str">
        <f>IFERROR(IF(AND(O4803&lt;&gt;"",VLOOKUP(I4803,[1]data!$A$2:$C$100,3,0)&gt;=1),VLOOKUP(I4803,[1]data!$A$2:$C$100,3,0)+O4803,""),"")</f>
        <v/>
      </c>
      <c r="S4803" t="e">
        <f>MAX(INDEX(($I$3:I4802=I4803)*($R$3:R4802),0))</f>
        <v>#VALUE!</v>
      </c>
    </row>
    <row r="4804" spans="2:19" x14ac:dyDescent="0.25">
      <c r="B4804" s="8" t="str">
        <f>IFERROR(VLOOKUP(A4804,[1]data!$D$2:$E$10,2,0),"")</f>
        <v/>
      </c>
      <c r="D4804" s="1" t="str">
        <f>IFERROR(VLOOKUP(C4804,[1]data!$F$2:$G$10,2,0),"")</f>
        <v/>
      </c>
      <c r="F4804" s="9" t="str">
        <f t="shared" si="225"/>
        <v/>
      </c>
      <c r="G4804" s="9" t="str">
        <f t="shared" si="226"/>
        <v/>
      </c>
      <c r="J4804" s="8" t="str">
        <f>IFERROR(VLOOKUP(I4804,[1]data!$A$2:$B$100,2,0),"")</f>
        <v/>
      </c>
      <c r="N4804" s="9" t="str">
        <f>IF(I4803&lt;&gt;"",IF(MAX(INDEX(($I$3:I4803=I4804)*($O$3:O4803),0))=0,"",MAX(INDEX(($I$3:I4803=I4804)*($O$3:O4803),0))),"")</f>
        <v/>
      </c>
      <c r="P4804" s="9" t="str">
        <f t="shared" ref="P4804:P4867" si="227">IF(OR(O4804="",N4804=""),"",O4804-N4804)</f>
        <v/>
      </c>
      <c r="Q4804" s="2" t="str">
        <f>IFERROR(IF(AND(O4804&lt;&gt;"",N4804&lt;&gt;"",VLOOKUP(I4804,[1]data!$A$2:$C$100,3,0)&gt;=1),VLOOKUP(I4804,[1]data!$A$2:$C$100,3,0),P4804/M4804),"")</f>
        <v/>
      </c>
      <c r="R4804" s="9" t="str">
        <f>IFERROR(IF(AND(O4804&lt;&gt;"",VLOOKUP(I4804,[1]data!$A$2:$C$100,3,0)&gt;=1),VLOOKUP(I4804,[1]data!$A$2:$C$100,3,0)+O4804,""),"")</f>
        <v/>
      </c>
      <c r="S4804" t="e">
        <f>MAX(INDEX(($I$3:I4803=I4804)*($R$3:R4803),0))</f>
        <v>#VALUE!</v>
      </c>
    </row>
    <row r="4805" spans="2:19" x14ac:dyDescent="0.25">
      <c r="B4805" s="8" t="str">
        <f>IFERROR(VLOOKUP(A4805,[1]data!$D$2:$E$10,2,0),"")</f>
        <v/>
      </c>
      <c r="D4805" s="1" t="str">
        <f>IFERROR(VLOOKUP(C4805,[1]data!$F$2:$G$10,2,0),"")</f>
        <v/>
      </c>
      <c r="F4805" s="9" t="str">
        <f t="shared" si="225"/>
        <v/>
      </c>
      <c r="G4805" s="9" t="str">
        <f t="shared" si="226"/>
        <v/>
      </c>
      <c r="J4805" s="8" t="str">
        <f>IFERROR(VLOOKUP(I4805,[1]data!$A$2:$B$100,2,0),"")</f>
        <v/>
      </c>
      <c r="N4805" s="9" t="str">
        <f>IF(I4804&lt;&gt;"",IF(MAX(INDEX(($I$3:I4804=I4805)*($O$3:O4804),0))=0,"",MAX(INDEX(($I$3:I4804=I4805)*($O$3:O4804),0))),"")</f>
        <v/>
      </c>
      <c r="P4805" s="9" t="str">
        <f t="shared" si="227"/>
        <v/>
      </c>
      <c r="Q4805" s="2" t="str">
        <f>IFERROR(IF(AND(O4805&lt;&gt;"",N4805&lt;&gt;"",VLOOKUP(I4805,[1]data!$A$2:$C$100,3,0)&gt;=1),VLOOKUP(I4805,[1]data!$A$2:$C$100,3,0),P4805/M4805),"")</f>
        <v/>
      </c>
      <c r="R4805" s="9" t="str">
        <f>IFERROR(IF(AND(O4805&lt;&gt;"",VLOOKUP(I4805,[1]data!$A$2:$C$100,3,0)&gt;=1),VLOOKUP(I4805,[1]data!$A$2:$C$100,3,0)+O4805,""),"")</f>
        <v/>
      </c>
      <c r="S4805" t="e">
        <f>MAX(INDEX(($I$3:I4804=I4805)*($R$3:R4804),0))</f>
        <v>#VALUE!</v>
      </c>
    </row>
    <row r="4806" spans="2:19" x14ac:dyDescent="0.25">
      <c r="B4806" s="8" t="str">
        <f>IFERROR(VLOOKUP(A4806,[1]data!$D$2:$E$10,2,0),"")</f>
        <v/>
      </c>
      <c r="D4806" s="1" t="str">
        <f>IFERROR(VLOOKUP(C4806,[1]data!$F$2:$G$10,2,0),"")</f>
        <v/>
      </c>
      <c r="F4806" s="9" t="str">
        <f t="shared" si="225"/>
        <v/>
      </c>
      <c r="G4806" s="9" t="str">
        <f t="shared" si="226"/>
        <v/>
      </c>
      <c r="J4806" s="8" t="str">
        <f>IFERROR(VLOOKUP(I4806,[1]data!$A$2:$B$100,2,0),"")</f>
        <v/>
      </c>
      <c r="N4806" s="9" t="str">
        <f>IF(I4805&lt;&gt;"",IF(MAX(INDEX(($I$3:I4805=I4806)*($O$3:O4805),0))=0,"",MAX(INDEX(($I$3:I4805=I4806)*($O$3:O4805),0))),"")</f>
        <v/>
      </c>
      <c r="P4806" s="9" t="str">
        <f t="shared" si="227"/>
        <v/>
      </c>
      <c r="Q4806" s="2" t="str">
        <f>IFERROR(IF(AND(O4806&lt;&gt;"",N4806&lt;&gt;"",VLOOKUP(I4806,[1]data!$A$2:$C$100,3,0)&gt;=1),VLOOKUP(I4806,[1]data!$A$2:$C$100,3,0),P4806/M4806),"")</f>
        <v/>
      </c>
      <c r="R4806" s="9" t="str">
        <f>IFERROR(IF(AND(O4806&lt;&gt;"",VLOOKUP(I4806,[1]data!$A$2:$C$100,3,0)&gt;=1),VLOOKUP(I4806,[1]data!$A$2:$C$100,3,0)+O4806,""),"")</f>
        <v/>
      </c>
      <c r="S4806" t="e">
        <f>MAX(INDEX(($I$3:I4805=I4806)*($R$3:R4805),0))</f>
        <v>#VALUE!</v>
      </c>
    </row>
    <row r="4807" spans="2:19" x14ac:dyDescent="0.25">
      <c r="B4807" s="8" t="str">
        <f>IFERROR(VLOOKUP(A4807,[1]data!$D$2:$E$10,2,0),"")</f>
        <v/>
      </c>
      <c r="D4807" s="1" t="str">
        <f>IFERROR(VLOOKUP(C4807,[1]data!$F$2:$G$10,2,0),"")</f>
        <v/>
      </c>
      <c r="F4807" s="9" t="str">
        <f t="shared" si="225"/>
        <v/>
      </c>
      <c r="G4807" s="9" t="str">
        <f t="shared" si="226"/>
        <v/>
      </c>
      <c r="J4807" s="8" t="str">
        <f>IFERROR(VLOOKUP(I4807,[1]data!$A$2:$B$100,2,0),"")</f>
        <v/>
      </c>
      <c r="N4807" s="9" t="str">
        <f>IF(I4806&lt;&gt;"",IF(MAX(INDEX(($I$3:I4806=I4807)*($O$3:O4806),0))=0,"",MAX(INDEX(($I$3:I4806=I4807)*($O$3:O4806),0))),"")</f>
        <v/>
      </c>
      <c r="P4807" s="9" t="str">
        <f t="shared" si="227"/>
        <v/>
      </c>
      <c r="Q4807" s="2" t="str">
        <f>IFERROR(IF(AND(O4807&lt;&gt;"",N4807&lt;&gt;"",VLOOKUP(I4807,[1]data!$A$2:$C$100,3,0)&gt;=1),VLOOKUP(I4807,[1]data!$A$2:$C$100,3,0),P4807/M4807),"")</f>
        <v/>
      </c>
      <c r="R4807" s="9" t="str">
        <f>IFERROR(IF(AND(O4807&lt;&gt;"",VLOOKUP(I4807,[1]data!$A$2:$C$100,3,0)&gt;=1),VLOOKUP(I4807,[1]data!$A$2:$C$100,3,0)+O4807,""),"")</f>
        <v/>
      </c>
      <c r="S4807" t="e">
        <f>MAX(INDEX(($I$3:I4806=I4807)*($R$3:R4806),0))</f>
        <v>#VALUE!</v>
      </c>
    </row>
    <row r="4808" spans="2:19" x14ac:dyDescent="0.25">
      <c r="B4808" s="8" t="str">
        <f>IFERROR(VLOOKUP(A4808,[1]data!$D$2:$E$10,2,0),"")</f>
        <v/>
      </c>
      <c r="D4808" s="1" t="str">
        <f>IFERROR(VLOOKUP(C4808,[1]data!$F$2:$G$10,2,0),"")</f>
        <v/>
      </c>
      <c r="F4808" s="9" t="str">
        <f t="shared" si="225"/>
        <v/>
      </c>
      <c r="G4808" s="9" t="str">
        <f t="shared" si="226"/>
        <v/>
      </c>
      <c r="J4808" s="8" t="str">
        <f>IFERROR(VLOOKUP(I4808,[1]data!$A$2:$B$100,2,0),"")</f>
        <v/>
      </c>
      <c r="N4808" s="9" t="str">
        <f>IF(I4807&lt;&gt;"",IF(MAX(INDEX(($I$3:I4807=I4808)*($O$3:O4807),0))=0,"",MAX(INDEX(($I$3:I4807=I4808)*($O$3:O4807),0))),"")</f>
        <v/>
      </c>
      <c r="P4808" s="9" t="str">
        <f t="shared" si="227"/>
        <v/>
      </c>
      <c r="Q4808" s="2" t="str">
        <f>IFERROR(IF(AND(O4808&lt;&gt;"",N4808&lt;&gt;"",VLOOKUP(I4808,[1]data!$A$2:$C$100,3,0)&gt;=1),VLOOKUP(I4808,[1]data!$A$2:$C$100,3,0),P4808/M4808),"")</f>
        <v/>
      </c>
      <c r="R4808" s="9" t="str">
        <f>IFERROR(IF(AND(O4808&lt;&gt;"",VLOOKUP(I4808,[1]data!$A$2:$C$100,3,0)&gt;=1),VLOOKUP(I4808,[1]data!$A$2:$C$100,3,0)+O4808,""),"")</f>
        <v/>
      </c>
      <c r="S4808" t="e">
        <f>MAX(INDEX(($I$3:I4807=I4808)*($R$3:R4807),0))</f>
        <v>#VALUE!</v>
      </c>
    </row>
    <row r="4809" spans="2:19" x14ac:dyDescent="0.25">
      <c r="B4809" s="8" t="str">
        <f>IFERROR(VLOOKUP(A4809,[1]data!$D$2:$E$10,2,0),"")</f>
        <v/>
      </c>
      <c r="D4809" s="1" t="str">
        <f>IFERROR(VLOOKUP(C4809,[1]data!$F$2:$G$10,2,0),"")</f>
        <v/>
      </c>
      <c r="F4809" s="9" t="str">
        <f t="shared" si="225"/>
        <v/>
      </c>
      <c r="G4809" s="9" t="str">
        <f t="shared" si="226"/>
        <v/>
      </c>
      <c r="J4809" s="8" t="str">
        <f>IFERROR(VLOOKUP(I4809,[1]data!$A$2:$B$100,2,0),"")</f>
        <v/>
      </c>
      <c r="N4809" s="9" t="str">
        <f>IF(I4808&lt;&gt;"",IF(MAX(INDEX(($I$3:I4808=I4809)*($O$3:O4808),0))=0,"",MAX(INDEX(($I$3:I4808=I4809)*($O$3:O4808),0))),"")</f>
        <v/>
      </c>
      <c r="P4809" s="9" t="str">
        <f t="shared" si="227"/>
        <v/>
      </c>
      <c r="Q4809" s="2" t="str">
        <f>IFERROR(IF(AND(O4809&lt;&gt;"",N4809&lt;&gt;"",VLOOKUP(I4809,[1]data!$A$2:$C$100,3,0)&gt;=1),VLOOKUP(I4809,[1]data!$A$2:$C$100,3,0),P4809/M4809),"")</f>
        <v/>
      </c>
      <c r="R4809" s="9" t="str">
        <f>IFERROR(IF(AND(O4809&lt;&gt;"",VLOOKUP(I4809,[1]data!$A$2:$C$100,3,0)&gt;=1),VLOOKUP(I4809,[1]data!$A$2:$C$100,3,0)+O4809,""),"")</f>
        <v/>
      </c>
      <c r="S4809" t="e">
        <f>MAX(INDEX(($I$3:I4808=I4809)*($R$3:R4808),0))</f>
        <v>#VALUE!</v>
      </c>
    </row>
    <row r="4810" spans="2:19" x14ac:dyDescent="0.25">
      <c r="B4810" s="8" t="str">
        <f>IFERROR(VLOOKUP(A4810,[1]data!$D$2:$E$10,2,0),"")</f>
        <v/>
      </c>
      <c r="D4810" s="1" t="str">
        <f>IFERROR(VLOOKUP(C4810,[1]data!$F$2:$G$10,2,0),"")</f>
        <v/>
      </c>
      <c r="F4810" s="9" t="str">
        <f t="shared" si="225"/>
        <v/>
      </c>
      <c r="G4810" s="9" t="str">
        <f t="shared" si="226"/>
        <v/>
      </c>
      <c r="J4810" s="8" t="str">
        <f>IFERROR(VLOOKUP(I4810,[1]data!$A$2:$B$100,2,0),"")</f>
        <v/>
      </c>
      <c r="N4810" s="9" t="str">
        <f>IF(I4809&lt;&gt;"",IF(MAX(INDEX(($I$3:I4809=I4810)*($O$3:O4809),0))=0,"",MAX(INDEX(($I$3:I4809=I4810)*($O$3:O4809),0))),"")</f>
        <v/>
      </c>
      <c r="P4810" s="9" t="str">
        <f t="shared" si="227"/>
        <v/>
      </c>
      <c r="Q4810" s="2" t="str">
        <f>IFERROR(IF(AND(O4810&lt;&gt;"",N4810&lt;&gt;"",VLOOKUP(I4810,[1]data!$A$2:$C$100,3,0)&gt;=1),VLOOKUP(I4810,[1]data!$A$2:$C$100,3,0),P4810/M4810),"")</f>
        <v/>
      </c>
      <c r="R4810" s="9" t="str">
        <f>IFERROR(IF(AND(O4810&lt;&gt;"",VLOOKUP(I4810,[1]data!$A$2:$C$100,3,0)&gt;=1),VLOOKUP(I4810,[1]data!$A$2:$C$100,3,0)+O4810,""),"")</f>
        <v/>
      </c>
      <c r="S4810" t="e">
        <f>MAX(INDEX(($I$3:I4809=I4810)*($R$3:R4809),0))</f>
        <v>#VALUE!</v>
      </c>
    </row>
    <row r="4811" spans="2:19" x14ac:dyDescent="0.25">
      <c r="B4811" s="8" t="str">
        <f>IFERROR(VLOOKUP(A4811,[1]data!$D$2:$E$10,2,0),"")</f>
        <v/>
      </c>
      <c r="D4811" s="1" t="str">
        <f>IFERROR(VLOOKUP(C4811,[1]data!$F$2:$G$10,2,0),"")</f>
        <v/>
      </c>
      <c r="F4811" s="9" t="str">
        <f t="shared" si="225"/>
        <v/>
      </c>
      <c r="G4811" s="9" t="str">
        <f t="shared" si="226"/>
        <v/>
      </c>
      <c r="J4811" s="8" t="str">
        <f>IFERROR(VLOOKUP(I4811,[1]data!$A$2:$B$100,2,0),"")</f>
        <v/>
      </c>
      <c r="N4811" s="9" t="str">
        <f>IF(I4810&lt;&gt;"",IF(MAX(INDEX(($I$3:I4810=I4811)*($O$3:O4810),0))=0,"",MAX(INDEX(($I$3:I4810=I4811)*($O$3:O4810),0))),"")</f>
        <v/>
      </c>
      <c r="P4811" s="9" t="str">
        <f t="shared" si="227"/>
        <v/>
      </c>
      <c r="Q4811" s="2" t="str">
        <f>IFERROR(IF(AND(O4811&lt;&gt;"",N4811&lt;&gt;"",VLOOKUP(I4811,[1]data!$A$2:$C$100,3,0)&gt;=1),VLOOKUP(I4811,[1]data!$A$2:$C$100,3,0),P4811/M4811),"")</f>
        <v/>
      </c>
      <c r="R4811" s="9" t="str">
        <f>IFERROR(IF(AND(O4811&lt;&gt;"",VLOOKUP(I4811,[1]data!$A$2:$C$100,3,0)&gt;=1),VLOOKUP(I4811,[1]data!$A$2:$C$100,3,0)+O4811,""),"")</f>
        <v/>
      </c>
      <c r="S4811" t="e">
        <f>MAX(INDEX(($I$3:I4810=I4811)*($R$3:R4810),0))</f>
        <v>#VALUE!</v>
      </c>
    </row>
    <row r="4812" spans="2:19" x14ac:dyDescent="0.25">
      <c r="B4812" s="8" t="str">
        <f>IFERROR(VLOOKUP(A4812,[1]data!$D$2:$E$10,2,0),"")</f>
        <v/>
      </c>
      <c r="D4812" s="1" t="str">
        <f>IFERROR(VLOOKUP(C4812,[1]data!$F$2:$G$10,2,0),"")</f>
        <v/>
      </c>
      <c r="F4812" s="9" t="str">
        <f t="shared" si="225"/>
        <v/>
      </c>
      <c r="G4812" s="9" t="str">
        <f t="shared" si="226"/>
        <v/>
      </c>
      <c r="J4812" s="8" t="str">
        <f>IFERROR(VLOOKUP(I4812,[1]data!$A$2:$B$100,2,0),"")</f>
        <v/>
      </c>
      <c r="N4812" s="9" t="str">
        <f>IF(I4811&lt;&gt;"",IF(MAX(INDEX(($I$3:I4811=I4812)*($O$3:O4811),0))=0,"",MAX(INDEX(($I$3:I4811=I4812)*($O$3:O4811),0))),"")</f>
        <v/>
      </c>
      <c r="P4812" s="9" t="str">
        <f t="shared" si="227"/>
        <v/>
      </c>
      <c r="Q4812" s="2" t="str">
        <f>IFERROR(IF(AND(O4812&lt;&gt;"",N4812&lt;&gt;"",VLOOKUP(I4812,[1]data!$A$2:$C$100,3,0)&gt;=1),VLOOKUP(I4812,[1]data!$A$2:$C$100,3,0),P4812/M4812),"")</f>
        <v/>
      </c>
      <c r="R4812" s="9" t="str">
        <f>IFERROR(IF(AND(O4812&lt;&gt;"",VLOOKUP(I4812,[1]data!$A$2:$C$100,3,0)&gt;=1),VLOOKUP(I4812,[1]data!$A$2:$C$100,3,0)+O4812,""),"")</f>
        <v/>
      </c>
      <c r="S4812" t="e">
        <f>MAX(INDEX(($I$3:I4811=I4812)*($R$3:R4811),0))</f>
        <v>#VALUE!</v>
      </c>
    </row>
    <row r="4813" spans="2:19" x14ac:dyDescent="0.25">
      <c r="B4813" s="8" t="str">
        <f>IFERROR(VLOOKUP(A4813,[1]data!$D$2:$E$10,2,0),"")</f>
        <v/>
      </c>
      <c r="D4813" s="1" t="str">
        <f>IFERROR(VLOOKUP(C4813,[1]data!$F$2:$G$10,2,0),"")</f>
        <v/>
      </c>
      <c r="F4813" s="9" t="str">
        <f t="shared" si="225"/>
        <v/>
      </c>
      <c r="G4813" s="9" t="str">
        <f t="shared" si="226"/>
        <v/>
      </c>
      <c r="J4813" s="8" t="str">
        <f>IFERROR(VLOOKUP(I4813,[1]data!$A$2:$B$100,2,0),"")</f>
        <v/>
      </c>
      <c r="N4813" s="9" t="str">
        <f>IF(I4812&lt;&gt;"",IF(MAX(INDEX(($I$3:I4812=I4813)*($O$3:O4812),0))=0,"",MAX(INDEX(($I$3:I4812=I4813)*($O$3:O4812),0))),"")</f>
        <v/>
      </c>
      <c r="P4813" s="9" t="str">
        <f t="shared" si="227"/>
        <v/>
      </c>
      <c r="Q4813" s="2" t="str">
        <f>IFERROR(IF(AND(O4813&lt;&gt;"",N4813&lt;&gt;"",VLOOKUP(I4813,[1]data!$A$2:$C$100,3,0)&gt;=1),VLOOKUP(I4813,[1]data!$A$2:$C$100,3,0),P4813/M4813),"")</f>
        <v/>
      </c>
      <c r="R4813" s="9" t="str">
        <f>IFERROR(IF(AND(O4813&lt;&gt;"",VLOOKUP(I4813,[1]data!$A$2:$C$100,3,0)&gt;=1),VLOOKUP(I4813,[1]data!$A$2:$C$100,3,0)+O4813,""),"")</f>
        <v/>
      </c>
      <c r="S4813" t="e">
        <f>MAX(INDEX(($I$3:I4812=I4813)*($R$3:R4812),0))</f>
        <v>#VALUE!</v>
      </c>
    </row>
    <row r="4814" spans="2:19" x14ac:dyDescent="0.25">
      <c r="B4814" s="8" t="str">
        <f>IFERROR(VLOOKUP(A4814,[1]data!$D$2:$E$10,2,0),"")</f>
        <v/>
      </c>
      <c r="D4814" s="1" t="str">
        <f>IFERROR(VLOOKUP(C4814,[1]data!$F$2:$G$10,2,0),"")</f>
        <v/>
      </c>
      <c r="F4814" s="9" t="str">
        <f t="shared" si="225"/>
        <v/>
      </c>
      <c r="G4814" s="9" t="str">
        <f t="shared" si="226"/>
        <v/>
      </c>
      <c r="J4814" s="8" t="str">
        <f>IFERROR(VLOOKUP(I4814,[1]data!$A$2:$B$100,2,0),"")</f>
        <v/>
      </c>
      <c r="N4814" s="9" t="str">
        <f>IF(I4813&lt;&gt;"",IF(MAX(INDEX(($I$3:I4813=I4814)*($O$3:O4813),0))=0,"",MAX(INDEX(($I$3:I4813=I4814)*($O$3:O4813),0))),"")</f>
        <v/>
      </c>
      <c r="P4814" s="9" t="str">
        <f t="shared" si="227"/>
        <v/>
      </c>
      <c r="Q4814" s="2" t="str">
        <f>IFERROR(IF(AND(O4814&lt;&gt;"",N4814&lt;&gt;"",VLOOKUP(I4814,[1]data!$A$2:$C$100,3,0)&gt;=1),VLOOKUP(I4814,[1]data!$A$2:$C$100,3,0),P4814/M4814),"")</f>
        <v/>
      </c>
      <c r="R4814" s="9" t="str">
        <f>IFERROR(IF(AND(O4814&lt;&gt;"",VLOOKUP(I4814,[1]data!$A$2:$C$100,3,0)&gt;=1),VLOOKUP(I4814,[1]data!$A$2:$C$100,3,0)+O4814,""),"")</f>
        <v/>
      </c>
      <c r="S4814" t="e">
        <f>MAX(INDEX(($I$3:I4813=I4814)*($R$3:R4813),0))</f>
        <v>#VALUE!</v>
      </c>
    </row>
    <row r="4815" spans="2:19" x14ac:dyDescent="0.25">
      <c r="B4815" s="8" t="str">
        <f>IFERROR(VLOOKUP(A4815,[1]data!$D$2:$E$10,2,0),"")</f>
        <v/>
      </c>
      <c r="D4815" s="1" t="str">
        <f>IFERROR(VLOOKUP(C4815,[1]data!$F$2:$G$10,2,0),"")</f>
        <v/>
      </c>
      <c r="F4815" s="9" t="str">
        <f t="shared" si="225"/>
        <v/>
      </c>
      <c r="G4815" s="9" t="str">
        <f t="shared" si="226"/>
        <v/>
      </c>
      <c r="J4815" s="8" t="str">
        <f>IFERROR(VLOOKUP(I4815,[1]data!$A$2:$B$100,2,0),"")</f>
        <v/>
      </c>
      <c r="N4815" s="9" t="str">
        <f>IF(I4814&lt;&gt;"",IF(MAX(INDEX(($I$3:I4814=I4815)*($O$3:O4814),0))=0,"",MAX(INDEX(($I$3:I4814=I4815)*($O$3:O4814),0))),"")</f>
        <v/>
      </c>
      <c r="P4815" s="9" t="str">
        <f t="shared" si="227"/>
        <v/>
      </c>
      <c r="Q4815" s="2" t="str">
        <f>IFERROR(IF(AND(O4815&lt;&gt;"",N4815&lt;&gt;"",VLOOKUP(I4815,[1]data!$A$2:$C$100,3,0)&gt;=1),VLOOKUP(I4815,[1]data!$A$2:$C$100,3,0),P4815/M4815),"")</f>
        <v/>
      </c>
      <c r="R4815" s="9" t="str">
        <f>IFERROR(IF(AND(O4815&lt;&gt;"",VLOOKUP(I4815,[1]data!$A$2:$C$100,3,0)&gt;=1),VLOOKUP(I4815,[1]data!$A$2:$C$100,3,0)+O4815,""),"")</f>
        <v/>
      </c>
      <c r="S4815" t="e">
        <f>MAX(INDEX(($I$3:I4814=I4815)*($R$3:R4814),0))</f>
        <v>#VALUE!</v>
      </c>
    </row>
    <row r="4816" spans="2:19" x14ac:dyDescent="0.25">
      <c r="B4816" s="8" t="str">
        <f>IFERROR(VLOOKUP(A4816,[1]data!$D$2:$E$10,2,0),"")</f>
        <v/>
      </c>
      <c r="D4816" s="1" t="str">
        <f>IFERROR(VLOOKUP(C4816,[1]data!$F$2:$G$10,2,0),"")</f>
        <v/>
      </c>
      <c r="F4816" s="9" t="str">
        <f t="shared" si="225"/>
        <v/>
      </c>
      <c r="G4816" s="9" t="str">
        <f t="shared" si="226"/>
        <v/>
      </c>
      <c r="J4816" s="8" t="str">
        <f>IFERROR(VLOOKUP(I4816,[1]data!$A$2:$B$100,2,0),"")</f>
        <v/>
      </c>
      <c r="N4816" s="9" t="str">
        <f>IF(I4815&lt;&gt;"",IF(MAX(INDEX(($I$3:I4815=I4816)*($O$3:O4815),0))=0,"",MAX(INDEX(($I$3:I4815=I4816)*($O$3:O4815),0))),"")</f>
        <v/>
      </c>
      <c r="P4816" s="9" t="str">
        <f t="shared" si="227"/>
        <v/>
      </c>
      <c r="Q4816" s="2" t="str">
        <f>IFERROR(IF(AND(O4816&lt;&gt;"",N4816&lt;&gt;"",VLOOKUP(I4816,[1]data!$A$2:$C$100,3,0)&gt;=1),VLOOKUP(I4816,[1]data!$A$2:$C$100,3,0),P4816/M4816),"")</f>
        <v/>
      </c>
      <c r="R4816" s="9" t="str">
        <f>IFERROR(IF(AND(O4816&lt;&gt;"",VLOOKUP(I4816,[1]data!$A$2:$C$100,3,0)&gt;=1),VLOOKUP(I4816,[1]data!$A$2:$C$100,3,0)+O4816,""),"")</f>
        <v/>
      </c>
      <c r="S4816" t="e">
        <f>MAX(INDEX(($I$3:I4815=I4816)*($R$3:R4815),0))</f>
        <v>#VALUE!</v>
      </c>
    </row>
    <row r="4817" spans="2:19" x14ac:dyDescent="0.25">
      <c r="B4817" s="8" t="str">
        <f>IFERROR(VLOOKUP(A4817,[1]data!$D$2:$E$10,2,0),"")</f>
        <v/>
      </c>
      <c r="D4817" s="1" t="str">
        <f>IFERROR(VLOOKUP(C4817,[1]data!$F$2:$G$10,2,0),"")</f>
        <v/>
      </c>
      <c r="F4817" s="9" t="str">
        <f t="shared" si="225"/>
        <v/>
      </c>
      <c r="G4817" s="9" t="str">
        <f t="shared" si="226"/>
        <v/>
      </c>
      <c r="J4817" s="8" t="str">
        <f>IFERROR(VLOOKUP(I4817,[1]data!$A$2:$B$100,2,0),"")</f>
        <v/>
      </c>
      <c r="N4817" s="9" t="str">
        <f>IF(I4816&lt;&gt;"",IF(MAX(INDEX(($I$3:I4816=I4817)*($O$3:O4816),0))=0,"",MAX(INDEX(($I$3:I4816=I4817)*($O$3:O4816),0))),"")</f>
        <v/>
      </c>
      <c r="P4817" s="9" t="str">
        <f t="shared" si="227"/>
        <v/>
      </c>
      <c r="Q4817" s="2" t="str">
        <f>IFERROR(IF(AND(O4817&lt;&gt;"",N4817&lt;&gt;"",VLOOKUP(I4817,[1]data!$A$2:$C$100,3,0)&gt;=1),VLOOKUP(I4817,[1]data!$A$2:$C$100,3,0),P4817/M4817),"")</f>
        <v/>
      </c>
      <c r="R4817" s="9" t="str">
        <f>IFERROR(IF(AND(O4817&lt;&gt;"",VLOOKUP(I4817,[1]data!$A$2:$C$100,3,0)&gt;=1),VLOOKUP(I4817,[1]data!$A$2:$C$100,3,0)+O4817,""),"")</f>
        <v/>
      </c>
      <c r="S4817" t="e">
        <f>MAX(INDEX(($I$3:I4816=I4817)*($R$3:R4816),0))</f>
        <v>#VALUE!</v>
      </c>
    </row>
    <row r="4818" spans="2:19" x14ac:dyDescent="0.25">
      <c r="B4818" s="8" t="str">
        <f>IFERROR(VLOOKUP(A4818,[1]data!$D$2:$E$10,2,0),"")</f>
        <v/>
      </c>
      <c r="D4818" s="1" t="str">
        <f>IFERROR(VLOOKUP(C4818,[1]data!$F$2:$G$10,2,0),"")</f>
        <v/>
      </c>
      <c r="F4818" s="9" t="str">
        <f t="shared" si="225"/>
        <v/>
      </c>
      <c r="G4818" s="9" t="str">
        <f t="shared" si="226"/>
        <v/>
      </c>
      <c r="J4818" s="8" t="str">
        <f>IFERROR(VLOOKUP(I4818,[1]data!$A$2:$B$100,2,0),"")</f>
        <v/>
      </c>
      <c r="N4818" s="9" t="str">
        <f>IF(I4817&lt;&gt;"",IF(MAX(INDEX(($I$3:I4817=I4818)*($O$3:O4817),0))=0,"",MAX(INDEX(($I$3:I4817=I4818)*($O$3:O4817),0))),"")</f>
        <v/>
      </c>
      <c r="P4818" s="9" t="str">
        <f t="shared" si="227"/>
        <v/>
      </c>
      <c r="Q4818" s="2" t="str">
        <f>IFERROR(IF(AND(O4818&lt;&gt;"",N4818&lt;&gt;"",VLOOKUP(I4818,[1]data!$A$2:$C$100,3,0)&gt;=1),VLOOKUP(I4818,[1]data!$A$2:$C$100,3,0),P4818/M4818),"")</f>
        <v/>
      </c>
      <c r="R4818" s="9" t="str">
        <f>IFERROR(IF(AND(O4818&lt;&gt;"",VLOOKUP(I4818,[1]data!$A$2:$C$100,3,0)&gt;=1),VLOOKUP(I4818,[1]data!$A$2:$C$100,3,0)+O4818,""),"")</f>
        <v/>
      </c>
      <c r="S4818" t="e">
        <f>MAX(INDEX(($I$3:I4817=I4818)*($R$3:R4817),0))</f>
        <v>#VALUE!</v>
      </c>
    </row>
    <row r="4819" spans="2:19" x14ac:dyDescent="0.25">
      <c r="B4819" s="8" t="str">
        <f>IFERROR(VLOOKUP(A4819,[1]data!$D$2:$E$10,2,0),"")</f>
        <v/>
      </c>
      <c r="D4819" s="1" t="str">
        <f>IFERROR(VLOOKUP(C4819,[1]data!$F$2:$G$10,2,0),"")</f>
        <v/>
      </c>
      <c r="F4819" s="9" t="str">
        <f t="shared" si="225"/>
        <v/>
      </c>
      <c r="G4819" s="9" t="str">
        <f t="shared" si="226"/>
        <v/>
      </c>
      <c r="J4819" s="8" t="str">
        <f>IFERROR(VLOOKUP(I4819,[1]data!$A$2:$B$100,2,0),"")</f>
        <v/>
      </c>
      <c r="N4819" s="9" t="str">
        <f>IF(I4818&lt;&gt;"",IF(MAX(INDEX(($I$3:I4818=I4819)*($O$3:O4818),0))=0,"",MAX(INDEX(($I$3:I4818=I4819)*($O$3:O4818),0))),"")</f>
        <v/>
      </c>
      <c r="P4819" s="9" t="str">
        <f t="shared" si="227"/>
        <v/>
      </c>
      <c r="Q4819" s="2" t="str">
        <f>IFERROR(IF(AND(O4819&lt;&gt;"",N4819&lt;&gt;"",VLOOKUP(I4819,[1]data!$A$2:$C$100,3,0)&gt;=1),VLOOKUP(I4819,[1]data!$A$2:$C$100,3,0),P4819/M4819),"")</f>
        <v/>
      </c>
      <c r="R4819" s="9" t="str">
        <f>IFERROR(IF(AND(O4819&lt;&gt;"",VLOOKUP(I4819,[1]data!$A$2:$C$100,3,0)&gt;=1),VLOOKUP(I4819,[1]data!$A$2:$C$100,3,0)+O4819,""),"")</f>
        <v/>
      </c>
      <c r="S4819" t="e">
        <f>MAX(INDEX(($I$3:I4818=I4819)*($R$3:R4818),0))</f>
        <v>#VALUE!</v>
      </c>
    </row>
    <row r="4820" spans="2:19" x14ac:dyDescent="0.25">
      <c r="B4820" s="8" t="str">
        <f>IFERROR(VLOOKUP(A4820,[1]data!$D$2:$E$10,2,0),"")</f>
        <v/>
      </c>
      <c r="D4820" s="1" t="str">
        <f>IFERROR(VLOOKUP(C4820,[1]data!$F$2:$G$10,2,0),"")</f>
        <v/>
      </c>
      <c r="F4820" s="9" t="str">
        <f t="shared" si="225"/>
        <v/>
      </c>
      <c r="G4820" s="9" t="str">
        <f t="shared" si="226"/>
        <v/>
      </c>
      <c r="J4820" s="8" t="str">
        <f>IFERROR(VLOOKUP(I4820,[1]data!$A$2:$B$100,2,0),"")</f>
        <v/>
      </c>
      <c r="N4820" s="9" t="str">
        <f>IF(I4819&lt;&gt;"",IF(MAX(INDEX(($I$3:I4819=I4820)*($O$3:O4819),0))=0,"",MAX(INDEX(($I$3:I4819=I4820)*($O$3:O4819),0))),"")</f>
        <v/>
      </c>
      <c r="P4820" s="9" t="str">
        <f t="shared" si="227"/>
        <v/>
      </c>
      <c r="Q4820" s="2" t="str">
        <f>IFERROR(IF(AND(O4820&lt;&gt;"",N4820&lt;&gt;"",VLOOKUP(I4820,[1]data!$A$2:$C$100,3,0)&gt;=1),VLOOKUP(I4820,[1]data!$A$2:$C$100,3,0),P4820/M4820),"")</f>
        <v/>
      </c>
      <c r="R4820" s="9" t="str">
        <f>IFERROR(IF(AND(O4820&lt;&gt;"",VLOOKUP(I4820,[1]data!$A$2:$C$100,3,0)&gt;=1),VLOOKUP(I4820,[1]data!$A$2:$C$100,3,0)+O4820,""),"")</f>
        <v/>
      </c>
      <c r="S4820" t="e">
        <f>MAX(INDEX(($I$3:I4819=I4820)*($R$3:R4819),0))</f>
        <v>#VALUE!</v>
      </c>
    </row>
    <row r="4821" spans="2:19" x14ac:dyDescent="0.25">
      <c r="B4821" s="8" t="str">
        <f>IFERROR(VLOOKUP(A4821,[1]data!$D$2:$E$10,2,0),"")</f>
        <v/>
      </c>
      <c r="D4821" s="1" t="str">
        <f>IFERROR(VLOOKUP(C4821,[1]data!$F$2:$G$10,2,0),"")</f>
        <v/>
      </c>
      <c r="F4821" s="9" t="str">
        <f t="shared" si="225"/>
        <v/>
      </c>
      <c r="G4821" s="9" t="str">
        <f t="shared" si="226"/>
        <v/>
      </c>
      <c r="J4821" s="8" t="str">
        <f>IFERROR(VLOOKUP(I4821,[1]data!$A$2:$B$100,2,0),"")</f>
        <v/>
      </c>
      <c r="N4821" s="9" t="str">
        <f>IF(I4820&lt;&gt;"",IF(MAX(INDEX(($I$3:I4820=I4821)*($O$3:O4820),0))=0,"",MAX(INDEX(($I$3:I4820=I4821)*($O$3:O4820),0))),"")</f>
        <v/>
      </c>
      <c r="P4821" s="9" t="str">
        <f t="shared" si="227"/>
        <v/>
      </c>
      <c r="Q4821" s="2" t="str">
        <f>IFERROR(IF(AND(O4821&lt;&gt;"",N4821&lt;&gt;"",VLOOKUP(I4821,[1]data!$A$2:$C$100,3,0)&gt;=1),VLOOKUP(I4821,[1]data!$A$2:$C$100,3,0),P4821/M4821),"")</f>
        <v/>
      </c>
      <c r="R4821" s="9" t="str">
        <f>IFERROR(IF(AND(O4821&lt;&gt;"",VLOOKUP(I4821,[1]data!$A$2:$C$100,3,0)&gt;=1),VLOOKUP(I4821,[1]data!$A$2:$C$100,3,0)+O4821,""),"")</f>
        <v/>
      </c>
      <c r="S4821" t="e">
        <f>MAX(INDEX(($I$3:I4820=I4821)*($R$3:R4820),0))</f>
        <v>#VALUE!</v>
      </c>
    </row>
    <row r="4822" spans="2:19" x14ac:dyDescent="0.25">
      <c r="B4822" s="8" t="str">
        <f>IFERROR(VLOOKUP(A4822,[1]data!$D$2:$E$10,2,0),"")</f>
        <v/>
      </c>
      <c r="D4822" s="1" t="str">
        <f>IFERROR(VLOOKUP(C4822,[1]data!$F$2:$G$10,2,0),"")</f>
        <v/>
      </c>
      <c r="F4822" s="9" t="str">
        <f t="shared" si="225"/>
        <v/>
      </c>
      <c r="G4822" s="9" t="str">
        <f t="shared" si="226"/>
        <v/>
      </c>
      <c r="J4822" s="8" t="str">
        <f>IFERROR(VLOOKUP(I4822,[1]data!$A$2:$B$100,2,0),"")</f>
        <v/>
      </c>
      <c r="N4822" s="9" t="str">
        <f>IF(I4821&lt;&gt;"",IF(MAX(INDEX(($I$3:I4821=I4822)*($O$3:O4821),0))=0,"",MAX(INDEX(($I$3:I4821=I4822)*($O$3:O4821),0))),"")</f>
        <v/>
      </c>
      <c r="P4822" s="9" t="str">
        <f t="shared" si="227"/>
        <v/>
      </c>
      <c r="Q4822" s="2" t="str">
        <f>IFERROR(IF(AND(O4822&lt;&gt;"",N4822&lt;&gt;"",VLOOKUP(I4822,[1]data!$A$2:$C$100,3,0)&gt;=1),VLOOKUP(I4822,[1]data!$A$2:$C$100,3,0),P4822/M4822),"")</f>
        <v/>
      </c>
      <c r="R4822" s="9" t="str">
        <f>IFERROR(IF(AND(O4822&lt;&gt;"",VLOOKUP(I4822,[1]data!$A$2:$C$100,3,0)&gt;=1),VLOOKUP(I4822,[1]data!$A$2:$C$100,3,0)+O4822,""),"")</f>
        <v/>
      </c>
      <c r="S4822" t="e">
        <f>MAX(INDEX(($I$3:I4821=I4822)*($R$3:R4821),0))</f>
        <v>#VALUE!</v>
      </c>
    </row>
    <row r="4823" spans="2:19" x14ac:dyDescent="0.25">
      <c r="B4823" s="8" t="str">
        <f>IFERROR(VLOOKUP(A4823,[1]data!$D$2:$E$10,2,0),"")</f>
        <v/>
      </c>
      <c r="D4823" s="1" t="str">
        <f>IFERROR(VLOOKUP(C4823,[1]data!$F$2:$G$10,2,0),"")</f>
        <v/>
      </c>
      <c r="F4823" s="9" t="str">
        <f t="shared" si="225"/>
        <v/>
      </c>
      <c r="G4823" s="9" t="str">
        <f t="shared" si="226"/>
        <v/>
      </c>
      <c r="J4823" s="8" t="str">
        <f>IFERROR(VLOOKUP(I4823,[1]data!$A$2:$B$100,2,0),"")</f>
        <v/>
      </c>
      <c r="N4823" s="9" t="str">
        <f>IF(I4822&lt;&gt;"",IF(MAX(INDEX(($I$3:I4822=I4823)*($O$3:O4822),0))=0,"",MAX(INDEX(($I$3:I4822=I4823)*($O$3:O4822),0))),"")</f>
        <v/>
      </c>
      <c r="P4823" s="9" t="str">
        <f t="shared" si="227"/>
        <v/>
      </c>
      <c r="Q4823" s="2" t="str">
        <f>IFERROR(IF(AND(O4823&lt;&gt;"",N4823&lt;&gt;"",VLOOKUP(I4823,[1]data!$A$2:$C$100,3,0)&gt;=1),VLOOKUP(I4823,[1]data!$A$2:$C$100,3,0),P4823/M4823),"")</f>
        <v/>
      </c>
      <c r="R4823" s="9" t="str">
        <f>IFERROR(IF(AND(O4823&lt;&gt;"",VLOOKUP(I4823,[1]data!$A$2:$C$100,3,0)&gt;=1),VLOOKUP(I4823,[1]data!$A$2:$C$100,3,0)+O4823,""),"")</f>
        <v/>
      </c>
      <c r="S4823" t="e">
        <f>MAX(INDEX(($I$3:I4822=I4823)*($R$3:R4822),0))</f>
        <v>#VALUE!</v>
      </c>
    </row>
    <row r="4824" spans="2:19" x14ac:dyDescent="0.25">
      <c r="B4824" s="8" t="str">
        <f>IFERROR(VLOOKUP(A4824,[1]data!$D$2:$E$10,2,0),"")</f>
        <v/>
      </c>
      <c r="D4824" s="1" t="str">
        <f>IFERROR(VLOOKUP(C4824,[1]data!$F$2:$G$10,2,0),"")</f>
        <v/>
      </c>
      <c r="F4824" s="9" t="str">
        <f t="shared" si="225"/>
        <v/>
      </c>
      <c r="G4824" s="9" t="str">
        <f t="shared" si="226"/>
        <v/>
      </c>
      <c r="J4824" s="8" t="str">
        <f>IFERROR(VLOOKUP(I4824,[1]data!$A$2:$B$100,2,0),"")</f>
        <v/>
      </c>
      <c r="N4824" s="9" t="str">
        <f>IF(I4823&lt;&gt;"",IF(MAX(INDEX(($I$3:I4823=I4824)*($O$3:O4823),0))=0,"",MAX(INDEX(($I$3:I4823=I4824)*($O$3:O4823),0))),"")</f>
        <v/>
      </c>
      <c r="P4824" s="9" t="str">
        <f t="shared" si="227"/>
        <v/>
      </c>
      <c r="Q4824" s="2" t="str">
        <f>IFERROR(IF(AND(O4824&lt;&gt;"",N4824&lt;&gt;"",VLOOKUP(I4824,[1]data!$A$2:$C$100,3,0)&gt;=1),VLOOKUP(I4824,[1]data!$A$2:$C$100,3,0),P4824/M4824),"")</f>
        <v/>
      </c>
      <c r="R4824" s="9" t="str">
        <f>IFERROR(IF(AND(O4824&lt;&gt;"",VLOOKUP(I4824,[1]data!$A$2:$C$100,3,0)&gt;=1),VLOOKUP(I4824,[1]data!$A$2:$C$100,3,0)+O4824,""),"")</f>
        <v/>
      </c>
      <c r="S4824" t="e">
        <f>MAX(INDEX(($I$3:I4823=I4824)*($R$3:R4823),0))</f>
        <v>#VALUE!</v>
      </c>
    </row>
    <row r="4825" spans="2:19" x14ac:dyDescent="0.25">
      <c r="B4825" s="8" t="str">
        <f>IFERROR(VLOOKUP(A4825,[1]data!$D$2:$E$10,2,0),"")</f>
        <v/>
      </c>
      <c r="D4825" s="1" t="str">
        <f>IFERROR(VLOOKUP(C4825,[1]data!$F$2:$G$10,2,0),"")</f>
        <v/>
      </c>
      <c r="F4825" s="9" t="str">
        <f t="shared" si="225"/>
        <v/>
      </c>
      <c r="G4825" s="9" t="str">
        <f t="shared" si="226"/>
        <v/>
      </c>
      <c r="J4825" s="8" t="str">
        <f>IFERROR(VLOOKUP(I4825,[1]data!$A$2:$B$100,2,0),"")</f>
        <v/>
      </c>
      <c r="N4825" s="9" t="str">
        <f>IF(I4824&lt;&gt;"",IF(MAX(INDEX(($I$3:I4824=I4825)*($O$3:O4824),0))=0,"",MAX(INDEX(($I$3:I4824=I4825)*($O$3:O4824),0))),"")</f>
        <v/>
      </c>
      <c r="P4825" s="9" t="str">
        <f t="shared" si="227"/>
        <v/>
      </c>
      <c r="Q4825" s="2" t="str">
        <f>IFERROR(IF(AND(O4825&lt;&gt;"",N4825&lt;&gt;"",VLOOKUP(I4825,[1]data!$A$2:$C$100,3,0)&gt;=1),VLOOKUP(I4825,[1]data!$A$2:$C$100,3,0),P4825/M4825),"")</f>
        <v/>
      </c>
      <c r="R4825" s="9" t="str">
        <f>IFERROR(IF(AND(O4825&lt;&gt;"",VLOOKUP(I4825,[1]data!$A$2:$C$100,3,0)&gt;=1),VLOOKUP(I4825,[1]data!$A$2:$C$100,3,0)+O4825,""),"")</f>
        <v/>
      </c>
      <c r="S4825" t="e">
        <f>MAX(INDEX(($I$3:I4824=I4825)*($R$3:R4824),0))</f>
        <v>#VALUE!</v>
      </c>
    </row>
    <row r="4826" spans="2:19" x14ac:dyDescent="0.25">
      <c r="B4826" s="8" t="str">
        <f>IFERROR(VLOOKUP(A4826,[1]data!$D$2:$E$10,2,0),"")</f>
        <v/>
      </c>
      <c r="D4826" s="1" t="str">
        <f>IFERROR(VLOOKUP(C4826,[1]data!$F$2:$G$10,2,0),"")</f>
        <v/>
      </c>
      <c r="F4826" s="9" t="str">
        <f t="shared" si="225"/>
        <v/>
      </c>
      <c r="G4826" s="9" t="str">
        <f t="shared" si="226"/>
        <v/>
      </c>
      <c r="J4826" s="8" t="str">
        <f>IFERROR(VLOOKUP(I4826,[1]data!$A$2:$B$100,2,0),"")</f>
        <v/>
      </c>
      <c r="N4826" s="9" t="str">
        <f>IF(I4825&lt;&gt;"",IF(MAX(INDEX(($I$3:I4825=I4826)*($O$3:O4825),0))=0,"",MAX(INDEX(($I$3:I4825=I4826)*($O$3:O4825),0))),"")</f>
        <v/>
      </c>
      <c r="P4826" s="9" t="str">
        <f t="shared" si="227"/>
        <v/>
      </c>
      <c r="Q4826" s="2" t="str">
        <f>IFERROR(IF(AND(O4826&lt;&gt;"",N4826&lt;&gt;"",VLOOKUP(I4826,[1]data!$A$2:$C$100,3,0)&gt;=1),VLOOKUP(I4826,[1]data!$A$2:$C$100,3,0),P4826/M4826),"")</f>
        <v/>
      </c>
      <c r="R4826" s="9" t="str">
        <f>IFERROR(IF(AND(O4826&lt;&gt;"",VLOOKUP(I4826,[1]data!$A$2:$C$100,3,0)&gt;=1),VLOOKUP(I4826,[1]data!$A$2:$C$100,3,0)+O4826,""),"")</f>
        <v/>
      </c>
      <c r="S4826" t="e">
        <f>MAX(INDEX(($I$3:I4825=I4826)*($R$3:R4825),0))</f>
        <v>#VALUE!</v>
      </c>
    </row>
    <row r="4827" spans="2:19" x14ac:dyDescent="0.25">
      <c r="B4827" s="8" t="str">
        <f>IFERROR(VLOOKUP(A4827,[1]data!$D$2:$E$10,2,0),"")</f>
        <v/>
      </c>
      <c r="D4827" s="1" t="str">
        <f>IFERROR(VLOOKUP(C4827,[1]data!$F$2:$G$10,2,0),"")</f>
        <v/>
      </c>
      <c r="F4827" s="9" t="str">
        <f t="shared" si="225"/>
        <v/>
      </c>
      <c r="G4827" s="9" t="str">
        <f t="shared" si="226"/>
        <v/>
      </c>
      <c r="J4827" s="8" t="str">
        <f>IFERROR(VLOOKUP(I4827,[1]data!$A$2:$B$100,2,0),"")</f>
        <v/>
      </c>
      <c r="N4827" s="9" t="str">
        <f>IF(I4826&lt;&gt;"",IF(MAX(INDEX(($I$3:I4826=I4827)*($O$3:O4826),0))=0,"",MAX(INDEX(($I$3:I4826=I4827)*($O$3:O4826),0))),"")</f>
        <v/>
      </c>
      <c r="P4827" s="9" t="str">
        <f t="shared" si="227"/>
        <v/>
      </c>
      <c r="Q4827" s="2" t="str">
        <f>IFERROR(IF(AND(O4827&lt;&gt;"",N4827&lt;&gt;"",VLOOKUP(I4827,[1]data!$A$2:$C$100,3,0)&gt;=1),VLOOKUP(I4827,[1]data!$A$2:$C$100,3,0),P4827/M4827),"")</f>
        <v/>
      </c>
      <c r="R4827" s="9" t="str">
        <f>IFERROR(IF(AND(O4827&lt;&gt;"",VLOOKUP(I4827,[1]data!$A$2:$C$100,3,0)&gt;=1),VLOOKUP(I4827,[1]data!$A$2:$C$100,3,0)+O4827,""),"")</f>
        <v/>
      </c>
      <c r="S4827" t="e">
        <f>MAX(INDEX(($I$3:I4826=I4827)*($R$3:R4826),0))</f>
        <v>#VALUE!</v>
      </c>
    </row>
    <row r="4828" spans="2:19" x14ac:dyDescent="0.25">
      <c r="B4828" s="8" t="str">
        <f>IFERROR(VLOOKUP(A4828,[1]data!$D$2:$E$10,2,0),"")</f>
        <v/>
      </c>
      <c r="D4828" s="1" t="str">
        <f>IFERROR(VLOOKUP(C4828,[1]data!$F$2:$G$10,2,0),"")</f>
        <v/>
      </c>
      <c r="F4828" s="9" t="str">
        <f t="shared" si="225"/>
        <v/>
      </c>
      <c r="G4828" s="9" t="str">
        <f t="shared" si="226"/>
        <v/>
      </c>
      <c r="J4828" s="8" t="str">
        <f>IFERROR(VLOOKUP(I4828,[1]data!$A$2:$B$100,2,0),"")</f>
        <v/>
      </c>
      <c r="N4828" s="9" t="str">
        <f>IF(I4827&lt;&gt;"",IF(MAX(INDEX(($I$3:I4827=I4828)*($O$3:O4827),0))=0,"",MAX(INDEX(($I$3:I4827=I4828)*($O$3:O4827),0))),"")</f>
        <v/>
      </c>
      <c r="P4828" s="9" t="str">
        <f t="shared" si="227"/>
        <v/>
      </c>
      <c r="Q4828" s="2" t="str">
        <f>IFERROR(IF(AND(O4828&lt;&gt;"",N4828&lt;&gt;"",VLOOKUP(I4828,[1]data!$A$2:$C$100,3,0)&gt;=1),VLOOKUP(I4828,[1]data!$A$2:$C$100,3,0),P4828/M4828),"")</f>
        <v/>
      </c>
      <c r="R4828" s="9" t="str">
        <f>IFERROR(IF(AND(O4828&lt;&gt;"",VLOOKUP(I4828,[1]data!$A$2:$C$100,3,0)&gt;=1),VLOOKUP(I4828,[1]data!$A$2:$C$100,3,0)+O4828,""),"")</f>
        <v/>
      </c>
      <c r="S4828" t="e">
        <f>MAX(INDEX(($I$3:I4827=I4828)*($R$3:R4827),0))</f>
        <v>#VALUE!</v>
      </c>
    </row>
    <row r="4829" spans="2:19" x14ac:dyDescent="0.25">
      <c r="B4829" s="8" t="str">
        <f>IFERROR(VLOOKUP(A4829,[1]data!$D$2:$E$10,2,0),"")</f>
        <v/>
      </c>
      <c r="D4829" s="1" t="str">
        <f>IFERROR(VLOOKUP(C4829,[1]data!$F$2:$G$10,2,0),"")</f>
        <v/>
      </c>
      <c r="F4829" s="9" t="str">
        <f t="shared" si="225"/>
        <v/>
      </c>
      <c r="G4829" s="9" t="str">
        <f t="shared" si="226"/>
        <v/>
      </c>
      <c r="J4829" s="8" t="str">
        <f>IFERROR(VLOOKUP(I4829,[1]data!$A$2:$B$100,2,0),"")</f>
        <v/>
      </c>
      <c r="N4829" s="9" t="str">
        <f>IF(I4828&lt;&gt;"",IF(MAX(INDEX(($I$3:I4828=I4829)*($O$3:O4828),0))=0,"",MAX(INDEX(($I$3:I4828=I4829)*($O$3:O4828),0))),"")</f>
        <v/>
      </c>
      <c r="P4829" s="9" t="str">
        <f t="shared" si="227"/>
        <v/>
      </c>
      <c r="Q4829" s="2" t="str">
        <f>IFERROR(IF(AND(O4829&lt;&gt;"",N4829&lt;&gt;"",VLOOKUP(I4829,[1]data!$A$2:$C$100,3,0)&gt;=1),VLOOKUP(I4829,[1]data!$A$2:$C$100,3,0),P4829/M4829),"")</f>
        <v/>
      </c>
      <c r="R4829" s="9" t="str">
        <f>IFERROR(IF(AND(O4829&lt;&gt;"",VLOOKUP(I4829,[1]data!$A$2:$C$100,3,0)&gt;=1),VLOOKUP(I4829,[1]data!$A$2:$C$100,3,0)+O4829,""),"")</f>
        <v/>
      </c>
      <c r="S4829" t="e">
        <f>MAX(INDEX(($I$3:I4828=I4829)*($R$3:R4828),0))</f>
        <v>#VALUE!</v>
      </c>
    </row>
    <row r="4830" spans="2:19" x14ac:dyDescent="0.25">
      <c r="B4830" s="8" t="str">
        <f>IFERROR(VLOOKUP(A4830,[1]data!$D$2:$E$10,2,0),"")</f>
        <v/>
      </c>
      <c r="D4830" s="1" t="str">
        <f>IFERROR(VLOOKUP(C4830,[1]data!$F$2:$G$10,2,0),"")</f>
        <v/>
      </c>
      <c r="F4830" s="9" t="str">
        <f t="shared" si="225"/>
        <v/>
      </c>
      <c r="G4830" s="9" t="str">
        <f t="shared" si="226"/>
        <v/>
      </c>
      <c r="J4830" s="8" t="str">
        <f>IFERROR(VLOOKUP(I4830,[1]data!$A$2:$B$100,2,0),"")</f>
        <v/>
      </c>
      <c r="N4830" s="9" t="str">
        <f>IF(I4829&lt;&gt;"",IF(MAX(INDEX(($I$3:I4829=I4830)*($O$3:O4829),0))=0,"",MAX(INDEX(($I$3:I4829=I4830)*($O$3:O4829),0))),"")</f>
        <v/>
      </c>
      <c r="P4830" s="9" t="str">
        <f t="shared" si="227"/>
        <v/>
      </c>
      <c r="Q4830" s="2" t="str">
        <f>IFERROR(IF(AND(O4830&lt;&gt;"",N4830&lt;&gt;"",VLOOKUP(I4830,[1]data!$A$2:$C$100,3,0)&gt;=1),VLOOKUP(I4830,[1]data!$A$2:$C$100,3,0),P4830/M4830),"")</f>
        <v/>
      </c>
      <c r="R4830" s="9" t="str">
        <f>IFERROR(IF(AND(O4830&lt;&gt;"",VLOOKUP(I4830,[1]data!$A$2:$C$100,3,0)&gt;=1),VLOOKUP(I4830,[1]data!$A$2:$C$100,3,0)+O4830,""),"")</f>
        <v/>
      </c>
      <c r="S4830" t="e">
        <f>MAX(INDEX(($I$3:I4829=I4830)*($R$3:R4829),0))</f>
        <v>#VALUE!</v>
      </c>
    </row>
    <row r="4831" spans="2:19" x14ac:dyDescent="0.25">
      <c r="B4831" s="8" t="str">
        <f>IFERROR(VLOOKUP(A4831,[1]data!$D$2:$E$10,2,0),"")</f>
        <v/>
      </c>
      <c r="D4831" s="1" t="str">
        <f>IFERROR(VLOOKUP(C4831,[1]data!$F$2:$G$10,2,0),"")</f>
        <v/>
      </c>
      <c r="F4831" s="9" t="str">
        <f t="shared" si="225"/>
        <v/>
      </c>
      <c r="G4831" s="9" t="str">
        <f t="shared" si="226"/>
        <v/>
      </c>
      <c r="J4831" s="8" t="str">
        <f>IFERROR(VLOOKUP(I4831,[1]data!$A$2:$B$100,2,0),"")</f>
        <v/>
      </c>
      <c r="N4831" s="9" t="str">
        <f>IF(I4830&lt;&gt;"",IF(MAX(INDEX(($I$3:I4830=I4831)*($O$3:O4830),0))=0,"",MAX(INDEX(($I$3:I4830=I4831)*($O$3:O4830),0))),"")</f>
        <v/>
      </c>
      <c r="P4831" s="9" t="str">
        <f t="shared" si="227"/>
        <v/>
      </c>
      <c r="Q4831" s="2" t="str">
        <f>IFERROR(IF(AND(O4831&lt;&gt;"",N4831&lt;&gt;"",VLOOKUP(I4831,[1]data!$A$2:$C$100,3,0)&gt;=1),VLOOKUP(I4831,[1]data!$A$2:$C$100,3,0),P4831/M4831),"")</f>
        <v/>
      </c>
      <c r="R4831" s="9" t="str">
        <f>IFERROR(IF(AND(O4831&lt;&gt;"",VLOOKUP(I4831,[1]data!$A$2:$C$100,3,0)&gt;=1),VLOOKUP(I4831,[1]data!$A$2:$C$100,3,0)+O4831,""),"")</f>
        <v/>
      </c>
      <c r="S4831" t="e">
        <f>MAX(INDEX(($I$3:I4830=I4831)*($R$3:R4830),0))</f>
        <v>#VALUE!</v>
      </c>
    </row>
    <row r="4832" spans="2:19" x14ac:dyDescent="0.25">
      <c r="B4832" s="8" t="str">
        <f>IFERROR(VLOOKUP(A4832,[1]data!$D$2:$E$10,2,0),"")</f>
        <v/>
      </c>
      <c r="D4832" s="1" t="str">
        <f>IFERROR(VLOOKUP(C4832,[1]data!$F$2:$G$10,2,0),"")</f>
        <v/>
      </c>
      <c r="F4832" s="9" t="str">
        <f t="shared" si="225"/>
        <v/>
      </c>
      <c r="G4832" s="9" t="str">
        <f t="shared" si="226"/>
        <v/>
      </c>
      <c r="J4832" s="8" t="str">
        <f>IFERROR(VLOOKUP(I4832,[1]data!$A$2:$B$100,2,0),"")</f>
        <v/>
      </c>
      <c r="N4832" s="9" t="str">
        <f>IF(I4831&lt;&gt;"",IF(MAX(INDEX(($I$3:I4831=I4832)*($O$3:O4831),0))=0,"",MAX(INDEX(($I$3:I4831=I4832)*($O$3:O4831),0))),"")</f>
        <v/>
      </c>
      <c r="P4832" s="9" t="str">
        <f t="shared" si="227"/>
        <v/>
      </c>
      <c r="Q4832" s="2" t="str">
        <f>IFERROR(IF(AND(O4832&lt;&gt;"",N4832&lt;&gt;"",VLOOKUP(I4832,[1]data!$A$2:$C$100,3,0)&gt;=1),VLOOKUP(I4832,[1]data!$A$2:$C$100,3,0),P4832/M4832),"")</f>
        <v/>
      </c>
      <c r="R4832" s="9" t="str">
        <f>IFERROR(IF(AND(O4832&lt;&gt;"",VLOOKUP(I4832,[1]data!$A$2:$C$100,3,0)&gt;=1),VLOOKUP(I4832,[1]data!$A$2:$C$100,3,0)+O4832,""),"")</f>
        <v/>
      </c>
      <c r="S4832" t="e">
        <f>MAX(INDEX(($I$3:I4831=I4832)*($R$3:R4831),0))</f>
        <v>#VALUE!</v>
      </c>
    </row>
    <row r="4833" spans="2:19" x14ac:dyDescent="0.25">
      <c r="B4833" s="8" t="str">
        <f>IFERROR(VLOOKUP(A4833,[1]data!$D$2:$E$10,2,0),"")</f>
        <v/>
      </c>
      <c r="D4833" s="1" t="str">
        <f>IFERROR(VLOOKUP(C4833,[1]data!$F$2:$G$10,2,0),"")</f>
        <v/>
      </c>
      <c r="F4833" s="9" t="str">
        <f t="shared" si="225"/>
        <v/>
      </c>
      <c r="G4833" s="9" t="str">
        <f t="shared" si="226"/>
        <v/>
      </c>
      <c r="J4833" s="8" t="str">
        <f>IFERROR(VLOOKUP(I4833,[1]data!$A$2:$B$100,2,0),"")</f>
        <v/>
      </c>
      <c r="N4833" s="9" t="str">
        <f>IF(I4832&lt;&gt;"",IF(MAX(INDEX(($I$3:I4832=I4833)*($O$3:O4832),0))=0,"",MAX(INDEX(($I$3:I4832=I4833)*($O$3:O4832),0))),"")</f>
        <v/>
      </c>
      <c r="P4833" s="9" t="str">
        <f t="shared" si="227"/>
        <v/>
      </c>
      <c r="Q4833" s="2" t="str">
        <f>IFERROR(IF(AND(O4833&lt;&gt;"",N4833&lt;&gt;"",VLOOKUP(I4833,[1]data!$A$2:$C$100,3,0)&gt;=1),VLOOKUP(I4833,[1]data!$A$2:$C$100,3,0),P4833/M4833),"")</f>
        <v/>
      </c>
      <c r="R4833" s="9" t="str">
        <f>IFERROR(IF(AND(O4833&lt;&gt;"",VLOOKUP(I4833,[1]data!$A$2:$C$100,3,0)&gt;=1),VLOOKUP(I4833,[1]data!$A$2:$C$100,3,0)+O4833,""),"")</f>
        <v/>
      </c>
      <c r="S4833" t="e">
        <f>MAX(INDEX(($I$3:I4832=I4833)*($R$3:R4832),0))</f>
        <v>#VALUE!</v>
      </c>
    </row>
    <row r="4834" spans="2:19" x14ac:dyDescent="0.25">
      <c r="B4834" s="8" t="str">
        <f>IFERROR(VLOOKUP(A4834,[1]data!$D$2:$E$10,2,0),"")</f>
        <v/>
      </c>
      <c r="D4834" s="1" t="str">
        <f>IFERROR(VLOOKUP(C4834,[1]data!$F$2:$G$10,2,0),"")</f>
        <v/>
      </c>
      <c r="F4834" s="9" t="str">
        <f t="shared" si="225"/>
        <v/>
      </c>
      <c r="G4834" s="9" t="str">
        <f t="shared" si="226"/>
        <v/>
      </c>
      <c r="J4834" s="8" t="str">
        <f>IFERROR(VLOOKUP(I4834,[1]data!$A$2:$B$100,2,0),"")</f>
        <v/>
      </c>
      <c r="N4834" s="9" t="str">
        <f>IF(I4833&lt;&gt;"",IF(MAX(INDEX(($I$3:I4833=I4834)*($O$3:O4833),0))=0,"",MAX(INDEX(($I$3:I4833=I4834)*($O$3:O4833),0))),"")</f>
        <v/>
      </c>
      <c r="P4834" s="9" t="str">
        <f t="shared" si="227"/>
        <v/>
      </c>
      <c r="Q4834" s="2" t="str">
        <f>IFERROR(IF(AND(O4834&lt;&gt;"",N4834&lt;&gt;"",VLOOKUP(I4834,[1]data!$A$2:$C$100,3,0)&gt;=1),VLOOKUP(I4834,[1]data!$A$2:$C$100,3,0),P4834/M4834),"")</f>
        <v/>
      </c>
      <c r="R4834" s="9" t="str">
        <f>IFERROR(IF(AND(O4834&lt;&gt;"",VLOOKUP(I4834,[1]data!$A$2:$C$100,3,0)&gt;=1),VLOOKUP(I4834,[1]data!$A$2:$C$100,3,0)+O4834,""),"")</f>
        <v/>
      </c>
      <c r="S4834" t="e">
        <f>MAX(INDEX(($I$3:I4833=I4834)*($R$3:R4833),0))</f>
        <v>#VALUE!</v>
      </c>
    </row>
    <row r="4835" spans="2:19" x14ac:dyDescent="0.25">
      <c r="B4835" s="8" t="str">
        <f>IFERROR(VLOOKUP(A4835,[1]data!$D$2:$E$10,2,0),"")</f>
        <v/>
      </c>
      <c r="D4835" s="1" t="str">
        <f>IFERROR(VLOOKUP(C4835,[1]data!$F$2:$G$10,2,0),"")</f>
        <v/>
      </c>
      <c r="F4835" s="9" t="str">
        <f t="shared" si="225"/>
        <v/>
      </c>
      <c r="G4835" s="9" t="str">
        <f t="shared" si="226"/>
        <v/>
      </c>
      <c r="J4835" s="8" t="str">
        <f>IFERROR(VLOOKUP(I4835,[1]data!$A$2:$B$100,2,0),"")</f>
        <v/>
      </c>
      <c r="N4835" s="9" t="str">
        <f>IF(I4834&lt;&gt;"",IF(MAX(INDEX(($I$3:I4834=I4835)*($O$3:O4834),0))=0,"",MAX(INDEX(($I$3:I4834=I4835)*($O$3:O4834),0))),"")</f>
        <v/>
      </c>
      <c r="P4835" s="9" t="str">
        <f t="shared" si="227"/>
        <v/>
      </c>
      <c r="Q4835" s="2" t="str">
        <f>IFERROR(IF(AND(O4835&lt;&gt;"",N4835&lt;&gt;"",VLOOKUP(I4835,[1]data!$A$2:$C$100,3,0)&gt;=1),VLOOKUP(I4835,[1]data!$A$2:$C$100,3,0),P4835/M4835),"")</f>
        <v/>
      </c>
      <c r="R4835" s="9" t="str">
        <f>IFERROR(IF(AND(O4835&lt;&gt;"",VLOOKUP(I4835,[1]data!$A$2:$C$100,3,0)&gt;=1),VLOOKUP(I4835,[1]data!$A$2:$C$100,3,0)+O4835,""),"")</f>
        <v/>
      </c>
      <c r="S4835" t="e">
        <f>MAX(INDEX(($I$3:I4834=I4835)*($R$3:R4834),0))</f>
        <v>#VALUE!</v>
      </c>
    </row>
    <row r="4836" spans="2:19" x14ac:dyDescent="0.25">
      <c r="B4836" s="8" t="str">
        <f>IFERROR(VLOOKUP(A4836,[1]data!$D$2:$E$10,2,0),"")</f>
        <v/>
      </c>
      <c r="D4836" s="1" t="str">
        <f>IFERROR(VLOOKUP(C4836,[1]data!$F$2:$G$10,2,0),"")</f>
        <v/>
      </c>
      <c r="F4836" s="9" t="str">
        <f t="shared" si="225"/>
        <v/>
      </c>
      <c r="G4836" s="9" t="str">
        <f t="shared" si="226"/>
        <v/>
      </c>
      <c r="J4836" s="8" t="str">
        <f>IFERROR(VLOOKUP(I4836,[1]data!$A$2:$B$100,2,0),"")</f>
        <v/>
      </c>
      <c r="N4836" s="9" t="str">
        <f>IF(I4835&lt;&gt;"",IF(MAX(INDEX(($I$3:I4835=I4836)*($O$3:O4835),0))=0,"",MAX(INDEX(($I$3:I4835=I4836)*($O$3:O4835),0))),"")</f>
        <v/>
      </c>
      <c r="P4836" s="9" t="str">
        <f t="shared" si="227"/>
        <v/>
      </c>
      <c r="Q4836" s="2" t="str">
        <f>IFERROR(IF(AND(O4836&lt;&gt;"",N4836&lt;&gt;"",VLOOKUP(I4836,[1]data!$A$2:$C$100,3,0)&gt;=1),VLOOKUP(I4836,[1]data!$A$2:$C$100,3,0),P4836/M4836),"")</f>
        <v/>
      </c>
      <c r="R4836" s="9" t="str">
        <f>IFERROR(IF(AND(O4836&lt;&gt;"",VLOOKUP(I4836,[1]data!$A$2:$C$100,3,0)&gt;=1),VLOOKUP(I4836,[1]data!$A$2:$C$100,3,0)+O4836,""),"")</f>
        <v/>
      </c>
      <c r="S4836" t="e">
        <f>MAX(INDEX(($I$3:I4835=I4836)*($R$3:R4835),0))</f>
        <v>#VALUE!</v>
      </c>
    </row>
    <row r="4837" spans="2:19" x14ac:dyDescent="0.25">
      <c r="B4837" s="8" t="str">
        <f>IFERROR(VLOOKUP(A4837,[1]data!$D$2:$E$10,2,0),"")</f>
        <v/>
      </c>
      <c r="D4837" s="1" t="str">
        <f>IFERROR(VLOOKUP(C4837,[1]data!$F$2:$G$10,2,0),"")</f>
        <v/>
      </c>
      <c r="F4837" s="9" t="str">
        <f t="shared" si="225"/>
        <v/>
      </c>
      <c r="G4837" s="9" t="str">
        <f t="shared" si="226"/>
        <v/>
      </c>
      <c r="J4837" s="8" t="str">
        <f>IFERROR(VLOOKUP(I4837,[1]data!$A$2:$B$100,2,0),"")</f>
        <v/>
      </c>
      <c r="N4837" s="9" t="str">
        <f>IF(I4836&lt;&gt;"",IF(MAX(INDEX(($I$3:I4836=I4837)*($O$3:O4836),0))=0,"",MAX(INDEX(($I$3:I4836=I4837)*($O$3:O4836),0))),"")</f>
        <v/>
      </c>
      <c r="P4837" s="9" t="str">
        <f t="shared" si="227"/>
        <v/>
      </c>
      <c r="Q4837" s="2" t="str">
        <f>IFERROR(IF(AND(O4837&lt;&gt;"",N4837&lt;&gt;"",VLOOKUP(I4837,[1]data!$A$2:$C$100,3,0)&gt;=1),VLOOKUP(I4837,[1]data!$A$2:$C$100,3,0),P4837/M4837),"")</f>
        <v/>
      </c>
      <c r="R4837" s="9" t="str">
        <f>IFERROR(IF(AND(O4837&lt;&gt;"",VLOOKUP(I4837,[1]data!$A$2:$C$100,3,0)&gt;=1),VLOOKUP(I4837,[1]data!$A$2:$C$100,3,0)+O4837,""),"")</f>
        <v/>
      </c>
      <c r="S4837" t="e">
        <f>MAX(INDEX(($I$3:I4836=I4837)*($R$3:R4836),0))</f>
        <v>#VALUE!</v>
      </c>
    </row>
    <row r="4838" spans="2:19" x14ac:dyDescent="0.25">
      <c r="B4838" s="8" t="str">
        <f>IFERROR(VLOOKUP(A4838,[1]data!$D$2:$E$10,2,0),"")</f>
        <v/>
      </c>
      <c r="D4838" s="1" t="str">
        <f>IFERROR(VLOOKUP(C4838,[1]data!$F$2:$G$10,2,0),"")</f>
        <v/>
      </c>
      <c r="F4838" s="9" t="str">
        <f t="shared" si="225"/>
        <v/>
      </c>
      <c r="G4838" s="9" t="str">
        <f t="shared" si="226"/>
        <v/>
      </c>
      <c r="J4838" s="8" t="str">
        <f>IFERROR(VLOOKUP(I4838,[1]data!$A$2:$B$100,2,0),"")</f>
        <v/>
      </c>
      <c r="N4838" s="9" t="str">
        <f>IF(I4837&lt;&gt;"",IF(MAX(INDEX(($I$3:I4837=I4838)*($O$3:O4837),0))=0,"",MAX(INDEX(($I$3:I4837=I4838)*($O$3:O4837),0))),"")</f>
        <v/>
      </c>
      <c r="P4838" s="9" t="str">
        <f t="shared" si="227"/>
        <v/>
      </c>
      <c r="Q4838" s="2" t="str">
        <f>IFERROR(IF(AND(O4838&lt;&gt;"",N4838&lt;&gt;"",VLOOKUP(I4838,[1]data!$A$2:$C$100,3,0)&gt;=1),VLOOKUP(I4838,[1]data!$A$2:$C$100,3,0),P4838/M4838),"")</f>
        <v/>
      </c>
      <c r="R4838" s="9" t="str">
        <f>IFERROR(IF(AND(O4838&lt;&gt;"",VLOOKUP(I4838,[1]data!$A$2:$C$100,3,0)&gt;=1),VLOOKUP(I4838,[1]data!$A$2:$C$100,3,0)+O4838,""),"")</f>
        <v/>
      </c>
      <c r="S4838" t="e">
        <f>MAX(INDEX(($I$3:I4837=I4838)*($R$3:R4837),0))</f>
        <v>#VALUE!</v>
      </c>
    </row>
    <row r="4839" spans="2:19" x14ac:dyDescent="0.25">
      <c r="B4839" s="8" t="str">
        <f>IFERROR(VLOOKUP(A4839,[1]data!$D$2:$E$10,2,0),"")</f>
        <v/>
      </c>
      <c r="D4839" s="1" t="str">
        <f>IFERROR(VLOOKUP(C4839,[1]data!$F$2:$G$10,2,0),"")</f>
        <v/>
      </c>
      <c r="F4839" s="9" t="str">
        <f t="shared" si="225"/>
        <v/>
      </c>
      <c r="G4839" s="9" t="str">
        <f t="shared" si="226"/>
        <v/>
      </c>
      <c r="J4839" s="8" t="str">
        <f>IFERROR(VLOOKUP(I4839,[1]data!$A$2:$B$100,2,0),"")</f>
        <v/>
      </c>
      <c r="N4839" s="9" t="str">
        <f>IF(I4838&lt;&gt;"",IF(MAX(INDEX(($I$3:I4838=I4839)*($O$3:O4838),0))=0,"",MAX(INDEX(($I$3:I4838=I4839)*($O$3:O4838),0))),"")</f>
        <v/>
      </c>
      <c r="P4839" s="9" t="str">
        <f t="shared" si="227"/>
        <v/>
      </c>
      <c r="Q4839" s="2" t="str">
        <f>IFERROR(IF(AND(O4839&lt;&gt;"",N4839&lt;&gt;"",VLOOKUP(I4839,[1]data!$A$2:$C$100,3,0)&gt;=1),VLOOKUP(I4839,[1]data!$A$2:$C$100,3,0),P4839/M4839),"")</f>
        <v/>
      </c>
      <c r="R4839" s="9" t="str">
        <f>IFERROR(IF(AND(O4839&lt;&gt;"",VLOOKUP(I4839,[1]data!$A$2:$C$100,3,0)&gt;=1),VLOOKUP(I4839,[1]data!$A$2:$C$100,3,0)+O4839,""),"")</f>
        <v/>
      </c>
      <c r="S4839" t="e">
        <f>MAX(INDEX(($I$3:I4838=I4839)*($R$3:R4838),0))</f>
        <v>#VALUE!</v>
      </c>
    </row>
    <row r="4840" spans="2:19" x14ac:dyDescent="0.25">
      <c r="B4840" s="8" t="str">
        <f>IFERROR(VLOOKUP(A4840,[1]data!$D$2:$E$10,2,0),"")</f>
        <v/>
      </c>
      <c r="D4840" s="1" t="str">
        <f>IFERROR(VLOOKUP(C4840,[1]data!$F$2:$G$10,2,0),"")</f>
        <v/>
      </c>
      <c r="F4840" s="9" t="str">
        <f t="shared" si="225"/>
        <v/>
      </c>
      <c r="G4840" s="9" t="str">
        <f t="shared" si="226"/>
        <v/>
      </c>
      <c r="J4840" s="8" t="str">
        <f>IFERROR(VLOOKUP(I4840,[1]data!$A$2:$B$100,2,0),"")</f>
        <v/>
      </c>
      <c r="N4840" s="9" t="str">
        <f>IF(I4839&lt;&gt;"",IF(MAX(INDEX(($I$3:I4839=I4840)*($O$3:O4839),0))=0,"",MAX(INDEX(($I$3:I4839=I4840)*($O$3:O4839),0))),"")</f>
        <v/>
      </c>
      <c r="P4840" s="9" t="str">
        <f t="shared" si="227"/>
        <v/>
      </c>
      <c r="Q4840" s="2" t="str">
        <f>IFERROR(IF(AND(O4840&lt;&gt;"",N4840&lt;&gt;"",VLOOKUP(I4840,[1]data!$A$2:$C$100,3,0)&gt;=1),VLOOKUP(I4840,[1]data!$A$2:$C$100,3,0),P4840/M4840),"")</f>
        <v/>
      </c>
      <c r="R4840" s="9" t="str">
        <f>IFERROR(IF(AND(O4840&lt;&gt;"",VLOOKUP(I4840,[1]data!$A$2:$C$100,3,0)&gt;=1),VLOOKUP(I4840,[1]data!$A$2:$C$100,3,0)+O4840,""),"")</f>
        <v/>
      </c>
      <c r="S4840" t="e">
        <f>MAX(INDEX(($I$3:I4839=I4840)*($R$3:R4839),0))</f>
        <v>#VALUE!</v>
      </c>
    </row>
    <row r="4841" spans="2:19" x14ac:dyDescent="0.25">
      <c r="B4841" s="8" t="str">
        <f>IFERROR(VLOOKUP(A4841,[1]data!$D$2:$E$10,2,0),"")</f>
        <v/>
      </c>
      <c r="D4841" s="1" t="str">
        <f>IFERROR(VLOOKUP(C4841,[1]data!$F$2:$G$10,2,0),"")</f>
        <v/>
      </c>
      <c r="F4841" s="9" t="str">
        <f t="shared" si="225"/>
        <v/>
      </c>
      <c r="G4841" s="9" t="str">
        <f t="shared" si="226"/>
        <v/>
      </c>
      <c r="J4841" s="8" t="str">
        <f>IFERROR(VLOOKUP(I4841,[1]data!$A$2:$B$100,2,0),"")</f>
        <v/>
      </c>
      <c r="N4841" s="9" t="str">
        <f>IF(I4840&lt;&gt;"",IF(MAX(INDEX(($I$3:I4840=I4841)*($O$3:O4840),0))=0,"",MAX(INDEX(($I$3:I4840=I4841)*($O$3:O4840),0))),"")</f>
        <v/>
      </c>
      <c r="P4841" s="9" t="str">
        <f t="shared" si="227"/>
        <v/>
      </c>
      <c r="Q4841" s="2" t="str">
        <f>IFERROR(IF(AND(O4841&lt;&gt;"",N4841&lt;&gt;"",VLOOKUP(I4841,[1]data!$A$2:$C$100,3,0)&gt;=1),VLOOKUP(I4841,[1]data!$A$2:$C$100,3,0),P4841/M4841),"")</f>
        <v/>
      </c>
      <c r="R4841" s="9" t="str">
        <f>IFERROR(IF(AND(O4841&lt;&gt;"",VLOOKUP(I4841,[1]data!$A$2:$C$100,3,0)&gt;=1),VLOOKUP(I4841,[1]data!$A$2:$C$100,3,0)+O4841,""),"")</f>
        <v/>
      </c>
      <c r="S4841" t="e">
        <f>MAX(INDEX(($I$3:I4840=I4841)*($R$3:R4840),0))</f>
        <v>#VALUE!</v>
      </c>
    </row>
    <row r="4842" spans="2:19" x14ac:dyDescent="0.25">
      <c r="B4842" s="8" t="str">
        <f>IFERROR(VLOOKUP(A4842,[1]data!$D$2:$E$10,2,0),"")</f>
        <v/>
      </c>
      <c r="D4842" s="1" t="str">
        <f>IFERROR(VLOOKUP(C4842,[1]data!$F$2:$G$10,2,0),"")</f>
        <v/>
      </c>
      <c r="F4842" s="9" t="str">
        <f t="shared" si="225"/>
        <v/>
      </c>
      <c r="G4842" s="9" t="str">
        <f t="shared" si="226"/>
        <v/>
      </c>
      <c r="J4842" s="8" t="str">
        <f>IFERROR(VLOOKUP(I4842,[1]data!$A$2:$B$100,2,0),"")</f>
        <v/>
      </c>
      <c r="N4842" s="9" t="str">
        <f>IF(I4841&lt;&gt;"",IF(MAX(INDEX(($I$3:I4841=I4842)*($O$3:O4841),0))=0,"",MAX(INDEX(($I$3:I4841=I4842)*($O$3:O4841),0))),"")</f>
        <v/>
      </c>
      <c r="P4842" s="9" t="str">
        <f t="shared" si="227"/>
        <v/>
      </c>
      <c r="Q4842" s="2" t="str">
        <f>IFERROR(IF(AND(O4842&lt;&gt;"",N4842&lt;&gt;"",VLOOKUP(I4842,[1]data!$A$2:$C$100,3,0)&gt;=1),VLOOKUP(I4842,[1]data!$A$2:$C$100,3,0),P4842/M4842),"")</f>
        <v/>
      </c>
      <c r="R4842" s="9" t="str">
        <f>IFERROR(IF(AND(O4842&lt;&gt;"",VLOOKUP(I4842,[1]data!$A$2:$C$100,3,0)&gt;=1),VLOOKUP(I4842,[1]data!$A$2:$C$100,3,0)+O4842,""),"")</f>
        <v/>
      </c>
      <c r="S4842" t="e">
        <f>MAX(INDEX(($I$3:I4841=I4842)*($R$3:R4841),0))</f>
        <v>#VALUE!</v>
      </c>
    </row>
    <row r="4843" spans="2:19" x14ac:dyDescent="0.25">
      <c r="B4843" s="8" t="str">
        <f>IFERROR(VLOOKUP(A4843,[1]data!$D$2:$E$10,2,0),"")</f>
        <v/>
      </c>
      <c r="D4843" s="1" t="str">
        <f>IFERROR(VLOOKUP(C4843,[1]data!$F$2:$G$10,2,0),"")</f>
        <v/>
      </c>
      <c r="F4843" s="9" t="str">
        <f t="shared" si="225"/>
        <v/>
      </c>
      <c r="G4843" s="9" t="str">
        <f t="shared" si="226"/>
        <v/>
      </c>
      <c r="J4843" s="8" t="str">
        <f>IFERROR(VLOOKUP(I4843,[1]data!$A$2:$B$100,2,0),"")</f>
        <v/>
      </c>
      <c r="N4843" s="9" t="str">
        <f>IF(I4842&lt;&gt;"",IF(MAX(INDEX(($I$3:I4842=I4843)*($O$3:O4842),0))=0,"",MAX(INDEX(($I$3:I4842=I4843)*($O$3:O4842),0))),"")</f>
        <v/>
      </c>
      <c r="P4843" s="9" t="str">
        <f t="shared" si="227"/>
        <v/>
      </c>
      <c r="Q4843" s="2" t="str">
        <f>IFERROR(IF(AND(O4843&lt;&gt;"",N4843&lt;&gt;"",VLOOKUP(I4843,[1]data!$A$2:$C$100,3,0)&gt;=1),VLOOKUP(I4843,[1]data!$A$2:$C$100,3,0),P4843/M4843),"")</f>
        <v/>
      </c>
      <c r="R4843" s="9" t="str">
        <f>IFERROR(IF(AND(O4843&lt;&gt;"",VLOOKUP(I4843,[1]data!$A$2:$C$100,3,0)&gt;=1),VLOOKUP(I4843,[1]data!$A$2:$C$100,3,0)+O4843,""),"")</f>
        <v/>
      </c>
      <c r="S4843" t="e">
        <f>MAX(INDEX(($I$3:I4842=I4843)*($R$3:R4842),0))</f>
        <v>#VALUE!</v>
      </c>
    </row>
    <row r="4844" spans="2:19" x14ac:dyDescent="0.25">
      <c r="B4844" s="8" t="str">
        <f>IFERROR(VLOOKUP(A4844,[1]data!$D$2:$E$10,2,0),"")</f>
        <v/>
      </c>
      <c r="D4844" s="1" t="str">
        <f>IFERROR(VLOOKUP(C4844,[1]data!$F$2:$G$10,2,0),"")</f>
        <v/>
      </c>
      <c r="F4844" s="9" t="str">
        <f t="shared" si="225"/>
        <v/>
      </c>
      <c r="G4844" s="9" t="str">
        <f t="shared" si="226"/>
        <v/>
      </c>
      <c r="J4844" s="8" t="str">
        <f>IFERROR(VLOOKUP(I4844,[1]data!$A$2:$B$100,2,0),"")</f>
        <v/>
      </c>
      <c r="N4844" s="9" t="str">
        <f>IF(I4843&lt;&gt;"",IF(MAX(INDEX(($I$3:I4843=I4844)*($O$3:O4843),0))=0,"",MAX(INDEX(($I$3:I4843=I4844)*($O$3:O4843),0))),"")</f>
        <v/>
      </c>
      <c r="P4844" s="9" t="str">
        <f t="shared" si="227"/>
        <v/>
      </c>
      <c r="Q4844" s="2" t="str">
        <f>IFERROR(IF(AND(O4844&lt;&gt;"",N4844&lt;&gt;"",VLOOKUP(I4844,[1]data!$A$2:$C$100,3,0)&gt;=1),VLOOKUP(I4844,[1]data!$A$2:$C$100,3,0),P4844/M4844),"")</f>
        <v/>
      </c>
      <c r="R4844" s="9" t="str">
        <f>IFERROR(IF(AND(O4844&lt;&gt;"",VLOOKUP(I4844,[1]data!$A$2:$C$100,3,0)&gt;=1),VLOOKUP(I4844,[1]data!$A$2:$C$100,3,0)+O4844,""),"")</f>
        <v/>
      </c>
      <c r="S4844" t="e">
        <f>MAX(INDEX(($I$3:I4843=I4844)*($R$3:R4843),0))</f>
        <v>#VALUE!</v>
      </c>
    </row>
    <row r="4845" spans="2:19" x14ac:dyDescent="0.25">
      <c r="B4845" s="8" t="str">
        <f>IFERROR(VLOOKUP(A4845,[1]data!$D$2:$E$10,2,0),"")</f>
        <v/>
      </c>
      <c r="D4845" s="1" t="str">
        <f>IFERROR(VLOOKUP(C4845,[1]data!$F$2:$G$10,2,0),"")</f>
        <v/>
      </c>
      <c r="F4845" s="9" t="str">
        <f t="shared" si="225"/>
        <v/>
      </c>
      <c r="G4845" s="9" t="str">
        <f t="shared" si="226"/>
        <v/>
      </c>
      <c r="J4845" s="8" t="str">
        <f>IFERROR(VLOOKUP(I4845,[1]data!$A$2:$B$100,2,0),"")</f>
        <v/>
      </c>
      <c r="N4845" s="9" t="str">
        <f>IF(I4844&lt;&gt;"",IF(MAX(INDEX(($I$3:I4844=I4845)*($O$3:O4844),0))=0,"",MAX(INDEX(($I$3:I4844=I4845)*($O$3:O4844),0))),"")</f>
        <v/>
      </c>
      <c r="P4845" s="9" t="str">
        <f t="shared" si="227"/>
        <v/>
      </c>
      <c r="Q4845" s="2" t="str">
        <f>IFERROR(IF(AND(O4845&lt;&gt;"",N4845&lt;&gt;"",VLOOKUP(I4845,[1]data!$A$2:$C$100,3,0)&gt;=1),VLOOKUP(I4845,[1]data!$A$2:$C$100,3,0),P4845/M4845),"")</f>
        <v/>
      </c>
      <c r="R4845" s="9" t="str">
        <f>IFERROR(IF(AND(O4845&lt;&gt;"",VLOOKUP(I4845,[1]data!$A$2:$C$100,3,0)&gt;=1),VLOOKUP(I4845,[1]data!$A$2:$C$100,3,0)+O4845,""),"")</f>
        <v/>
      </c>
      <c r="S4845" t="e">
        <f>MAX(INDEX(($I$3:I4844=I4845)*($R$3:R4844),0))</f>
        <v>#VALUE!</v>
      </c>
    </row>
    <row r="4846" spans="2:19" x14ac:dyDescent="0.25">
      <c r="B4846" s="8" t="str">
        <f>IFERROR(VLOOKUP(A4846,[1]data!$D$2:$E$10,2,0),"")</f>
        <v/>
      </c>
      <c r="D4846" s="1" t="str">
        <f>IFERROR(VLOOKUP(C4846,[1]data!$F$2:$G$10,2,0),"")</f>
        <v/>
      </c>
      <c r="F4846" s="9" t="str">
        <f t="shared" si="225"/>
        <v/>
      </c>
      <c r="G4846" s="9" t="str">
        <f t="shared" si="226"/>
        <v/>
      </c>
      <c r="J4846" s="8" t="str">
        <f>IFERROR(VLOOKUP(I4846,[1]data!$A$2:$B$100,2,0),"")</f>
        <v/>
      </c>
      <c r="N4846" s="9" t="str">
        <f>IF(I4845&lt;&gt;"",IF(MAX(INDEX(($I$3:I4845=I4846)*($O$3:O4845),0))=0,"",MAX(INDEX(($I$3:I4845=I4846)*($O$3:O4845),0))),"")</f>
        <v/>
      </c>
      <c r="P4846" s="9" t="str">
        <f t="shared" si="227"/>
        <v/>
      </c>
      <c r="Q4846" s="2" t="str">
        <f>IFERROR(IF(AND(O4846&lt;&gt;"",N4846&lt;&gt;"",VLOOKUP(I4846,[1]data!$A$2:$C$100,3,0)&gt;=1),VLOOKUP(I4846,[1]data!$A$2:$C$100,3,0),P4846/M4846),"")</f>
        <v/>
      </c>
      <c r="R4846" s="9" t="str">
        <f>IFERROR(IF(AND(O4846&lt;&gt;"",VLOOKUP(I4846,[1]data!$A$2:$C$100,3,0)&gt;=1),VLOOKUP(I4846,[1]data!$A$2:$C$100,3,0)+O4846,""),"")</f>
        <v/>
      </c>
      <c r="S4846" t="e">
        <f>MAX(INDEX(($I$3:I4845=I4846)*($R$3:R4845),0))</f>
        <v>#VALUE!</v>
      </c>
    </row>
    <row r="4847" spans="2:19" x14ac:dyDescent="0.25">
      <c r="B4847" s="8" t="str">
        <f>IFERROR(VLOOKUP(A4847,[1]data!$D$2:$E$10,2,0),"")</f>
        <v/>
      </c>
      <c r="D4847" s="1" t="str">
        <f>IFERROR(VLOOKUP(C4847,[1]data!$F$2:$G$10,2,0),"")</f>
        <v/>
      </c>
      <c r="F4847" s="9" t="str">
        <f t="shared" si="225"/>
        <v/>
      </c>
      <c r="G4847" s="9" t="str">
        <f t="shared" si="226"/>
        <v/>
      </c>
      <c r="J4847" s="8" t="str">
        <f>IFERROR(VLOOKUP(I4847,[1]data!$A$2:$B$100,2,0),"")</f>
        <v/>
      </c>
      <c r="N4847" s="9" t="str">
        <f>IF(I4846&lt;&gt;"",IF(MAX(INDEX(($I$3:I4846=I4847)*($O$3:O4846),0))=0,"",MAX(INDEX(($I$3:I4846=I4847)*($O$3:O4846),0))),"")</f>
        <v/>
      </c>
      <c r="P4847" s="9" t="str">
        <f t="shared" si="227"/>
        <v/>
      </c>
      <c r="Q4847" s="2" t="str">
        <f>IFERROR(IF(AND(O4847&lt;&gt;"",N4847&lt;&gt;"",VLOOKUP(I4847,[1]data!$A$2:$C$100,3,0)&gt;=1),VLOOKUP(I4847,[1]data!$A$2:$C$100,3,0),P4847/M4847),"")</f>
        <v/>
      </c>
      <c r="R4847" s="9" t="str">
        <f>IFERROR(IF(AND(O4847&lt;&gt;"",VLOOKUP(I4847,[1]data!$A$2:$C$100,3,0)&gt;=1),VLOOKUP(I4847,[1]data!$A$2:$C$100,3,0)+O4847,""),"")</f>
        <v/>
      </c>
      <c r="S4847" t="e">
        <f>MAX(INDEX(($I$3:I4846=I4847)*($R$3:R4846),0))</f>
        <v>#VALUE!</v>
      </c>
    </row>
    <row r="4848" spans="2:19" x14ac:dyDescent="0.25">
      <c r="B4848" s="8" t="str">
        <f>IFERROR(VLOOKUP(A4848,[1]data!$D$2:$E$10,2,0),"")</f>
        <v/>
      </c>
      <c r="D4848" s="1" t="str">
        <f>IFERROR(VLOOKUP(C4848,[1]data!$F$2:$G$10,2,0),"")</f>
        <v/>
      </c>
      <c r="F4848" s="9" t="str">
        <f t="shared" si="225"/>
        <v/>
      </c>
      <c r="G4848" s="9" t="str">
        <f t="shared" si="226"/>
        <v/>
      </c>
      <c r="J4848" s="8" t="str">
        <f>IFERROR(VLOOKUP(I4848,[1]data!$A$2:$B$100,2,0),"")</f>
        <v/>
      </c>
      <c r="N4848" s="9" t="str">
        <f>IF(I4847&lt;&gt;"",IF(MAX(INDEX(($I$3:I4847=I4848)*($O$3:O4847),0))=0,"",MAX(INDEX(($I$3:I4847=I4848)*($O$3:O4847),0))),"")</f>
        <v/>
      </c>
      <c r="P4848" s="9" t="str">
        <f t="shared" si="227"/>
        <v/>
      </c>
      <c r="Q4848" s="2" t="str">
        <f>IFERROR(IF(AND(O4848&lt;&gt;"",N4848&lt;&gt;"",VLOOKUP(I4848,[1]data!$A$2:$C$100,3,0)&gt;=1),VLOOKUP(I4848,[1]data!$A$2:$C$100,3,0),P4848/M4848),"")</f>
        <v/>
      </c>
      <c r="R4848" s="9" t="str">
        <f>IFERROR(IF(AND(O4848&lt;&gt;"",VLOOKUP(I4848,[1]data!$A$2:$C$100,3,0)&gt;=1),VLOOKUP(I4848,[1]data!$A$2:$C$100,3,0)+O4848,""),"")</f>
        <v/>
      </c>
      <c r="S4848" t="e">
        <f>MAX(INDEX(($I$3:I4847=I4848)*($R$3:R4847),0))</f>
        <v>#VALUE!</v>
      </c>
    </row>
    <row r="4849" spans="2:19" x14ac:dyDescent="0.25">
      <c r="B4849" s="8" t="str">
        <f>IFERROR(VLOOKUP(A4849,[1]data!$D$2:$E$10,2,0),"")</f>
        <v/>
      </c>
      <c r="D4849" s="1" t="str">
        <f>IFERROR(VLOOKUP(C4849,[1]data!$F$2:$G$10,2,0),"")</f>
        <v/>
      </c>
      <c r="F4849" s="9" t="str">
        <f t="shared" si="225"/>
        <v/>
      </c>
      <c r="G4849" s="9" t="str">
        <f t="shared" si="226"/>
        <v/>
      </c>
      <c r="J4849" s="8" t="str">
        <f>IFERROR(VLOOKUP(I4849,[1]data!$A$2:$B$100,2,0),"")</f>
        <v/>
      </c>
      <c r="N4849" s="9" t="str">
        <f>IF(I4848&lt;&gt;"",IF(MAX(INDEX(($I$3:I4848=I4849)*($O$3:O4848),0))=0,"",MAX(INDEX(($I$3:I4848=I4849)*($O$3:O4848),0))),"")</f>
        <v/>
      </c>
      <c r="P4849" s="9" t="str">
        <f t="shared" si="227"/>
        <v/>
      </c>
      <c r="Q4849" s="2" t="str">
        <f>IFERROR(IF(AND(O4849&lt;&gt;"",N4849&lt;&gt;"",VLOOKUP(I4849,[1]data!$A$2:$C$100,3,0)&gt;=1),VLOOKUP(I4849,[1]data!$A$2:$C$100,3,0),P4849/M4849),"")</f>
        <v/>
      </c>
      <c r="R4849" s="9" t="str">
        <f>IFERROR(IF(AND(O4849&lt;&gt;"",VLOOKUP(I4849,[1]data!$A$2:$C$100,3,0)&gt;=1),VLOOKUP(I4849,[1]data!$A$2:$C$100,3,0)+O4849,""),"")</f>
        <v/>
      </c>
      <c r="S4849" t="e">
        <f>MAX(INDEX(($I$3:I4848=I4849)*($R$3:R4848),0))</f>
        <v>#VALUE!</v>
      </c>
    </row>
    <row r="4850" spans="2:19" x14ac:dyDescent="0.25">
      <c r="B4850" s="8" t="str">
        <f>IFERROR(VLOOKUP(A4850,[1]data!$D$2:$E$10,2,0),"")</f>
        <v/>
      </c>
      <c r="D4850" s="1" t="str">
        <f>IFERROR(VLOOKUP(C4850,[1]data!$F$2:$G$10,2,0),"")</f>
        <v/>
      </c>
      <c r="F4850" s="9" t="str">
        <f t="shared" si="225"/>
        <v/>
      </c>
      <c r="G4850" s="9" t="str">
        <f t="shared" si="226"/>
        <v/>
      </c>
      <c r="J4850" s="8" t="str">
        <f>IFERROR(VLOOKUP(I4850,[1]data!$A$2:$B$100,2,0),"")</f>
        <v/>
      </c>
      <c r="N4850" s="9" t="str">
        <f>IF(I4849&lt;&gt;"",IF(MAX(INDEX(($I$3:I4849=I4850)*($O$3:O4849),0))=0,"",MAX(INDEX(($I$3:I4849=I4850)*($O$3:O4849),0))),"")</f>
        <v/>
      </c>
      <c r="P4850" s="9" t="str">
        <f t="shared" si="227"/>
        <v/>
      </c>
      <c r="Q4850" s="2" t="str">
        <f>IFERROR(IF(AND(O4850&lt;&gt;"",N4850&lt;&gt;"",VLOOKUP(I4850,[1]data!$A$2:$C$100,3,0)&gt;=1),VLOOKUP(I4850,[1]data!$A$2:$C$100,3,0),P4850/M4850),"")</f>
        <v/>
      </c>
      <c r="R4850" s="9" t="str">
        <f>IFERROR(IF(AND(O4850&lt;&gt;"",VLOOKUP(I4850,[1]data!$A$2:$C$100,3,0)&gt;=1),VLOOKUP(I4850,[1]data!$A$2:$C$100,3,0)+O4850,""),"")</f>
        <v/>
      </c>
      <c r="S4850" t="e">
        <f>MAX(INDEX(($I$3:I4849=I4850)*($R$3:R4849),0))</f>
        <v>#VALUE!</v>
      </c>
    </row>
    <row r="4851" spans="2:19" x14ac:dyDescent="0.25">
      <c r="B4851" s="8" t="str">
        <f>IFERROR(VLOOKUP(A4851,[1]data!$D$2:$E$10,2,0),"")</f>
        <v/>
      </c>
      <c r="D4851" s="1" t="str">
        <f>IFERROR(VLOOKUP(C4851,[1]data!$F$2:$G$10,2,0),"")</f>
        <v/>
      </c>
      <c r="F4851" s="9" t="str">
        <f t="shared" si="225"/>
        <v/>
      </c>
      <c r="G4851" s="9" t="str">
        <f t="shared" si="226"/>
        <v/>
      </c>
      <c r="J4851" s="8" t="str">
        <f>IFERROR(VLOOKUP(I4851,[1]data!$A$2:$B$100,2,0),"")</f>
        <v/>
      </c>
      <c r="N4851" s="9" t="str">
        <f>IF(I4850&lt;&gt;"",IF(MAX(INDEX(($I$3:I4850=I4851)*($O$3:O4850),0))=0,"",MAX(INDEX(($I$3:I4850=I4851)*($O$3:O4850),0))),"")</f>
        <v/>
      </c>
      <c r="P4851" s="9" t="str">
        <f t="shared" si="227"/>
        <v/>
      </c>
      <c r="Q4851" s="2" t="str">
        <f>IFERROR(IF(AND(O4851&lt;&gt;"",N4851&lt;&gt;"",VLOOKUP(I4851,[1]data!$A$2:$C$100,3,0)&gt;=1),VLOOKUP(I4851,[1]data!$A$2:$C$100,3,0),P4851/M4851),"")</f>
        <v/>
      </c>
      <c r="R4851" s="9" t="str">
        <f>IFERROR(IF(AND(O4851&lt;&gt;"",VLOOKUP(I4851,[1]data!$A$2:$C$100,3,0)&gt;=1),VLOOKUP(I4851,[1]data!$A$2:$C$100,3,0)+O4851,""),"")</f>
        <v/>
      </c>
      <c r="S4851" t="e">
        <f>MAX(INDEX(($I$3:I4850=I4851)*($R$3:R4850),0))</f>
        <v>#VALUE!</v>
      </c>
    </row>
    <row r="4852" spans="2:19" x14ac:dyDescent="0.25">
      <c r="B4852" s="8" t="str">
        <f>IFERROR(VLOOKUP(A4852,[1]data!$D$2:$E$10,2,0),"")</f>
        <v/>
      </c>
      <c r="D4852" s="1" t="str">
        <f>IFERROR(VLOOKUP(C4852,[1]data!$F$2:$G$10,2,0),"")</f>
        <v/>
      </c>
      <c r="F4852" s="9" t="str">
        <f t="shared" si="225"/>
        <v/>
      </c>
      <c r="G4852" s="9" t="str">
        <f t="shared" si="226"/>
        <v/>
      </c>
      <c r="J4852" s="8" t="str">
        <f>IFERROR(VLOOKUP(I4852,[1]data!$A$2:$B$100,2,0),"")</f>
        <v/>
      </c>
      <c r="N4852" s="9" t="str">
        <f>IF(I4851&lt;&gt;"",IF(MAX(INDEX(($I$3:I4851=I4852)*($O$3:O4851),0))=0,"",MAX(INDEX(($I$3:I4851=I4852)*($O$3:O4851),0))),"")</f>
        <v/>
      </c>
      <c r="P4852" s="9" t="str">
        <f t="shared" si="227"/>
        <v/>
      </c>
      <c r="Q4852" s="2" t="str">
        <f>IFERROR(IF(AND(O4852&lt;&gt;"",N4852&lt;&gt;"",VLOOKUP(I4852,[1]data!$A$2:$C$100,3,0)&gt;=1),VLOOKUP(I4852,[1]data!$A$2:$C$100,3,0),P4852/M4852),"")</f>
        <v/>
      </c>
      <c r="R4852" s="9" t="str">
        <f>IFERROR(IF(AND(O4852&lt;&gt;"",VLOOKUP(I4852,[1]data!$A$2:$C$100,3,0)&gt;=1),VLOOKUP(I4852,[1]data!$A$2:$C$100,3,0)+O4852,""),"")</f>
        <v/>
      </c>
      <c r="S4852" t="e">
        <f>MAX(INDEX(($I$3:I4851=I4852)*($R$3:R4851),0))</f>
        <v>#VALUE!</v>
      </c>
    </row>
    <row r="4853" spans="2:19" x14ac:dyDescent="0.25">
      <c r="B4853" s="8" t="str">
        <f>IFERROR(VLOOKUP(A4853,[1]data!$D$2:$E$10,2,0),"")</f>
        <v/>
      </c>
      <c r="D4853" s="1" t="str">
        <f>IFERROR(VLOOKUP(C4853,[1]data!$F$2:$G$10,2,0),"")</f>
        <v/>
      </c>
      <c r="F4853" s="9" t="str">
        <f t="shared" si="225"/>
        <v/>
      </c>
      <c r="G4853" s="9" t="str">
        <f t="shared" si="226"/>
        <v/>
      </c>
      <c r="J4853" s="8" t="str">
        <f>IFERROR(VLOOKUP(I4853,[1]data!$A$2:$B$100,2,0),"")</f>
        <v/>
      </c>
      <c r="N4853" s="9" t="str">
        <f>IF(I4852&lt;&gt;"",IF(MAX(INDEX(($I$3:I4852=I4853)*($O$3:O4852),0))=0,"",MAX(INDEX(($I$3:I4852=I4853)*($O$3:O4852),0))),"")</f>
        <v/>
      </c>
      <c r="P4853" s="9" t="str">
        <f t="shared" si="227"/>
        <v/>
      </c>
      <c r="Q4853" s="2" t="str">
        <f>IFERROR(IF(AND(O4853&lt;&gt;"",N4853&lt;&gt;"",VLOOKUP(I4853,[1]data!$A$2:$C$100,3,0)&gt;=1),VLOOKUP(I4853,[1]data!$A$2:$C$100,3,0),P4853/M4853),"")</f>
        <v/>
      </c>
      <c r="R4853" s="9" t="str">
        <f>IFERROR(IF(AND(O4853&lt;&gt;"",VLOOKUP(I4853,[1]data!$A$2:$C$100,3,0)&gt;=1),VLOOKUP(I4853,[1]data!$A$2:$C$100,3,0)+O4853,""),"")</f>
        <v/>
      </c>
      <c r="S4853" t="e">
        <f>MAX(INDEX(($I$3:I4852=I4853)*($R$3:R4852),0))</f>
        <v>#VALUE!</v>
      </c>
    </row>
    <row r="4854" spans="2:19" x14ac:dyDescent="0.25">
      <c r="B4854" s="8" t="str">
        <f>IFERROR(VLOOKUP(A4854,[1]data!$D$2:$E$10,2,0),"")</f>
        <v/>
      </c>
      <c r="D4854" s="1" t="str">
        <f>IFERROR(VLOOKUP(C4854,[1]data!$F$2:$G$10,2,0),"")</f>
        <v/>
      </c>
      <c r="F4854" s="9" t="str">
        <f t="shared" si="225"/>
        <v/>
      </c>
      <c r="G4854" s="9" t="str">
        <f t="shared" si="226"/>
        <v/>
      </c>
      <c r="J4854" s="8" t="str">
        <f>IFERROR(VLOOKUP(I4854,[1]data!$A$2:$B$100,2,0),"")</f>
        <v/>
      </c>
      <c r="N4854" s="9" t="str">
        <f>IF(I4853&lt;&gt;"",IF(MAX(INDEX(($I$3:I4853=I4854)*($O$3:O4853),0))=0,"",MAX(INDEX(($I$3:I4853=I4854)*($O$3:O4853),0))),"")</f>
        <v/>
      </c>
      <c r="P4854" s="9" t="str">
        <f t="shared" si="227"/>
        <v/>
      </c>
      <c r="Q4854" s="2" t="str">
        <f>IFERROR(IF(AND(O4854&lt;&gt;"",N4854&lt;&gt;"",VLOOKUP(I4854,[1]data!$A$2:$C$100,3,0)&gt;=1),VLOOKUP(I4854,[1]data!$A$2:$C$100,3,0),P4854/M4854),"")</f>
        <v/>
      </c>
      <c r="R4854" s="9" t="str">
        <f>IFERROR(IF(AND(O4854&lt;&gt;"",VLOOKUP(I4854,[1]data!$A$2:$C$100,3,0)&gt;=1),VLOOKUP(I4854,[1]data!$A$2:$C$100,3,0)+O4854,""),"")</f>
        <v/>
      </c>
      <c r="S4854" t="e">
        <f>MAX(INDEX(($I$3:I4853=I4854)*($R$3:R4853),0))</f>
        <v>#VALUE!</v>
      </c>
    </row>
    <row r="4855" spans="2:19" x14ac:dyDescent="0.25">
      <c r="B4855" s="8" t="str">
        <f>IFERROR(VLOOKUP(A4855,[1]data!$D$2:$E$10,2,0),"")</f>
        <v/>
      </c>
      <c r="D4855" s="1" t="str">
        <f>IFERROR(VLOOKUP(C4855,[1]data!$F$2:$G$10,2,0),"")</f>
        <v/>
      </c>
      <c r="F4855" s="9" t="str">
        <f t="shared" si="225"/>
        <v/>
      </c>
      <c r="G4855" s="9" t="str">
        <f t="shared" si="226"/>
        <v/>
      </c>
      <c r="J4855" s="8" t="str">
        <f>IFERROR(VLOOKUP(I4855,[1]data!$A$2:$B$100,2,0),"")</f>
        <v/>
      </c>
      <c r="N4855" s="9" t="str">
        <f>IF(I4854&lt;&gt;"",IF(MAX(INDEX(($I$3:I4854=I4855)*($O$3:O4854),0))=0,"",MAX(INDEX(($I$3:I4854=I4855)*($O$3:O4854),0))),"")</f>
        <v/>
      </c>
      <c r="P4855" s="9" t="str">
        <f t="shared" si="227"/>
        <v/>
      </c>
      <c r="Q4855" s="2" t="str">
        <f>IFERROR(IF(AND(O4855&lt;&gt;"",N4855&lt;&gt;"",VLOOKUP(I4855,[1]data!$A$2:$C$100,3,0)&gt;=1),VLOOKUP(I4855,[1]data!$A$2:$C$100,3,0),P4855/M4855),"")</f>
        <v/>
      </c>
      <c r="R4855" s="9" t="str">
        <f>IFERROR(IF(AND(O4855&lt;&gt;"",VLOOKUP(I4855,[1]data!$A$2:$C$100,3,0)&gt;=1),VLOOKUP(I4855,[1]data!$A$2:$C$100,3,0)+O4855,""),"")</f>
        <v/>
      </c>
      <c r="S4855" t="e">
        <f>MAX(INDEX(($I$3:I4854=I4855)*($R$3:R4854),0))</f>
        <v>#VALUE!</v>
      </c>
    </row>
    <row r="4856" spans="2:19" x14ac:dyDescent="0.25">
      <c r="B4856" s="8" t="str">
        <f>IFERROR(VLOOKUP(A4856,[1]data!$D$2:$E$10,2,0),"")</f>
        <v/>
      </c>
      <c r="D4856" s="1" t="str">
        <f>IFERROR(VLOOKUP(C4856,[1]data!$F$2:$G$10,2,0),"")</f>
        <v/>
      </c>
      <c r="F4856" s="9" t="str">
        <f t="shared" si="225"/>
        <v/>
      </c>
      <c r="G4856" s="9" t="str">
        <f t="shared" si="226"/>
        <v/>
      </c>
      <c r="J4856" s="8" t="str">
        <f>IFERROR(VLOOKUP(I4856,[1]data!$A$2:$B$100,2,0),"")</f>
        <v/>
      </c>
      <c r="N4856" s="9" t="str">
        <f>IF(I4855&lt;&gt;"",IF(MAX(INDEX(($I$3:I4855=I4856)*($O$3:O4855),0))=0,"",MAX(INDEX(($I$3:I4855=I4856)*($O$3:O4855),0))),"")</f>
        <v/>
      </c>
      <c r="P4856" s="9" t="str">
        <f t="shared" si="227"/>
        <v/>
      </c>
      <c r="Q4856" s="2" t="str">
        <f>IFERROR(IF(AND(O4856&lt;&gt;"",N4856&lt;&gt;"",VLOOKUP(I4856,[1]data!$A$2:$C$100,3,0)&gt;=1),VLOOKUP(I4856,[1]data!$A$2:$C$100,3,0),P4856/M4856),"")</f>
        <v/>
      </c>
      <c r="R4856" s="9" t="str">
        <f>IFERROR(IF(AND(O4856&lt;&gt;"",VLOOKUP(I4856,[1]data!$A$2:$C$100,3,0)&gt;=1),VLOOKUP(I4856,[1]data!$A$2:$C$100,3,0)+O4856,""),"")</f>
        <v/>
      </c>
      <c r="S4856" t="e">
        <f>MAX(INDEX(($I$3:I4855=I4856)*($R$3:R4855),0))</f>
        <v>#VALUE!</v>
      </c>
    </row>
    <row r="4857" spans="2:19" x14ac:dyDescent="0.25">
      <c r="B4857" s="8" t="str">
        <f>IFERROR(VLOOKUP(A4857,[1]data!$D$2:$E$10,2,0),"")</f>
        <v/>
      </c>
      <c r="D4857" s="1" t="str">
        <f>IFERROR(VLOOKUP(C4857,[1]data!$F$2:$G$10,2,0),"")</f>
        <v/>
      </c>
      <c r="F4857" s="9" t="str">
        <f t="shared" si="225"/>
        <v/>
      </c>
      <c r="G4857" s="9" t="str">
        <f t="shared" si="226"/>
        <v/>
      </c>
      <c r="J4857" s="8" t="str">
        <f>IFERROR(VLOOKUP(I4857,[1]data!$A$2:$B$100,2,0),"")</f>
        <v/>
      </c>
      <c r="N4857" s="9" t="str">
        <f>IF(I4856&lt;&gt;"",IF(MAX(INDEX(($I$3:I4856=I4857)*($O$3:O4856),0))=0,"",MAX(INDEX(($I$3:I4856=I4857)*($O$3:O4856),0))),"")</f>
        <v/>
      </c>
      <c r="P4857" s="9" t="str">
        <f t="shared" si="227"/>
        <v/>
      </c>
      <c r="Q4857" s="2" t="str">
        <f>IFERROR(IF(AND(O4857&lt;&gt;"",N4857&lt;&gt;"",VLOOKUP(I4857,[1]data!$A$2:$C$100,3,0)&gt;=1),VLOOKUP(I4857,[1]data!$A$2:$C$100,3,0),P4857/M4857),"")</f>
        <v/>
      </c>
      <c r="R4857" s="9" t="str">
        <f>IFERROR(IF(AND(O4857&lt;&gt;"",VLOOKUP(I4857,[1]data!$A$2:$C$100,3,0)&gt;=1),VLOOKUP(I4857,[1]data!$A$2:$C$100,3,0)+O4857,""),"")</f>
        <v/>
      </c>
      <c r="S4857" t="e">
        <f>MAX(INDEX(($I$3:I4856=I4857)*($R$3:R4856),0))</f>
        <v>#VALUE!</v>
      </c>
    </row>
    <row r="4858" spans="2:19" x14ac:dyDescent="0.25">
      <c r="B4858" s="8" t="str">
        <f>IFERROR(VLOOKUP(A4858,[1]data!$D$2:$E$10,2,0),"")</f>
        <v/>
      </c>
      <c r="D4858" s="1" t="str">
        <f>IFERROR(VLOOKUP(C4858,[1]data!$F$2:$G$10,2,0),"")</f>
        <v/>
      </c>
      <c r="F4858" s="9" t="str">
        <f t="shared" si="225"/>
        <v/>
      </c>
      <c r="G4858" s="9" t="str">
        <f t="shared" si="226"/>
        <v/>
      </c>
      <c r="J4858" s="8" t="str">
        <f>IFERROR(VLOOKUP(I4858,[1]data!$A$2:$B$100,2,0),"")</f>
        <v/>
      </c>
      <c r="N4858" s="9" t="str">
        <f>IF(I4857&lt;&gt;"",IF(MAX(INDEX(($I$3:I4857=I4858)*($O$3:O4857),0))=0,"",MAX(INDEX(($I$3:I4857=I4858)*($O$3:O4857),0))),"")</f>
        <v/>
      </c>
      <c r="P4858" s="9" t="str">
        <f t="shared" si="227"/>
        <v/>
      </c>
      <c r="Q4858" s="2" t="str">
        <f>IFERROR(IF(AND(O4858&lt;&gt;"",N4858&lt;&gt;"",VLOOKUP(I4858,[1]data!$A$2:$C$100,3,0)&gt;=1),VLOOKUP(I4858,[1]data!$A$2:$C$100,3,0),P4858/M4858),"")</f>
        <v/>
      </c>
      <c r="R4858" s="9" t="str">
        <f>IFERROR(IF(AND(O4858&lt;&gt;"",VLOOKUP(I4858,[1]data!$A$2:$C$100,3,0)&gt;=1),VLOOKUP(I4858,[1]data!$A$2:$C$100,3,0)+O4858,""),"")</f>
        <v/>
      </c>
      <c r="S4858" t="e">
        <f>MAX(INDEX(($I$3:I4857=I4858)*($R$3:R4857),0))</f>
        <v>#VALUE!</v>
      </c>
    </row>
    <row r="4859" spans="2:19" x14ac:dyDescent="0.25">
      <c r="B4859" s="8" t="str">
        <f>IFERROR(VLOOKUP(A4859,[1]data!$D$2:$E$10,2,0),"")</f>
        <v/>
      </c>
      <c r="D4859" s="1" t="str">
        <f>IFERROR(VLOOKUP(C4859,[1]data!$F$2:$G$10,2,0),"")</f>
        <v/>
      </c>
      <c r="F4859" s="9" t="str">
        <f t="shared" si="225"/>
        <v/>
      </c>
      <c r="G4859" s="9" t="str">
        <f t="shared" si="226"/>
        <v/>
      </c>
      <c r="J4859" s="8" t="str">
        <f>IFERROR(VLOOKUP(I4859,[1]data!$A$2:$B$100,2,0),"")</f>
        <v/>
      </c>
      <c r="N4859" s="9" t="str">
        <f>IF(I4858&lt;&gt;"",IF(MAX(INDEX(($I$3:I4858=I4859)*($O$3:O4858),0))=0,"",MAX(INDEX(($I$3:I4858=I4859)*($O$3:O4858),0))),"")</f>
        <v/>
      </c>
      <c r="P4859" s="9" t="str">
        <f t="shared" si="227"/>
        <v/>
      </c>
      <c r="Q4859" s="2" t="str">
        <f>IFERROR(IF(AND(O4859&lt;&gt;"",N4859&lt;&gt;"",VLOOKUP(I4859,[1]data!$A$2:$C$100,3,0)&gt;=1),VLOOKUP(I4859,[1]data!$A$2:$C$100,3,0),P4859/M4859),"")</f>
        <v/>
      </c>
      <c r="R4859" s="9" t="str">
        <f>IFERROR(IF(AND(O4859&lt;&gt;"",VLOOKUP(I4859,[1]data!$A$2:$C$100,3,0)&gt;=1),VLOOKUP(I4859,[1]data!$A$2:$C$100,3,0)+O4859,""),"")</f>
        <v/>
      </c>
      <c r="S4859" t="e">
        <f>MAX(INDEX(($I$3:I4858=I4859)*($R$3:R4858),0))</f>
        <v>#VALUE!</v>
      </c>
    </row>
    <row r="4860" spans="2:19" x14ac:dyDescent="0.25">
      <c r="B4860" s="8" t="str">
        <f>IFERROR(VLOOKUP(A4860,[1]data!$D$2:$E$10,2,0),"")</f>
        <v/>
      </c>
      <c r="D4860" s="1" t="str">
        <f>IFERROR(VLOOKUP(C4860,[1]data!$F$2:$G$10,2,0),"")</f>
        <v/>
      </c>
      <c r="F4860" s="9" t="str">
        <f t="shared" si="225"/>
        <v/>
      </c>
      <c r="G4860" s="9" t="str">
        <f t="shared" si="226"/>
        <v/>
      </c>
      <c r="J4860" s="8" t="str">
        <f>IFERROR(VLOOKUP(I4860,[1]data!$A$2:$B$100,2,0),"")</f>
        <v/>
      </c>
      <c r="N4860" s="9" t="str">
        <f>IF(I4859&lt;&gt;"",IF(MAX(INDEX(($I$3:I4859=I4860)*($O$3:O4859),0))=0,"",MAX(INDEX(($I$3:I4859=I4860)*($O$3:O4859),0))),"")</f>
        <v/>
      </c>
      <c r="P4860" s="9" t="str">
        <f t="shared" si="227"/>
        <v/>
      </c>
      <c r="Q4860" s="2" t="str">
        <f>IFERROR(IF(AND(O4860&lt;&gt;"",N4860&lt;&gt;"",VLOOKUP(I4860,[1]data!$A$2:$C$100,3,0)&gt;=1),VLOOKUP(I4860,[1]data!$A$2:$C$100,3,0),P4860/M4860),"")</f>
        <v/>
      </c>
      <c r="R4860" s="9" t="str">
        <f>IFERROR(IF(AND(O4860&lt;&gt;"",VLOOKUP(I4860,[1]data!$A$2:$C$100,3,0)&gt;=1),VLOOKUP(I4860,[1]data!$A$2:$C$100,3,0)+O4860,""),"")</f>
        <v/>
      </c>
      <c r="S4860" t="e">
        <f>MAX(INDEX(($I$3:I4859=I4860)*($R$3:R4859),0))</f>
        <v>#VALUE!</v>
      </c>
    </row>
    <row r="4861" spans="2:19" x14ac:dyDescent="0.25">
      <c r="B4861" s="8" t="str">
        <f>IFERROR(VLOOKUP(A4861,[1]data!$D$2:$E$10,2,0),"")</f>
        <v/>
      </c>
      <c r="D4861" s="1" t="str">
        <f>IFERROR(VLOOKUP(C4861,[1]data!$F$2:$G$10,2,0),"")</f>
        <v/>
      </c>
      <c r="F4861" s="9" t="str">
        <f t="shared" si="225"/>
        <v/>
      </c>
      <c r="G4861" s="9" t="str">
        <f t="shared" si="226"/>
        <v/>
      </c>
      <c r="J4861" s="8" t="str">
        <f>IFERROR(VLOOKUP(I4861,[1]data!$A$2:$B$100,2,0),"")</f>
        <v/>
      </c>
      <c r="N4861" s="9" t="str">
        <f>IF(I4860&lt;&gt;"",IF(MAX(INDEX(($I$3:I4860=I4861)*($O$3:O4860),0))=0,"",MAX(INDEX(($I$3:I4860=I4861)*($O$3:O4860),0))),"")</f>
        <v/>
      </c>
      <c r="P4861" s="9" t="str">
        <f t="shared" si="227"/>
        <v/>
      </c>
      <c r="Q4861" s="2" t="str">
        <f>IFERROR(IF(AND(O4861&lt;&gt;"",N4861&lt;&gt;"",VLOOKUP(I4861,[1]data!$A$2:$C$100,3,0)&gt;=1),VLOOKUP(I4861,[1]data!$A$2:$C$100,3,0),P4861/M4861),"")</f>
        <v/>
      </c>
      <c r="R4861" s="9" t="str">
        <f>IFERROR(IF(AND(O4861&lt;&gt;"",VLOOKUP(I4861,[1]data!$A$2:$C$100,3,0)&gt;=1),VLOOKUP(I4861,[1]data!$A$2:$C$100,3,0)+O4861,""),"")</f>
        <v/>
      </c>
      <c r="S4861" t="e">
        <f>MAX(INDEX(($I$3:I4860=I4861)*($R$3:R4860),0))</f>
        <v>#VALUE!</v>
      </c>
    </row>
    <row r="4862" spans="2:19" x14ac:dyDescent="0.25">
      <c r="B4862" s="8" t="str">
        <f>IFERROR(VLOOKUP(A4862,[1]data!$D$2:$E$10,2,0),"")</f>
        <v/>
      </c>
      <c r="D4862" s="1" t="str">
        <f>IFERROR(VLOOKUP(C4862,[1]data!$F$2:$G$10,2,0),"")</f>
        <v/>
      </c>
      <c r="F4862" s="9" t="str">
        <f t="shared" si="225"/>
        <v/>
      </c>
      <c r="G4862" s="9" t="str">
        <f t="shared" si="226"/>
        <v/>
      </c>
      <c r="J4862" s="8" t="str">
        <f>IFERROR(VLOOKUP(I4862,[1]data!$A$2:$B$100,2,0),"")</f>
        <v/>
      </c>
      <c r="N4862" s="9" t="str">
        <f>IF(I4861&lt;&gt;"",IF(MAX(INDEX(($I$3:I4861=I4862)*($O$3:O4861),0))=0,"",MAX(INDEX(($I$3:I4861=I4862)*($O$3:O4861),0))),"")</f>
        <v/>
      </c>
      <c r="P4862" s="9" t="str">
        <f t="shared" si="227"/>
        <v/>
      </c>
      <c r="Q4862" s="2" t="str">
        <f>IFERROR(IF(AND(O4862&lt;&gt;"",N4862&lt;&gt;"",VLOOKUP(I4862,[1]data!$A$2:$C$100,3,0)&gt;=1),VLOOKUP(I4862,[1]data!$A$2:$C$100,3,0),P4862/M4862),"")</f>
        <v/>
      </c>
      <c r="R4862" s="9" t="str">
        <f>IFERROR(IF(AND(O4862&lt;&gt;"",VLOOKUP(I4862,[1]data!$A$2:$C$100,3,0)&gt;=1),VLOOKUP(I4862,[1]data!$A$2:$C$100,3,0)+O4862,""),"")</f>
        <v/>
      </c>
      <c r="S4862" t="e">
        <f>MAX(INDEX(($I$3:I4861=I4862)*($R$3:R4861),0))</f>
        <v>#VALUE!</v>
      </c>
    </row>
    <row r="4863" spans="2:19" x14ac:dyDescent="0.25">
      <c r="B4863" s="8" t="str">
        <f>IFERROR(VLOOKUP(A4863,[1]data!$D$2:$E$10,2,0),"")</f>
        <v/>
      </c>
      <c r="D4863" s="1" t="str">
        <f>IFERROR(VLOOKUP(C4863,[1]data!$F$2:$G$10,2,0),"")</f>
        <v/>
      </c>
      <c r="F4863" s="9" t="str">
        <f t="shared" si="225"/>
        <v/>
      </c>
      <c r="G4863" s="9" t="str">
        <f t="shared" si="226"/>
        <v/>
      </c>
      <c r="J4863" s="8" t="str">
        <f>IFERROR(VLOOKUP(I4863,[1]data!$A$2:$B$100,2,0),"")</f>
        <v/>
      </c>
      <c r="N4863" s="9" t="str">
        <f>IF(I4862&lt;&gt;"",IF(MAX(INDEX(($I$3:I4862=I4863)*($O$3:O4862),0))=0,"",MAX(INDEX(($I$3:I4862=I4863)*($O$3:O4862),0))),"")</f>
        <v/>
      </c>
      <c r="P4863" s="9" t="str">
        <f t="shared" si="227"/>
        <v/>
      </c>
      <c r="Q4863" s="2" t="str">
        <f>IFERROR(IF(AND(O4863&lt;&gt;"",N4863&lt;&gt;"",VLOOKUP(I4863,[1]data!$A$2:$C$100,3,0)&gt;=1),VLOOKUP(I4863,[1]data!$A$2:$C$100,3,0),P4863/M4863),"")</f>
        <v/>
      </c>
      <c r="R4863" s="9" t="str">
        <f>IFERROR(IF(AND(O4863&lt;&gt;"",VLOOKUP(I4863,[1]data!$A$2:$C$100,3,0)&gt;=1),VLOOKUP(I4863,[1]data!$A$2:$C$100,3,0)+O4863,""),"")</f>
        <v/>
      </c>
      <c r="S4863" t="e">
        <f>MAX(INDEX(($I$3:I4862=I4863)*($R$3:R4862),0))</f>
        <v>#VALUE!</v>
      </c>
    </row>
    <row r="4864" spans="2:19" x14ac:dyDescent="0.25">
      <c r="B4864" s="8" t="str">
        <f>IFERROR(VLOOKUP(A4864,[1]data!$D$2:$E$10,2,0),"")</f>
        <v/>
      </c>
      <c r="D4864" s="1" t="str">
        <f>IFERROR(VLOOKUP(C4864,[1]data!$F$2:$G$10,2,0),"")</f>
        <v/>
      </c>
      <c r="F4864" s="9" t="str">
        <f t="shared" si="225"/>
        <v/>
      </c>
      <c r="G4864" s="9" t="str">
        <f t="shared" si="226"/>
        <v/>
      </c>
      <c r="J4864" s="8" t="str">
        <f>IFERROR(VLOOKUP(I4864,[1]data!$A$2:$B$100,2,0),"")</f>
        <v/>
      </c>
      <c r="N4864" s="9" t="str">
        <f>IF(I4863&lt;&gt;"",IF(MAX(INDEX(($I$3:I4863=I4864)*($O$3:O4863),0))=0,"",MAX(INDEX(($I$3:I4863=I4864)*($O$3:O4863),0))),"")</f>
        <v/>
      </c>
      <c r="P4864" s="9" t="str">
        <f t="shared" si="227"/>
        <v/>
      </c>
      <c r="Q4864" s="2" t="str">
        <f>IFERROR(IF(AND(O4864&lt;&gt;"",N4864&lt;&gt;"",VLOOKUP(I4864,[1]data!$A$2:$C$100,3,0)&gt;=1),VLOOKUP(I4864,[1]data!$A$2:$C$100,3,0),P4864/M4864),"")</f>
        <v/>
      </c>
      <c r="R4864" s="9" t="str">
        <f>IFERROR(IF(AND(O4864&lt;&gt;"",VLOOKUP(I4864,[1]data!$A$2:$C$100,3,0)&gt;=1),VLOOKUP(I4864,[1]data!$A$2:$C$100,3,0)+O4864,""),"")</f>
        <v/>
      </c>
      <c r="S4864" t="e">
        <f>MAX(INDEX(($I$3:I4863=I4864)*($R$3:R4863),0))</f>
        <v>#VALUE!</v>
      </c>
    </row>
    <row r="4865" spans="2:19" x14ac:dyDescent="0.25">
      <c r="B4865" s="8" t="str">
        <f>IFERROR(VLOOKUP(A4865,[1]data!$D$2:$E$10,2,0),"")</f>
        <v/>
      </c>
      <c r="D4865" s="1" t="str">
        <f>IFERROR(VLOOKUP(C4865,[1]data!$F$2:$G$10,2,0),"")</f>
        <v/>
      </c>
      <c r="F4865" s="9" t="str">
        <f t="shared" si="225"/>
        <v/>
      </c>
      <c r="G4865" s="9" t="str">
        <f t="shared" si="226"/>
        <v/>
      </c>
      <c r="J4865" s="8" t="str">
        <f>IFERROR(VLOOKUP(I4865,[1]data!$A$2:$B$100,2,0),"")</f>
        <v/>
      </c>
      <c r="N4865" s="9" t="str">
        <f>IF(I4864&lt;&gt;"",IF(MAX(INDEX(($I$3:I4864=I4865)*($O$3:O4864),0))=0,"",MAX(INDEX(($I$3:I4864=I4865)*($O$3:O4864),0))),"")</f>
        <v/>
      </c>
      <c r="P4865" s="9" t="str">
        <f t="shared" si="227"/>
        <v/>
      </c>
      <c r="Q4865" s="2" t="str">
        <f>IFERROR(IF(AND(O4865&lt;&gt;"",N4865&lt;&gt;"",VLOOKUP(I4865,[1]data!$A$2:$C$100,3,0)&gt;=1),VLOOKUP(I4865,[1]data!$A$2:$C$100,3,0),P4865/M4865),"")</f>
        <v/>
      </c>
      <c r="R4865" s="9" t="str">
        <f>IFERROR(IF(AND(O4865&lt;&gt;"",VLOOKUP(I4865,[1]data!$A$2:$C$100,3,0)&gt;=1),VLOOKUP(I4865,[1]data!$A$2:$C$100,3,0)+O4865,""),"")</f>
        <v/>
      </c>
      <c r="S4865" t="e">
        <f>MAX(INDEX(($I$3:I4864=I4865)*($R$3:R4864),0))</f>
        <v>#VALUE!</v>
      </c>
    </row>
    <row r="4866" spans="2:19" x14ac:dyDescent="0.25">
      <c r="B4866" s="8" t="str">
        <f>IFERROR(VLOOKUP(A4866,[1]data!$D$2:$E$10,2,0),"")</f>
        <v/>
      </c>
      <c r="D4866" s="1" t="str">
        <f>IFERROR(VLOOKUP(C4866,[1]data!$F$2:$G$10,2,0),"")</f>
        <v/>
      </c>
      <c r="F4866" s="9" t="str">
        <f t="shared" si="225"/>
        <v/>
      </c>
      <c r="G4866" s="9" t="str">
        <f t="shared" si="226"/>
        <v/>
      </c>
      <c r="J4866" s="8" t="str">
        <f>IFERROR(VLOOKUP(I4866,[1]data!$A$2:$B$100,2,0),"")</f>
        <v/>
      </c>
      <c r="N4866" s="9" t="str">
        <f>IF(I4865&lt;&gt;"",IF(MAX(INDEX(($I$3:I4865=I4866)*($O$3:O4865),0))=0,"",MAX(INDEX(($I$3:I4865=I4866)*($O$3:O4865),0))),"")</f>
        <v/>
      </c>
      <c r="P4866" s="9" t="str">
        <f t="shared" si="227"/>
        <v/>
      </c>
      <c r="Q4866" s="2" t="str">
        <f>IFERROR(IF(AND(O4866&lt;&gt;"",N4866&lt;&gt;"",VLOOKUP(I4866,[1]data!$A$2:$C$100,3,0)&gt;=1),VLOOKUP(I4866,[1]data!$A$2:$C$100,3,0),P4866/M4866),"")</f>
        <v/>
      </c>
      <c r="R4866" s="9" t="str">
        <f>IFERROR(IF(AND(O4866&lt;&gt;"",VLOOKUP(I4866,[1]data!$A$2:$C$100,3,0)&gt;=1),VLOOKUP(I4866,[1]data!$A$2:$C$100,3,0)+O4866,""),"")</f>
        <v/>
      </c>
      <c r="S4866" t="e">
        <f>MAX(INDEX(($I$3:I4865=I4866)*($R$3:R4865),0))</f>
        <v>#VALUE!</v>
      </c>
    </row>
    <row r="4867" spans="2:19" x14ac:dyDescent="0.25">
      <c r="B4867" s="8" t="str">
        <f>IFERROR(VLOOKUP(A4867,[1]data!$D$2:$E$10,2,0),"")</f>
        <v/>
      </c>
      <c r="D4867" s="1" t="str">
        <f>IFERROR(VLOOKUP(C4867,[1]data!$F$2:$G$10,2,0),"")</f>
        <v/>
      </c>
      <c r="F4867" s="9" t="str">
        <f t="shared" ref="F4867:F4930" si="228">IF(H4867="","",H4867)</f>
        <v/>
      </c>
      <c r="G4867" s="9" t="str">
        <f t="shared" ref="G4867:G4930" si="229">IF(I4867=1,H4867*1.8,"")</f>
        <v/>
      </c>
      <c r="J4867" s="8" t="str">
        <f>IFERROR(VLOOKUP(I4867,[1]data!$A$2:$B$100,2,0),"")</f>
        <v/>
      </c>
      <c r="N4867" s="9" t="str">
        <f>IF(I4866&lt;&gt;"",IF(MAX(INDEX(($I$3:I4866=I4867)*($O$3:O4866),0))=0,"",MAX(INDEX(($I$3:I4866=I4867)*($O$3:O4866),0))),"")</f>
        <v/>
      </c>
      <c r="P4867" s="9" t="str">
        <f t="shared" si="227"/>
        <v/>
      </c>
      <c r="Q4867" s="2" t="str">
        <f>IFERROR(IF(AND(O4867&lt;&gt;"",N4867&lt;&gt;"",VLOOKUP(I4867,[1]data!$A$2:$C$100,3,0)&gt;=1),VLOOKUP(I4867,[1]data!$A$2:$C$100,3,0),P4867/M4867),"")</f>
        <v/>
      </c>
      <c r="R4867" s="9" t="str">
        <f>IFERROR(IF(AND(O4867&lt;&gt;"",VLOOKUP(I4867,[1]data!$A$2:$C$100,3,0)&gt;=1),VLOOKUP(I4867,[1]data!$A$2:$C$100,3,0)+O4867,""),"")</f>
        <v/>
      </c>
      <c r="S4867" t="e">
        <f>MAX(INDEX(($I$3:I4866=I4867)*($R$3:R4866),0))</f>
        <v>#VALUE!</v>
      </c>
    </row>
    <row r="4868" spans="2:19" x14ac:dyDescent="0.25">
      <c r="B4868" s="8" t="str">
        <f>IFERROR(VLOOKUP(A4868,[1]data!$D$2:$E$10,2,0),"")</f>
        <v/>
      </c>
      <c r="D4868" s="1" t="str">
        <f>IFERROR(VLOOKUP(C4868,[1]data!$F$2:$G$10,2,0),"")</f>
        <v/>
      </c>
      <c r="F4868" s="9" t="str">
        <f t="shared" si="228"/>
        <v/>
      </c>
      <c r="G4868" s="9" t="str">
        <f t="shared" si="229"/>
        <v/>
      </c>
      <c r="J4868" s="8" t="str">
        <f>IFERROR(VLOOKUP(I4868,[1]data!$A$2:$B$100,2,0),"")</f>
        <v/>
      </c>
      <c r="N4868" s="9" t="str">
        <f>IF(I4867&lt;&gt;"",IF(MAX(INDEX(($I$3:I4867=I4868)*($O$3:O4867),0))=0,"",MAX(INDEX(($I$3:I4867=I4868)*($O$3:O4867),0))),"")</f>
        <v/>
      </c>
      <c r="P4868" s="9" t="str">
        <f t="shared" ref="P4868:P4931" si="230">IF(OR(O4868="",N4868=""),"",O4868-N4868)</f>
        <v/>
      </c>
      <c r="Q4868" s="2" t="str">
        <f>IFERROR(IF(AND(O4868&lt;&gt;"",N4868&lt;&gt;"",VLOOKUP(I4868,[1]data!$A$2:$C$100,3,0)&gt;=1),VLOOKUP(I4868,[1]data!$A$2:$C$100,3,0),P4868/M4868),"")</f>
        <v/>
      </c>
      <c r="R4868" s="9" t="str">
        <f>IFERROR(IF(AND(O4868&lt;&gt;"",VLOOKUP(I4868,[1]data!$A$2:$C$100,3,0)&gt;=1),VLOOKUP(I4868,[1]data!$A$2:$C$100,3,0)+O4868,""),"")</f>
        <v/>
      </c>
      <c r="S4868" t="e">
        <f>MAX(INDEX(($I$3:I4867=I4868)*($R$3:R4867),0))</f>
        <v>#VALUE!</v>
      </c>
    </row>
    <row r="4869" spans="2:19" x14ac:dyDescent="0.25">
      <c r="B4869" s="8" t="str">
        <f>IFERROR(VLOOKUP(A4869,[1]data!$D$2:$E$10,2,0),"")</f>
        <v/>
      </c>
      <c r="D4869" s="1" t="str">
        <f>IFERROR(VLOOKUP(C4869,[1]data!$F$2:$G$10,2,0),"")</f>
        <v/>
      </c>
      <c r="F4869" s="9" t="str">
        <f t="shared" si="228"/>
        <v/>
      </c>
      <c r="G4869" s="9" t="str">
        <f t="shared" si="229"/>
        <v/>
      </c>
      <c r="J4869" s="8" t="str">
        <f>IFERROR(VLOOKUP(I4869,[1]data!$A$2:$B$100,2,0),"")</f>
        <v/>
      </c>
      <c r="N4869" s="9" t="str">
        <f>IF(I4868&lt;&gt;"",IF(MAX(INDEX(($I$3:I4868=I4869)*($O$3:O4868),0))=0,"",MAX(INDEX(($I$3:I4868=I4869)*($O$3:O4868),0))),"")</f>
        <v/>
      </c>
      <c r="P4869" s="9" t="str">
        <f t="shared" si="230"/>
        <v/>
      </c>
      <c r="Q4869" s="2" t="str">
        <f>IFERROR(IF(AND(O4869&lt;&gt;"",N4869&lt;&gt;"",VLOOKUP(I4869,[1]data!$A$2:$C$100,3,0)&gt;=1),VLOOKUP(I4869,[1]data!$A$2:$C$100,3,0),P4869/M4869),"")</f>
        <v/>
      </c>
      <c r="R4869" s="9" t="str">
        <f>IFERROR(IF(AND(O4869&lt;&gt;"",VLOOKUP(I4869,[1]data!$A$2:$C$100,3,0)&gt;=1),VLOOKUP(I4869,[1]data!$A$2:$C$100,3,0)+O4869,""),"")</f>
        <v/>
      </c>
      <c r="S4869" t="e">
        <f>MAX(INDEX(($I$3:I4868=I4869)*($R$3:R4868),0))</f>
        <v>#VALUE!</v>
      </c>
    </row>
    <row r="4870" spans="2:19" x14ac:dyDescent="0.25">
      <c r="B4870" s="8" t="str">
        <f>IFERROR(VLOOKUP(A4870,[1]data!$D$2:$E$10,2,0),"")</f>
        <v/>
      </c>
      <c r="D4870" s="1" t="str">
        <f>IFERROR(VLOOKUP(C4870,[1]data!$F$2:$G$10,2,0),"")</f>
        <v/>
      </c>
      <c r="F4870" s="9" t="str">
        <f t="shared" si="228"/>
        <v/>
      </c>
      <c r="G4870" s="9" t="str">
        <f t="shared" si="229"/>
        <v/>
      </c>
      <c r="J4870" s="8" t="str">
        <f>IFERROR(VLOOKUP(I4870,[1]data!$A$2:$B$100,2,0),"")</f>
        <v/>
      </c>
      <c r="N4870" s="9" t="str">
        <f>IF(I4869&lt;&gt;"",IF(MAX(INDEX(($I$3:I4869=I4870)*($O$3:O4869),0))=0,"",MAX(INDEX(($I$3:I4869=I4870)*($O$3:O4869),0))),"")</f>
        <v/>
      </c>
      <c r="P4870" s="9" t="str">
        <f t="shared" si="230"/>
        <v/>
      </c>
      <c r="Q4870" s="2" t="str">
        <f>IFERROR(IF(AND(O4870&lt;&gt;"",N4870&lt;&gt;"",VLOOKUP(I4870,[1]data!$A$2:$C$100,3,0)&gt;=1),VLOOKUP(I4870,[1]data!$A$2:$C$100,3,0),P4870/M4870),"")</f>
        <v/>
      </c>
      <c r="R4870" s="9" t="str">
        <f>IFERROR(IF(AND(O4870&lt;&gt;"",VLOOKUP(I4870,[1]data!$A$2:$C$100,3,0)&gt;=1),VLOOKUP(I4870,[1]data!$A$2:$C$100,3,0)+O4870,""),"")</f>
        <v/>
      </c>
      <c r="S4870" t="e">
        <f>MAX(INDEX(($I$3:I4869=I4870)*($R$3:R4869),0))</f>
        <v>#VALUE!</v>
      </c>
    </row>
    <row r="4871" spans="2:19" x14ac:dyDescent="0.25">
      <c r="B4871" s="8" t="str">
        <f>IFERROR(VLOOKUP(A4871,[1]data!$D$2:$E$10,2,0),"")</f>
        <v/>
      </c>
      <c r="D4871" s="1" t="str">
        <f>IFERROR(VLOOKUP(C4871,[1]data!$F$2:$G$10,2,0),"")</f>
        <v/>
      </c>
      <c r="F4871" s="9" t="str">
        <f t="shared" si="228"/>
        <v/>
      </c>
      <c r="G4871" s="9" t="str">
        <f t="shared" si="229"/>
        <v/>
      </c>
      <c r="J4871" s="8" t="str">
        <f>IFERROR(VLOOKUP(I4871,[1]data!$A$2:$B$100,2,0),"")</f>
        <v/>
      </c>
      <c r="N4871" s="9" t="str">
        <f>IF(I4870&lt;&gt;"",IF(MAX(INDEX(($I$3:I4870=I4871)*($O$3:O4870),0))=0,"",MAX(INDEX(($I$3:I4870=I4871)*($O$3:O4870),0))),"")</f>
        <v/>
      </c>
      <c r="P4871" s="9" t="str">
        <f t="shared" si="230"/>
        <v/>
      </c>
      <c r="Q4871" s="2" t="str">
        <f>IFERROR(IF(AND(O4871&lt;&gt;"",N4871&lt;&gt;"",VLOOKUP(I4871,[1]data!$A$2:$C$100,3,0)&gt;=1),VLOOKUP(I4871,[1]data!$A$2:$C$100,3,0),P4871/M4871),"")</f>
        <v/>
      </c>
      <c r="R4871" s="9" t="str">
        <f>IFERROR(IF(AND(O4871&lt;&gt;"",VLOOKUP(I4871,[1]data!$A$2:$C$100,3,0)&gt;=1),VLOOKUP(I4871,[1]data!$A$2:$C$100,3,0)+O4871,""),"")</f>
        <v/>
      </c>
      <c r="S4871" t="e">
        <f>MAX(INDEX(($I$3:I4870=I4871)*($R$3:R4870),0))</f>
        <v>#VALUE!</v>
      </c>
    </row>
    <row r="4872" spans="2:19" x14ac:dyDescent="0.25">
      <c r="B4872" s="8" t="str">
        <f>IFERROR(VLOOKUP(A4872,[1]data!$D$2:$E$10,2,0),"")</f>
        <v/>
      </c>
      <c r="D4872" s="1" t="str">
        <f>IFERROR(VLOOKUP(C4872,[1]data!$F$2:$G$10,2,0),"")</f>
        <v/>
      </c>
      <c r="F4872" s="9" t="str">
        <f t="shared" si="228"/>
        <v/>
      </c>
      <c r="G4872" s="9" t="str">
        <f t="shared" si="229"/>
        <v/>
      </c>
      <c r="J4872" s="8" t="str">
        <f>IFERROR(VLOOKUP(I4872,[1]data!$A$2:$B$100,2,0),"")</f>
        <v/>
      </c>
      <c r="N4872" s="9" t="str">
        <f>IF(I4871&lt;&gt;"",IF(MAX(INDEX(($I$3:I4871=I4872)*($O$3:O4871),0))=0,"",MAX(INDEX(($I$3:I4871=I4872)*($O$3:O4871),0))),"")</f>
        <v/>
      </c>
      <c r="P4872" s="9" t="str">
        <f t="shared" si="230"/>
        <v/>
      </c>
      <c r="Q4872" s="2" t="str">
        <f>IFERROR(IF(AND(O4872&lt;&gt;"",N4872&lt;&gt;"",VLOOKUP(I4872,[1]data!$A$2:$C$100,3,0)&gt;=1),VLOOKUP(I4872,[1]data!$A$2:$C$100,3,0),P4872/M4872),"")</f>
        <v/>
      </c>
      <c r="R4872" s="9" t="str">
        <f>IFERROR(IF(AND(O4872&lt;&gt;"",VLOOKUP(I4872,[1]data!$A$2:$C$100,3,0)&gt;=1),VLOOKUP(I4872,[1]data!$A$2:$C$100,3,0)+O4872,""),"")</f>
        <v/>
      </c>
      <c r="S4872" t="e">
        <f>MAX(INDEX(($I$3:I4871=I4872)*($R$3:R4871),0))</f>
        <v>#VALUE!</v>
      </c>
    </row>
    <row r="4873" spans="2:19" x14ac:dyDescent="0.25">
      <c r="B4873" s="8" t="str">
        <f>IFERROR(VLOOKUP(A4873,[1]data!$D$2:$E$10,2,0),"")</f>
        <v/>
      </c>
      <c r="D4873" s="1" t="str">
        <f>IFERROR(VLOOKUP(C4873,[1]data!$F$2:$G$10,2,0),"")</f>
        <v/>
      </c>
      <c r="F4873" s="9" t="str">
        <f t="shared" si="228"/>
        <v/>
      </c>
      <c r="G4873" s="9" t="str">
        <f t="shared" si="229"/>
        <v/>
      </c>
      <c r="J4873" s="8" t="str">
        <f>IFERROR(VLOOKUP(I4873,[1]data!$A$2:$B$100,2,0),"")</f>
        <v/>
      </c>
      <c r="N4873" s="9" t="str">
        <f>IF(I4872&lt;&gt;"",IF(MAX(INDEX(($I$3:I4872=I4873)*($O$3:O4872),0))=0,"",MAX(INDEX(($I$3:I4872=I4873)*($O$3:O4872),0))),"")</f>
        <v/>
      </c>
      <c r="P4873" s="9" t="str">
        <f t="shared" si="230"/>
        <v/>
      </c>
      <c r="Q4873" s="2" t="str">
        <f>IFERROR(IF(AND(O4873&lt;&gt;"",N4873&lt;&gt;"",VLOOKUP(I4873,[1]data!$A$2:$C$100,3,0)&gt;=1),VLOOKUP(I4873,[1]data!$A$2:$C$100,3,0),P4873/M4873),"")</f>
        <v/>
      </c>
      <c r="R4873" s="9" t="str">
        <f>IFERROR(IF(AND(O4873&lt;&gt;"",VLOOKUP(I4873,[1]data!$A$2:$C$100,3,0)&gt;=1),VLOOKUP(I4873,[1]data!$A$2:$C$100,3,0)+O4873,""),"")</f>
        <v/>
      </c>
      <c r="S4873" t="e">
        <f>MAX(INDEX(($I$3:I4872=I4873)*($R$3:R4872),0))</f>
        <v>#VALUE!</v>
      </c>
    </row>
    <row r="4874" spans="2:19" x14ac:dyDescent="0.25">
      <c r="B4874" s="8" t="str">
        <f>IFERROR(VLOOKUP(A4874,[1]data!$D$2:$E$10,2,0),"")</f>
        <v/>
      </c>
      <c r="D4874" s="1" t="str">
        <f>IFERROR(VLOOKUP(C4874,[1]data!$F$2:$G$10,2,0),"")</f>
        <v/>
      </c>
      <c r="F4874" s="9" t="str">
        <f t="shared" si="228"/>
        <v/>
      </c>
      <c r="G4874" s="9" t="str">
        <f t="shared" si="229"/>
        <v/>
      </c>
      <c r="J4874" s="8" t="str">
        <f>IFERROR(VLOOKUP(I4874,[1]data!$A$2:$B$100,2,0),"")</f>
        <v/>
      </c>
      <c r="N4874" s="9" t="str">
        <f>IF(I4873&lt;&gt;"",IF(MAX(INDEX(($I$3:I4873=I4874)*($O$3:O4873),0))=0,"",MAX(INDEX(($I$3:I4873=I4874)*($O$3:O4873),0))),"")</f>
        <v/>
      </c>
      <c r="P4874" s="9" t="str">
        <f t="shared" si="230"/>
        <v/>
      </c>
      <c r="Q4874" s="2" t="str">
        <f>IFERROR(IF(AND(O4874&lt;&gt;"",N4874&lt;&gt;"",VLOOKUP(I4874,[1]data!$A$2:$C$100,3,0)&gt;=1),VLOOKUP(I4874,[1]data!$A$2:$C$100,3,0),P4874/M4874),"")</f>
        <v/>
      </c>
      <c r="R4874" s="9" t="str">
        <f>IFERROR(IF(AND(O4874&lt;&gt;"",VLOOKUP(I4874,[1]data!$A$2:$C$100,3,0)&gt;=1),VLOOKUP(I4874,[1]data!$A$2:$C$100,3,0)+O4874,""),"")</f>
        <v/>
      </c>
      <c r="S4874" t="e">
        <f>MAX(INDEX(($I$3:I4873=I4874)*($R$3:R4873),0))</f>
        <v>#VALUE!</v>
      </c>
    </row>
    <row r="4875" spans="2:19" x14ac:dyDescent="0.25">
      <c r="B4875" s="8" t="str">
        <f>IFERROR(VLOOKUP(A4875,[1]data!$D$2:$E$10,2,0),"")</f>
        <v/>
      </c>
      <c r="D4875" s="1" t="str">
        <f>IFERROR(VLOOKUP(C4875,[1]data!$F$2:$G$10,2,0),"")</f>
        <v/>
      </c>
      <c r="F4875" s="9" t="str">
        <f t="shared" si="228"/>
        <v/>
      </c>
      <c r="G4875" s="9" t="str">
        <f t="shared" si="229"/>
        <v/>
      </c>
      <c r="J4875" s="8" t="str">
        <f>IFERROR(VLOOKUP(I4875,[1]data!$A$2:$B$100,2,0),"")</f>
        <v/>
      </c>
      <c r="N4875" s="9" t="str">
        <f>IF(I4874&lt;&gt;"",IF(MAX(INDEX(($I$3:I4874=I4875)*($O$3:O4874),0))=0,"",MAX(INDEX(($I$3:I4874=I4875)*($O$3:O4874),0))),"")</f>
        <v/>
      </c>
      <c r="P4875" s="9" t="str">
        <f t="shared" si="230"/>
        <v/>
      </c>
      <c r="Q4875" s="2" t="str">
        <f>IFERROR(IF(AND(O4875&lt;&gt;"",N4875&lt;&gt;"",VLOOKUP(I4875,[1]data!$A$2:$C$100,3,0)&gt;=1),VLOOKUP(I4875,[1]data!$A$2:$C$100,3,0),P4875/M4875),"")</f>
        <v/>
      </c>
      <c r="R4875" s="9" t="str">
        <f>IFERROR(IF(AND(O4875&lt;&gt;"",VLOOKUP(I4875,[1]data!$A$2:$C$100,3,0)&gt;=1),VLOOKUP(I4875,[1]data!$A$2:$C$100,3,0)+O4875,""),"")</f>
        <v/>
      </c>
      <c r="S4875" t="e">
        <f>MAX(INDEX(($I$3:I4874=I4875)*($R$3:R4874),0))</f>
        <v>#VALUE!</v>
      </c>
    </row>
    <row r="4876" spans="2:19" x14ac:dyDescent="0.25">
      <c r="B4876" s="8" t="str">
        <f>IFERROR(VLOOKUP(A4876,[1]data!$D$2:$E$10,2,0),"")</f>
        <v/>
      </c>
      <c r="D4876" s="1" t="str">
        <f>IFERROR(VLOOKUP(C4876,[1]data!$F$2:$G$10,2,0),"")</f>
        <v/>
      </c>
      <c r="F4876" s="9" t="str">
        <f t="shared" si="228"/>
        <v/>
      </c>
      <c r="G4876" s="9" t="str">
        <f t="shared" si="229"/>
        <v/>
      </c>
      <c r="J4876" s="8" t="str">
        <f>IFERROR(VLOOKUP(I4876,[1]data!$A$2:$B$100,2,0),"")</f>
        <v/>
      </c>
      <c r="N4876" s="9" t="str">
        <f>IF(I4875&lt;&gt;"",IF(MAX(INDEX(($I$3:I4875=I4876)*($O$3:O4875),0))=0,"",MAX(INDEX(($I$3:I4875=I4876)*($O$3:O4875),0))),"")</f>
        <v/>
      </c>
      <c r="P4876" s="9" t="str">
        <f t="shared" si="230"/>
        <v/>
      </c>
      <c r="Q4876" s="2" t="str">
        <f>IFERROR(IF(AND(O4876&lt;&gt;"",N4876&lt;&gt;"",VLOOKUP(I4876,[1]data!$A$2:$C$100,3,0)&gt;=1),VLOOKUP(I4876,[1]data!$A$2:$C$100,3,0),P4876/M4876),"")</f>
        <v/>
      </c>
      <c r="R4876" s="9" t="str">
        <f>IFERROR(IF(AND(O4876&lt;&gt;"",VLOOKUP(I4876,[1]data!$A$2:$C$100,3,0)&gt;=1),VLOOKUP(I4876,[1]data!$A$2:$C$100,3,0)+O4876,""),"")</f>
        <v/>
      </c>
      <c r="S4876" t="e">
        <f>MAX(INDEX(($I$3:I4875=I4876)*($R$3:R4875),0))</f>
        <v>#VALUE!</v>
      </c>
    </row>
    <row r="4877" spans="2:19" x14ac:dyDescent="0.25">
      <c r="B4877" s="8" t="str">
        <f>IFERROR(VLOOKUP(A4877,[1]data!$D$2:$E$10,2,0),"")</f>
        <v/>
      </c>
      <c r="D4877" s="1" t="str">
        <f>IFERROR(VLOOKUP(C4877,[1]data!$F$2:$G$10,2,0),"")</f>
        <v/>
      </c>
      <c r="F4877" s="9" t="str">
        <f t="shared" si="228"/>
        <v/>
      </c>
      <c r="G4877" s="9" t="str">
        <f t="shared" si="229"/>
        <v/>
      </c>
      <c r="J4877" s="8" t="str">
        <f>IFERROR(VLOOKUP(I4877,[1]data!$A$2:$B$100,2,0),"")</f>
        <v/>
      </c>
      <c r="N4877" s="9" t="str">
        <f>IF(I4876&lt;&gt;"",IF(MAX(INDEX(($I$3:I4876=I4877)*($O$3:O4876),0))=0,"",MAX(INDEX(($I$3:I4876=I4877)*($O$3:O4876),0))),"")</f>
        <v/>
      </c>
      <c r="P4877" s="9" t="str">
        <f t="shared" si="230"/>
        <v/>
      </c>
      <c r="Q4877" s="2" t="str">
        <f>IFERROR(IF(AND(O4877&lt;&gt;"",N4877&lt;&gt;"",VLOOKUP(I4877,[1]data!$A$2:$C$100,3,0)&gt;=1),VLOOKUP(I4877,[1]data!$A$2:$C$100,3,0),P4877/M4877),"")</f>
        <v/>
      </c>
      <c r="R4877" s="9" t="str">
        <f>IFERROR(IF(AND(O4877&lt;&gt;"",VLOOKUP(I4877,[1]data!$A$2:$C$100,3,0)&gt;=1),VLOOKUP(I4877,[1]data!$A$2:$C$100,3,0)+O4877,""),"")</f>
        <v/>
      </c>
      <c r="S4877" t="e">
        <f>MAX(INDEX(($I$3:I4876=I4877)*($R$3:R4876),0))</f>
        <v>#VALUE!</v>
      </c>
    </row>
    <row r="4878" spans="2:19" x14ac:dyDescent="0.25">
      <c r="B4878" s="8" t="str">
        <f>IFERROR(VLOOKUP(A4878,[1]data!$D$2:$E$10,2,0),"")</f>
        <v/>
      </c>
      <c r="D4878" s="1" t="str">
        <f>IFERROR(VLOOKUP(C4878,[1]data!$F$2:$G$10,2,0),"")</f>
        <v/>
      </c>
      <c r="F4878" s="9" t="str">
        <f t="shared" si="228"/>
        <v/>
      </c>
      <c r="G4878" s="9" t="str">
        <f t="shared" si="229"/>
        <v/>
      </c>
      <c r="J4878" s="8" t="str">
        <f>IFERROR(VLOOKUP(I4878,[1]data!$A$2:$B$100,2,0),"")</f>
        <v/>
      </c>
      <c r="N4878" s="9" t="str">
        <f>IF(I4877&lt;&gt;"",IF(MAX(INDEX(($I$3:I4877=I4878)*($O$3:O4877),0))=0,"",MAX(INDEX(($I$3:I4877=I4878)*($O$3:O4877),0))),"")</f>
        <v/>
      </c>
      <c r="P4878" s="9" t="str">
        <f t="shared" si="230"/>
        <v/>
      </c>
      <c r="Q4878" s="2" t="str">
        <f>IFERROR(IF(AND(O4878&lt;&gt;"",N4878&lt;&gt;"",VLOOKUP(I4878,[1]data!$A$2:$C$100,3,0)&gt;=1),VLOOKUP(I4878,[1]data!$A$2:$C$100,3,0),P4878/M4878),"")</f>
        <v/>
      </c>
      <c r="R4878" s="9" t="str">
        <f>IFERROR(IF(AND(O4878&lt;&gt;"",VLOOKUP(I4878,[1]data!$A$2:$C$100,3,0)&gt;=1),VLOOKUP(I4878,[1]data!$A$2:$C$100,3,0)+O4878,""),"")</f>
        <v/>
      </c>
      <c r="S4878" t="e">
        <f>MAX(INDEX(($I$3:I4877=I4878)*($R$3:R4877),0))</f>
        <v>#VALUE!</v>
      </c>
    </row>
    <row r="4879" spans="2:19" x14ac:dyDescent="0.25">
      <c r="B4879" s="8" t="str">
        <f>IFERROR(VLOOKUP(A4879,[1]data!$D$2:$E$10,2,0),"")</f>
        <v/>
      </c>
      <c r="D4879" s="1" t="str">
        <f>IFERROR(VLOOKUP(C4879,[1]data!$F$2:$G$10,2,0),"")</f>
        <v/>
      </c>
      <c r="F4879" s="9" t="str">
        <f t="shared" si="228"/>
        <v/>
      </c>
      <c r="G4879" s="9" t="str">
        <f t="shared" si="229"/>
        <v/>
      </c>
      <c r="J4879" s="8" t="str">
        <f>IFERROR(VLOOKUP(I4879,[1]data!$A$2:$B$100,2,0),"")</f>
        <v/>
      </c>
      <c r="N4879" s="9" t="str">
        <f>IF(I4878&lt;&gt;"",IF(MAX(INDEX(($I$3:I4878=I4879)*($O$3:O4878),0))=0,"",MAX(INDEX(($I$3:I4878=I4879)*($O$3:O4878),0))),"")</f>
        <v/>
      </c>
      <c r="P4879" s="9" t="str">
        <f t="shared" si="230"/>
        <v/>
      </c>
      <c r="Q4879" s="2" t="str">
        <f>IFERROR(IF(AND(O4879&lt;&gt;"",N4879&lt;&gt;"",VLOOKUP(I4879,[1]data!$A$2:$C$100,3,0)&gt;=1),VLOOKUP(I4879,[1]data!$A$2:$C$100,3,0),P4879/M4879),"")</f>
        <v/>
      </c>
      <c r="R4879" s="9" t="str">
        <f>IFERROR(IF(AND(O4879&lt;&gt;"",VLOOKUP(I4879,[1]data!$A$2:$C$100,3,0)&gt;=1),VLOOKUP(I4879,[1]data!$A$2:$C$100,3,0)+O4879,""),"")</f>
        <v/>
      </c>
      <c r="S4879" t="e">
        <f>MAX(INDEX(($I$3:I4878=I4879)*($R$3:R4878),0))</f>
        <v>#VALUE!</v>
      </c>
    </row>
    <row r="4880" spans="2:19" x14ac:dyDescent="0.25">
      <c r="B4880" s="8" t="str">
        <f>IFERROR(VLOOKUP(A4880,[1]data!$D$2:$E$10,2,0),"")</f>
        <v/>
      </c>
      <c r="D4880" s="1" t="str">
        <f>IFERROR(VLOOKUP(C4880,[1]data!$F$2:$G$10,2,0),"")</f>
        <v/>
      </c>
      <c r="F4880" s="9" t="str">
        <f t="shared" si="228"/>
        <v/>
      </c>
      <c r="G4880" s="9" t="str">
        <f t="shared" si="229"/>
        <v/>
      </c>
      <c r="J4880" s="8" t="str">
        <f>IFERROR(VLOOKUP(I4880,[1]data!$A$2:$B$100,2,0),"")</f>
        <v/>
      </c>
      <c r="N4880" s="9" t="str">
        <f>IF(I4879&lt;&gt;"",IF(MAX(INDEX(($I$3:I4879=I4880)*($O$3:O4879),0))=0,"",MAX(INDEX(($I$3:I4879=I4880)*($O$3:O4879),0))),"")</f>
        <v/>
      </c>
      <c r="P4880" s="9" t="str">
        <f t="shared" si="230"/>
        <v/>
      </c>
      <c r="Q4880" s="2" t="str">
        <f>IFERROR(IF(AND(O4880&lt;&gt;"",N4880&lt;&gt;"",VLOOKUP(I4880,[1]data!$A$2:$C$100,3,0)&gt;=1),VLOOKUP(I4880,[1]data!$A$2:$C$100,3,0),P4880/M4880),"")</f>
        <v/>
      </c>
      <c r="R4880" s="9" t="str">
        <f>IFERROR(IF(AND(O4880&lt;&gt;"",VLOOKUP(I4880,[1]data!$A$2:$C$100,3,0)&gt;=1),VLOOKUP(I4880,[1]data!$A$2:$C$100,3,0)+O4880,""),"")</f>
        <v/>
      </c>
      <c r="S4880" t="e">
        <f>MAX(INDEX(($I$3:I4879=I4880)*($R$3:R4879),0))</f>
        <v>#VALUE!</v>
      </c>
    </row>
    <row r="4881" spans="2:19" x14ac:dyDescent="0.25">
      <c r="B4881" s="8" t="str">
        <f>IFERROR(VLOOKUP(A4881,[1]data!$D$2:$E$10,2,0),"")</f>
        <v/>
      </c>
      <c r="D4881" s="1" t="str">
        <f>IFERROR(VLOOKUP(C4881,[1]data!$F$2:$G$10,2,0),"")</f>
        <v/>
      </c>
      <c r="F4881" s="9" t="str">
        <f t="shared" si="228"/>
        <v/>
      </c>
      <c r="G4881" s="9" t="str">
        <f t="shared" si="229"/>
        <v/>
      </c>
      <c r="J4881" s="8" t="str">
        <f>IFERROR(VLOOKUP(I4881,[1]data!$A$2:$B$100,2,0),"")</f>
        <v/>
      </c>
      <c r="N4881" s="9" t="str">
        <f>IF(I4880&lt;&gt;"",IF(MAX(INDEX(($I$3:I4880=I4881)*($O$3:O4880),0))=0,"",MAX(INDEX(($I$3:I4880=I4881)*($O$3:O4880),0))),"")</f>
        <v/>
      </c>
      <c r="P4881" s="9" t="str">
        <f t="shared" si="230"/>
        <v/>
      </c>
      <c r="Q4881" s="2" t="str">
        <f>IFERROR(IF(AND(O4881&lt;&gt;"",N4881&lt;&gt;"",VLOOKUP(I4881,[1]data!$A$2:$C$100,3,0)&gt;=1),VLOOKUP(I4881,[1]data!$A$2:$C$100,3,0),P4881/M4881),"")</f>
        <v/>
      </c>
      <c r="R4881" s="9" t="str">
        <f>IFERROR(IF(AND(O4881&lt;&gt;"",VLOOKUP(I4881,[1]data!$A$2:$C$100,3,0)&gt;=1),VLOOKUP(I4881,[1]data!$A$2:$C$100,3,0)+O4881,""),"")</f>
        <v/>
      </c>
      <c r="S4881" t="e">
        <f>MAX(INDEX(($I$3:I4880=I4881)*($R$3:R4880),0))</f>
        <v>#VALUE!</v>
      </c>
    </row>
    <row r="4882" spans="2:19" x14ac:dyDescent="0.25">
      <c r="B4882" s="8" t="str">
        <f>IFERROR(VLOOKUP(A4882,[1]data!$D$2:$E$10,2,0),"")</f>
        <v/>
      </c>
      <c r="D4882" s="1" t="str">
        <f>IFERROR(VLOOKUP(C4882,[1]data!$F$2:$G$10,2,0),"")</f>
        <v/>
      </c>
      <c r="F4882" s="9" t="str">
        <f t="shared" si="228"/>
        <v/>
      </c>
      <c r="G4882" s="9" t="str">
        <f t="shared" si="229"/>
        <v/>
      </c>
      <c r="J4882" s="8" t="str">
        <f>IFERROR(VLOOKUP(I4882,[1]data!$A$2:$B$100,2,0),"")</f>
        <v/>
      </c>
      <c r="N4882" s="9" t="str">
        <f>IF(I4881&lt;&gt;"",IF(MAX(INDEX(($I$3:I4881=I4882)*($O$3:O4881),0))=0,"",MAX(INDEX(($I$3:I4881=I4882)*($O$3:O4881),0))),"")</f>
        <v/>
      </c>
      <c r="P4882" s="9" t="str">
        <f t="shared" si="230"/>
        <v/>
      </c>
      <c r="Q4882" s="2" t="str">
        <f>IFERROR(IF(AND(O4882&lt;&gt;"",N4882&lt;&gt;"",VLOOKUP(I4882,[1]data!$A$2:$C$100,3,0)&gt;=1),VLOOKUP(I4882,[1]data!$A$2:$C$100,3,0),P4882/M4882),"")</f>
        <v/>
      </c>
      <c r="R4882" s="9" t="str">
        <f>IFERROR(IF(AND(O4882&lt;&gt;"",VLOOKUP(I4882,[1]data!$A$2:$C$100,3,0)&gt;=1),VLOOKUP(I4882,[1]data!$A$2:$C$100,3,0)+O4882,""),"")</f>
        <v/>
      </c>
      <c r="S4882" t="e">
        <f>MAX(INDEX(($I$3:I4881=I4882)*($R$3:R4881),0))</f>
        <v>#VALUE!</v>
      </c>
    </row>
    <row r="4883" spans="2:19" x14ac:dyDescent="0.25">
      <c r="B4883" s="8" t="str">
        <f>IFERROR(VLOOKUP(A4883,[1]data!$D$2:$E$10,2,0),"")</f>
        <v/>
      </c>
      <c r="D4883" s="1" t="str">
        <f>IFERROR(VLOOKUP(C4883,[1]data!$F$2:$G$10,2,0),"")</f>
        <v/>
      </c>
      <c r="F4883" s="9" t="str">
        <f t="shared" si="228"/>
        <v/>
      </c>
      <c r="G4883" s="9" t="str">
        <f t="shared" si="229"/>
        <v/>
      </c>
      <c r="J4883" s="8" t="str">
        <f>IFERROR(VLOOKUP(I4883,[1]data!$A$2:$B$100,2,0),"")</f>
        <v/>
      </c>
      <c r="N4883" s="9" t="str">
        <f>IF(I4882&lt;&gt;"",IF(MAX(INDEX(($I$3:I4882=I4883)*($O$3:O4882),0))=0,"",MAX(INDEX(($I$3:I4882=I4883)*($O$3:O4882),0))),"")</f>
        <v/>
      </c>
      <c r="P4883" s="9" t="str">
        <f t="shared" si="230"/>
        <v/>
      </c>
      <c r="Q4883" s="2" t="str">
        <f>IFERROR(IF(AND(O4883&lt;&gt;"",N4883&lt;&gt;"",VLOOKUP(I4883,[1]data!$A$2:$C$100,3,0)&gt;=1),VLOOKUP(I4883,[1]data!$A$2:$C$100,3,0),P4883/M4883),"")</f>
        <v/>
      </c>
      <c r="R4883" s="9" t="str">
        <f>IFERROR(IF(AND(O4883&lt;&gt;"",VLOOKUP(I4883,[1]data!$A$2:$C$100,3,0)&gt;=1),VLOOKUP(I4883,[1]data!$A$2:$C$100,3,0)+O4883,""),"")</f>
        <v/>
      </c>
      <c r="S4883" t="e">
        <f>MAX(INDEX(($I$3:I4882=I4883)*($R$3:R4882),0))</f>
        <v>#VALUE!</v>
      </c>
    </row>
    <row r="4884" spans="2:19" x14ac:dyDescent="0.25">
      <c r="B4884" s="8" t="str">
        <f>IFERROR(VLOOKUP(A4884,[1]data!$D$2:$E$10,2,0),"")</f>
        <v/>
      </c>
      <c r="D4884" s="1" t="str">
        <f>IFERROR(VLOOKUP(C4884,[1]data!$F$2:$G$10,2,0),"")</f>
        <v/>
      </c>
      <c r="F4884" s="9" t="str">
        <f t="shared" si="228"/>
        <v/>
      </c>
      <c r="G4884" s="9" t="str">
        <f t="shared" si="229"/>
        <v/>
      </c>
      <c r="J4884" s="8" t="str">
        <f>IFERROR(VLOOKUP(I4884,[1]data!$A$2:$B$100,2,0),"")</f>
        <v/>
      </c>
      <c r="N4884" s="9" t="str">
        <f>IF(I4883&lt;&gt;"",IF(MAX(INDEX(($I$3:I4883=I4884)*($O$3:O4883),0))=0,"",MAX(INDEX(($I$3:I4883=I4884)*($O$3:O4883),0))),"")</f>
        <v/>
      </c>
      <c r="P4884" s="9" t="str">
        <f t="shared" si="230"/>
        <v/>
      </c>
      <c r="Q4884" s="2" t="str">
        <f>IFERROR(IF(AND(O4884&lt;&gt;"",N4884&lt;&gt;"",VLOOKUP(I4884,[1]data!$A$2:$C$100,3,0)&gt;=1),VLOOKUP(I4884,[1]data!$A$2:$C$100,3,0),P4884/M4884),"")</f>
        <v/>
      </c>
      <c r="R4884" s="9" t="str">
        <f>IFERROR(IF(AND(O4884&lt;&gt;"",VLOOKUP(I4884,[1]data!$A$2:$C$100,3,0)&gt;=1),VLOOKUP(I4884,[1]data!$A$2:$C$100,3,0)+O4884,""),"")</f>
        <v/>
      </c>
      <c r="S4884" t="e">
        <f>MAX(INDEX(($I$3:I4883=I4884)*($R$3:R4883),0))</f>
        <v>#VALUE!</v>
      </c>
    </row>
    <row r="4885" spans="2:19" x14ac:dyDescent="0.25">
      <c r="B4885" s="8" t="str">
        <f>IFERROR(VLOOKUP(A4885,[1]data!$D$2:$E$10,2,0),"")</f>
        <v/>
      </c>
      <c r="D4885" s="1" t="str">
        <f>IFERROR(VLOOKUP(C4885,[1]data!$F$2:$G$10,2,0),"")</f>
        <v/>
      </c>
      <c r="F4885" s="9" t="str">
        <f t="shared" si="228"/>
        <v/>
      </c>
      <c r="G4885" s="9" t="str">
        <f t="shared" si="229"/>
        <v/>
      </c>
      <c r="J4885" s="8" t="str">
        <f>IFERROR(VLOOKUP(I4885,[1]data!$A$2:$B$100,2,0),"")</f>
        <v/>
      </c>
      <c r="N4885" s="9" t="str">
        <f>IF(I4884&lt;&gt;"",IF(MAX(INDEX(($I$3:I4884=I4885)*($O$3:O4884),0))=0,"",MAX(INDEX(($I$3:I4884=I4885)*($O$3:O4884),0))),"")</f>
        <v/>
      </c>
      <c r="P4885" s="9" t="str">
        <f t="shared" si="230"/>
        <v/>
      </c>
      <c r="Q4885" s="2" t="str">
        <f>IFERROR(IF(AND(O4885&lt;&gt;"",N4885&lt;&gt;"",VLOOKUP(I4885,[1]data!$A$2:$C$100,3,0)&gt;=1),VLOOKUP(I4885,[1]data!$A$2:$C$100,3,0),P4885/M4885),"")</f>
        <v/>
      </c>
      <c r="R4885" s="9" t="str">
        <f>IFERROR(IF(AND(O4885&lt;&gt;"",VLOOKUP(I4885,[1]data!$A$2:$C$100,3,0)&gt;=1),VLOOKUP(I4885,[1]data!$A$2:$C$100,3,0)+O4885,""),"")</f>
        <v/>
      </c>
      <c r="S4885" t="e">
        <f>MAX(INDEX(($I$3:I4884=I4885)*($R$3:R4884),0))</f>
        <v>#VALUE!</v>
      </c>
    </row>
    <row r="4886" spans="2:19" x14ac:dyDescent="0.25">
      <c r="B4886" s="8" t="str">
        <f>IFERROR(VLOOKUP(A4886,[1]data!$D$2:$E$10,2,0),"")</f>
        <v/>
      </c>
      <c r="D4886" s="1" t="str">
        <f>IFERROR(VLOOKUP(C4886,[1]data!$F$2:$G$10,2,0),"")</f>
        <v/>
      </c>
      <c r="F4886" s="9" t="str">
        <f t="shared" si="228"/>
        <v/>
      </c>
      <c r="G4886" s="9" t="str">
        <f t="shared" si="229"/>
        <v/>
      </c>
      <c r="J4886" s="8" t="str">
        <f>IFERROR(VLOOKUP(I4886,[1]data!$A$2:$B$100,2,0),"")</f>
        <v/>
      </c>
      <c r="N4886" s="9" t="str">
        <f>IF(I4885&lt;&gt;"",IF(MAX(INDEX(($I$3:I4885=I4886)*($O$3:O4885),0))=0,"",MAX(INDEX(($I$3:I4885=I4886)*($O$3:O4885),0))),"")</f>
        <v/>
      </c>
      <c r="P4886" s="9" t="str">
        <f t="shared" si="230"/>
        <v/>
      </c>
      <c r="Q4886" s="2" t="str">
        <f>IFERROR(IF(AND(O4886&lt;&gt;"",N4886&lt;&gt;"",VLOOKUP(I4886,[1]data!$A$2:$C$100,3,0)&gt;=1),VLOOKUP(I4886,[1]data!$A$2:$C$100,3,0),P4886/M4886),"")</f>
        <v/>
      </c>
      <c r="R4886" s="9" t="str">
        <f>IFERROR(IF(AND(O4886&lt;&gt;"",VLOOKUP(I4886,[1]data!$A$2:$C$100,3,0)&gt;=1),VLOOKUP(I4886,[1]data!$A$2:$C$100,3,0)+O4886,""),"")</f>
        <v/>
      </c>
      <c r="S4886" t="e">
        <f>MAX(INDEX(($I$3:I4885=I4886)*($R$3:R4885),0))</f>
        <v>#VALUE!</v>
      </c>
    </row>
    <row r="4887" spans="2:19" x14ac:dyDescent="0.25">
      <c r="B4887" s="8" t="str">
        <f>IFERROR(VLOOKUP(A4887,[1]data!$D$2:$E$10,2,0),"")</f>
        <v/>
      </c>
      <c r="D4887" s="1" t="str">
        <f>IFERROR(VLOOKUP(C4887,[1]data!$F$2:$G$10,2,0),"")</f>
        <v/>
      </c>
      <c r="F4887" s="9" t="str">
        <f t="shared" si="228"/>
        <v/>
      </c>
      <c r="G4887" s="9" t="str">
        <f t="shared" si="229"/>
        <v/>
      </c>
      <c r="J4887" s="8" t="str">
        <f>IFERROR(VLOOKUP(I4887,[1]data!$A$2:$B$100,2,0),"")</f>
        <v/>
      </c>
      <c r="N4887" s="9" t="str">
        <f>IF(I4886&lt;&gt;"",IF(MAX(INDEX(($I$3:I4886=I4887)*($O$3:O4886),0))=0,"",MAX(INDEX(($I$3:I4886=I4887)*($O$3:O4886),0))),"")</f>
        <v/>
      </c>
      <c r="P4887" s="9" t="str">
        <f t="shared" si="230"/>
        <v/>
      </c>
      <c r="Q4887" s="2" t="str">
        <f>IFERROR(IF(AND(O4887&lt;&gt;"",N4887&lt;&gt;"",VLOOKUP(I4887,[1]data!$A$2:$C$100,3,0)&gt;=1),VLOOKUP(I4887,[1]data!$A$2:$C$100,3,0),P4887/M4887),"")</f>
        <v/>
      </c>
      <c r="R4887" s="9" t="str">
        <f>IFERROR(IF(AND(O4887&lt;&gt;"",VLOOKUP(I4887,[1]data!$A$2:$C$100,3,0)&gt;=1),VLOOKUP(I4887,[1]data!$A$2:$C$100,3,0)+O4887,""),"")</f>
        <v/>
      </c>
      <c r="S4887" t="e">
        <f>MAX(INDEX(($I$3:I4886=I4887)*($R$3:R4886),0))</f>
        <v>#VALUE!</v>
      </c>
    </row>
    <row r="4888" spans="2:19" x14ac:dyDescent="0.25">
      <c r="B4888" s="8" t="str">
        <f>IFERROR(VLOOKUP(A4888,[1]data!$D$2:$E$10,2,0),"")</f>
        <v/>
      </c>
      <c r="D4888" s="1" t="str">
        <f>IFERROR(VLOOKUP(C4888,[1]data!$F$2:$G$10,2,0),"")</f>
        <v/>
      </c>
      <c r="F4888" s="9" t="str">
        <f t="shared" si="228"/>
        <v/>
      </c>
      <c r="G4888" s="9" t="str">
        <f t="shared" si="229"/>
        <v/>
      </c>
      <c r="J4888" s="8" t="str">
        <f>IFERROR(VLOOKUP(I4888,[1]data!$A$2:$B$100,2,0),"")</f>
        <v/>
      </c>
      <c r="N4888" s="9" t="str">
        <f>IF(I4887&lt;&gt;"",IF(MAX(INDEX(($I$3:I4887=I4888)*($O$3:O4887),0))=0,"",MAX(INDEX(($I$3:I4887=I4888)*($O$3:O4887),0))),"")</f>
        <v/>
      </c>
      <c r="P4888" s="9" t="str">
        <f t="shared" si="230"/>
        <v/>
      </c>
      <c r="Q4888" s="2" t="str">
        <f>IFERROR(IF(AND(O4888&lt;&gt;"",N4888&lt;&gt;"",VLOOKUP(I4888,[1]data!$A$2:$C$100,3,0)&gt;=1),VLOOKUP(I4888,[1]data!$A$2:$C$100,3,0),P4888/M4888),"")</f>
        <v/>
      </c>
      <c r="R4888" s="9" t="str">
        <f>IFERROR(IF(AND(O4888&lt;&gt;"",VLOOKUP(I4888,[1]data!$A$2:$C$100,3,0)&gt;=1),VLOOKUP(I4888,[1]data!$A$2:$C$100,3,0)+O4888,""),"")</f>
        <v/>
      </c>
      <c r="S4888" t="e">
        <f>MAX(INDEX(($I$3:I4887=I4888)*($R$3:R4887),0))</f>
        <v>#VALUE!</v>
      </c>
    </row>
    <row r="4889" spans="2:19" x14ac:dyDescent="0.25">
      <c r="B4889" s="8" t="str">
        <f>IFERROR(VLOOKUP(A4889,[1]data!$D$2:$E$10,2,0),"")</f>
        <v/>
      </c>
      <c r="D4889" s="1" t="str">
        <f>IFERROR(VLOOKUP(C4889,[1]data!$F$2:$G$10,2,0),"")</f>
        <v/>
      </c>
      <c r="F4889" s="9" t="str">
        <f t="shared" si="228"/>
        <v/>
      </c>
      <c r="G4889" s="9" t="str">
        <f t="shared" si="229"/>
        <v/>
      </c>
      <c r="J4889" s="8" t="str">
        <f>IFERROR(VLOOKUP(I4889,[1]data!$A$2:$B$100,2,0),"")</f>
        <v/>
      </c>
      <c r="N4889" s="9" t="str">
        <f>IF(I4888&lt;&gt;"",IF(MAX(INDEX(($I$3:I4888=I4889)*($O$3:O4888),0))=0,"",MAX(INDEX(($I$3:I4888=I4889)*($O$3:O4888),0))),"")</f>
        <v/>
      </c>
      <c r="P4889" s="9" t="str">
        <f t="shared" si="230"/>
        <v/>
      </c>
      <c r="Q4889" s="2" t="str">
        <f>IFERROR(IF(AND(O4889&lt;&gt;"",N4889&lt;&gt;"",VLOOKUP(I4889,[1]data!$A$2:$C$100,3,0)&gt;=1),VLOOKUP(I4889,[1]data!$A$2:$C$100,3,0),P4889/M4889),"")</f>
        <v/>
      </c>
      <c r="R4889" s="9" t="str">
        <f>IFERROR(IF(AND(O4889&lt;&gt;"",VLOOKUP(I4889,[1]data!$A$2:$C$100,3,0)&gt;=1),VLOOKUP(I4889,[1]data!$A$2:$C$100,3,0)+O4889,""),"")</f>
        <v/>
      </c>
      <c r="S4889" t="e">
        <f>MAX(INDEX(($I$3:I4888=I4889)*($R$3:R4888),0))</f>
        <v>#VALUE!</v>
      </c>
    </row>
    <row r="4890" spans="2:19" x14ac:dyDescent="0.25">
      <c r="B4890" s="8" t="str">
        <f>IFERROR(VLOOKUP(A4890,[1]data!$D$2:$E$10,2,0),"")</f>
        <v/>
      </c>
      <c r="D4890" s="1" t="str">
        <f>IFERROR(VLOOKUP(C4890,[1]data!$F$2:$G$10,2,0),"")</f>
        <v/>
      </c>
      <c r="F4890" s="9" t="str">
        <f t="shared" si="228"/>
        <v/>
      </c>
      <c r="G4890" s="9" t="str">
        <f t="shared" si="229"/>
        <v/>
      </c>
      <c r="J4890" s="8" t="str">
        <f>IFERROR(VLOOKUP(I4890,[1]data!$A$2:$B$100,2,0),"")</f>
        <v/>
      </c>
      <c r="N4890" s="9" t="str">
        <f>IF(I4889&lt;&gt;"",IF(MAX(INDEX(($I$3:I4889=I4890)*($O$3:O4889),0))=0,"",MAX(INDEX(($I$3:I4889=I4890)*($O$3:O4889),0))),"")</f>
        <v/>
      </c>
      <c r="P4890" s="9" t="str">
        <f t="shared" si="230"/>
        <v/>
      </c>
      <c r="Q4890" s="2" t="str">
        <f>IFERROR(IF(AND(O4890&lt;&gt;"",N4890&lt;&gt;"",VLOOKUP(I4890,[1]data!$A$2:$C$100,3,0)&gt;=1),VLOOKUP(I4890,[1]data!$A$2:$C$100,3,0),P4890/M4890),"")</f>
        <v/>
      </c>
      <c r="R4890" s="9" t="str">
        <f>IFERROR(IF(AND(O4890&lt;&gt;"",VLOOKUP(I4890,[1]data!$A$2:$C$100,3,0)&gt;=1),VLOOKUP(I4890,[1]data!$A$2:$C$100,3,0)+O4890,""),"")</f>
        <v/>
      </c>
      <c r="S4890" t="e">
        <f>MAX(INDEX(($I$3:I4889=I4890)*($R$3:R4889),0))</f>
        <v>#VALUE!</v>
      </c>
    </row>
    <row r="4891" spans="2:19" x14ac:dyDescent="0.25">
      <c r="B4891" s="8" t="str">
        <f>IFERROR(VLOOKUP(A4891,[1]data!$D$2:$E$10,2,0),"")</f>
        <v/>
      </c>
      <c r="D4891" s="1" t="str">
        <f>IFERROR(VLOOKUP(C4891,[1]data!$F$2:$G$10,2,0),"")</f>
        <v/>
      </c>
      <c r="F4891" s="9" t="str">
        <f t="shared" si="228"/>
        <v/>
      </c>
      <c r="G4891" s="9" t="str">
        <f t="shared" si="229"/>
        <v/>
      </c>
      <c r="J4891" s="8" t="str">
        <f>IFERROR(VLOOKUP(I4891,[1]data!$A$2:$B$100,2,0),"")</f>
        <v/>
      </c>
      <c r="N4891" s="9" t="str">
        <f>IF(I4890&lt;&gt;"",IF(MAX(INDEX(($I$3:I4890=I4891)*($O$3:O4890),0))=0,"",MAX(INDEX(($I$3:I4890=I4891)*($O$3:O4890),0))),"")</f>
        <v/>
      </c>
      <c r="P4891" s="9" t="str">
        <f t="shared" si="230"/>
        <v/>
      </c>
      <c r="Q4891" s="2" t="str">
        <f>IFERROR(IF(AND(O4891&lt;&gt;"",N4891&lt;&gt;"",VLOOKUP(I4891,[1]data!$A$2:$C$100,3,0)&gt;=1),VLOOKUP(I4891,[1]data!$A$2:$C$100,3,0),P4891/M4891),"")</f>
        <v/>
      </c>
      <c r="R4891" s="9" t="str">
        <f>IFERROR(IF(AND(O4891&lt;&gt;"",VLOOKUP(I4891,[1]data!$A$2:$C$100,3,0)&gt;=1),VLOOKUP(I4891,[1]data!$A$2:$C$100,3,0)+O4891,""),"")</f>
        <v/>
      </c>
      <c r="S4891" t="e">
        <f>MAX(INDEX(($I$3:I4890=I4891)*($R$3:R4890),0))</f>
        <v>#VALUE!</v>
      </c>
    </row>
    <row r="4892" spans="2:19" x14ac:dyDescent="0.25">
      <c r="B4892" s="8" t="str">
        <f>IFERROR(VLOOKUP(A4892,[1]data!$D$2:$E$10,2,0),"")</f>
        <v/>
      </c>
      <c r="D4892" s="1" t="str">
        <f>IFERROR(VLOOKUP(C4892,[1]data!$F$2:$G$10,2,0),"")</f>
        <v/>
      </c>
      <c r="F4892" s="9" t="str">
        <f t="shared" si="228"/>
        <v/>
      </c>
      <c r="G4892" s="9" t="str">
        <f t="shared" si="229"/>
        <v/>
      </c>
      <c r="J4892" s="8" t="str">
        <f>IFERROR(VLOOKUP(I4892,[1]data!$A$2:$B$100,2,0),"")</f>
        <v/>
      </c>
      <c r="N4892" s="9" t="str">
        <f>IF(I4891&lt;&gt;"",IF(MAX(INDEX(($I$3:I4891=I4892)*($O$3:O4891),0))=0,"",MAX(INDEX(($I$3:I4891=I4892)*($O$3:O4891),0))),"")</f>
        <v/>
      </c>
      <c r="P4892" s="9" t="str">
        <f t="shared" si="230"/>
        <v/>
      </c>
      <c r="Q4892" s="2" t="str">
        <f>IFERROR(IF(AND(O4892&lt;&gt;"",N4892&lt;&gt;"",VLOOKUP(I4892,[1]data!$A$2:$C$100,3,0)&gt;=1),VLOOKUP(I4892,[1]data!$A$2:$C$100,3,0),P4892/M4892),"")</f>
        <v/>
      </c>
      <c r="R4892" s="9" t="str">
        <f>IFERROR(IF(AND(O4892&lt;&gt;"",VLOOKUP(I4892,[1]data!$A$2:$C$100,3,0)&gt;=1),VLOOKUP(I4892,[1]data!$A$2:$C$100,3,0)+O4892,""),"")</f>
        <v/>
      </c>
      <c r="S4892" t="e">
        <f>MAX(INDEX(($I$3:I4891=I4892)*($R$3:R4891),0))</f>
        <v>#VALUE!</v>
      </c>
    </row>
    <row r="4893" spans="2:19" x14ac:dyDescent="0.25">
      <c r="B4893" s="8" t="str">
        <f>IFERROR(VLOOKUP(A4893,[1]data!$D$2:$E$10,2,0),"")</f>
        <v/>
      </c>
      <c r="D4893" s="1" t="str">
        <f>IFERROR(VLOOKUP(C4893,[1]data!$F$2:$G$10,2,0),"")</f>
        <v/>
      </c>
      <c r="F4893" s="9" t="str">
        <f t="shared" si="228"/>
        <v/>
      </c>
      <c r="G4893" s="9" t="str">
        <f t="shared" si="229"/>
        <v/>
      </c>
      <c r="J4893" s="8" t="str">
        <f>IFERROR(VLOOKUP(I4893,[1]data!$A$2:$B$100,2,0),"")</f>
        <v/>
      </c>
      <c r="N4893" s="9" t="str">
        <f>IF(I4892&lt;&gt;"",IF(MAX(INDEX(($I$3:I4892=I4893)*($O$3:O4892),0))=0,"",MAX(INDEX(($I$3:I4892=I4893)*($O$3:O4892),0))),"")</f>
        <v/>
      </c>
      <c r="P4893" s="9" t="str">
        <f t="shared" si="230"/>
        <v/>
      </c>
      <c r="Q4893" s="2" t="str">
        <f>IFERROR(IF(AND(O4893&lt;&gt;"",N4893&lt;&gt;"",VLOOKUP(I4893,[1]data!$A$2:$C$100,3,0)&gt;=1),VLOOKUP(I4893,[1]data!$A$2:$C$100,3,0),P4893/M4893),"")</f>
        <v/>
      </c>
      <c r="R4893" s="9" t="str">
        <f>IFERROR(IF(AND(O4893&lt;&gt;"",VLOOKUP(I4893,[1]data!$A$2:$C$100,3,0)&gt;=1),VLOOKUP(I4893,[1]data!$A$2:$C$100,3,0)+O4893,""),"")</f>
        <v/>
      </c>
      <c r="S4893" t="e">
        <f>MAX(INDEX(($I$3:I4892=I4893)*($R$3:R4892),0))</f>
        <v>#VALUE!</v>
      </c>
    </row>
    <row r="4894" spans="2:19" x14ac:dyDescent="0.25">
      <c r="B4894" s="8" t="str">
        <f>IFERROR(VLOOKUP(A4894,[1]data!$D$2:$E$10,2,0),"")</f>
        <v/>
      </c>
      <c r="D4894" s="1" t="str">
        <f>IFERROR(VLOOKUP(C4894,[1]data!$F$2:$G$10,2,0),"")</f>
        <v/>
      </c>
      <c r="F4894" s="9" t="str">
        <f t="shared" si="228"/>
        <v/>
      </c>
      <c r="G4894" s="9" t="str">
        <f t="shared" si="229"/>
        <v/>
      </c>
      <c r="J4894" s="8" t="str">
        <f>IFERROR(VLOOKUP(I4894,[1]data!$A$2:$B$100,2,0),"")</f>
        <v/>
      </c>
      <c r="N4894" s="9" t="str">
        <f>IF(I4893&lt;&gt;"",IF(MAX(INDEX(($I$3:I4893=I4894)*($O$3:O4893),0))=0,"",MAX(INDEX(($I$3:I4893=I4894)*($O$3:O4893),0))),"")</f>
        <v/>
      </c>
      <c r="P4894" s="9" t="str">
        <f t="shared" si="230"/>
        <v/>
      </c>
      <c r="Q4894" s="2" t="str">
        <f>IFERROR(IF(AND(O4894&lt;&gt;"",N4894&lt;&gt;"",VLOOKUP(I4894,[1]data!$A$2:$C$100,3,0)&gt;=1),VLOOKUP(I4894,[1]data!$A$2:$C$100,3,0),P4894/M4894),"")</f>
        <v/>
      </c>
      <c r="R4894" s="9" t="str">
        <f>IFERROR(IF(AND(O4894&lt;&gt;"",VLOOKUP(I4894,[1]data!$A$2:$C$100,3,0)&gt;=1),VLOOKUP(I4894,[1]data!$A$2:$C$100,3,0)+O4894,""),"")</f>
        <v/>
      </c>
      <c r="S4894" t="e">
        <f>MAX(INDEX(($I$3:I4893=I4894)*($R$3:R4893),0))</f>
        <v>#VALUE!</v>
      </c>
    </row>
    <row r="4895" spans="2:19" x14ac:dyDescent="0.25">
      <c r="B4895" s="8" t="str">
        <f>IFERROR(VLOOKUP(A4895,[1]data!$D$2:$E$10,2,0),"")</f>
        <v/>
      </c>
      <c r="D4895" s="1" t="str">
        <f>IFERROR(VLOOKUP(C4895,[1]data!$F$2:$G$10,2,0),"")</f>
        <v/>
      </c>
      <c r="F4895" s="9" t="str">
        <f t="shared" si="228"/>
        <v/>
      </c>
      <c r="G4895" s="9" t="str">
        <f t="shared" si="229"/>
        <v/>
      </c>
      <c r="J4895" s="8" t="str">
        <f>IFERROR(VLOOKUP(I4895,[1]data!$A$2:$B$100,2,0),"")</f>
        <v/>
      </c>
      <c r="N4895" s="9" t="str">
        <f>IF(I4894&lt;&gt;"",IF(MAX(INDEX(($I$3:I4894=I4895)*($O$3:O4894),0))=0,"",MAX(INDEX(($I$3:I4894=I4895)*($O$3:O4894),0))),"")</f>
        <v/>
      </c>
      <c r="P4895" s="9" t="str">
        <f t="shared" si="230"/>
        <v/>
      </c>
      <c r="Q4895" s="2" t="str">
        <f>IFERROR(IF(AND(O4895&lt;&gt;"",N4895&lt;&gt;"",VLOOKUP(I4895,[1]data!$A$2:$C$100,3,0)&gt;=1),VLOOKUP(I4895,[1]data!$A$2:$C$100,3,0),P4895/M4895),"")</f>
        <v/>
      </c>
      <c r="R4895" s="9" t="str">
        <f>IFERROR(IF(AND(O4895&lt;&gt;"",VLOOKUP(I4895,[1]data!$A$2:$C$100,3,0)&gt;=1),VLOOKUP(I4895,[1]data!$A$2:$C$100,3,0)+O4895,""),"")</f>
        <v/>
      </c>
      <c r="S4895" t="e">
        <f>MAX(INDEX(($I$3:I4894=I4895)*($R$3:R4894),0))</f>
        <v>#VALUE!</v>
      </c>
    </row>
    <row r="4896" spans="2:19" x14ac:dyDescent="0.25">
      <c r="B4896" s="8" t="str">
        <f>IFERROR(VLOOKUP(A4896,[1]data!$D$2:$E$10,2,0),"")</f>
        <v/>
      </c>
      <c r="D4896" s="1" t="str">
        <f>IFERROR(VLOOKUP(C4896,[1]data!$F$2:$G$10,2,0),"")</f>
        <v/>
      </c>
      <c r="F4896" s="9" t="str">
        <f t="shared" si="228"/>
        <v/>
      </c>
      <c r="G4896" s="9" t="str">
        <f t="shared" si="229"/>
        <v/>
      </c>
      <c r="J4896" s="8" t="str">
        <f>IFERROR(VLOOKUP(I4896,[1]data!$A$2:$B$100,2,0),"")</f>
        <v/>
      </c>
      <c r="N4896" s="9" t="str">
        <f>IF(I4895&lt;&gt;"",IF(MAX(INDEX(($I$3:I4895=I4896)*($O$3:O4895),0))=0,"",MAX(INDEX(($I$3:I4895=I4896)*($O$3:O4895),0))),"")</f>
        <v/>
      </c>
      <c r="P4896" s="9" t="str">
        <f t="shared" si="230"/>
        <v/>
      </c>
      <c r="Q4896" s="2" t="str">
        <f>IFERROR(IF(AND(O4896&lt;&gt;"",N4896&lt;&gt;"",VLOOKUP(I4896,[1]data!$A$2:$C$100,3,0)&gt;=1),VLOOKUP(I4896,[1]data!$A$2:$C$100,3,0),P4896/M4896),"")</f>
        <v/>
      </c>
      <c r="R4896" s="9" t="str">
        <f>IFERROR(IF(AND(O4896&lt;&gt;"",VLOOKUP(I4896,[1]data!$A$2:$C$100,3,0)&gt;=1),VLOOKUP(I4896,[1]data!$A$2:$C$100,3,0)+O4896,""),"")</f>
        <v/>
      </c>
      <c r="S4896" t="e">
        <f>MAX(INDEX(($I$3:I4895=I4896)*($R$3:R4895),0))</f>
        <v>#VALUE!</v>
      </c>
    </row>
    <row r="4897" spans="2:19" x14ac:dyDescent="0.25">
      <c r="B4897" s="8" t="str">
        <f>IFERROR(VLOOKUP(A4897,[1]data!$D$2:$E$10,2,0),"")</f>
        <v/>
      </c>
      <c r="D4897" s="1" t="str">
        <f>IFERROR(VLOOKUP(C4897,[1]data!$F$2:$G$10,2,0),"")</f>
        <v/>
      </c>
      <c r="F4897" s="9" t="str">
        <f t="shared" si="228"/>
        <v/>
      </c>
      <c r="G4897" s="9" t="str">
        <f t="shared" si="229"/>
        <v/>
      </c>
      <c r="J4897" s="8" t="str">
        <f>IFERROR(VLOOKUP(I4897,[1]data!$A$2:$B$100,2,0),"")</f>
        <v/>
      </c>
      <c r="N4897" s="9" t="str">
        <f>IF(I4896&lt;&gt;"",IF(MAX(INDEX(($I$3:I4896=I4897)*($O$3:O4896),0))=0,"",MAX(INDEX(($I$3:I4896=I4897)*($O$3:O4896),0))),"")</f>
        <v/>
      </c>
      <c r="P4897" s="9" t="str">
        <f t="shared" si="230"/>
        <v/>
      </c>
      <c r="Q4897" s="2" t="str">
        <f>IFERROR(IF(AND(O4897&lt;&gt;"",N4897&lt;&gt;"",VLOOKUP(I4897,[1]data!$A$2:$C$100,3,0)&gt;=1),VLOOKUP(I4897,[1]data!$A$2:$C$100,3,0),P4897/M4897),"")</f>
        <v/>
      </c>
      <c r="R4897" s="9" t="str">
        <f>IFERROR(IF(AND(O4897&lt;&gt;"",VLOOKUP(I4897,[1]data!$A$2:$C$100,3,0)&gt;=1),VLOOKUP(I4897,[1]data!$A$2:$C$100,3,0)+O4897,""),"")</f>
        <v/>
      </c>
      <c r="S4897" t="e">
        <f>MAX(INDEX(($I$3:I4896=I4897)*($R$3:R4896),0))</f>
        <v>#VALUE!</v>
      </c>
    </row>
    <row r="4898" spans="2:19" x14ac:dyDescent="0.25">
      <c r="B4898" s="8" t="str">
        <f>IFERROR(VLOOKUP(A4898,[1]data!$D$2:$E$10,2,0),"")</f>
        <v/>
      </c>
      <c r="D4898" s="1" t="str">
        <f>IFERROR(VLOOKUP(C4898,[1]data!$F$2:$G$10,2,0),"")</f>
        <v/>
      </c>
      <c r="F4898" s="9" t="str">
        <f t="shared" si="228"/>
        <v/>
      </c>
      <c r="G4898" s="9" t="str">
        <f t="shared" si="229"/>
        <v/>
      </c>
      <c r="J4898" s="8" t="str">
        <f>IFERROR(VLOOKUP(I4898,[1]data!$A$2:$B$100,2,0),"")</f>
        <v/>
      </c>
      <c r="N4898" s="9" t="str">
        <f>IF(I4897&lt;&gt;"",IF(MAX(INDEX(($I$3:I4897=I4898)*($O$3:O4897),0))=0,"",MAX(INDEX(($I$3:I4897=I4898)*($O$3:O4897),0))),"")</f>
        <v/>
      </c>
      <c r="P4898" s="9" t="str">
        <f t="shared" si="230"/>
        <v/>
      </c>
      <c r="Q4898" s="2" t="str">
        <f>IFERROR(IF(AND(O4898&lt;&gt;"",N4898&lt;&gt;"",VLOOKUP(I4898,[1]data!$A$2:$C$100,3,0)&gt;=1),VLOOKUP(I4898,[1]data!$A$2:$C$100,3,0),P4898/M4898),"")</f>
        <v/>
      </c>
      <c r="R4898" s="9" t="str">
        <f>IFERROR(IF(AND(O4898&lt;&gt;"",VLOOKUP(I4898,[1]data!$A$2:$C$100,3,0)&gt;=1),VLOOKUP(I4898,[1]data!$A$2:$C$100,3,0)+O4898,""),"")</f>
        <v/>
      </c>
      <c r="S4898" t="e">
        <f>MAX(INDEX(($I$3:I4897=I4898)*($R$3:R4897),0))</f>
        <v>#VALUE!</v>
      </c>
    </row>
    <row r="4899" spans="2:19" x14ac:dyDescent="0.25">
      <c r="B4899" s="8" t="str">
        <f>IFERROR(VLOOKUP(A4899,[1]data!$D$2:$E$10,2,0),"")</f>
        <v/>
      </c>
      <c r="D4899" s="1" t="str">
        <f>IFERROR(VLOOKUP(C4899,[1]data!$F$2:$G$10,2,0),"")</f>
        <v/>
      </c>
      <c r="F4899" s="9" t="str">
        <f t="shared" si="228"/>
        <v/>
      </c>
      <c r="G4899" s="9" t="str">
        <f t="shared" si="229"/>
        <v/>
      </c>
      <c r="J4899" s="8" t="str">
        <f>IFERROR(VLOOKUP(I4899,[1]data!$A$2:$B$100,2,0),"")</f>
        <v/>
      </c>
      <c r="N4899" s="9" t="str">
        <f>IF(I4898&lt;&gt;"",IF(MAX(INDEX(($I$3:I4898=I4899)*($O$3:O4898),0))=0,"",MAX(INDEX(($I$3:I4898=I4899)*($O$3:O4898),0))),"")</f>
        <v/>
      </c>
      <c r="P4899" s="9" t="str">
        <f t="shared" si="230"/>
        <v/>
      </c>
      <c r="Q4899" s="2" t="str">
        <f>IFERROR(IF(AND(O4899&lt;&gt;"",N4899&lt;&gt;"",VLOOKUP(I4899,[1]data!$A$2:$C$100,3,0)&gt;=1),VLOOKUP(I4899,[1]data!$A$2:$C$100,3,0),P4899/M4899),"")</f>
        <v/>
      </c>
      <c r="R4899" s="9" t="str">
        <f>IFERROR(IF(AND(O4899&lt;&gt;"",VLOOKUP(I4899,[1]data!$A$2:$C$100,3,0)&gt;=1),VLOOKUP(I4899,[1]data!$A$2:$C$100,3,0)+O4899,""),"")</f>
        <v/>
      </c>
      <c r="S4899" t="e">
        <f>MAX(INDEX(($I$3:I4898=I4899)*($R$3:R4898),0))</f>
        <v>#VALUE!</v>
      </c>
    </row>
    <row r="4900" spans="2:19" x14ac:dyDescent="0.25">
      <c r="B4900" s="8" t="str">
        <f>IFERROR(VLOOKUP(A4900,[1]data!$D$2:$E$10,2,0),"")</f>
        <v/>
      </c>
      <c r="D4900" s="1" t="str">
        <f>IFERROR(VLOOKUP(C4900,[1]data!$F$2:$G$10,2,0),"")</f>
        <v/>
      </c>
      <c r="F4900" s="9" t="str">
        <f t="shared" si="228"/>
        <v/>
      </c>
      <c r="G4900" s="9" t="str">
        <f t="shared" si="229"/>
        <v/>
      </c>
      <c r="J4900" s="8" t="str">
        <f>IFERROR(VLOOKUP(I4900,[1]data!$A$2:$B$100,2,0),"")</f>
        <v/>
      </c>
      <c r="N4900" s="9" t="str">
        <f>IF(I4899&lt;&gt;"",IF(MAX(INDEX(($I$3:I4899=I4900)*($O$3:O4899),0))=0,"",MAX(INDEX(($I$3:I4899=I4900)*($O$3:O4899),0))),"")</f>
        <v/>
      </c>
      <c r="P4900" s="9" t="str">
        <f t="shared" si="230"/>
        <v/>
      </c>
      <c r="Q4900" s="2" t="str">
        <f>IFERROR(IF(AND(O4900&lt;&gt;"",N4900&lt;&gt;"",VLOOKUP(I4900,[1]data!$A$2:$C$100,3,0)&gt;=1),VLOOKUP(I4900,[1]data!$A$2:$C$100,3,0),P4900/M4900),"")</f>
        <v/>
      </c>
      <c r="R4900" s="9" t="str">
        <f>IFERROR(IF(AND(O4900&lt;&gt;"",VLOOKUP(I4900,[1]data!$A$2:$C$100,3,0)&gt;=1),VLOOKUP(I4900,[1]data!$A$2:$C$100,3,0)+O4900,""),"")</f>
        <v/>
      </c>
      <c r="S4900" t="e">
        <f>MAX(INDEX(($I$3:I4899=I4900)*($R$3:R4899),0))</f>
        <v>#VALUE!</v>
      </c>
    </row>
    <row r="4901" spans="2:19" x14ac:dyDescent="0.25">
      <c r="B4901" s="8" t="str">
        <f>IFERROR(VLOOKUP(A4901,[1]data!$D$2:$E$10,2,0),"")</f>
        <v/>
      </c>
      <c r="D4901" s="1" t="str">
        <f>IFERROR(VLOOKUP(C4901,[1]data!$F$2:$G$10,2,0),"")</f>
        <v/>
      </c>
      <c r="F4901" s="9" t="str">
        <f t="shared" si="228"/>
        <v/>
      </c>
      <c r="G4901" s="9" t="str">
        <f t="shared" si="229"/>
        <v/>
      </c>
      <c r="J4901" s="8" t="str">
        <f>IFERROR(VLOOKUP(I4901,[1]data!$A$2:$B$100,2,0),"")</f>
        <v/>
      </c>
      <c r="N4901" s="9" t="str">
        <f>IF(I4900&lt;&gt;"",IF(MAX(INDEX(($I$3:I4900=I4901)*($O$3:O4900),0))=0,"",MAX(INDEX(($I$3:I4900=I4901)*($O$3:O4900),0))),"")</f>
        <v/>
      </c>
      <c r="P4901" s="9" t="str">
        <f t="shared" si="230"/>
        <v/>
      </c>
      <c r="Q4901" s="2" t="str">
        <f>IFERROR(IF(AND(O4901&lt;&gt;"",N4901&lt;&gt;"",VLOOKUP(I4901,[1]data!$A$2:$C$100,3,0)&gt;=1),VLOOKUP(I4901,[1]data!$A$2:$C$100,3,0),P4901/M4901),"")</f>
        <v/>
      </c>
      <c r="R4901" s="9" t="str">
        <f>IFERROR(IF(AND(O4901&lt;&gt;"",VLOOKUP(I4901,[1]data!$A$2:$C$100,3,0)&gt;=1),VLOOKUP(I4901,[1]data!$A$2:$C$100,3,0)+O4901,""),"")</f>
        <v/>
      </c>
      <c r="S4901" t="e">
        <f>MAX(INDEX(($I$3:I4900=I4901)*($R$3:R4900),0))</f>
        <v>#VALUE!</v>
      </c>
    </row>
    <row r="4902" spans="2:19" x14ac:dyDescent="0.25">
      <c r="B4902" s="8" t="str">
        <f>IFERROR(VLOOKUP(A4902,[1]data!$D$2:$E$10,2,0),"")</f>
        <v/>
      </c>
      <c r="D4902" s="1" t="str">
        <f>IFERROR(VLOOKUP(C4902,[1]data!$F$2:$G$10,2,0),"")</f>
        <v/>
      </c>
      <c r="F4902" s="9" t="str">
        <f t="shared" si="228"/>
        <v/>
      </c>
      <c r="G4902" s="9" t="str">
        <f t="shared" si="229"/>
        <v/>
      </c>
      <c r="J4902" s="8" t="str">
        <f>IFERROR(VLOOKUP(I4902,[1]data!$A$2:$B$100,2,0),"")</f>
        <v/>
      </c>
      <c r="N4902" s="9" t="str">
        <f>IF(I4901&lt;&gt;"",IF(MAX(INDEX(($I$3:I4901=I4902)*($O$3:O4901),0))=0,"",MAX(INDEX(($I$3:I4901=I4902)*($O$3:O4901),0))),"")</f>
        <v/>
      </c>
      <c r="P4902" s="9" t="str">
        <f t="shared" si="230"/>
        <v/>
      </c>
      <c r="Q4902" s="2" t="str">
        <f>IFERROR(IF(AND(O4902&lt;&gt;"",N4902&lt;&gt;"",VLOOKUP(I4902,[1]data!$A$2:$C$100,3,0)&gt;=1),VLOOKUP(I4902,[1]data!$A$2:$C$100,3,0),P4902/M4902),"")</f>
        <v/>
      </c>
      <c r="R4902" s="9" t="str">
        <f>IFERROR(IF(AND(O4902&lt;&gt;"",VLOOKUP(I4902,[1]data!$A$2:$C$100,3,0)&gt;=1),VLOOKUP(I4902,[1]data!$A$2:$C$100,3,0)+O4902,""),"")</f>
        <v/>
      </c>
      <c r="S4902" t="e">
        <f>MAX(INDEX(($I$3:I4901=I4902)*($R$3:R4901),0))</f>
        <v>#VALUE!</v>
      </c>
    </row>
    <row r="4903" spans="2:19" x14ac:dyDescent="0.25">
      <c r="B4903" s="8" t="str">
        <f>IFERROR(VLOOKUP(A4903,[1]data!$D$2:$E$10,2,0),"")</f>
        <v/>
      </c>
      <c r="D4903" s="1" t="str">
        <f>IFERROR(VLOOKUP(C4903,[1]data!$F$2:$G$10,2,0),"")</f>
        <v/>
      </c>
      <c r="F4903" s="9" t="str">
        <f t="shared" si="228"/>
        <v/>
      </c>
      <c r="G4903" s="9" t="str">
        <f t="shared" si="229"/>
        <v/>
      </c>
      <c r="J4903" s="8" t="str">
        <f>IFERROR(VLOOKUP(I4903,[1]data!$A$2:$B$100,2,0),"")</f>
        <v/>
      </c>
      <c r="N4903" s="9" t="str">
        <f>IF(I4902&lt;&gt;"",IF(MAX(INDEX(($I$3:I4902=I4903)*($O$3:O4902),0))=0,"",MAX(INDEX(($I$3:I4902=I4903)*($O$3:O4902),0))),"")</f>
        <v/>
      </c>
      <c r="P4903" s="9" t="str">
        <f t="shared" si="230"/>
        <v/>
      </c>
      <c r="Q4903" s="2" t="str">
        <f>IFERROR(IF(AND(O4903&lt;&gt;"",N4903&lt;&gt;"",VLOOKUP(I4903,[1]data!$A$2:$C$100,3,0)&gt;=1),VLOOKUP(I4903,[1]data!$A$2:$C$100,3,0),P4903/M4903),"")</f>
        <v/>
      </c>
      <c r="R4903" s="9" t="str">
        <f>IFERROR(IF(AND(O4903&lt;&gt;"",VLOOKUP(I4903,[1]data!$A$2:$C$100,3,0)&gt;=1),VLOOKUP(I4903,[1]data!$A$2:$C$100,3,0)+O4903,""),"")</f>
        <v/>
      </c>
      <c r="S4903" t="e">
        <f>MAX(INDEX(($I$3:I4902=I4903)*($R$3:R4902),0))</f>
        <v>#VALUE!</v>
      </c>
    </row>
    <row r="4904" spans="2:19" x14ac:dyDescent="0.25">
      <c r="B4904" s="8" t="str">
        <f>IFERROR(VLOOKUP(A4904,[1]data!$D$2:$E$10,2,0),"")</f>
        <v/>
      </c>
      <c r="D4904" s="1" t="str">
        <f>IFERROR(VLOOKUP(C4904,[1]data!$F$2:$G$10,2,0),"")</f>
        <v/>
      </c>
      <c r="F4904" s="9" t="str">
        <f t="shared" si="228"/>
        <v/>
      </c>
      <c r="G4904" s="9" t="str">
        <f t="shared" si="229"/>
        <v/>
      </c>
      <c r="J4904" s="8" t="str">
        <f>IFERROR(VLOOKUP(I4904,[1]data!$A$2:$B$100,2,0),"")</f>
        <v/>
      </c>
      <c r="N4904" s="9" t="str">
        <f>IF(I4903&lt;&gt;"",IF(MAX(INDEX(($I$3:I4903=I4904)*($O$3:O4903),0))=0,"",MAX(INDEX(($I$3:I4903=I4904)*($O$3:O4903),0))),"")</f>
        <v/>
      </c>
      <c r="P4904" s="9" t="str">
        <f t="shared" si="230"/>
        <v/>
      </c>
      <c r="Q4904" s="2" t="str">
        <f>IFERROR(IF(AND(O4904&lt;&gt;"",N4904&lt;&gt;"",VLOOKUP(I4904,[1]data!$A$2:$C$100,3,0)&gt;=1),VLOOKUP(I4904,[1]data!$A$2:$C$100,3,0),P4904/M4904),"")</f>
        <v/>
      </c>
      <c r="R4904" s="9" t="str">
        <f>IFERROR(IF(AND(O4904&lt;&gt;"",VLOOKUP(I4904,[1]data!$A$2:$C$100,3,0)&gt;=1),VLOOKUP(I4904,[1]data!$A$2:$C$100,3,0)+O4904,""),"")</f>
        <v/>
      </c>
      <c r="S4904" t="e">
        <f>MAX(INDEX(($I$3:I4903=I4904)*($R$3:R4903),0))</f>
        <v>#VALUE!</v>
      </c>
    </row>
    <row r="4905" spans="2:19" x14ac:dyDescent="0.25">
      <c r="B4905" s="8" t="str">
        <f>IFERROR(VLOOKUP(A4905,[1]data!$D$2:$E$10,2,0),"")</f>
        <v/>
      </c>
      <c r="D4905" s="1" t="str">
        <f>IFERROR(VLOOKUP(C4905,[1]data!$F$2:$G$10,2,0),"")</f>
        <v/>
      </c>
      <c r="F4905" s="9" t="str">
        <f t="shared" si="228"/>
        <v/>
      </c>
      <c r="G4905" s="9" t="str">
        <f t="shared" si="229"/>
        <v/>
      </c>
      <c r="J4905" s="8" t="str">
        <f>IFERROR(VLOOKUP(I4905,[1]data!$A$2:$B$100,2,0),"")</f>
        <v/>
      </c>
      <c r="N4905" s="9" t="str">
        <f>IF(I4904&lt;&gt;"",IF(MAX(INDEX(($I$3:I4904=I4905)*($O$3:O4904),0))=0,"",MAX(INDEX(($I$3:I4904=I4905)*($O$3:O4904),0))),"")</f>
        <v/>
      </c>
      <c r="P4905" s="9" t="str">
        <f t="shared" si="230"/>
        <v/>
      </c>
      <c r="Q4905" s="2" t="str">
        <f>IFERROR(IF(AND(O4905&lt;&gt;"",N4905&lt;&gt;"",VLOOKUP(I4905,[1]data!$A$2:$C$100,3,0)&gt;=1),VLOOKUP(I4905,[1]data!$A$2:$C$100,3,0),P4905/M4905),"")</f>
        <v/>
      </c>
      <c r="R4905" s="9" t="str">
        <f>IFERROR(IF(AND(O4905&lt;&gt;"",VLOOKUP(I4905,[1]data!$A$2:$C$100,3,0)&gt;=1),VLOOKUP(I4905,[1]data!$A$2:$C$100,3,0)+O4905,""),"")</f>
        <v/>
      </c>
      <c r="S4905" t="e">
        <f>MAX(INDEX(($I$3:I4904=I4905)*($R$3:R4904),0))</f>
        <v>#VALUE!</v>
      </c>
    </row>
    <row r="4906" spans="2:19" x14ac:dyDescent="0.25">
      <c r="B4906" s="8" t="str">
        <f>IFERROR(VLOOKUP(A4906,[1]data!$D$2:$E$10,2,0),"")</f>
        <v/>
      </c>
      <c r="D4906" s="1" t="str">
        <f>IFERROR(VLOOKUP(C4906,[1]data!$F$2:$G$10,2,0),"")</f>
        <v/>
      </c>
      <c r="F4906" s="9" t="str">
        <f t="shared" si="228"/>
        <v/>
      </c>
      <c r="G4906" s="9" t="str">
        <f t="shared" si="229"/>
        <v/>
      </c>
      <c r="J4906" s="8" t="str">
        <f>IFERROR(VLOOKUP(I4906,[1]data!$A$2:$B$100,2,0),"")</f>
        <v/>
      </c>
      <c r="N4906" s="9" t="str">
        <f>IF(I4905&lt;&gt;"",IF(MAX(INDEX(($I$3:I4905=I4906)*($O$3:O4905),0))=0,"",MAX(INDEX(($I$3:I4905=I4906)*($O$3:O4905),0))),"")</f>
        <v/>
      </c>
      <c r="P4906" s="9" t="str">
        <f t="shared" si="230"/>
        <v/>
      </c>
      <c r="Q4906" s="2" t="str">
        <f>IFERROR(IF(AND(O4906&lt;&gt;"",N4906&lt;&gt;"",VLOOKUP(I4906,[1]data!$A$2:$C$100,3,0)&gt;=1),VLOOKUP(I4906,[1]data!$A$2:$C$100,3,0),P4906/M4906),"")</f>
        <v/>
      </c>
      <c r="R4906" s="9" t="str">
        <f>IFERROR(IF(AND(O4906&lt;&gt;"",VLOOKUP(I4906,[1]data!$A$2:$C$100,3,0)&gt;=1),VLOOKUP(I4906,[1]data!$A$2:$C$100,3,0)+O4906,""),"")</f>
        <v/>
      </c>
      <c r="S4906" t="e">
        <f>MAX(INDEX(($I$3:I4905=I4906)*($R$3:R4905),0))</f>
        <v>#VALUE!</v>
      </c>
    </row>
    <row r="4907" spans="2:19" x14ac:dyDescent="0.25">
      <c r="B4907" s="8" t="str">
        <f>IFERROR(VLOOKUP(A4907,[1]data!$D$2:$E$10,2,0),"")</f>
        <v/>
      </c>
      <c r="D4907" s="1" t="str">
        <f>IFERROR(VLOOKUP(C4907,[1]data!$F$2:$G$10,2,0),"")</f>
        <v/>
      </c>
      <c r="F4907" s="9" t="str">
        <f t="shared" si="228"/>
        <v/>
      </c>
      <c r="G4907" s="9" t="str">
        <f t="shared" si="229"/>
        <v/>
      </c>
      <c r="J4907" s="8" t="str">
        <f>IFERROR(VLOOKUP(I4907,[1]data!$A$2:$B$100,2,0),"")</f>
        <v/>
      </c>
      <c r="N4907" s="9" t="str">
        <f>IF(I4906&lt;&gt;"",IF(MAX(INDEX(($I$3:I4906=I4907)*($O$3:O4906),0))=0,"",MAX(INDEX(($I$3:I4906=I4907)*($O$3:O4906),0))),"")</f>
        <v/>
      </c>
      <c r="P4907" s="9" t="str">
        <f t="shared" si="230"/>
        <v/>
      </c>
      <c r="Q4907" s="2" t="str">
        <f>IFERROR(IF(AND(O4907&lt;&gt;"",N4907&lt;&gt;"",VLOOKUP(I4907,[1]data!$A$2:$C$100,3,0)&gt;=1),VLOOKUP(I4907,[1]data!$A$2:$C$100,3,0),P4907/M4907),"")</f>
        <v/>
      </c>
      <c r="R4907" s="9" t="str">
        <f>IFERROR(IF(AND(O4907&lt;&gt;"",VLOOKUP(I4907,[1]data!$A$2:$C$100,3,0)&gt;=1),VLOOKUP(I4907,[1]data!$A$2:$C$100,3,0)+O4907,""),"")</f>
        <v/>
      </c>
      <c r="S4907" t="e">
        <f>MAX(INDEX(($I$3:I4906=I4907)*($R$3:R4906),0))</f>
        <v>#VALUE!</v>
      </c>
    </row>
    <row r="4908" spans="2:19" x14ac:dyDescent="0.25">
      <c r="B4908" s="8" t="str">
        <f>IFERROR(VLOOKUP(A4908,[1]data!$D$2:$E$10,2,0),"")</f>
        <v/>
      </c>
      <c r="D4908" s="1" t="str">
        <f>IFERROR(VLOOKUP(C4908,[1]data!$F$2:$G$10,2,0),"")</f>
        <v/>
      </c>
      <c r="F4908" s="9" t="str">
        <f t="shared" si="228"/>
        <v/>
      </c>
      <c r="G4908" s="9" t="str">
        <f t="shared" si="229"/>
        <v/>
      </c>
      <c r="J4908" s="8" t="str">
        <f>IFERROR(VLOOKUP(I4908,[1]data!$A$2:$B$100,2,0),"")</f>
        <v/>
      </c>
      <c r="N4908" s="9" t="str">
        <f>IF(I4907&lt;&gt;"",IF(MAX(INDEX(($I$3:I4907=I4908)*($O$3:O4907),0))=0,"",MAX(INDEX(($I$3:I4907=I4908)*($O$3:O4907),0))),"")</f>
        <v/>
      </c>
      <c r="P4908" s="9" t="str">
        <f t="shared" si="230"/>
        <v/>
      </c>
      <c r="Q4908" s="2" t="str">
        <f>IFERROR(IF(AND(O4908&lt;&gt;"",N4908&lt;&gt;"",VLOOKUP(I4908,[1]data!$A$2:$C$100,3,0)&gt;=1),VLOOKUP(I4908,[1]data!$A$2:$C$100,3,0),P4908/M4908),"")</f>
        <v/>
      </c>
      <c r="R4908" s="9" t="str">
        <f>IFERROR(IF(AND(O4908&lt;&gt;"",VLOOKUP(I4908,[1]data!$A$2:$C$100,3,0)&gt;=1),VLOOKUP(I4908,[1]data!$A$2:$C$100,3,0)+O4908,""),"")</f>
        <v/>
      </c>
      <c r="S4908" t="e">
        <f>MAX(INDEX(($I$3:I4907=I4908)*($R$3:R4907),0))</f>
        <v>#VALUE!</v>
      </c>
    </row>
    <row r="4909" spans="2:19" x14ac:dyDescent="0.25">
      <c r="B4909" s="8" t="str">
        <f>IFERROR(VLOOKUP(A4909,[1]data!$D$2:$E$10,2,0),"")</f>
        <v/>
      </c>
      <c r="D4909" s="1" t="str">
        <f>IFERROR(VLOOKUP(C4909,[1]data!$F$2:$G$10,2,0),"")</f>
        <v/>
      </c>
      <c r="F4909" s="9" t="str">
        <f t="shared" si="228"/>
        <v/>
      </c>
      <c r="G4909" s="9" t="str">
        <f t="shared" si="229"/>
        <v/>
      </c>
      <c r="J4909" s="8" t="str">
        <f>IFERROR(VLOOKUP(I4909,[1]data!$A$2:$B$100,2,0),"")</f>
        <v/>
      </c>
      <c r="N4909" s="9" t="str">
        <f>IF(I4908&lt;&gt;"",IF(MAX(INDEX(($I$3:I4908=I4909)*($O$3:O4908),0))=0,"",MAX(INDEX(($I$3:I4908=I4909)*($O$3:O4908),0))),"")</f>
        <v/>
      </c>
      <c r="P4909" s="9" t="str">
        <f t="shared" si="230"/>
        <v/>
      </c>
      <c r="Q4909" s="2" t="str">
        <f>IFERROR(IF(AND(O4909&lt;&gt;"",N4909&lt;&gt;"",VLOOKUP(I4909,[1]data!$A$2:$C$100,3,0)&gt;=1),VLOOKUP(I4909,[1]data!$A$2:$C$100,3,0),P4909/M4909),"")</f>
        <v/>
      </c>
      <c r="R4909" s="9" t="str">
        <f>IFERROR(IF(AND(O4909&lt;&gt;"",VLOOKUP(I4909,[1]data!$A$2:$C$100,3,0)&gt;=1),VLOOKUP(I4909,[1]data!$A$2:$C$100,3,0)+O4909,""),"")</f>
        <v/>
      </c>
      <c r="S4909" t="e">
        <f>MAX(INDEX(($I$3:I4908=I4909)*($R$3:R4908),0))</f>
        <v>#VALUE!</v>
      </c>
    </row>
    <row r="4910" spans="2:19" x14ac:dyDescent="0.25">
      <c r="B4910" s="8" t="str">
        <f>IFERROR(VLOOKUP(A4910,[1]data!$D$2:$E$10,2,0),"")</f>
        <v/>
      </c>
      <c r="D4910" s="1" t="str">
        <f>IFERROR(VLOOKUP(C4910,[1]data!$F$2:$G$10,2,0),"")</f>
        <v/>
      </c>
      <c r="F4910" s="9" t="str">
        <f t="shared" si="228"/>
        <v/>
      </c>
      <c r="G4910" s="9" t="str">
        <f t="shared" si="229"/>
        <v/>
      </c>
      <c r="J4910" s="8" t="str">
        <f>IFERROR(VLOOKUP(I4910,[1]data!$A$2:$B$100,2,0),"")</f>
        <v/>
      </c>
      <c r="N4910" s="9" t="str">
        <f>IF(I4909&lt;&gt;"",IF(MAX(INDEX(($I$3:I4909=I4910)*($O$3:O4909),0))=0,"",MAX(INDEX(($I$3:I4909=I4910)*($O$3:O4909),0))),"")</f>
        <v/>
      </c>
      <c r="P4910" s="9" t="str">
        <f t="shared" si="230"/>
        <v/>
      </c>
      <c r="Q4910" s="2" t="str">
        <f>IFERROR(IF(AND(O4910&lt;&gt;"",N4910&lt;&gt;"",VLOOKUP(I4910,[1]data!$A$2:$C$100,3,0)&gt;=1),VLOOKUP(I4910,[1]data!$A$2:$C$100,3,0),P4910/M4910),"")</f>
        <v/>
      </c>
      <c r="R4910" s="9" t="str">
        <f>IFERROR(IF(AND(O4910&lt;&gt;"",VLOOKUP(I4910,[1]data!$A$2:$C$100,3,0)&gt;=1),VLOOKUP(I4910,[1]data!$A$2:$C$100,3,0)+O4910,""),"")</f>
        <v/>
      </c>
      <c r="S4910" t="e">
        <f>MAX(INDEX(($I$3:I4909=I4910)*($R$3:R4909),0))</f>
        <v>#VALUE!</v>
      </c>
    </row>
    <row r="4911" spans="2:19" x14ac:dyDescent="0.25">
      <c r="B4911" s="8" t="str">
        <f>IFERROR(VLOOKUP(A4911,[1]data!$D$2:$E$10,2,0),"")</f>
        <v/>
      </c>
      <c r="D4911" s="1" t="str">
        <f>IFERROR(VLOOKUP(C4911,[1]data!$F$2:$G$10,2,0),"")</f>
        <v/>
      </c>
      <c r="F4911" s="9" t="str">
        <f t="shared" si="228"/>
        <v/>
      </c>
      <c r="G4911" s="9" t="str">
        <f t="shared" si="229"/>
        <v/>
      </c>
      <c r="J4911" s="8" t="str">
        <f>IFERROR(VLOOKUP(I4911,[1]data!$A$2:$B$100,2,0),"")</f>
        <v/>
      </c>
      <c r="N4911" s="9" t="str">
        <f>IF(I4910&lt;&gt;"",IF(MAX(INDEX(($I$3:I4910=I4911)*($O$3:O4910),0))=0,"",MAX(INDEX(($I$3:I4910=I4911)*($O$3:O4910),0))),"")</f>
        <v/>
      </c>
      <c r="P4911" s="9" t="str">
        <f t="shared" si="230"/>
        <v/>
      </c>
      <c r="Q4911" s="2" t="str">
        <f>IFERROR(IF(AND(O4911&lt;&gt;"",N4911&lt;&gt;"",VLOOKUP(I4911,[1]data!$A$2:$C$100,3,0)&gt;=1),VLOOKUP(I4911,[1]data!$A$2:$C$100,3,0),P4911/M4911),"")</f>
        <v/>
      </c>
      <c r="R4911" s="9" t="str">
        <f>IFERROR(IF(AND(O4911&lt;&gt;"",VLOOKUP(I4911,[1]data!$A$2:$C$100,3,0)&gt;=1),VLOOKUP(I4911,[1]data!$A$2:$C$100,3,0)+O4911,""),"")</f>
        <v/>
      </c>
      <c r="S4911" t="e">
        <f>MAX(INDEX(($I$3:I4910=I4911)*($R$3:R4910),0))</f>
        <v>#VALUE!</v>
      </c>
    </row>
    <row r="4912" spans="2:19" x14ac:dyDescent="0.25">
      <c r="B4912" s="8" t="str">
        <f>IFERROR(VLOOKUP(A4912,[1]data!$D$2:$E$10,2,0),"")</f>
        <v/>
      </c>
      <c r="D4912" s="1" t="str">
        <f>IFERROR(VLOOKUP(C4912,[1]data!$F$2:$G$10,2,0),"")</f>
        <v/>
      </c>
      <c r="F4912" s="9" t="str">
        <f t="shared" si="228"/>
        <v/>
      </c>
      <c r="G4912" s="9" t="str">
        <f t="shared" si="229"/>
        <v/>
      </c>
      <c r="J4912" s="8" t="str">
        <f>IFERROR(VLOOKUP(I4912,[1]data!$A$2:$B$100,2,0),"")</f>
        <v/>
      </c>
      <c r="N4912" s="9" t="str">
        <f>IF(I4911&lt;&gt;"",IF(MAX(INDEX(($I$3:I4911=I4912)*($O$3:O4911),0))=0,"",MAX(INDEX(($I$3:I4911=I4912)*($O$3:O4911),0))),"")</f>
        <v/>
      </c>
      <c r="P4912" s="9" t="str">
        <f t="shared" si="230"/>
        <v/>
      </c>
      <c r="Q4912" s="2" t="str">
        <f>IFERROR(IF(AND(O4912&lt;&gt;"",N4912&lt;&gt;"",VLOOKUP(I4912,[1]data!$A$2:$C$100,3,0)&gt;=1),VLOOKUP(I4912,[1]data!$A$2:$C$100,3,0),P4912/M4912),"")</f>
        <v/>
      </c>
      <c r="R4912" s="9" t="str">
        <f>IFERROR(IF(AND(O4912&lt;&gt;"",VLOOKUP(I4912,[1]data!$A$2:$C$100,3,0)&gt;=1),VLOOKUP(I4912,[1]data!$A$2:$C$100,3,0)+O4912,""),"")</f>
        <v/>
      </c>
      <c r="S4912" t="e">
        <f>MAX(INDEX(($I$3:I4911=I4912)*($R$3:R4911),0))</f>
        <v>#VALUE!</v>
      </c>
    </row>
    <row r="4913" spans="2:19" x14ac:dyDescent="0.25">
      <c r="B4913" s="8" t="str">
        <f>IFERROR(VLOOKUP(A4913,[1]data!$D$2:$E$10,2,0),"")</f>
        <v/>
      </c>
      <c r="D4913" s="1" t="str">
        <f>IFERROR(VLOOKUP(C4913,[1]data!$F$2:$G$10,2,0),"")</f>
        <v/>
      </c>
      <c r="F4913" s="9" t="str">
        <f t="shared" si="228"/>
        <v/>
      </c>
      <c r="G4913" s="9" t="str">
        <f t="shared" si="229"/>
        <v/>
      </c>
      <c r="J4913" s="8" t="str">
        <f>IFERROR(VLOOKUP(I4913,[1]data!$A$2:$B$100,2,0),"")</f>
        <v/>
      </c>
      <c r="N4913" s="9" t="str">
        <f>IF(I4912&lt;&gt;"",IF(MAX(INDEX(($I$3:I4912=I4913)*($O$3:O4912),0))=0,"",MAX(INDEX(($I$3:I4912=I4913)*($O$3:O4912),0))),"")</f>
        <v/>
      </c>
      <c r="P4913" s="9" t="str">
        <f t="shared" si="230"/>
        <v/>
      </c>
      <c r="Q4913" s="2" t="str">
        <f>IFERROR(IF(AND(O4913&lt;&gt;"",N4913&lt;&gt;"",VLOOKUP(I4913,[1]data!$A$2:$C$100,3,0)&gt;=1),VLOOKUP(I4913,[1]data!$A$2:$C$100,3,0),P4913/M4913),"")</f>
        <v/>
      </c>
      <c r="R4913" s="9" t="str">
        <f>IFERROR(IF(AND(O4913&lt;&gt;"",VLOOKUP(I4913,[1]data!$A$2:$C$100,3,0)&gt;=1),VLOOKUP(I4913,[1]data!$A$2:$C$100,3,0)+O4913,""),"")</f>
        <v/>
      </c>
      <c r="S4913" t="e">
        <f>MAX(INDEX(($I$3:I4912=I4913)*($R$3:R4912),0))</f>
        <v>#VALUE!</v>
      </c>
    </row>
    <row r="4914" spans="2:19" x14ac:dyDescent="0.25">
      <c r="B4914" s="8" t="str">
        <f>IFERROR(VLOOKUP(A4914,[1]data!$D$2:$E$10,2,0),"")</f>
        <v/>
      </c>
      <c r="D4914" s="1" t="str">
        <f>IFERROR(VLOOKUP(C4914,[1]data!$F$2:$G$10,2,0),"")</f>
        <v/>
      </c>
      <c r="F4914" s="9" t="str">
        <f t="shared" si="228"/>
        <v/>
      </c>
      <c r="G4914" s="9" t="str">
        <f t="shared" si="229"/>
        <v/>
      </c>
      <c r="J4914" s="8" t="str">
        <f>IFERROR(VLOOKUP(I4914,[1]data!$A$2:$B$100,2,0),"")</f>
        <v/>
      </c>
      <c r="N4914" s="9" t="str">
        <f>IF(I4913&lt;&gt;"",IF(MAX(INDEX(($I$3:I4913=I4914)*($O$3:O4913),0))=0,"",MAX(INDEX(($I$3:I4913=I4914)*($O$3:O4913),0))),"")</f>
        <v/>
      </c>
      <c r="P4914" s="9" t="str">
        <f t="shared" si="230"/>
        <v/>
      </c>
      <c r="Q4914" s="2" t="str">
        <f>IFERROR(IF(AND(O4914&lt;&gt;"",N4914&lt;&gt;"",VLOOKUP(I4914,[1]data!$A$2:$C$100,3,0)&gt;=1),VLOOKUP(I4914,[1]data!$A$2:$C$100,3,0),P4914/M4914),"")</f>
        <v/>
      </c>
      <c r="R4914" s="9" t="str">
        <f>IFERROR(IF(AND(O4914&lt;&gt;"",VLOOKUP(I4914,[1]data!$A$2:$C$100,3,0)&gt;=1),VLOOKUP(I4914,[1]data!$A$2:$C$100,3,0)+O4914,""),"")</f>
        <v/>
      </c>
      <c r="S4914" t="e">
        <f>MAX(INDEX(($I$3:I4913=I4914)*($R$3:R4913),0))</f>
        <v>#VALUE!</v>
      </c>
    </row>
    <row r="4915" spans="2:19" x14ac:dyDescent="0.25">
      <c r="B4915" s="8" t="str">
        <f>IFERROR(VLOOKUP(A4915,[1]data!$D$2:$E$10,2,0),"")</f>
        <v/>
      </c>
      <c r="D4915" s="1" t="str">
        <f>IFERROR(VLOOKUP(C4915,[1]data!$F$2:$G$10,2,0),"")</f>
        <v/>
      </c>
      <c r="F4915" s="9" t="str">
        <f t="shared" si="228"/>
        <v/>
      </c>
      <c r="G4915" s="9" t="str">
        <f t="shared" si="229"/>
        <v/>
      </c>
      <c r="J4915" s="8" t="str">
        <f>IFERROR(VLOOKUP(I4915,[1]data!$A$2:$B$100,2,0),"")</f>
        <v/>
      </c>
      <c r="N4915" s="9" t="str">
        <f>IF(I4914&lt;&gt;"",IF(MAX(INDEX(($I$3:I4914=I4915)*($O$3:O4914),0))=0,"",MAX(INDEX(($I$3:I4914=I4915)*($O$3:O4914),0))),"")</f>
        <v/>
      </c>
      <c r="P4915" s="9" t="str">
        <f t="shared" si="230"/>
        <v/>
      </c>
      <c r="Q4915" s="2" t="str">
        <f>IFERROR(IF(AND(O4915&lt;&gt;"",N4915&lt;&gt;"",VLOOKUP(I4915,[1]data!$A$2:$C$100,3,0)&gt;=1),VLOOKUP(I4915,[1]data!$A$2:$C$100,3,0),P4915/M4915),"")</f>
        <v/>
      </c>
      <c r="R4915" s="9" t="str">
        <f>IFERROR(IF(AND(O4915&lt;&gt;"",VLOOKUP(I4915,[1]data!$A$2:$C$100,3,0)&gt;=1),VLOOKUP(I4915,[1]data!$A$2:$C$100,3,0)+O4915,""),"")</f>
        <v/>
      </c>
      <c r="S4915" t="e">
        <f>MAX(INDEX(($I$3:I4914=I4915)*($R$3:R4914),0))</f>
        <v>#VALUE!</v>
      </c>
    </row>
    <row r="4916" spans="2:19" x14ac:dyDescent="0.25">
      <c r="B4916" s="8" t="str">
        <f>IFERROR(VLOOKUP(A4916,[1]data!$D$2:$E$10,2,0),"")</f>
        <v/>
      </c>
      <c r="D4916" s="1" t="str">
        <f>IFERROR(VLOOKUP(C4916,[1]data!$F$2:$G$10,2,0),"")</f>
        <v/>
      </c>
      <c r="F4916" s="9" t="str">
        <f t="shared" si="228"/>
        <v/>
      </c>
      <c r="G4916" s="9" t="str">
        <f t="shared" si="229"/>
        <v/>
      </c>
      <c r="J4916" s="8" t="str">
        <f>IFERROR(VLOOKUP(I4916,[1]data!$A$2:$B$100,2,0),"")</f>
        <v/>
      </c>
      <c r="N4916" s="9" t="str">
        <f>IF(I4915&lt;&gt;"",IF(MAX(INDEX(($I$3:I4915=I4916)*($O$3:O4915),0))=0,"",MAX(INDEX(($I$3:I4915=I4916)*($O$3:O4915),0))),"")</f>
        <v/>
      </c>
      <c r="P4916" s="9" t="str">
        <f t="shared" si="230"/>
        <v/>
      </c>
      <c r="Q4916" s="2" t="str">
        <f>IFERROR(IF(AND(O4916&lt;&gt;"",N4916&lt;&gt;"",VLOOKUP(I4916,[1]data!$A$2:$C$100,3,0)&gt;=1),VLOOKUP(I4916,[1]data!$A$2:$C$100,3,0),P4916/M4916),"")</f>
        <v/>
      </c>
      <c r="R4916" s="9" t="str">
        <f>IFERROR(IF(AND(O4916&lt;&gt;"",VLOOKUP(I4916,[1]data!$A$2:$C$100,3,0)&gt;=1),VLOOKUP(I4916,[1]data!$A$2:$C$100,3,0)+O4916,""),"")</f>
        <v/>
      </c>
      <c r="S4916" t="e">
        <f>MAX(INDEX(($I$3:I4915=I4916)*($R$3:R4915),0))</f>
        <v>#VALUE!</v>
      </c>
    </row>
    <row r="4917" spans="2:19" x14ac:dyDescent="0.25">
      <c r="B4917" s="8" t="str">
        <f>IFERROR(VLOOKUP(A4917,[1]data!$D$2:$E$10,2,0),"")</f>
        <v/>
      </c>
      <c r="D4917" s="1" t="str">
        <f>IFERROR(VLOOKUP(C4917,[1]data!$F$2:$G$10,2,0),"")</f>
        <v/>
      </c>
      <c r="F4917" s="9" t="str">
        <f t="shared" si="228"/>
        <v/>
      </c>
      <c r="G4917" s="9" t="str">
        <f t="shared" si="229"/>
        <v/>
      </c>
      <c r="J4917" s="8" t="str">
        <f>IFERROR(VLOOKUP(I4917,[1]data!$A$2:$B$100,2,0),"")</f>
        <v/>
      </c>
      <c r="N4917" s="9" t="str">
        <f>IF(I4916&lt;&gt;"",IF(MAX(INDEX(($I$3:I4916=I4917)*($O$3:O4916),0))=0,"",MAX(INDEX(($I$3:I4916=I4917)*($O$3:O4916),0))),"")</f>
        <v/>
      </c>
      <c r="P4917" s="9" t="str">
        <f t="shared" si="230"/>
        <v/>
      </c>
      <c r="Q4917" s="2" t="str">
        <f>IFERROR(IF(AND(O4917&lt;&gt;"",N4917&lt;&gt;"",VLOOKUP(I4917,[1]data!$A$2:$C$100,3,0)&gt;=1),VLOOKUP(I4917,[1]data!$A$2:$C$100,3,0),P4917/M4917),"")</f>
        <v/>
      </c>
      <c r="R4917" s="9" t="str">
        <f>IFERROR(IF(AND(O4917&lt;&gt;"",VLOOKUP(I4917,[1]data!$A$2:$C$100,3,0)&gt;=1),VLOOKUP(I4917,[1]data!$A$2:$C$100,3,0)+O4917,""),"")</f>
        <v/>
      </c>
      <c r="S4917" t="e">
        <f>MAX(INDEX(($I$3:I4916=I4917)*($R$3:R4916),0))</f>
        <v>#VALUE!</v>
      </c>
    </row>
    <row r="4918" spans="2:19" x14ac:dyDescent="0.25">
      <c r="B4918" s="8" t="str">
        <f>IFERROR(VLOOKUP(A4918,[1]data!$D$2:$E$10,2,0),"")</f>
        <v/>
      </c>
      <c r="D4918" s="1" t="str">
        <f>IFERROR(VLOOKUP(C4918,[1]data!$F$2:$G$10,2,0),"")</f>
        <v/>
      </c>
      <c r="F4918" s="9" t="str">
        <f t="shared" si="228"/>
        <v/>
      </c>
      <c r="G4918" s="9" t="str">
        <f t="shared" si="229"/>
        <v/>
      </c>
      <c r="J4918" s="8" t="str">
        <f>IFERROR(VLOOKUP(I4918,[1]data!$A$2:$B$100,2,0),"")</f>
        <v/>
      </c>
      <c r="N4918" s="9" t="str">
        <f>IF(I4917&lt;&gt;"",IF(MAX(INDEX(($I$3:I4917=I4918)*($O$3:O4917),0))=0,"",MAX(INDEX(($I$3:I4917=I4918)*($O$3:O4917),0))),"")</f>
        <v/>
      </c>
      <c r="P4918" s="9" t="str">
        <f t="shared" si="230"/>
        <v/>
      </c>
      <c r="Q4918" s="2" t="str">
        <f>IFERROR(IF(AND(O4918&lt;&gt;"",N4918&lt;&gt;"",VLOOKUP(I4918,[1]data!$A$2:$C$100,3,0)&gt;=1),VLOOKUP(I4918,[1]data!$A$2:$C$100,3,0),P4918/M4918),"")</f>
        <v/>
      </c>
      <c r="R4918" s="9" t="str">
        <f>IFERROR(IF(AND(O4918&lt;&gt;"",VLOOKUP(I4918,[1]data!$A$2:$C$100,3,0)&gt;=1),VLOOKUP(I4918,[1]data!$A$2:$C$100,3,0)+O4918,""),"")</f>
        <v/>
      </c>
      <c r="S4918" t="e">
        <f>MAX(INDEX(($I$3:I4917=I4918)*($R$3:R4917),0))</f>
        <v>#VALUE!</v>
      </c>
    </row>
    <row r="4919" spans="2:19" x14ac:dyDescent="0.25">
      <c r="B4919" s="8" t="str">
        <f>IFERROR(VLOOKUP(A4919,[1]data!$D$2:$E$10,2,0),"")</f>
        <v/>
      </c>
      <c r="D4919" s="1" t="str">
        <f>IFERROR(VLOOKUP(C4919,[1]data!$F$2:$G$10,2,0),"")</f>
        <v/>
      </c>
      <c r="F4919" s="9" t="str">
        <f t="shared" si="228"/>
        <v/>
      </c>
      <c r="G4919" s="9" t="str">
        <f t="shared" si="229"/>
        <v/>
      </c>
      <c r="J4919" s="8" t="str">
        <f>IFERROR(VLOOKUP(I4919,[1]data!$A$2:$B$100,2,0),"")</f>
        <v/>
      </c>
      <c r="N4919" s="9" t="str">
        <f>IF(I4918&lt;&gt;"",IF(MAX(INDEX(($I$3:I4918=I4919)*($O$3:O4918),0))=0,"",MAX(INDEX(($I$3:I4918=I4919)*($O$3:O4918),0))),"")</f>
        <v/>
      </c>
      <c r="P4919" s="9" t="str">
        <f t="shared" si="230"/>
        <v/>
      </c>
      <c r="Q4919" s="2" t="str">
        <f>IFERROR(IF(AND(O4919&lt;&gt;"",N4919&lt;&gt;"",VLOOKUP(I4919,[1]data!$A$2:$C$100,3,0)&gt;=1),VLOOKUP(I4919,[1]data!$A$2:$C$100,3,0),P4919/M4919),"")</f>
        <v/>
      </c>
      <c r="R4919" s="9" t="str">
        <f>IFERROR(IF(AND(O4919&lt;&gt;"",VLOOKUP(I4919,[1]data!$A$2:$C$100,3,0)&gt;=1),VLOOKUP(I4919,[1]data!$A$2:$C$100,3,0)+O4919,""),"")</f>
        <v/>
      </c>
      <c r="S4919" t="e">
        <f>MAX(INDEX(($I$3:I4918=I4919)*($R$3:R4918),0))</f>
        <v>#VALUE!</v>
      </c>
    </row>
    <row r="4920" spans="2:19" x14ac:dyDescent="0.25">
      <c r="B4920" s="8" t="str">
        <f>IFERROR(VLOOKUP(A4920,[1]data!$D$2:$E$10,2,0),"")</f>
        <v/>
      </c>
      <c r="D4920" s="1" t="str">
        <f>IFERROR(VLOOKUP(C4920,[1]data!$F$2:$G$10,2,0),"")</f>
        <v/>
      </c>
      <c r="F4920" s="9" t="str">
        <f t="shared" si="228"/>
        <v/>
      </c>
      <c r="G4920" s="9" t="str">
        <f t="shared" si="229"/>
        <v/>
      </c>
      <c r="J4920" s="8" t="str">
        <f>IFERROR(VLOOKUP(I4920,[1]data!$A$2:$B$100,2,0),"")</f>
        <v/>
      </c>
      <c r="N4920" s="9" t="str">
        <f>IF(I4919&lt;&gt;"",IF(MAX(INDEX(($I$3:I4919=I4920)*($O$3:O4919),0))=0,"",MAX(INDEX(($I$3:I4919=I4920)*($O$3:O4919),0))),"")</f>
        <v/>
      </c>
      <c r="P4920" s="9" t="str">
        <f t="shared" si="230"/>
        <v/>
      </c>
      <c r="Q4920" s="2" t="str">
        <f>IFERROR(IF(AND(O4920&lt;&gt;"",N4920&lt;&gt;"",VLOOKUP(I4920,[1]data!$A$2:$C$100,3,0)&gt;=1),VLOOKUP(I4920,[1]data!$A$2:$C$100,3,0),P4920/M4920),"")</f>
        <v/>
      </c>
      <c r="R4920" s="9" t="str">
        <f>IFERROR(IF(AND(O4920&lt;&gt;"",VLOOKUP(I4920,[1]data!$A$2:$C$100,3,0)&gt;=1),VLOOKUP(I4920,[1]data!$A$2:$C$100,3,0)+O4920,""),"")</f>
        <v/>
      </c>
      <c r="S4920" t="e">
        <f>MAX(INDEX(($I$3:I4919=I4920)*($R$3:R4919),0))</f>
        <v>#VALUE!</v>
      </c>
    </row>
    <row r="4921" spans="2:19" x14ac:dyDescent="0.25">
      <c r="B4921" s="8" t="str">
        <f>IFERROR(VLOOKUP(A4921,[1]data!$D$2:$E$10,2,0),"")</f>
        <v/>
      </c>
      <c r="D4921" s="1" t="str">
        <f>IFERROR(VLOOKUP(C4921,[1]data!$F$2:$G$10,2,0),"")</f>
        <v/>
      </c>
      <c r="F4921" s="9" t="str">
        <f t="shared" si="228"/>
        <v/>
      </c>
      <c r="G4921" s="9" t="str">
        <f t="shared" si="229"/>
        <v/>
      </c>
      <c r="J4921" s="8" t="str">
        <f>IFERROR(VLOOKUP(I4921,[1]data!$A$2:$B$100,2,0),"")</f>
        <v/>
      </c>
      <c r="N4921" s="9" t="str">
        <f>IF(I4920&lt;&gt;"",IF(MAX(INDEX(($I$3:I4920=I4921)*($O$3:O4920),0))=0,"",MAX(INDEX(($I$3:I4920=I4921)*($O$3:O4920),0))),"")</f>
        <v/>
      </c>
      <c r="P4921" s="9" t="str">
        <f t="shared" si="230"/>
        <v/>
      </c>
      <c r="Q4921" s="2" t="str">
        <f>IFERROR(IF(AND(O4921&lt;&gt;"",N4921&lt;&gt;"",VLOOKUP(I4921,[1]data!$A$2:$C$100,3,0)&gt;=1),VLOOKUP(I4921,[1]data!$A$2:$C$100,3,0),P4921/M4921),"")</f>
        <v/>
      </c>
      <c r="R4921" s="9" t="str">
        <f>IFERROR(IF(AND(O4921&lt;&gt;"",VLOOKUP(I4921,[1]data!$A$2:$C$100,3,0)&gt;=1),VLOOKUP(I4921,[1]data!$A$2:$C$100,3,0)+O4921,""),"")</f>
        <v/>
      </c>
      <c r="S4921" t="e">
        <f>MAX(INDEX(($I$3:I4920=I4921)*($R$3:R4920),0))</f>
        <v>#VALUE!</v>
      </c>
    </row>
    <row r="4922" spans="2:19" x14ac:dyDescent="0.25">
      <c r="B4922" s="8" t="str">
        <f>IFERROR(VLOOKUP(A4922,[1]data!$D$2:$E$10,2,0),"")</f>
        <v/>
      </c>
      <c r="D4922" s="1" t="str">
        <f>IFERROR(VLOOKUP(C4922,[1]data!$F$2:$G$10,2,0),"")</f>
        <v/>
      </c>
      <c r="F4922" s="9" t="str">
        <f t="shared" si="228"/>
        <v/>
      </c>
      <c r="G4922" s="9" t="str">
        <f t="shared" si="229"/>
        <v/>
      </c>
      <c r="J4922" s="8" t="str">
        <f>IFERROR(VLOOKUP(I4922,[1]data!$A$2:$B$100,2,0),"")</f>
        <v/>
      </c>
      <c r="N4922" s="9" t="str">
        <f>IF(I4921&lt;&gt;"",IF(MAX(INDEX(($I$3:I4921=I4922)*($O$3:O4921),0))=0,"",MAX(INDEX(($I$3:I4921=I4922)*($O$3:O4921),0))),"")</f>
        <v/>
      </c>
      <c r="P4922" s="9" t="str">
        <f t="shared" si="230"/>
        <v/>
      </c>
      <c r="Q4922" s="2" t="str">
        <f>IFERROR(IF(AND(O4922&lt;&gt;"",N4922&lt;&gt;"",VLOOKUP(I4922,[1]data!$A$2:$C$100,3,0)&gt;=1),VLOOKUP(I4922,[1]data!$A$2:$C$100,3,0),P4922/M4922),"")</f>
        <v/>
      </c>
      <c r="R4922" s="9" t="str">
        <f>IFERROR(IF(AND(O4922&lt;&gt;"",VLOOKUP(I4922,[1]data!$A$2:$C$100,3,0)&gt;=1),VLOOKUP(I4922,[1]data!$A$2:$C$100,3,0)+O4922,""),"")</f>
        <v/>
      </c>
      <c r="S4922" t="e">
        <f>MAX(INDEX(($I$3:I4921=I4922)*($R$3:R4921),0))</f>
        <v>#VALUE!</v>
      </c>
    </row>
    <row r="4923" spans="2:19" x14ac:dyDescent="0.25">
      <c r="B4923" s="8" t="str">
        <f>IFERROR(VLOOKUP(A4923,[1]data!$D$2:$E$10,2,0),"")</f>
        <v/>
      </c>
      <c r="D4923" s="1" t="str">
        <f>IFERROR(VLOOKUP(C4923,[1]data!$F$2:$G$10,2,0),"")</f>
        <v/>
      </c>
      <c r="F4923" s="9" t="str">
        <f t="shared" si="228"/>
        <v/>
      </c>
      <c r="G4923" s="9" t="str">
        <f t="shared" si="229"/>
        <v/>
      </c>
      <c r="J4923" s="8" t="str">
        <f>IFERROR(VLOOKUP(I4923,[1]data!$A$2:$B$100,2,0),"")</f>
        <v/>
      </c>
      <c r="N4923" s="9" t="str">
        <f>IF(I4922&lt;&gt;"",IF(MAX(INDEX(($I$3:I4922=I4923)*($O$3:O4922),0))=0,"",MAX(INDEX(($I$3:I4922=I4923)*($O$3:O4922),0))),"")</f>
        <v/>
      </c>
      <c r="P4923" s="9" t="str">
        <f t="shared" si="230"/>
        <v/>
      </c>
      <c r="Q4923" s="2" t="str">
        <f>IFERROR(IF(AND(O4923&lt;&gt;"",N4923&lt;&gt;"",VLOOKUP(I4923,[1]data!$A$2:$C$100,3,0)&gt;=1),VLOOKUP(I4923,[1]data!$A$2:$C$100,3,0),P4923/M4923),"")</f>
        <v/>
      </c>
      <c r="R4923" s="9" t="str">
        <f>IFERROR(IF(AND(O4923&lt;&gt;"",VLOOKUP(I4923,[1]data!$A$2:$C$100,3,0)&gt;=1),VLOOKUP(I4923,[1]data!$A$2:$C$100,3,0)+O4923,""),"")</f>
        <v/>
      </c>
      <c r="S4923" t="e">
        <f>MAX(INDEX(($I$3:I4922=I4923)*($R$3:R4922),0))</f>
        <v>#VALUE!</v>
      </c>
    </row>
    <row r="4924" spans="2:19" x14ac:dyDescent="0.25">
      <c r="B4924" s="8" t="str">
        <f>IFERROR(VLOOKUP(A4924,[1]data!$D$2:$E$10,2,0),"")</f>
        <v/>
      </c>
      <c r="D4924" s="1" t="str">
        <f>IFERROR(VLOOKUP(C4924,[1]data!$F$2:$G$10,2,0),"")</f>
        <v/>
      </c>
      <c r="F4924" s="9" t="str">
        <f t="shared" si="228"/>
        <v/>
      </c>
      <c r="G4924" s="9" t="str">
        <f t="shared" si="229"/>
        <v/>
      </c>
      <c r="J4924" s="8" t="str">
        <f>IFERROR(VLOOKUP(I4924,[1]data!$A$2:$B$100,2,0),"")</f>
        <v/>
      </c>
      <c r="N4924" s="9" t="str">
        <f>IF(I4923&lt;&gt;"",IF(MAX(INDEX(($I$3:I4923=I4924)*($O$3:O4923),0))=0,"",MAX(INDEX(($I$3:I4923=I4924)*($O$3:O4923),0))),"")</f>
        <v/>
      </c>
      <c r="P4924" s="9" t="str">
        <f t="shared" si="230"/>
        <v/>
      </c>
      <c r="Q4924" s="2" t="str">
        <f>IFERROR(IF(AND(O4924&lt;&gt;"",N4924&lt;&gt;"",VLOOKUP(I4924,[1]data!$A$2:$C$100,3,0)&gt;=1),VLOOKUP(I4924,[1]data!$A$2:$C$100,3,0),P4924/M4924),"")</f>
        <v/>
      </c>
      <c r="R4924" s="9" t="str">
        <f>IFERROR(IF(AND(O4924&lt;&gt;"",VLOOKUP(I4924,[1]data!$A$2:$C$100,3,0)&gt;=1),VLOOKUP(I4924,[1]data!$A$2:$C$100,3,0)+O4924,""),"")</f>
        <v/>
      </c>
      <c r="S4924" t="e">
        <f>MAX(INDEX(($I$3:I4923=I4924)*($R$3:R4923),0))</f>
        <v>#VALUE!</v>
      </c>
    </row>
    <row r="4925" spans="2:19" x14ac:dyDescent="0.25">
      <c r="B4925" s="8" t="str">
        <f>IFERROR(VLOOKUP(A4925,[1]data!$D$2:$E$10,2,0),"")</f>
        <v/>
      </c>
      <c r="D4925" s="1" t="str">
        <f>IFERROR(VLOOKUP(C4925,[1]data!$F$2:$G$10,2,0),"")</f>
        <v/>
      </c>
      <c r="F4925" s="9" t="str">
        <f t="shared" si="228"/>
        <v/>
      </c>
      <c r="G4925" s="9" t="str">
        <f t="shared" si="229"/>
        <v/>
      </c>
      <c r="J4925" s="8" t="str">
        <f>IFERROR(VLOOKUP(I4925,[1]data!$A$2:$B$100,2,0),"")</f>
        <v/>
      </c>
      <c r="N4925" s="9" t="str">
        <f>IF(I4924&lt;&gt;"",IF(MAX(INDEX(($I$3:I4924=I4925)*($O$3:O4924),0))=0,"",MAX(INDEX(($I$3:I4924=I4925)*($O$3:O4924),0))),"")</f>
        <v/>
      </c>
      <c r="P4925" s="9" t="str">
        <f t="shared" si="230"/>
        <v/>
      </c>
      <c r="Q4925" s="2" t="str">
        <f>IFERROR(IF(AND(O4925&lt;&gt;"",N4925&lt;&gt;"",VLOOKUP(I4925,[1]data!$A$2:$C$100,3,0)&gt;=1),VLOOKUP(I4925,[1]data!$A$2:$C$100,3,0),P4925/M4925),"")</f>
        <v/>
      </c>
      <c r="R4925" s="9" t="str">
        <f>IFERROR(IF(AND(O4925&lt;&gt;"",VLOOKUP(I4925,[1]data!$A$2:$C$100,3,0)&gt;=1),VLOOKUP(I4925,[1]data!$A$2:$C$100,3,0)+O4925,""),"")</f>
        <v/>
      </c>
      <c r="S4925" t="e">
        <f>MAX(INDEX(($I$3:I4924=I4925)*($R$3:R4924),0))</f>
        <v>#VALUE!</v>
      </c>
    </row>
    <row r="4926" spans="2:19" x14ac:dyDescent="0.25">
      <c r="B4926" s="8" t="str">
        <f>IFERROR(VLOOKUP(A4926,[1]data!$D$2:$E$10,2,0),"")</f>
        <v/>
      </c>
      <c r="D4926" s="1" t="str">
        <f>IFERROR(VLOOKUP(C4926,[1]data!$F$2:$G$10,2,0),"")</f>
        <v/>
      </c>
      <c r="F4926" s="9" t="str">
        <f t="shared" si="228"/>
        <v/>
      </c>
      <c r="G4926" s="9" t="str">
        <f t="shared" si="229"/>
        <v/>
      </c>
      <c r="J4926" s="8" t="str">
        <f>IFERROR(VLOOKUP(I4926,[1]data!$A$2:$B$100,2,0),"")</f>
        <v/>
      </c>
      <c r="N4926" s="9" t="str">
        <f>IF(I4925&lt;&gt;"",IF(MAX(INDEX(($I$3:I4925=I4926)*($O$3:O4925),0))=0,"",MAX(INDEX(($I$3:I4925=I4926)*($O$3:O4925),0))),"")</f>
        <v/>
      </c>
      <c r="P4926" s="9" t="str">
        <f t="shared" si="230"/>
        <v/>
      </c>
      <c r="Q4926" s="2" t="str">
        <f>IFERROR(IF(AND(O4926&lt;&gt;"",N4926&lt;&gt;"",VLOOKUP(I4926,[1]data!$A$2:$C$100,3,0)&gt;=1),VLOOKUP(I4926,[1]data!$A$2:$C$100,3,0),P4926/M4926),"")</f>
        <v/>
      </c>
      <c r="R4926" s="9" t="str">
        <f>IFERROR(IF(AND(O4926&lt;&gt;"",VLOOKUP(I4926,[1]data!$A$2:$C$100,3,0)&gt;=1),VLOOKUP(I4926,[1]data!$A$2:$C$100,3,0)+O4926,""),"")</f>
        <v/>
      </c>
      <c r="S4926" t="e">
        <f>MAX(INDEX(($I$3:I4925=I4926)*($R$3:R4925),0))</f>
        <v>#VALUE!</v>
      </c>
    </row>
    <row r="4927" spans="2:19" x14ac:dyDescent="0.25">
      <c r="B4927" s="8" t="str">
        <f>IFERROR(VLOOKUP(A4927,[1]data!$D$2:$E$10,2,0),"")</f>
        <v/>
      </c>
      <c r="D4927" s="1" t="str">
        <f>IFERROR(VLOOKUP(C4927,[1]data!$F$2:$G$10,2,0),"")</f>
        <v/>
      </c>
      <c r="F4927" s="9" t="str">
        <f t="shared" si="228"/>
        <v/>
      </c>
      <c r="G4927" s="9" t="str">
        <f t="shared" si="229"/>
        <v/>
      </c>
      <c r="J4927" s="8" t="str">
        <f>IFERROR(VLOOKUP(I4927,[1]data!$A$2:$B$100,2,0),"")</f>
        <v/>
      </c>
      <c r="N4927" s="9" t="str">
        <f>IF(I4926&lt;&gt;"",IF(MAX(INDEX(($I$3:I4926=I4927)*($O$3:O4926),0))=0,"",MAX(INDEX(($I$3:I4926=I4927)*($O$3:O4926),0))),"")</f>
        <v/>
      </c>
      <c r="P4927" s="9" t="str">
        <f t="shared" si="230"/>
        <v/>
      </c>
      <c r="Q4927" s="2" t="str">
        <f>IFERROR(IF(AND(O4927&lt;&gt;"",N4927&lt;&gt;"",VLOOKUP(I4927,[1]data!$A$2:$C$100,3,0)&gt;=1),VLOOKUP(I4927,[1]data!$A$2:$C$100,3,0),P4927/M4927),"")</f>
        <v/>
      </c>
      <c r="R4927" s="9" t="str">
        <f>IFERROR(IF(AND(O4927&lt;&gt;"",VLOOKUP(I4927,[1]data!$A$2:$C$100,3,0)&gt;=1),VLOOKUP(I4927,[1]data!$A$2:$C$100,3,0)+O4927,""),"")</f>
        <v/>
      </c>
      <c r="S4927" t="e">
        <f>MAX(INDEX(($I$3:I4926=I4927)*($R$3:R4926),0))</f>
        <v>#VALUE!</v>
      </c>
    </row>
    <row r="4928" spans="2:19" x14ac:dyDescent="0.25">
      <c r="B4928" s="8" t="str">
        <f>IFERROR(VLOOKUP(A4928,[1]data!$D$2:$E$10,2,0),"")</f>
        <v/>
      </c>
      <c r="D4928" s="1" t="str">
        <f>IFERROR(VLOOKUP(C4928,[1]data!$F$2:$G$10,2,0),"")</f>
        <v/>
      </c>
      <c r="F4928" s="9" t="str">
        <f t="shared" si="228"/>
        <v/>
      </c>
      <c r="G4928" s="9" t="str">
        <f t="shared" si="229"/>
        <v/>
      </c>
      <c r="J4928" s="8" t="str">
        <f>IFERROR(VLOOKUP(I4928,[1]data!$A$2:$B$100,2,0),"")</f>
        <v/>
      </c>
      <c r="N4928" s="9" t="str">
        <f>IF(I4927&lt;&gt;"",IF(MAX(INDEX(($I$3:I4927=I4928)*($O$3:O4927),0))=0,"",MAX(INDEX(($I$3:I4927=I4928)*($O$3:O4927),0))),"")</f>
        <v/>
      </c>
      <c r="P4928" s="9" t="str">
        <f t="shared" si="230"/>
        <v/>
      </c>
      <c r="Q4928" s="2" t="str">
        <f>IFERROR(IF(AND(O4928&lt;&gt;"",N4928&lt;&gt;"",VLOOKUP(I4928,[1]data!$A$2:$C$100,3,0)&gt;=1),VLOOKUP(I4928,[1]data!$A$2:$C$100,3,0),P4928/M4928),"")</f>
        <v/>
      </c>
      <c r="R4928" s="9" t="str">
        <f>IFERROR(IF(AND(O4928&lt;&gt;"",VLOOKUP(I4928,[1]data!$A$2:$C$100,3,0)&gt;=1),VLOOKUP(I4928,[1]data!$A$2:$C$100,3,0)+O4928,""),"")</f>
        <v/>
      </c>
      <c r="S4928" t="e">
        <f>MAX(INDEX(($I$3:I4927=I4928)*($R$3:R4927),0))</f>
        <v>#VALUE!</v>
      </c>
    </row>
    <row r="4929" spans="2:19" x14ac:dyDescent="0.25">
      <c r="B4929" s="8" t="str">
        <f>IFERROR(VLOOKUP(A4929,[1]data!$D$2:$E$10,2,0),"")</f>
        <v/>
      </c>
      <c r="D4929" s="1" t="str">
        <f>IFERROR(VLOOKUP(C4929,[1]data!$F$2:$G$10,2,0),"")</f>
        <v/>
      </c>
      <c r="F4929" s="9" t="str">
        <f t="shared" si="228"/>
        <v/>
      </c>
      <c r="G4929" s="9" t="str">
        <f t="shared" si="229"/>
        <v/>
      </c>
      <c r="J4929" s="8" t="str">
        <f>IFERROR(VLOOKUP(I4929,[1]data!$A$2:$B$100,2,0),"")</f>
        <v/>
      </c>
      <c r="N4929" s="9" t="str">
        <f>IF(I4928&lt;&gt;"",IF(MAX(INDEX(($I$3:I4928=I4929)*($O$3:O4928),0))=0,"",MAX(INDEX(($I$3:I4928=I4929)*($O$3:O4928),0))),"")</f>
        <v/>
      </c>
      <c r="P4929" s="9" t="str">
        <f t="shared" si="230"/>
        <v/>
      </c>
      <c r="Q4929" s="2" t="str">
        <f>IFERROR(IF(AND(O4929&lt;&gt;"",N4929&lt;&gt;"",VLOOKUP(I4929,[1]data!$A$2:$C$100,3,0)&gt;=1),VLOOKUP(I4929,[1]data!$A$2:$C$100,3,0),P4929/M4929),"")</f>
        <v/>
      </c>
      <c r="R4929" s="9" t="str">
        <f>IFERROR(IF(AND(O4929&lt;&gt;"",VLOOKUP(I4929,[1]data!$A$2:$C$100,3,0)&gt;=1),VLOOKUP(I4929,[1]data!$A$2:$C$100,3,0)+O4929,""),"")</f>
        <v/>
      </c>
      <c r="S4929" t="e">
        <f>MAX(INDEX(($I$3:I4928=I4929)*($R$3:R4928),0))</f>
        <v>#VALUE!</v>
      </c>
    </row>
    <row r="4930" spans="2:19" x14ac:dyDescent="0.25">
      <c r="B4930" s="8" t="str">
        <f>IFERROR(VLOOKUP(A4930,[1]data!$D$2:$E$10,2,0),"")</f>
        <v/>
      </c>
      <c r="D4930" s="1" t="str">
        <f>IFERROR(VLOOKUP(C4930,[1]data!$F$2:$G$10,2,0),"")</f>
        <v/>
      </c>
      <c r="F4930" s="9" t="str">
        <f t="shared" si="228"/>
        <v/>
      </c>
      <c r="G4930" s="9" t="str">
        <f t="shared" si="229"/>
        <v/>
      </c>
      <c r="J4930" s="8" t="str">
        <f>IFERROR(VLOOKUP(I4930,[1]data!$A$2:$B$100,2,0),"")</f>
        <v/>
      </c>
      <c r="N4930" s="9" t="str">
        <f>IF(I4929&lt;&gt;"",IF(MAX(INDEX(($I$3:I4929=I4930)*($O$3:O4929),0))=0,"",MAX(INDEX(($I$3:I4929=I4930)*($O$3:O4929),0))),"")</f>
        <v/>
      </c>
      <c r="P4930" s="9" t="str">
        <f t="shared" si="230"/>
        <v/>
      </c>
      <c r="Q4930" s="2" t="str">
        <f>IFERROR(IF(AND(O4930&lt;&gt;"",N4930&lt;&gt;"",VLOOKUP(I4930,[1]data!$A$2:$C$100,3,0)&gt;=1),VLOOKUP(I4930,[1]data!$A$2:$C$100,3,0),P4930/M4930),"")</f>
        <v/>
      </c>
      <c r="R4930" s="9" t="str">
        <f>IFERROR(IF(AND(O4930&lt;&gt;"",VLOOKUP(I4930,[1]data!$A$2:$C$100,3,0)&gt;=1),VLOOKUP(I4930,[1]data!$A$2:$C$100,3,0)+O4930,""),"")</f>
        <v/>
      </c>
      <c r="S4930" t="e">
        <f>MAX(INDEX(($I$3:I4929=I4930)*($R$3:R4929),0))</f>
        <v>#VALUE!</v>
      </c>
    </row>
    <row r="4931" spans="2:19" x14ac:dyDescent="0.25">
      <c r="B4931" s="8" t="str">
        <f>IFERROR(VLOOKUP(A4931,[1]data!$D$2:$E$10,2,0),"")</f>
        <v/>
      </c>
      <c r="D4931" s="1" t="str">
        <f>IFERROR(VLOOKUP(C4931,[1]data!$F$2:$G$10,2,0),"")</f>
        <v/>
      </c>
      <c r="F4931" s="9" t="str">
        <f t="shared" ref="F4931:F4994" si="231">IF(H4931="","",H4931)</f>
        <v/>
      </c>
      <c r="G4931" s="9" t="str">
        <f t="shared" ref="G4931:G4994" si="232">IF(I4931=1,H4931*1.8,"")</f>
        <v/>
      </c>
      <c r="J4931" s="8" t="str">
        <f>IFERROR(VLOOKUP(I4931,[1]data!$A$2:$B$100,2,0),"")</f>
        <v/>
      </c>
      <c r="N4931" s="9" t="str">
        <f>IF(I4930&lt;&gt;"",IF(MAX(INDEX(($I$3:I4930=I4931)*($O$3:O4930),0))=0,"",MAX(INDEX(($I$3:I4930=I4931)*($O$3:O4930),0))),"")</f>
        <v/>
      </c>
      <c r="P4931" s="9" t="str">
        <f t="shared" si="230"/>
        <v/>
      </c>
      <c r="Q4931" s="2" t="str">
        <f>IFERROR(IF(AND(O4931&lt;&gt;"",N4931&lt;&gt;"",VLOOKUP(I4931,[1]data!$A$2:$C$100,3,0)&gt;=1),VLOOKUP(I4931,[1]data!$A$2:$C$100,3,0),P4931/M4931),"")</f>
        <v/>
      </c>
      <c r="R4931" s="9" t="str">
        <f>IFERROR(IF(AND(O4931&lt;&gt;"",VLOOKUP(I4931,[1]data!$A$2:$C$100,3,0)&gt;=1),VLOOKUP(I4931,[1]data!$A$2:$C$100,3,0)+O4931,""),"")</f>
        <v/>
      </c>
      <c r="S4931" t="e">
        <f>MAX(INDEX(($I$3:I4930=I4931)*($R$3:R4930),0))</f>
        <v>#VALUE!</v>
      </c>
    </row>
    <row r="4932" spans="2:19" x14ac:dyDescent="0.25">
      <c r="B4932" s="8" t="str">
        <f>IFERROR(VLOOKUP(A4932,[1]data!$D$2:$E$10,2,0),"")</f>
        <v/>
      </c>
      <c r="D4932" s="1" t="str">
        <f>IFERROR(VLOOKUP(C4932,[1]data!$F$2:$G$10,2,0),"")</f>
        <v/>
      </c>
      <c r="F4932" s="9" t="str">
        <f t="shared" si="231"/>
        <v/>
      </c>
      <c r="G4932" s="9" t="str">
        <f t="shared" si="232"/>
        <v/>
      </c>
      <c r="J4932" s="8" t="str">
        <f>IFERROR(VLOOKUP(I4932,[1]data!$A$2:$B$100,2,0),"")</f>
        <v/>
      </c>
      <c r="N4932" s="9" t="str">
        <f>IF(I4931&lt;&gt;"",IF(MAX(INDEX(($I$3:I4931=I4932)*($O$3:O4931),0))=0,"",MAX(INDEX(($I$3:I4931=I4932)*($O$3:O4931),0))),"")</f>
        <v/>
      </c>
      <c r="P4932" s="9" t="str">
        <f t="shared" ref="P4932:P4995" si="233">IF(OR(O4932="",N4932=""),"",O4932-N4932)</f>
        <v/>
      </c>
      <c r="Q4932" s="2" t="str">
        <f>IFERROR(IF(AND(O4932&lt;&gt;"",N4932&lt;&gt;"",VLOOKUP(I4932,[1]data!$A$2:$C$100,3,0)&gt;=1),VLOOKUP(I4932,[1]data!$A$2:$C$100,3,0),P4932/M4932),"")</f>
        <v/>
      </c>
      <c r="R4932" s="9" t="str">
        <f>IFERROR(IF(AND(O4932&lt;&gt;"",VLOOKUP(I4932,[1]data!$A$2:$C$100,3,0)&gt;=1),VLOOKUP(I4932,[1]data!$A$2:$C$100,3,0)+O4932,""),"")</f>
        <v/>
      </c>
      <c r="S4932" t="e">
        <f>MAX(INDEX(($I$3:I4931=I4932)*($R$3:R4931),0))</f>
        <v>#VALUE!</v>
      </c>
    </row>
    <row r="4933" spans="2:19" x14ac:dyDescent="0.25">
      <c r="B4933" s="8" t="str">
        <f>IFERROR(VLOOKUP(A4933,[1]data!$D$2:$E$10,2,0),"")</f>
        <v/>
      </c>
      <c r="D4933" s="1" t="str">
        <f>IFERROR(VLOOKUP(C4933,[1]data!$F$2:$G$10,2,0),"")</f>
        <v/>
      </c>
      <c r="F4933" s="9" t="str">
        <f t="shared" si="231"/>
        <v/>
      </c>
      <c r="G4933" s="9" t="str">
        <f t="shared" si="232"/>
        <v/>
      </c>
      <c r="J4933" s="8" t="str">
        <f>IFERROR(VLOOKUP(I4933,[1]data!$A$2:$B$100,2,0),"")</f>
        <v/>
      </c>
      <c r="N4933" s="9" t="str">
        <f>IF(I4932&lt;&gt;"",IF(MAX(INDEX(($I$3:I4932=I4933)*($O$3:O4932),0))=0,"",MAX(INDEX(($I$3:I4932=I4933)*($O$3:O4932),0))),"")</f>
        <v/>
      </c>
      <c r="P4933" s="9" t="str">
        <f t="shared" si="233"/>
        <v/>
      </c>
      <c r="Q4933" s="2" t="str">
        <f>IFERROR(IF(AND(O4933&lt;&gt;"",N4933&lt;&gt;"",VLOOKUP(I4933,[1]data!$A$2:$C$100,3,0)&gt;=1),VLOOKUP(I4933,[1]data!$A$2:$C$100,3,0),P4933/M4933),"")</f>
        <v/>
      </c>
      <c r="R4933" s="9" t="str">
        <f>IFERROR(IF(AND(O4933&lt;&gt;"",VLOOKUP(I4933,[1]data!$A$2:$C$100,3,0)&gt;=1),VLOOKUP(I4933,[1]data!$A$2:$C$100,3,0)+O4933,""),"")</f>
        <v/>
      </c>
      <c r="S4933" t="e">
        <f>MAX(INDEX(($I$3:I4932=I4933)*($R$3:R4932),0))</f>
        <v>#VALUE!</v>
      </c>
    </row>
    <row r="4934" spans="2:19" x14ac:dyDescent="0.25">
      <c r="B4934" s="8" t="str">
        <f>IFERROR(VLOOKUP(A4934,[1]data!$D$2:$E$10,2,0),"")</f>
        <v/>
      </c>
      <c r="D4934" s="1" t="str">
        <f>IFERROR(VLOOKUP(C4934,[1]data!$F$2:$G$10,2,0),"")</f>
        <v/>
      </c>
      <c r="F4934" s="9" t="str">
        <f t="shared" si="231"/>
        <v/>
      </c>
      <c r="G4934" s="9" t="str">
        <f t="shared" si="232"/>
        <v/>
      </c>
      <c r="J4934" s="8" t="str">
        <f>IFERROR(VLOOKUP(I4934,[1]data!$A$2:$B$100,2,0),"")</f>
        <v/>
      </c>
      <c r="N4934" s="9" t="str">
        <f>IF(I4933&lt;&gt;"",IF(MAX(INDEX(($I$3:I4933=I4934)*($O$3:O4933),0))=0,"",MAX(INDEX(($I$3:I4933=I4934)*($O$3:O4933),0))),"")</f>
        <v/>
      </c>
      <c r="P4934" s="9" t="str">
        <f t="shared" si="233"/>
        <v/>
      </c>
      <c r="Q4934" s="2" t="str">
        <f>IFERROR(IF(AND(O4934&lt;&gt;"",N4934&lt;&gt;"",VLOOKUP(I4934,[1]data!$A$2:$C$100,3,0)&gt;=1),VLOOKUP(I4934,[1]data!$A$2:$C$100,3,0),P4934/M4934),"")</f>
        <v/>
      </c>
      <c r="R4934" s="9" t="str">
        <f>IFERROR(IF(AND(O4934&lt;&gt;"",VLOOKUP(I4934,[1]data!$A$2:$C$100,3,0)&gt;=1),VLOOKUP(I4934,[1]data!$A$2:$C$100,3,0)+O4934,""),"")</f>
        <v/>
      </c>
      <c r="S4934" t="e">
        <f>MAX(INDEX(($I$3:I4933=I4934)*($R$3:R4933),0))</f>
        <v>#VALUE!</v>
      </c>
    </row>
    <row r="4935" spans="2:19" x14ac:dyDescent="0.25">
      <c r="B4935" s="8" t="str">
        <f>IFERROR(VLOOKUP(A4935,[1]data!$D$2:$E$10,2,0),"")</f>
        <v/>
      </c>
      <c r="D4935" s="1" t="str">
        <f>IFERROR(VLOOKUP(C4935,[1]data!$F$2:$G$10,2,0),"")</f>
        <v/>
      </c>
      <c r="F4935" s="9" t="str">
        <f t="shared" si="231"/>
        <v/>
      </c>
      <c r="G4935" s="9" t="str">
        <f t="shared" si="232"/>
        <v/>
      </c>
      <c r="J4935" s="8" t="str">
        <f>IFERROR(VLOOKUP(I4935,[1]data!$A$2:$B$100,2,0),"")</f>
        <v/>
      </c>
      <c r="N4935" s="9" t="str">
        <f>IF(I4934&lt;&gt;"",IF(MAX(INDEX(($I$3:I4934=I4935)*($O$3:O4934),0))=0,"",MAX(INDEX(($I$3:I4934=I4935)*($O$3:O4934),0))),"")</f>
        <v/>
      </c>
      <c r="P4935" s="9" t="str">
        <f t="shared" si="233"/>
        <v/>
      </c>
      <c r="Q4935" s="2" t="str">
        <f>IFERROR(IF(AND(O4935&lt;&gt;"",N4935&lt;&gt;"",VLOOKUP(I4935,[1]data!$A$2:$C$100,3,0)&gt;=1),VLOOKUP(I4935,[1]data!$A$2:$C$100,3,0),P4935/M4935),"")</f>
        <v/>
      </c>
      <c r="R4935" s="9" t="str">
        <f>IFERROR(IF(AND(O4935&lt;&gt;"",VLOOKUP(I4935,[1]data!$A$2:$C$100,3,0)&gt;=1),VLOOKUP(I4935,[1]data!$A$2:$C$100,3,0)+O4935,""),"")</f>
        <v/>
      </c>
      <c r="S4935" t="e">
        <f>MAX(INDEX(($I$3:I4934=I4935)*($R$3:R4934),0))</f>
        <v>#VALUE!</v>
      </c>
    </row>
    <row r="4936" spans="2:19" x14ac:dyDescent="0.25">
      <c r="B4936" s="8" t="str">
        <f>IFERROR(VLOOKUP(A4936,[1]data!$D$2:$E$10,2,0),"")</f>
        <v/>
      </c>
      <c r="D4936" s="1" t="str">
        <f>IFERROR(VLOOKUP(C4936,[1]data!$F$2:$G$10,2,0),"")</f>
        <v/>
      </c>
      <c r="F4936" s="9" t="str">
        <f t="shared" si="231"/>
        <v/>
      </c>
      <c r="G4936" s="9" t="str">
        <f t="shared" si="232"/>
        <v/>
      </c>
      <c r="J4936" s="8" t="str">
        <f>IFERROR(VLOOKUP(I4936,[1]data!$A$2:$B$100,2,0),"")</f>
        <v/>
      </c>
      <c r="N4936" s="9" t="str">
        <f>IF(I4935&lt;&gt;"",IF(MAX(INDEX(($I$3:I4935=I4936)*($O$3:O4935),0))=0,"",MAX(INDEX(($I$3:I4935=I4936)*($O$3:O4935),0))),"")</f>
        <v/>
      </c>
      <c r="P4936" s="9" t="str">
        <f t="shared" si="233"/>
        <v/>
      </c>
      <c r="Q4936" s="2" t="str">
        <f>IFERROR(IF(AND(O4936&lt;&gt;"",N4936&lt;&gt;"",VLOOKUP(I4936,[1]data!$A$2:$C$100,3,0)&gt;=1),VLOOKUP(I4936,[1]data!$A$2:$C$100,3,0),P4936/M4936),"")</f>
        <v/>
      </c>
      <c r="R4936" s="9" t="str">
        <f>IFERROR(IF(AND(O4936&lt;&gt;"",VLOOKUP(I4936,[1]data!$A$2:$C$100,3,0)&gt;=1),VLOOKUP(I4936,[1]data!$A$2:$C$100,3,0)+O4936,""),"")</f>
        <v/>
      </c>
      <c r="S4936" t="e">
        <f>MAX(INDEX(($I$3:I4935=I4936)*($R$3:R4935),0))</f>
        <v>#VALUE!</v>
      </c>
    </row>
    <row r="4937" spans="2:19" x14ac:dyDescent="0.25">
      <c r="B4937" s="8" t="str">
        <f>IFERROR(VLOOKUP(A4937,[1]data!$D$2:$E$10,2,0),"")</f>
        <v/>
      </c>
      <c r="D4937" s="1" t="str">
        <f>IFERROR(VLOOKUP(C4937,[1]data!$F$2:$G$10,2,0),"")</f>
        <v/>
      </c>
      <c r="F4937" s="9" t="str">
        <f t="shared" si="231"/>
        <v/>
      </c>
      <c r="G4937" s="9" t="str">
        <f t="shared" si="232"/>
        <v/>
      </c>
      <c r="J4937" s="8" t="str">
        <f>IFERROR(VLOOKUP(I4937,[1]data!$A$2:$B$100,2,0),"")</f>
        <v/>
      </c>
      <c r="N4937" s="9" t="str">
        <f>IF(I4936&lt;&gt;"",IF(MAX(INDEX(($I$3:I4936=I4937)*($O$3:O4936),0))=0,"",MAX(INDEX(($I$3:I4936=I4937)*($O$3:O4936),0))),"")</f>
        <v/>
      </c>
      <c r="P4937" s="9" t="str">
        <f t="shared" si="233"/>
        <v/>
      </c>
      <c r="Q4937" s="2" t="str">
        <f>IFERROR(IF(AND(O4937&lt;&gt;"",N4937&lt;&gt;"",VLOOKUP(I4937,[1]data!$A$2:$C$100,3,0)&gt;=1),VLOOKUP(I4937,[1]data!$A$2:$C$100,3,0),P4937/M4937),"")</f>
        <v/>
      </c>
      <c r="R4937" s="9" t="str">
        <f>IFERROR(IF(AND(O4937&lt;&gt;"",VLOOKUP(I4937,[1]data!$A$2:$C$100,3,0)&gt;=1),VLOOKUP(I4937,[1]data!$A$2:$C$100,3,0)+O4937,""),"")</f>
        <v/>
      </c>
      <c r="S4937" t="e">
        <f>MAX(INDEX(($I$3:I4936=I4937)*($R$3:R4936),0))</f>
        <v>#VALUE!</v>
      </c>
    </row>
    <row r="4938" spans="2:19" x14ac:dyDescent="0.25">
      <c r="B4938" s="8" t="str">
        <f>IFERROR(VLOOKUP(A4938,[1]data!$D$2:$E$10,2,0),"")</f>
        <v/>
      </c>
      <c r="D4938" s="1" t="str">
        <f>IFERROR(VLOOKUP(C4938,[1]data!$F$2:$G$10,2,0),"")</f>
        <v/>
      </c>
      <c r="F4938" s="9" t="str">
        <f t="shared" si="231"/>
        <v/>
      </c>
      <c r="G4938" s="9" t="str">
        <f t="shared" si="232"/>
        <v/>
      </c>
      <c r="J4938" s="8" t="str">
        <f>IFERROR(VLOOKUP(I4938,[1]data!$A$2:$B$100,2,0),"")</f>
        <v/>
      </c>
      <c r="N4938" s="9" t="str">
        <f>IF(I4937&lt;&gt;"",IF(MAX(INDEX(($I$3:I4937=I4938)*($O$3:O4937),0))=0,"",MAX(INDEX(($I$3:I4937=I4938)*($O$3:O4937),0))),"")</f>
        <v/>
      </c>
      <c r="P4938" s="9" t="str">
        <f t="shared" si="233"/>
        <v/>
      </c>
      <c r="Q4938" s="2" t="str">
        <f>IFERROR(IF(AND(O4938&lt;&gt;"",N4938&lt;&gt;"",VLOOKUP(I4938,[1]data!$A$2:$C$100,3,0)&gt;=1),VLOOKUP(I4938,[1]data!$A$2:$C$100,3,0),P4938/M4938),"")</f>
        <v/>
      </c>
      <c r="R4938" s="9" t="str">
        <f>IFERROR(IF(AND(O4938&lt;&gt;"",VLOOKUP(I4938,[1]data!$A$2:$C$100,3,0)&gt;=1),VLOOKUP(I4938,[1]data!$A$2:$C$100,3,0)+O4938,""),"")</f>
        <v/>
      </c>
      <c r="S4938" t="e">
        <f>MAX(INDEX(($I$3:I4937=I4938)*($R$3:R4937),0))</f>
        <v>#VALUE!</v>
      </c>
    </row>
    <row r="4939" spans="2:19" x14ac:dyDescent="0.25">
      <c r="B4939" s="8" t="str">
        <f>IFERROR(VLOOKUP(A4939,[1]data!$D$2:$E$10,2,0),"")</f>
        <v/>
      </c>
      <c r="D4939" s="1" t="str">
        <f>IFERROR(VLOOKUP(C4939,[1]data!$F$2:$G$10,2,0),"")</f>
        <v/>
      </c>
      <c r="F4939" s="9" t="str">
        <f t="shared" si="231"/>
        <v/>
      </c>
      <c r="G4939" s="9" t="str">
        <f t="shared" si="232"/>
        <v/>
      </c>
      <c r="J4939" s="8" t="str">
        <f>IFERROR(VLOOKUP(I4939,[1]data!$A$2:$B$100,2,0),"")</f>
        <v/>
      </c>
      <c r="N4939" s="9" t="str">
        <f>IF(I4938&lt;&gt;"",IF(MAX(INDEX(($I$3:I4938=I4939)*($O$3:O4938),0))=0,"",MAX(INDEX(($I$3:I4938=I4939)*($O$3:O4938),0))),"")</f>
        <v/>
      </c>
      <c r="P4939" s="9" t="str">
        <f t="shared" si="233"/>
        <v/>
      </c>
      <c r="Q4939" s="2" t="str">
        <f>IFERROR(IF(AND(O4939&lt;&gt;"",N4939&lt;&gt;"",VLOOKUP(I4939,[1]data!$A$2:$C$100,3,0)&gt;=1),VLOOKUP(I4939,[1]data!$A$2:$C$100,3,0),P4939/M4939),"")</f>
        <v/>
      </c>
      <c r="R4939" s="9" t="str">
        <f>IFERROR(IF(AND(O4939&lt;&gt;"",VLOOKUP(I4939,[1]data!$A$2:$C$100,3,0)&gt;=1),VLOOKUP(I4939,[1]data!$A$2:$C$100,3,0)+O4939,""),"")</f>
        <v/>
      </c>
      <c r="S4939" t="e">
        <f>MAX(INDEX(($I$3:I4938=I4939)*($R$3:R4938),0))</f>
        <v>#VALUE!</v>
      </c>
    </row>
    <row r="4940" spans="2:19" x14ac:dyDescent="0.25">
      <c r="B4940" s="8" t="str">
        <f>IFERROR(VLOOKUP(A4940,[1]data!$D$2:$E$10,2,0),"")</f>
        <v/>
      </c>
      <c r="D4940" s="1" t="str">
        <f>IFERROR(VLOOKUP(C4940,[1]data!$F$2:$G$10,2,0),"")</f>
        <v/>
      </c>
      <c r="F4940" s="9" t="str">
        <f t="shared" si="231"/>
        <v/>
      </c>
      <c r="G4940" s="9" t="str">
        <f t="shared" si="232"/>
        <v/>
      </c>
      <c r="J4940" s="8" t="str">
        <f>IFERROR(VLOOKUP(I4940,[1]data!$A$2:$B$100,2,0),"")</f>
        <v/>
      </c>
      <c r="N4940" s="9" t="str">
        <f>IF(I4939&lt;&gt;"",IF(MAX(INDEX(($I$3:I4939=I4940)*($O$3:O4939),0))=0,"",MAX(INDEX(($I$3:I4939=I4940)*($O$3:O4939),0))),"")</f>
        <v/>
      </c>
      <c r="P4940" s="9" t="str">
        <f t="shared" si="233"/>
        <v/>
      </c>
      <c r="Q4940" s="2" t="str">
        <f>IFERROR(IF(AND(O4940&lt;&gt;"",N4940&lt;&gt;"",VLOOKUP(I4940,[1]data!$A$2:$C$100,3,0)&gt;=1),VLOOKUP(I4940,[1]data!$A$2:$C$100,3,0),P4940/M4940),"")</f>
        <v/>
      </c>
      <c r="R4940" s="9" t="str">
        <f>IFERROR(IF(AND(O4940&lt;&gt;"",VLOOKUP(I4940,[1]data!$A$2:$C$100,3,0)&gt;=1),VLOOKUP(I4940,[1]data!$A$2:$C$100,3,0)+O4940,""),"")</f>
        <v/>
      </c>
      <c r="S4940" t="e">
        <f>MAX(INDEX(($I$3:I4939=I4940)*($R$3:R4939),0))</f>
        <v>#VALUE!</v>
      </c>
    </row>
    <row r="4941" spans="2:19" x14ac:dyDescent="0.25">
      <c r="B4941" s="8" t="str">
        <f>IFERROR(VLOOKUP(A4941,[1]data!$D$2:$E$10,2,0),"")</f>
        <v/>
      </c>
      <c r="D4941" s="1" t="str">
        <f>IFERROR(VLOOKUP(C4941,[1]data!$F$2:$G$10,2,0),"")</f>
        <v/>
      </c>
      <c r="F4941" s="9" t="str">
        <f t="shared" si="231"/>
        <v/>
      </c>
      <c r="G4941" s="9" t="str">
        <f t="shared" si="232"/>
        <v/>
      </c>
      <c r="J4941" s="8" t="str">
        <f>IFERROR(VLOOKUP(I4941,[1]data!$A$2:$B$100,2,0),"")</f>
        <v/>
      </c>
      <c r="N4941" s="9" t="str">
        <f>IF(I4940&lt;&gt;"",IF(MAX(INDEX(($I$3:I4940=I4941)*($O$3:O4940),0))=0,"",MAX(INDEX(($I$3:I4940=I4941)*($O$3:O4940),0))),"")</f>
        <v/>
      </c>
      <c r="P4941" s="9" t="str">
        <f t="shared" si="233"/>
        <v/>
      </c>
      <c r="Q4941" s="2" t="str">
        <f>IFERROR(IF(AND(O4941&lt;&gt;"",N4941&lt;&gt;"",VLOOKUP(I4941,[1]data!$A$2:$C$100,3,0)&gt;=1),VLOOKUP(I4941,[1]data!$A$2:$C$100,3,0),P4941/M4941),"")</f>
        <v/>
      </c>
      <c r="R4941" s="9" t="str">
        <f>IFERROR(IF(AND(O4941&lt;&gt;"",VLOOKUP(I4941,[1]data!$A$2:$C$100,3,0)&gt;=1),VLOOKUP(I4941,[1]data!$A$2:$C$100,3,0)+O4941,""),"")</f>
        <v/>
      </c>
      <c r="S4941" t="e">
        <f>MAX(INDEX(($I$3:I4940=I4941)*($R$3:R4940),0))</f>
        <v>#VALUE!</v>
      </c>
    </row>
    <row r="4942" spans="2:19" x14ac:dyDescent="0.25">
      <c r="B4942" s="8" t="str">
        <f>IFERROR(VLOOKUP(A4942,[1]data!$D$2:$E$10,2,0),"")</f>
        <v/>
      </c>
      <c r="D4942" s="1" t="str">
        <f>IFERROR(VLOOKUP(C4942,[1]data!$F$2:$G$10,2,0),"")</f>
        <v/>
      </c>
      <c r="F4942" s="9" t="str">
        <f t="shared" si="231"/>
        <v/>
      </c>
      <c r="G4942" s="9" t="str">
        <f t="shared" si="232"/>
        <v/>
      </c>
      <c r="J4942" s="8" t="str">
        <f>IFERROR(VLOOKUP(I4942,[1]data!$A$2:$B$100,2,0),"")</f>
        <v/>
      </c>
      <c r="N4942" s="9" t="str">
        <f>IF(I4941&lt;&gt;"",IF(MAX(INDEX(($I$3:I4941=I4942)*($O$3:O4941),0))=0,"",MAX(INDEX(($I$3:I4941=I4942)*($O$3:O4941),0))),"")</f>
        <v/>
      </c>
      <c r="P4942" s="9" t="str">
        <f t="shared" si="233"/>
        <v/>
      </c>
      <c r="Q4942" s="2" t="str">
        <f>IFERROR(IF(AND(O4942&lt;&gt;"",N4942&lt;&gt;"",VLOOKUP(I4942,[1]data!$A$2:$C$100,3,0)&gt;=1),VLOOKUP(I4942,[1]data!$A$2:$C$100,3,0),P4942/M4942),"")</f>
        <v/>
      </c>
      <c r="R4942" s="9" t="str">
        <f>IFERROR(IF(AND(O4942&lt;&gt;"",VLOOKUP(I4942,[1]data!$A$2:$C$100,3,0)&gt;=1),VLOOKUP(I4942,[1]data!$A$2:$C$100,3,0)+O4942,""),"")</f>
        <v/>
      </c>
      <c r="S4942" t="e">
        <f>MAX(INDEX(($I$3:I4941=I4942)*($R$3:R4941),0))</f>
        <v>#VALUE!</v>
      </c>
    </row>
    <row r="4943" spans="2:19" x14ac:dyDescent="0.25">
      <c r="B4943" s="8" t="str">
        <f>IFERROR(VLOOKUP(A4943,[1]data!$D$2:$E$10,2,0),"")</f>
        <v/>
      </c>
      <c r="D4943" s="1" t="str">
        <f>IFERROR(VLOOKUP(C4943,[1]data!$F$2:$G$10,2,0),"")</f>
        <v/>
      </c>
      <c r="F4943" s="9" t="str">
        <f t="shared" si="231"/>
        <v/>
      </c>
      <c r="G4943" s="9" t="str">
        <f t="shared" si="232"/>
        <v/>
      </c>
      <c r="J4943" s="8" t="str">
        <f>IFERROR(VLOOKUP(I4943,[1]data!$A$2:$B$100,2,0),"")</f>
        <v/>
      </c>
      <c r="N4943" s="9" t="str">
        <f>IF(I4942&lt;&gt;"",IF(MAX(INDEX(($I$3:I4942=I4943)*($O$3:O4942),0))=0,"",MAX(INDEX(($I$3:I4942=I4943)*($O$3:O4942),0))),"")</f>
        <v/>
      </c>
      <c r="P4943" s="9" t="str">
        <f t="shared" si="233"/>
        <v/>
      </c>
      <c r="Q4943" s="2" t="str">
        <f>IFERROR(IF(AND(O4943&lt;&gt;"",N4943&lt;&gt;"",VLOOKUP(I4943,[1]data!$A$2:$C$100,3,0)&gt;=1),VLOOKUP(I4943,[1]data!$A$2:$C$100,3,0),P4943/M4943),"")</f>
        <v/>
      </c>
      <c r="R4943" s="9" t="str">
        <f>IFERROR(IF(AND(O4943&lt;&gt;"",VLOOKUP(I4943,[1]data!$A$2:$C$100,3,0)&gt;=1),VLOOKUP(I4943,[1]data!$A$2:$C$100,3,0)+O4943,""),"")</f>
        <v/>
      </c>
      <c r="S4943" t="e">
        <f>MAX(INDEX(($I$3:I4942=I4943)*($R$3:R4942),0))</f>
        <v>#VALUE!</v>
      </c>
    </row>
    <row r="4944" spans="2:19" x14ac:dyDescent="0.25">
      <c r="B4944" s="8" t="str">
        <f>IFERROR(VLOOKUP(A4944,[1]data!$D$2:$E$10,2,0),"")</f>
        <v/>
      </c>
      <c r="D4944" s="1" t="str">
        <f>IFERROR(VLOOKUP(C4944,[1]data!$F$2:$G$10,2,0),"")</f>
        <v/>
      </c>
      <c r="F4944" s="9" t="str">
        <f t="shared" si="231"/>
        <v/>
      </c>
      <c r="G4944" s="9" t="str">
        <f t="shared" si="232"/>
        <v/>
      </c>
      <c r="J4944" s="8" t="str">
        <f>IFERROR(VLOOKUP(I4944,[1]data!$A$2:$B$100,2,0),"")</f>
        <v/>
      </c>
      <c r="N4944" s="9" t="str">
        <f>IF(I4943&lt;&gt;"",IF(MAX(INDEX(($I$3:I4943=I4944)*($O$3:O4943),0))=0,"",MAX(INDEX(($I$3:I4943=I4944)*($O$3:O4943),0))),"")</f>
        <v/>
      </c>
      <c r="P4944" s="9" t="str">
        <f t="shared" si="233"/>
        <v/>
      </c>
      <c r="Q4944" s="2" t="str">
        <f>IFERROR(IF(AND(O4944&lt;&gt;"",N4944&lt;&gt;"",VLOOKUP(I4944,[1]data!$A$2:$C$100,3,0)&gt;=1),VLOOKUP(I4944,[1]data!$A$2:$C$100,3,0),P4944/M4944),"")</f>
        <v/>
      </c>
      <c r="R4944" s="9" t="str">
        <f>IFERROR(IF(AND(O4944&lt;&gt;"",VLOOKUP(I4944,[1]data!$A$2:$C$100,3,0)&gt;=1),VLOOKUP(I4944,[1]data!$A$2:$C$100,3,0)+O4944,""),"")</f>
        <v/>
      </c>
      <c r="S4944" t="e">
        <f>MAX(INDEX(($I$3:I4943=I4944)*($R$3:R4943),0))</f>
        <v>#VALUE!</v>
      </c>
    </row>
    <row r="4945" spans="2:19" x14ac:dyDescent="0.25">
      <c r="B4945" s="8" t="str">
        <f>IFERROR(VLOOKUP(A4945,[1]data!$D$2:$E$10,2,0),"")</f>
        <v/>
      </c>
      <c r="D4945" s="1" t="str">
        <f>IFERROR(VLOOKUP(C4945,[1]data!$F$2:$G$10,2,0),"")</f>
        <v/>
      </c>
      <c r="F4945" s="9" t="str">
        <f t="shared" si="231"/>
        <v/>
      </c>
      <c r="G4945" s="9" t="str">
        <f t="shared" si="232"/>
        <v/>
      </c>
      <c r="J4945" s="8" t="str">
        <f>IFERROR(VLOOKUP(I4945,[1]data!$A$2:$B$100,2,0),"")</f>
        <v/>
      </c>
      <c r="N4945" s="9" t="str">
        <f>IF(I4944&lt;&gt;"",IF(MAX(INDEX(($I$3:I4944=I4945)*($O$3:O4944),0))=0,"",MAX(INDEX(($I$3:I4944=I4945)*($O$3:O4944),0))),"")</f>
        <v/>
      </c>
      <c r="P4945" s="9" t="str">
        <f t="shared" si="233"/>
        <v/>
      </c>
      <c r="Q4945" s="2" t="str">
        <f>IFERROR(IF(AND(O4945&lt;&gt;"",N4945&lt;&gt;"",VLOOKUP(I4945,[1]data!$A$2:$C$100,3,0)&gt;=1),VLOOKUP(I4945,[1]data!$A$2:$C$100,3,0),P4945/M4945),"")</f>
        <v/>
      </c>
      <c r="R4945" s="9" t="str">
        <f>IFERROR(IF(AND(O4945&lt;&gt;"",VLOOKUP(I4945,[1]data!$A$2:$C$100,3,0)&gt;=1),VLOOKUP(I4945,[1]data!$A$2:$C$100,3,0)+O4945,""),"")</f>
        <v/>
      </c>
      <c r="S4945" t="e">
        <f>MAX(INDEX(($I$3:I4944=I4945)*($R$3:R4944),0))</f>
        <v>#VALUE!</v>
      </c>
    </row>
    <row r="4946" spans="2:19" x14ac:dyDescent="0.25">
      <c r="B4946" s="8" t="str">
        <f>IFERROR(VLOOKUP(A4946,[1]data!$D$2:$E$10,2,0),"")</f>
        <v/>
      </c>
      <c r="D4946" s="1" t="str">
        <f>IFERROR(VLOOKUP(C4946,[1]data!$F$2:$G$10,2,0),"")</f>
        <v/>
      </c>
      <c r="F4946" s="9" t="str">
        <f t="shared" si="231"/>
        <v/>
      </c>
      <c r="G4946" s="9" t="str">
        <f t="shared" si="232"/>
        <v/>
      </c>
      <c r="J4946" s="8" t="str">
        <f>IFERROR(VLOOKUP(I4946,[1]data!$A$2:$B$100,2,0),"")</f>
        <v/>
      </c>
      <c r="N4946" s="9" t="str">
        <f>IF(I4945&lt;&gt;"",IF(MAX(INDEX(($I$3:I4945=I4946)*($O$3:O4945),0))=0,"",MAX(INDEX(($I$3:I4945=I4946)*($O$3:O4945),0))),"")</f>
        <v/>
      </c>
      <c r="P4946" s="9" t="str">
        <f t="shared" si="233"/>
        <v/>
      </c>
      <c r="Q4946" s="2" t="str">
        <f>IFERROR(IF(AND(O4946&lt;&gt;"",N4946&lt;&gt;"",VLOOKUP(I4946,[1]data!$A$2:$C$100,3,0)&gt;=1),VLOOKUP(I4946,[1]data!$A$2:$C$100,3,0),P4946/M4946),"")</f>
        <v/>
      </c>
      <c r="R4946" s="9" t="str">
        <f>IFERROR(IF(AND(O4946&lt;&gt;"",VLOOKUP(I4946,[1]data!$A$2:$C$100,3,0)&gt;=1),VLOOKUP(I4946,[1]data!$A$2:$C$100,3,0)+O4946,""),"")</f>
        <v/>
      </c>
      <c r="S4946" t="e">
        <f>MAX(INDEX(($I$3:I4945=I4946)*($R$3:R4945),0))</f>
        <v>#VALUE!</v>
      </c>
    </row>
    <row r="4947" spans="2:19" x14ac:dyDescent="0.25">
      <c r="B4947" s="8" t="str">
        <f>IFERROR(VLOOKUP(A4947,[1]data!$D$2:$E$10,2,0),"")</f>
        <v/>
      </c>
      <c r="D4947" s="1" t="str">
        <f>IFERROR(VLOOKUP(C4947,[1]data!$F$2:$G$10,2,0),"")</f>
        <v/>
      </c>
      <c r="F4947" s="9" t="str">
        <f t="shared" si="231"/>
        <v/>
      </c>
      <c r="G4947" s="9" t="str">
        <f t="shared" si="232"/>
        <v/>
      </c>
      <c r="J4947" s="8" t="str">
        <f>IFERROR(VLOOKUP(I4947,[1]data!$A$2:$B$100,2,0),"")</f>
        <v/>
      </c>
      <c r="N4947" s="9" t="str">
        <f>IF(I4946&lt;&gt;"",IF(MAX(INDEX(($I$3:I4946=I4947)*($O$3:O4946),0))=0,"",MAX(INDEX(($I$3:I4946=I4947)*($O$3:O4946),0))),"")</f>
        <v/>
      </c>
      <c r="P4947" s="9" t="str">
        <f t="shared" si="233"/>
        <v/>
      </c>
      <c r="Q4947" s="2" t="str">
        <f>IFERROR(IF(AND(O4947&lt;&gt;"",N4947&lt;&gt;"",VLOOKUP(I4947,[1]data!$A$2:$C$100,3,0)&gt;=1),VLOOKUP(I4947,[1]data!$A$2:$C$100,3,0),P4947/M4947),"")</f>
        <v/>
      </c>
      <c r="R4947" s="9" t="str">
        <f>IFERROR(IF(AND(O4947&lt;&gt;"",VLOOKUP(I4947,[1]data!$A$2:$C$100,3,0)&gt;=1),VLOOKUP(I4947,[1]data!$A$2:$C$100,3,0)+O4947,""),"")</f>
        <v/>
      </c>
      <c r="S4947" t="e">
        <f>MAX(INDEX(($I$3:I4946=I4947)*($R$3:R4946),0))</f>
        <v>#VALUE!</v>
      </c>
    </row>
    <row r="4948" spans="2:19" x14ac:dyDescent="0.25">
      <c r="B4948" s="8" t="str">
        <f>IFERROR(VLOOKUP(A4948,[1]data!$D$2:$E$10,2,0),"")</f>
        <v/>
      </c>
      <c r="D4948" s="1" t="str">
        <f>IFERROR(VLOOKUP(C4948,[1]data!$F$2:$G$10,2,0),"")</f>
        <v/>
      </c>
      <c r="F4948" s="9" t="str">
        <f t="shared" si="231"/>
        <v/>
      </c>
      <c r="G4948" s="9" t="str">
        <f t="shared" si="232"/>
        <v/>
      </c>
      <c r="J4948" s="8" t="str">
        <f>IFERROR(VLOOKUP(I4948,[1]data!$A$2:$B$100,2,0),"")</f>
        <v/>
      </c>
      <c r="N4948" s="9" t="str">
        <f>IF(I4947&lt;&gt;"",IF(MAX(INDEX(($I$3:I4947=I4948)*($O$3:O4947),0))=0,"",MAX(INDEX(($I$3:I4947=I4948)*($O$3:O4947),0))),"")</f>
        <v/>
      </c>
      <c r="P4948" s="9" t="str">
        <f t="shared" si="233"/>
        <v/>
      </c>
      <c r="Q4948" s="2" t="str">
        <f>IFERROR(IF(AND(O4948&lt;&gt;"",N4948&lt;&gt;"",VLOOKUP(I4948,[1]data!$A$2:$C$100,3,0)&gt;=1),VLOOKUP(I4948,[1]data!$A$2:$C$100,3,0),P4948/M4948),"")</f>
        <v/>
      </c>
      <c r="R4948" s="9" t="str">
        <f>IFERROR(IF(AND(O4948&lt;&gt;"",VLOOKUP(I4948,[1]data!$A$2:$C$100,3,0)&gt;=1),VLOOKUP(I4948,[1]data!$A$2:$C$100,3,0)+O4948,""),"")</f>
        <v/>
      </c>
      <c r="S4948" t="e">
        <f>MAX(INDEX(($I$3:I4947=I4948)*($R$3:R4947),0))</f>
        <v>#VALUE!</v>
      </c>
    </row>
    <row r="4949" spans="2:19" x14ac:dyDescent="0.25">
      <c r="B4949" s="8" t="str">
        <f>IFERROR(VLOOKUP(A4949,[1]data!$D$2:$E$10,2,0),"")</f>
        <v/>
      </c>
      <c r="D4949" s="1" t="str">
        <f>IFERROR(VLOOKUP(C4949,[1]data!$F$2:$G$10,2,0),"")</f>
        <v/>
      </c>
      <c r="F4949" s="9" t="str">
        <f t="shared" si="231"/>
        <v/>
      </c>
      <c r="G4949" s="9" t="str">
        <f t="shared" si="232"/>
        <v/>
      </c>
      <c r="J4949" s="8" t="str">
        <f>IFERROR(VLOOKUP(I4949,[1]data!$A$2:$B$100,2,0),"")</f>
        <v/>
      </c>
      <c r="N4949" s="9" t="str">
        <f>IF(I4948&lt;&gt;"",IF(MAX(INDEX(($I$3:I4948=I4949)*($O$3:O4948),0))=0,"",MAX(INDEX(($I$3:I4948=I4949)*($O$3:O4948),0))),"")</f>
        <v/>
      </c>
      <c r="P4949" s="9" t="str">
        <f t="shared" si="233"/>
        <v/>
      </c>
      <c r="Q4949" s="2" t="str">
        <f>IFERROR(IF(AND(O4949&lt;&gt;"",N4949&lt;&gt;"",VLOOKUP(I4949,[1]data!$A$2:$C$100,3,0)&gt;=1),VLOOKUP(I4949,[1]data!$A$2:$C$100,3,0),P4949/M4949),"")</f>
        <v/>
      </c>
      <c r="R4949" s="9" t="str">
        <f>IFERROR(IF(AND(O4949&lt;&gt;"",VLOOKUP(I4949,[1]data!$A$2:$C$100,3,0)&gt;=1),VLOOKUP(I4949,[1]data!$A$2:$C$100,3,0)+O4949,""),"")</f>
        <v/>
      </c>
      <c r="S4949" t="e">
        <f>MAX(INDEX(($I$3:I4948=I4949)*($R$3:R4948),0))</f>
        <v>#VALUE!</v>
      </c>
    </row>
    <row r="4950" spans="2:19" x14ac:dyDescent="0.25">
      <c r="B4950" s="8" t="str">
        <f>IFERROR(VLOOKUP(A4950,[1]data!$D$2:$E$10,2,0),"")</f>
        <v/>
      </c>
      <c r="D4950" s="1" t="str">
        <f>IFERROR(VLOOKUP(C4950,[1]data!$F$2:$G$10,2,0),"")</f>
        <v/>
      </c>
      <c r="F4950" s="9" t="str">
        <f t="shared" si="231"/>
        <v/>
      </c>
      <c r="G4950" s="9" t="str">
        <f t="shared" si="232"/>
        <v/>
      </c>
      <c r="J4950" s="8" t="str">
        <f>IFERROR(VLOOKUP(I4950,[1]data!$A$2:$B$100,2,0),"")</f>
        <v/>
      </c>
      <c r="N4950" s="9" t="str">
        <f>IF(I4949&lt;&gt;"",IF(MAX(INDEX(($I$3:I4949=I4950)*($O$3:O4949),0))=0,"",MAX(INDEX(($I$3:I4949=I4950)*($O$3:O4949),0))),"")</f>
        <v/>
      </c>
      <c r="P4950" s="9" t="str">
        <f t="shared" si="233"/>
        <v/>
      </c>
      <c r="Q4950" s="2" t="str">
        <f>IFERROR(IF(AND(O4950&lt;&gt;"",N4950&lt;&gt;"",VLOOKUP(I4950,[1]data!$A$2:$C$100,3,0)&gt;=1),VLOOKUP(I4950,[1]data!$A$2:$C$100,3,0),P4950/M4950),"")</f>
        <v/>
      </c>
      <c r="R4950" s="9" t="str">
        <f>IFERROR(IF(AND(O4950&lt;&gt;"",VLOOKUP(I4950,[1]data!$A$2:$C$100,3,0)&gt;=1),VLOOKUP(I4950,[1]data!$A$2:$C$100,3,0)+O4950,""),"")</f>
        <v/>
      </c>
      <c r="S4950" t="e">
        <f>MAX(INDEX(($I$3:I4949=I4950)*($R$3:R4949),0))</f>
        <v>#VALUE!</v>
      </c>
    </row>
    <row r="4951" spans="2:19" x14ac:dyDescent="0.25">
      <c r="B4951" s="8" t="str">
        <f>IFERROR(VLOOKUP(A4951,[1]data!$D$2:$E$10,2,0),"")</f>
        <v/>
      </c>
      <c r="D4951" s="1" t="str">
        <f>IFERROR(VLOOKUP(C4951,[1]data!$F$2:$G$10,2,0),"")</f>
        <v/>
      </c>
      <c r="F4951" s="9" t="str">
        <f t="shared" si="231"/>
        <v/>
      </c>
      <c r="G4951" s="9" t="str">
        <f t="shared" si="232"/>
        <v/>
      </c>
      <c r="J4951" s="8" t="str">
        <f>IFERROR(VLOOKUP(I4951,[1]data!$A$2:$B$100,2,0),"")</f>
        <v/>
      </c>
      <c r="N4951" s="9" t="str">
        <f>IF(I4950&lt;&gt;"",IF(MAX(INDEX(($I$3:I4950=I4951)*($O$3:O4950),0))=0,"",MAX(INDEX(($I$3:I4950=I4951)*($O$3:O4950),0))),"")</f>
        <v/>
      </c>
      <c r="P4951" s="9" t="str">
        <f t="shared" si="233"/>
        <v/>
      </c>
      <c r="Q4951" s="2" t="str">
        <f>IFERROR(IF(AND(O4951&lt;&gt;"",N4951&lt;&gt;"",VLOOKUP(I4951,[1]data!$A$2:$C$100,3,0)&gt;=1),VLOOKUP(I4951,[1]data!$A$2:$C$100,3,0),P4951/M4951),"")</f>
        <v/>
      </c>
      <c r="R4951" s="9" t="str">
        <f>IFERROR(IF(AND(O4951&lt;&gt;"",VLOOKUP(I4951,[1]data!$A$2:$C$100,3,0)&gt;=1),VLOOKUP(I4951,[1]data!$A$2:$C$100,3,0)+O4951,""),"")</f>
        <v/>
      </c>
      <c r="S4951" t="e">
        <f>MAX(INDEX(($I$3:I4950=I4951)*($R$3:R4950),0))</f>
        <v>#VALUE!</v>
      </c>
    </row>
    <row r="4952" spans="2:19" x14ac:dyDescent="0.25">
      <c r="B4952" s="8" t="str">
        <f>IFERROR(VLOOKUP(A4952,[1]data!$D$2:$E$10,2,0),"")</f>
        <v/>
      </c>
      <c r="D4952" s="1" t="str">
        <f>IFERROR(VLOOKUP(C4952,[1]data!$F$2:$G$10,2,0),"")</f>
        <v/>
      </c>
      <c r="F4952" s="9" t="str">
        <f t="shared" si="231"/>
        <v/>
      </c>
      <c r="G4952" s="9" t="str">
        <f t="shared" si="232"/>
        <v/>
      </c>
      <c r="J4952" s="8" t="str">
        <f>IFERROR(VLOOKUP(I4952,[1]data!$A$2:$B$100,2,0),"")</f>
        <v/>
      </c>
      <c r="N4952" s="9" t="str">
        <f>IF(I4951&lt;&gt;"",IF(MAX(INDEX(($I$3:I4951=I4952)*($O$3:O4951),0))=0,"",MAX(INDEX(($I$3:I4951=I4952)*($O$3:O4951),0))),"")</f>
        <v/>
      </c>
      <c r="P4952" s="9" t="str">
        <f t="shared" si="233"/>
        <v/>
      </c>
      <c r="Q4952" s="2" t="str">
        <f>IFERROR(IF(AND(O4952&lt;&gt;"",N4952&lt;&gt;"",VLOOKUP(I4952,[1]data!$A$2:$C$100,3,0)&gt;=1),VLOOKUP(I4952,[1]data!$A$2:$C$100,3,0),P4952/M4952),"")</f>
        <v/>
      </c>
      <c r="R4952" s="9" t="str">
        <f>IFERROR(IF(AND(O4952&lt;&gt;"",VLOOKUP(I4952,[1]data!$A$2:$C$100,3,0)&gt;=1),VLOOKUP(I4952,[1]data!$A$2:$C$100,3,0)+O4952,""),"")</f>
        <v/>
      </c>
      <c r="S4952" t="e">
        <f>MAX(INDEX(($I$3:I4951=I4952)*($R$3:R4951),0))</f>
        <v>#VALUE!</v>
      </c>
    </row>
    <row r="4953" spans="2:19" x14ac:dyDescent="0.25">
      <c r="B4953" s="8" t="str">
        <f>IFERROR(VLOOKUP(A4953,[1]data!$D$2:$E$10,2,0),"")</f>
        <v/>
      </c>
      <c r="D4953" s="1" t="str">
        <f>IFERROR(VLOOKUP(C4953,[1]data!$F$2:$G$10,2,0),"")</f>
        <v/>
      </c>
      <c r="F4953" s="9" t="str">
        <f t="shared" si="231"/>
        <v/>
      </c>
      <c r="G4953" s="9" t="str">
        <f t="shared" si="232"/>
        <v/>
      </c>
      <c r="J4953" s="8" t="str">
        <f>IFERROR(VLOOKUP(I4953,[1]data!$A$2:$B$100,2,0),"")</f>
        <v/>
      </c>
      <c r="N4953" s="9" t="str">
        <f>IF(I4952&lt;&gt;"",IF(MAX(INDEX(($I$3:I4952=I4953)*($O$3:O4952),0))=0,"",MAX(INDEX(($I$3:I4952=I4953)*($O$3:O4952),0))),"")</f>
        <v/>
      </c>
      <c r="P4953" s="9" t="str">
        <f t="shared" si="233"/>
        <v/>
      </c>
      <c r="Q4953" s="2" t="str">
        <f>IFERROR(IF(AND(O4953&lt;&gt;"",N4953&lt;&gt;"",VLOOKUP(I4953,[1]data!$A$2:$C$100,3,0)&gt;=1),VLOOKUP(I4953,[1]data!$A$2:$C$100,3,0),P4953/M4953),"")</f>
        <v/>
      </c>
      <c r="R4953" s="9" t="str">
        <f>IFERROR(IF(AND(O4953&lt;&gt;"",VLOOKUP(I4953,[1]data!$A$2:$C$100,3,0)&gt;=1),VLOOKUP(I4953,[1]data!$A$2:$C$100,3,0)+O4953,""),"")</f>
        <v/>
      </c>
      <c r="S4953" t="e">
        <f>MAX(INDEX(($I$3:I4952=I4953)*($R$3:R4952),0))</f>
        <v>#VALUE!</v>
      </c>
    </row>
    <row r="4954" spans="2:19" x14ac:dyDescent="0.25">
      <c r="B4954" s="8" t="str">
        <f>IFERROR(VLOOKUP(A4954,[1]data!$D$2:$E$10,2,0),"")</f>
        <v/>
      </c>
      <c r="D4954" s="1" t="str">
        <f>IFERROR(VLOOKUP(C4954,[1]data!$F$2:$G$10,2,0),"")</f>
        <v/>
      </c>
      <c r="F4954" s="9" t="str">
        <f t="shared" si="231"/>
        <v/>
      </c>
      <c r="G4954" s="9" t="str">
        <f t="shared" si="232"/>
        <v/>
      </c>
      <c r="J4954" s="8" t="str">
        <f>IFERROR(VLOOKUP(I4954,[1]data!$A$2:$B$100,2,0),"")</f>
        <v/>
      </c>
      <c r="N4954" s="9" t="str">
        <f>IF(I4953&lt;&gt;"",IF(MAX(INDEX(($I$3:I4953=I4954)*($O$3:O4953),0))=0,"",MAX(INDEX(($I$3:I4953=I4954)*($O$3:O4953),0))),"")</f>
        <v/>
      </c>
      <c r="P4954" s="9" t="str">
        <f t="shared" si="233"/>
        <v/>
      </c>
      <c r="Q4954" s="2" t="str">
        <f>IFERROR(IF(AND(O4954&lt;&gt;"",N4954&lt;&gt;"",VLOOKUP(I4954,[1]data!$A$2:$C$100,3,0)&gt;=1),VLOOKUP(I4954,[1]data!$A$2:$C$100,3,0),P4954/M4954),"")</f>
        <v/>
      </c>
      <c r="R4954" s="9" t="str">
        <f>IFERROR(IF(AND(O4954&lt;&gt;"",VLOOKUP(I4954,[1]data!$A$2:$C$100,3,0)&gt;=1),VLOOKUP(I4954,[1]data!$A$2:$C$100,3,0)+O4954,""),"")</f>
        <v/>
      </c>
      <c r="S4954" t="e">
        <f>MAX(INDEX(($I$3:I4953=I4954)*($R$3:R4953),0))</f>
        <v>#VALUE!</v>
      </c>
    </row>
    <row r="4955" spans="2:19" x14ac:dyDescent="0.25">
      <c r="B4955" s="8" t="str">
        <f>IFERROR(VLOOKUP(A4955,[1]data!$D$2:$E$10,2,0),"")</f>
        <v/>
      </c>
      <c r="D4955" s="1" t="str">
        <f>IFERROR(VLOOKUP(C4955,[1]data!$F$2:$G$10,2,0),"")</f>
        <v/>
      </c>
      <c r="F4955" s="9" t="str">
        <f t="shared" si="231"/>
        <v/>
      </c>
      <c r="G4955" s="9" t="str">
        <f t="shared" si="232"/>
        <v/>
      </c>
      <c r="J4955" s="8" t="str">
        <f>IFERROR(VLOOKUP(I4955,[1]data!$A$2:$B$100,2,0),"")</f>
        <v/>
      </c>
      <c r="N4955" s="9" t="str">
        <f>IF(I4954&lt;&gt;"",IF(MAX(INDEX(($I$3:I4954=I4955)*($O$3:O4954),0))=0,"",MAX(INDEX(($I$3:I4954=I4955)*($O$3:O4954),0))),"")</f>
        <v/>
      </c>
      <c r="P4955" s="9" t="str">
        <f t="shared" si="233"/>
        <v/>
      </c>
      <c r="Q4955" s="2" t="str">
        <f>IFERROR(IF(AND(O4955&lt;&gt;"",N4955&lt;&gt;"",VLOOKUP(I4955,[1]data!$A$2:$C$100,3,0)&gt;=1),VLOOKUP(I4955,[1]data!$A$2:$C$100,3,0),P4955/M4955),"")</f>
        <v/>
      </c>
      <c r="R4955" s="9" t="str">
        <f>IFERROR(IF(AND(O4955&lt;&gt;"",VLOOKUP(I4955,[1]data!$A$2:$C$100,3,0)&gt;=1),VLOOKUP(I4955,[1]data!$A$2:$C$100,3,0)+O4955,""),"")</f>
        <v/>
      </c>
      <c r="S4955" t="e">
        <f>MAX(INDEX(($I$3:I4954=I4955)*($R$3:R4954),0))</f>
        <v>#VALUE!</v>
      </c>
    </row>
    <row r="4956" spans="2:19" x14ac:dyDescent="0.25">
      <c r="B4956" s="8" t="str">
        <f>IFERROR(VLOOKUP(A4956,[1]data!$D$2:$E$10,2,0),"")</f>
        <v/>
      </c>
      <c r="D4956" s="1" t="str">
        <f>IFERROR(VLOOKUP(C4956,[1]data!$F$2:$G$10,2,0),"")</f>
        <v/>
      </c>
      <c r="F4956" s="9" t="str">
        <f t="shared" si="231"/>
        <v/>
      </c>
      <c r="G4956" s="9" t="str">
        <f t="shared" si="232"/>
        <v/>
      </c>
      <c r="J4956" s="8" t="str">
        <f>IFERROR(VLOOKUP(I4956,[1]data!$A$2:$B$100,2,0),"")</f>
        <v/>
      </c>
      <c r="N4956" s="9" t="str">
        <f>IF(I4955&lt;&gt;"",IF(MAX(INDEX(($I$3:I4955=I4956)*($O$3:O4955),0))=0,"",MAX(INDEX(($I$3:I4955=I4956)*($O$3:O4955),0))),"")</f>
        <v/>
      </c>
      <c r="P4956" s="9" t="str">
        <f t="shared" si="233"/>
        <v/>
      </c>
      <c r="Q4956" s="2" t="str">
        <f>IFERROR(IF(AND(O4956&lt;&gt;"",N4956&lt;&gt;"",VLOOKUP(I4956,[1]data!$A$2:$C$100,3,0)&gt;=1),VLOOKUP(I4956,[1]data!$A$2:$C$100,3,0),P4956/M4956),"")</f>
        <v/>
      </c>
      <c r="R4956" s="9" t="str">
        <f>IFERROR(IF(AND(O4956&lt;&gt;"",VLOOKUP(I4956,[1]data!$A$2:$C$100,3,0)&gt;=1),VLOOKUP(I4956,[1]data!$A$2:$C$100,3,0)+O4956,""),"")</f>
        <v/>
      </c>
      <c r="S4956" t="e">
        <f>MAX(INDEX(($I$3:I4955=I4956)*($R$3:R4955),0))</f>
        <v>#VALUE!</v>
      </c>
    </row>
    <row r="4957" spans="2:19" x14ac:dyDescent="0.25">
      <c r="B4957" s="8" t="str">
        <f>IFERROR(VLOOKUP(A4957,[1]data!$D$2:$E$10,2,0),"")</f>
        <v/>
      </c>
      <c r="D4957" s="1" t="str">
        <f>IFERROR(VLOOKUP(C4957,[1]data!$F$2:$G$10,2,0),"")</f>
        <v/>
      </c>
      <c r="F4957" s="9" t="str">
        <f t="shared" si="231"/>
        <v/>
      </c>
      <c r="G4957" s="9" t="str">
        <f t="shared" si="232"/>
        <v/>
      </c>
      <c r="J4957" s="8" t="str">
        <f>IFERROR(VLOOKUP(I4957,[1]data!$A$2:$B$100,2,0),"")</f>
        <v/>
      </c>
      <c r="N4957" s="9" t="str">
        <f>IF(I4956&lt;&gt;"",IF(MAX(INDEX(($I$3:I4956=I4957)*($O$3:O4956),0))=0,"",MAX(INDEX(($I$3:I4956=I4957)*($O$3:O4956),0))),"")</f>
        <v/>
      </c>
      <c r="P4957" s="9" t="str">
        <f t="shared" si="233"/>
        <v/>
      </c>
      <c r="Q4957" s="2" t="str">
        <f>IFERROR(IF(AND(O4957&lt;&gt;"",N4957&lt;&gt;"",VLOOKUP(I4957,[1]data!$A$2:$C$100,3,0)&gt;=1),VLOOKUP(I4957,[1]data!$A$2:$C$100,3,0),P4957/M4957),"")</f>
        <v/>
      </c>
      <c r="R4957" s="9" t="str">
        <f>IFERROR(IF(AND(O4957&lt;&gt;"",VLOOKUP(I4957,[1]data!$A$2:$C$100,3,0)&gt;=1),VLOOKUP(I4957,[1]data!$A$2:$C$100,3,0)+O4957,""),"")</f>
        <v/>
      </c>
      <c r="S4957" t="e">
        <f>MAX(INDEX(($I$3:I4956=I4957)*($R$3:R4956),0))</f>
        <v>#VALUE!</v>
      </c>
    </row>
    <row r="4958" spans="2:19" x14ac:dyDescent="0.25">
      <c r="B4958" s="8" t="str">
        <f>IFERROR(VLOOKUP(A4958,[1]data!$D$2:$E$10,2,0),"")</f>
        <v/>
      </c>
      <c r="D4958" s="1" t="str">
        <f>IFERROR(VLOOKUP(C4958,[1]data!$F$2:$G$10,2,0),"")</f>
        <v/>
      </c>
      <c r="F4958" s="9" t="str">
        <f t="shared" si="231"/>
        <v/>
      </c>
      <c r="G4958" s="9" t="str">
        <f t="shared" si="232"/>
        <v/>
      </c>
      <c r="J4958" s="8" t="str">
        <f>IFERROR(VLOOKUP(I4958,[1]data!$A$2:$B$100,2,0),"")</f>
        <v/>
      </c>
      <c r="N4958" s="9" t="str">
        <f>IF(I4957&lt;&gt;"",IF(MAX(INDEX(($I$3:I4957=I4958)*($O$3:O4957),0))=0,"",MAX(INDEX(($I$3:I4957=I4958)*($O$3:O4957),0))),"")</f>
        <v/>
      </c>
      <c r="P4958" s="9" t="str">
        <f t="shared" si="233"/>
        <v/>
      </c>
      <c r="Q4958" s="2" t="str">
        <f>IFERROR(IF(AND(O4958&lt;&gt;"",N4958&lt;&gt;"",VLOOKUP(I4958,[1]data!$A$2:$C$100,3,0)&gt;=1),VLOOKUP(I4958,[1]data!$A$2:$C$100,3,0),P4958/M4958),"")</f>
        <v/>
      </c>
      <c r="R4958" s="9" t="str">
        <f>IFERROR(IF(AND(O4958&lt;&gt;"",VLOOKUP(I4958,[1]data!$A$2:$C$100,3,0)&gt;=1),VLOOKUP(I4958,[1]data!$A$2:$C$100,3,0)+O4958,""),"")</f>
        <v/>
      </c>
      <c r="S4958" t="e">
        <f>MAX(INDEX(($I$3:I4957=I4958)*($R$3:R4957),0))</f>
        <v>#VALUE!</v>
      </c>
    </row>
    <row r="4959" spans="2:19" x14ac:dyDescent="0.25">
      <c r="B4959" s="8" t="str">
        <f>IFERROR(VLOOKUP(A4959,[1]data!$D$2:$E$10,2,0),"")</f>
        <v/>
      </c>
      <c r="D4959" s="1" t="str">
        <f>IFERROR(VLOOKUP(C4959,[1]data!$F$2:$G$10,2,0),"")</f>
        <v/>
      </c>
      <c r="F4959" s="9" t="str">
        <f t="shared" si="231"/>
        <v/>
      </c>
      <c r="G4959" s="9" t="str">
        <f t="shared" si="232"/>
        <v/>
      </c>
      <c r="J4959" s="8" t="str">
        <f>IFERROR(VLOOKUP(I4959,[1]data!$A$2:$B$100,2,0),"")</f>
        <v/>
      </c>
      <c r="N4959" s="9" t="str">
        <f>IF(I4958&lt;&gt;"",IF(MAX(INDEX(($I$3:I4958=I4959)*($O$3:O4958),0))=0,"",MAX(INDEX(($I$3:I4958=I4959)*($O$3:O4958),0))),"")</f>
        <v/>
      </c>
      <c r="P4959" s="9" t="str">
        <f t="shared" si="233"/>
        <v/>
      </c>
      <c r="Q4959" s="2" t="str">
        <f>IFERROR(IF(AND(O4959&lt;&gt;"",N4959&lt;&gt;"",VLOOKUP(I4959,[1]data!$A$2:$C$100,3,0)&gt;=1),VLOOKUP(I4959,[1]data!$A$2:$C$100,3,0),P4959/M4959),"")</f>
        <v/>
      </c>
      <c r="R4959" s="9" t="str">
        <f>IFERROR(IF(AND(O4959&lt;&gt;"",VLOOKUP(I4959,[1]data!$A$2:$C$100,3,0)&gt;=1),VLOOKUP(I4959,[1]data!$A$2:$C$100,3,0)+O4959,""),"")</f>
        <v/>
      </c>
      <c r="S4959" t="e">
        <f>MAX(INDEX(($I$3:I4958=I4959)*($R$3:R4958),0))</f>
        <v>#VALUE!</v>
      </c>
    </row>
    <row r="4960" spans="2:19" x14ac:dyDescent="0.25">
      <c r="B4960" s="8" t="str">
        <f>IFERROR(VLOOKUP(A4960,[1]data!$D$2:$E$10,2,0),"")</f>
        <v/>
      </c>
      <c r="D4960" s="1" t="str">
        <f>IFERROR(VLOOKUP(C4960,[1]data!$F$2:$G$10,2,0),"")</f>
        <v/>
      </c>
      <c r="F4960" s="9" t="str">
        <f t="shared" si="231"/>
        <v/>
      </c>
      <c r="G4960" s="9" t="str">
        <f t="shared" si="232"/>
        <v/>
      </c>
      <c r="J4960" s="8" t="str">
        <f>IFERROR(VLOOKUP(I4960,[1]data!$A$2:$B$100,2,0),"")</f>
        <v/>
      </c>
      <c r="N4960" s="9" t="str">
        <f>IF(I4959&lt;&gt;"",IF(MAX(INDEX(($I$3:I4959=I4960)*($O$3:O4959),0))=0,"",MAX(INDEX(($I$3:I4959=I4960)*($O$3:O4959),0))),"")</f>
        <v/>
      </c>
      <c r="P4960" s="9" t="str">
        <f t="shared" si="233"/>
        <v/>
      </c>
      <c r="Q4960" s="2" t="str">
        <f>IFERROR(IF(AND(O4960&lt;&gt;"",N4960&lt;&gt;"",VLOOKUP(I4960,[1]data!$A$2:$C$100,3,0)&gt;=1),VLOOKUP(I4960,[1]data!$A$2:$C$100,3,0),P4960/M4960),"")</f>
        <v/>
      </c>
      <c r="R4960" s="9" t="str">
        <f>IFERROR(IF(AND(O4960&lt;&gt;"",VLOOKUP(I4960,[1]data!$A$2:$C$100,3,0)&gt;=1),VLOOKUP(I4960,[1]data!$A$2:$C$100,3,0)+O4960,""),"")</f>
        <v/>
      </c>
      <c r="S4960" t="e">
        <f>MAX(INDEX(($I$3:I4959=I4960)*($R$3:R4959),0))</f>
        <v>#VALUE!</v>
      </c>
    </row>
    <row r="4961" spans="2:19" x14ac:dyDescent="0.25">
      <c r="B4961" s="8" t="str">
        <f>IFERROR(VLOOKUP(A4961,[1]data!$D$2:$E$10,2,0),"")</f>
        <v/>
      </c>
      <c r="D4961" s="1" t="str">
        <f>IFERROR(VLOOKUP(C4961,[1]data!$F$2:$G$10,2,0),"")</f>
        <v/>
      </c>
      <c r="F4961" s="9" t="str">
        <f t="shared" si="231"/>
        <v/>
      </c>
      <c r="G4961" s="9" t="str">
        <f t="shared" si="232"/>
        <v/>
      </c>
      <c r="J4961" s="8" t="str">
        <f>IFERROR(VLOOKUP(I4961,[1]data!$A$2:$B$100,2,0),"")</f>
        <v/>
      </c>
      <c r="N4961" s="9" t="str">
        <f>IF(I4960&lt;&gt;"",IF(MAX(INDEX(($I$3:I4960=I4961)*($O$3:O4960),0))=0,"",MAX(INDEX(($I$3:I4960=I4961)*($O$3:O4960),0))),"")</f>
        <v/>
      </c>
      <c r="P4961" s="9" t="str">
        <f t="shared" si="233"/>
        <v/>
      </c>
      <c r="Q4961" s="2" t="str">
        <f>IFERROR(IF(AND(O4961&lt;&gt;"",N4961&lt;&gt;"",VLOOKUP(I4961,[1]data!$A$2:$C$100,3,0)&gt;=1),VLOOKUP(I4961,[1]data!$A$2:$C$100,3,0),P4961/M4961),"")</f>
        <v/>
      </c>
      <c r="R4961" s="9" t="str">
        <f>IFERROR(IF(AND(O4961&lt;&gt;"",VLOOKUP(I4961,[1]data!$A$2:$C$100,3,0)&gt;=1),VLOOKUP(I4961,[1]data!$A$2:$C$100,3,0)+O4961,""),"")</f>
        <v/>
      </c>
      <c r="S4961" t="e">
        <f>MAX(INDEX(($I$3:I4960=I4961)*($R$3:R4960),0))</f>
        <v>#VALUE!</v>
      </c>
    </row>
    <row r="4962" spans="2:19" x14ac:dyDescent="0.25">
      <c r="B4962" s="8" t="str">
        <f>IFERROR(VLOOKUP(A4962,[1]data!$D$2:$E$10,2,0),"")</f>
        <v/>
      </c>
      <c r="D4962" s="1" t="str">
        <f>IFERROR(VLOOKUP(C4962,[1]data!$F$2:$G$10,2,0),"")</f>
        <v/>
      </c>
      <c r="F4962" s="9" t="str">
        <f t="shared" si="231"/>
        <v/>
      </c>
      <c r="G4962" s="9" t="str">
        <f t="shared" si="232"/>
        <v/>
      </c>
      <c r="J4962" s="8" t="str">
        <f>IFERROR(VLOOKUP(I4962,[1]data!$A$2:$B$100,2,0),"")</f>
        <v/>
      </c>
      <c r="N4962" s="9" t="str">
        <f>IF(I4961&lt;&gt;"",IF(MAX(INDEX(($I$3:I4961=I4962)*($O$3:O4961),0))=0,"",MAX(INDEX(($I$3:I4961=I4962)*($O$3:O4961),0))),"")</f>
        <v/>
      </c>
      <c r="P4962" s="9" t="str">
        <f t="shared" si="233"/>
        <v/>
      </c>
      <c r="Q4962" s="2" t="str">
        <f>IFERROR(IF(AND(O4962&lt;&gt;"",N4962&lt;&gt;"",VLOOKUP(I4962,[1]data!$A$2:$C$100,3,0)&gt;=1),VLOOKUP(I4962,[1]data!$A$2:$C$100,3,0),P4962/M4962),"")</f>
        <v/>
      </c>
      <c r="R4962" s="9" t="str">
        <f>IFERROR(IF(AND(O4962&lt;&gt;"",VLOOKUP(I4962,[1]data!$A$2:$C$100,3,0)&gt;=1),VLOOKUP(I4962,[1]data!$A$2:$C$100,3,0)+O4962,""),"")</f>
        <v/>
      </c>
      <c r="S4962" t="e">
        <f>MAX(INDEX(($I$3:I4961=I4962)*($R$3:R4961),0))</f>
        <v>#VALUE!</v>
      </c>
    </row>
    <row r="4963" spans="2:19" x14ac:dyDescent="0.25">
      <c r="B4963" s="8" t="str">
        <f>IFERROR(VLOOKUP(A4963,[1]data!$D$2:$E$10,2,0),"")</f>
        <v/>
      </c>
      <c r="D4963" s="1" t="str">
        <f>IFERROR(VLOOKUP(C4963,[1]data!$F$2:$G$10,2,0),"")</f>
        <v/>
      </c>
      <c r="F4963" s="9" t="str">
        <f t="shared" si="231"/>
        <v/>
      </c>
      <c r="G4963" s="9" t="str">
        <f t="shared" si="232"/>
        <v/>
      </c>
      <c r="J4963" s="8" t="str">
        <f>IFERROR(VLOOKUP(I4963,[1]data!$A$2:$B$100,2,0),"")</f>
        <v/>
      </c>
      <c r="N4963" s="9" t="str">
        <f>IF(I4962&lt;&gt;"",IF(MAX(INDEX(($I$3:I4962=I4963)*($O$3:O4962),0))=0,"",MAX(INDEX(($I$3:I4962=I4963)*($O$3:O4962),0))),"")</f>
        <v/>
      </c>
      <c r="P4963" s="9" t="str">
        <f t="shared" si="233"/>
        <v/>
      </c>
      <c r="Q4963" s="2" t="str">
        <f>IFERROR(IF(AND(O4963&lt;&gt;"",N4963&lt;&gt;"",VLOOKUP(I4963,[1]data!$A$2:$C$100,3,0)&gt;=1),VLOOKUP(I4963,[1]data!$A$2:$C$100,3,0),P4963/M4963),"")</f>
        <v/>
      </c>
      <c r="R4963" s="9" t="str">
        <f>IFERROR(IF(AND(O4963&lt;&gt;"",VLOOKUP(I4963,[1]data!$A$2:$C$100,3,0)&gt;=1),VLOOKUP(I4963,[1]data!$A$2:$C$100,3,0)+O4963,""),"")</f>
        <v/>
      </c>
      <c r="S4963" t="e">
        <f>MAX(INDEX(($I$3:I4962=I4963)*($R$3:R4962),0))</f>
        <v>#VALUE!</v>
      </c>
    </row>
    <row r="4964" spans="2:19" x14ac:dyDescent="0.25">
      <c r="B4964" s="8" t="str">
        <f>IFERROR(VLOOKUP(A4964,[1]data!$D$2:$E$10,2,0),"")</f>
        <v/>
      </c>
      <c r="D4964" s="1" t="str">
        <f>IFERROR(VLOOKUP(C4964,[1]data!$F$2:$G$10,2,0),"")</f>
        <v/>
      </c>
      <c r="F4964" s="9" t="str">
        <f t="shared" si="231"/>
        <v/>
      </c>
      <c r="G4964" s="9" t="str">
        <f t="shared" si="232"/>
        <v/>
      </c>
      <c r="J4964" s="8" t="str">
        <f>IFERROR(VLOOKUP(I4964,[1]data!$A$2:$B$100,2,0),"")</f>
        <v/>
      </c>
      <c r="N4964" s="9" t="str">
        <f>IF(I4963&lt;&gt;"",IF(MAX(INDEX(($I$3:I4963=I4964)*($O$3:O4963),0))=0,"",MAX(INDEX(($I$3:I4963=I4964)*($O$3:O4963),0))),"")</f>
        <v/>
      </c>
      <c r="P4964" s="9" t="str">
        <f t="shared" si="233"/>
        <v/>
      </c>
      <c r="Q4964" s="2" t="str">
        <f>IFERROR(IF(AND(O4964&lt;&gt;"",N4964&lt;&gt;"",VLOOKUP(I4964,[1]data!$A$2:$C$100,3,0)&gt;=1),VLOOKUP(I4964,[1]data!$A$2:$C$100,3,0),P4964/M4964),"")</f>
        <v/>
      </c>
      <c r="R4964" s="9" t="str">
        <f>IFERROR(IF(AND(O4964&lt;&gt;"",VLOOKUP(I4964,[1]data!$A$2:$C$100,3,0)&gt;=1),VLOOKUP(I4964,[1]data!$A$2:$C$100,3,0)+O4964,""),"")</f>
        <v/>
      </c>
      <c r="S4964" t="e">
        <f>MAX(INDEX(($I$3:I4963=I4964)*($R$3:R4963),0))</f>
        <v>#VALUE!</v>
      </c>
    </row>
    <row r="4965" spans="2:19" x14ac:dyDescent="0.25">
      <c r="B4965" s="8" t="str">
        <f>IFERROR(VLOOKUP(A4965,[1]data!$D$2:$E$10,2,0),"")</f>
        <v/>
      </c>
      <c r="D4965" s="1" t="str">
        <f>IFERROR(VLOOKUP(C4965,[1]data!$F$2:$G$10,2,0),"")</f>
        <v/>
      </c>
      <c r="F4965" s="9" t="str">
        <f t="shared" si="231"/>
        <v/>
      </c>
      <c r="G4965" s="9" t="str">
        <f t="shared" si="232"/>
        <v/>
      </c>
      <c r="J4965" s="8" t="str">
        <f>IFERROR(VLOOKUP(I4965,[1]data!$A$2:$B$100,2,0),"")</f>
        <v/>
      </c>
      <c r="N4965" s="9" t="str">
        <f>IF(I4964&lt;&gt;"",IF(MAX(INDEX(($I$3:I4964=I4965)*($O$3:O4964),0))=0,"",MAX(INDEX(($I$3:I4964=I4965)*($O$3:O4964),0))),"")</f>
        <v/>
      </c>
      <c r="P4965" s="9" t="str">
        <f t="shared" si="233"/>
        <v/>
      </c>
      <c r="Q4965" s="2" t="str">
        <f>IFERROR(IF(AND(O4965&lt;&gt;"",N4965&lt;&gt;"",VLOOKUP(I4965,[1]data!$A$2:$C$100,3,0)&gt;=1),VLOOKUP(I4965,[1]data!$A$2:$C$100,3,0),P4965/M4965),"")</f>
        <v/>
      </c>
      <c r="R4965" s="9" t="str">
        <f>IFERROR(IF(AND(O4965&lt;&gt;"",VLOOKUP(I4965,[1]data!$A$2:$C$100,3,0)&gt;=1),VLOOKUP(I4965,[1]data!$A$2:$C$100,3,0)+O4965,""),"")</f>
        <v/>
      </c>
      <c r="S4965" t="e">
        <f>MAX(INDEX(($I$3:I4964=I4965)*($R$3:R4964),0))</f>
        <v>#VALUE!</v>
      </c>
    </row>
    <row r="4966" spans="2:19" x14ac:dyDescent="0.25">
      <c r="B4966" s="8" t="str">
        <f>IFERROR(VLOOKUP(A4966,[1]data!$D$2:$E$10,2,0),"")</f>
        <v/>
      </c>
      <c r="D4966" s="1" t="str">
        <f>IFERROR(VLOOKUP(C4966,[1]data!$F$2:$G$10,2,0),"")</f>
        <v/>
      </c>
      <c r="F4966" s="9" t="str">
        <f t="shared" si="231"/>
        <v/>
      </c>
      <c r="G4966" s="9" t="str">
        <f t="shared" si="232"/>
        <v/>
      </c>
      <c r="J4966" s="8" t="str">
        <f>IFERROR(VLOOKUP(I4966,[1]data!$A$2:$B$100,2,0),"")</f>
        <v/>
      </c>
      <c r="N4966" s="9" t="str">
        <f>IF(I4965&lt;&gt;"",IF(MAX(INDEX(($I$3:I4965=I4966)*($O$3:O4965),0))=0,"",MAX(INDEX(($I$3:I4965=I4966)*($O$3:O4965),0))),"")</f>
        <v/>
      </c>
      <c r="P4966" s="9" t="str">
        <f t="shared" si="233"/>
        <v/>
      </c>
      <c r="Q4966" s="2" t="str">
        <f>IFERROR(IF(AND(O4966&lt;&gt;"",N4966&lt;&gt;"",VLOOKUP(I4966,[1]data!$A$2:$C$100,3,0)&gt;=1),VLOOKUP(I4966,[1]data!$A$2:$C$100,3,0),P4966/M4966),"")</f>
        <v/>
      </c>
      <c r="R4966" s="9" t="str">
        <f>IFERROR(IF(AND(O4966&lt;&gt;"",VLOOKUP(I4966,[1]data!$A$2:$C$100,3,0)&gt;=1),VLOOKUP(I4966,[1]data!$A$2:$C$100,3,0)+O4966,""),"")</f>
        <v/>
      </c>
      <c r="S4966" t="e">
        <f>MAX(INDEX(($I$3:I4965=I4966)*($R$3:R4965),0))</f>
        <v>#VALUE!</v>
      </c>
    </row>
    <row r="4967" spans="2:19" x14ac:dyDescent="0.25">
      <c r="B4967" s="8" t="str">
        <f>IFERROR(VLOOKUP(A4967,[1]data!$D$2:$E$10,2,0),"")</f>
        <v/>
      </c>
      <c r="D4967" s="1" t="str">
        <f>IFERROR(VLOOKUP(C4967,[1]data!$F$2:$G$10,2,0),"")</f>
        <v/>
      </c>
      <c r="F4967" s="9" t="str">
        <f t="shared" si="231"/>
        <v/>
      </c>
      <c r="G4967" s="9" t="str">
        <f t="shared" si="232"/>
        <v/>
      </c>
      <c r="J4967" s="8" t="str">
        <f>IFERROR(VLOOKUP(I4967,[1]data!$A$2:$B$100,2,0),"")</f>
        <v/>
      </c>
      <c r="N4967" s="9" t="str">
        <f>IF(I4966&lt;&gt;"",IF(MAX(INDEX(($I$3:I4966=I4967)*($O$3:O4966),0))=0,"",MAX(INDEX(($I$3:I4966=I4967)*($O$3:O4966),0))),"")</f>
        <v/>
      </c>
      <c r="P4967" s="9" t="str">
        <f t="shared" si="233"/>
        <v/>
      </c>
      <c r="Q4967" s="2" t="str">
        <f>IFERROR(IF(AND(O4967&lt;&gt;"",N4967&lt;&gt;"",VLOOKUP(I4967,[1]data!$A$2:$C$100,3,0)&gt;=1),VLOOKUP(I4967,[1]data!$A$2:$C$100,3,0),P4967/M4967),"")</f>
        <v/>
      </c>
      <c r="R4967" s="9" t="str">
        <f>IFERROR(IF(AND(O4967&lt;&gt;"",VLOOKUP(I4967,[1]data!$A$2:$C$100,3,0)&gt;=1),VLOOKUP(I4967,[1]data!$A$2:$C$100,3,0)+O4967,""),"")</f>
        <v/>
      </c>
      <c r="S4967" t="e">
        <f>MAX(INDEX(($I$3:I4966=I4967)*($R$3:R4966),0))</f>
        <v>#VALUE!</v>
      </c>
    </row>
    <row r="4968" spans="2:19" x14ac:dyDescent="0.25">
      <c r="B4968" s="8" t="str">
        <f>IFERROR(VLOOKUP(A4968,[1]data!$D$2:$E$10,2,0),"")</f>
        <v/>
      </c>
      <c r="D4968" s="1" t="str">
        <f>IFERROR(VLOOKUP(C4968,[1]data!$F$2:$G$10,2,0),"")</f>
        <v/>
      </c>
      <c r="F4968" s="9" t="str">
        <f t="shared" si="231"/>
        <v/>
      </c>
      <c r="G4968" s="9" t="str">
        <f t="shared" si="232"/>
        <v/>
      </c>
      <c r="J4968" s="8" t="str">
        <f>IFERROR(VLOOKUP(I4968,[1]data!$A$2:$B$100,2,0),"")</f>
        <v/>
      </c>
      <c r="N4968" s="9" t="str">
        <f>IF(I4967&lt;&gt;"",IF(MAX(INDEX(($I$3:I4967=I4968)*($O$3:O4967),0))=0,"",MAX(INDEX(($I$3:I4967=I4968)*($O$3:O4967),0))),"")</f>
        <v/>
      </c>
      <c r="P4968" s="9" t="str">
        <f t="shared" si="233"/>
        <v/>
      </c>
      <c r="Q4968" s="2" t="str">
        <f>IFERROR(IF(AND(O4968&lt;&gt;"",N4968&lt;&gt;"",VLOOKUP(I4968,[1]data!$A$2:$C$100,3,0)&gt;=1),VLOOKUP(I4968,[1]data!$A$2:$C$100,3,0),P4968/M4968),"")</f>
        <v/>
      </c>
      <c r="R4968" s="9" t="str">
        <f>IFERROR(IF(AND(O4968&lt;&gt;"",VLOOKUP(I4968,[1]data!$A$2:$C$100,3,0)&gt;=1),VLOOKUP(I4968,[1]data!$A$2:$C$100,3,0)+O4968,""),"")</f>
        <v/>
      </c>
      <c r="S4968" t="e">
        <f>MAX(INDEX(($I$3:I4967=I4968)*($R$3:R4967),0))</f>
        <v>#VALUE!</v>
      </c>
    </row>
    <row r="4969" spans="2:19" x14ac:dyDescent="0.25">
      <c r="B4969" s="8" t="str">
        <f>IFERROR(VLOOKUP(A4969,[1]data!$D$2:$E$10,2,0),"")</f>
        <v/>
      </c>
      <c r="D4969" s="1" t="str">
        <f>IFERROR(VLOOKUP(C4969,[1]data!$F$2:$G$10,2,0),"")</f>
        <v/>
      </c>
      <c r="F4969" s="9" t="str">
        <f t="shared" si="231"/>
        <v/>
      </c>
      <c r="G4969" s="9" t="str">
        <f t="shared" si="232"/>
        <v/>
      </c>
      <c r="J4969" s="8" t="str">
        <f>IFERROR(VLOOKUP(I4969,[1]data!$A$2:$B$100,2,0),"")</f>
        <v/>
      </c>
      <c r="N4969" s="9" t="str">
        <f>IF(I4968&lt;&gt;"",IF(MAX(INDEX(($I$3:I4968=I4969)*($O$3:O4968),0))=0,"",MAX(INDEX(($I$3:I4968=I4969)*($O$3:O4968),0))),"")</f>
        <v/>
      </c>
      <c r="P4969" s="9" t="str">
        <f t="shared" si="233"/>
        <v/>
      </c>
      <c r="Q4969" s="2" t="str">
        <f>IFERROR(IF(AND(O4969&lt;&gt;"",N4969&lt;&gt;"",VLOOKUP(I4969,[1]data!$A$2:$C$100,3,0)&gt;=1),VLOOKUP(I4969,[1]data!$A$2:$C$100,3,0),P4969/M4969),"")</f>
        <v/>
      </c>
      <c r="R4969" s="9" t="str">
        <f>IFERROR(IF(AND(O4969&lt;&gt;"",VLOOKUP(I4969,[1]data!$A$2:$C$100,3,0)&gt;=1),VLOOKUP(I4969,[1]data!$A$2:$C$100,3,0)+O4969,""),"")</f>
        <v/>
      </c>
      <c r="S4969" t="e">
        <f>MAX(INDEX(($I$3:I4968=I4969)*($R$3:R4968),0))</f>
        <v>#VALUE!</v>
      </c>
    </row>
    <row r="4970" spans="2:19" x14ac:dyDescent="0.25">
      <c r="B4970" s="8" t="str">
        <f>IFERROR(VLOOKUP(A4970,[1]data!$D$2:$E$10,2,0),"")</f>
        <v/>
      </c>
      <c r="D4970" s="1" t="str">
        <f>IFERROR(VLOOKUP(C4970,[1]data!$F$2:$G$10,2,0),"")</f>
        <v/>
      </c>
      <c r="F4970" s="9" t="str">
        <f t="shared" si="231"/>
        <v/>
      </c>
      <c r="G4970" s="9" t="str">
        <f t="shared" si="232"/>
        <v/>
      </c>
      <c r="J4970" s="8" t="str">
        <f>IFERROR(VLOOKUP(I4970,[1]data!$A$2:$B$100,2,0),"")</f>
        <v/>
      </c>
      <c r="N4970" s="9" t="str">
        <f>IF(I4969&lt;&gt;"",IF(MAX(INDEX(($I$3:I4969=I4970)*($O$3:O4969),0))=0,"",MAX(INDEX(($I$3:I4969=I4970)*($O$3:O4969),0))),"")</f>
        <v/>
      </c>
      <c r="P4970" s="9" t="str">
        <f t="shared" si="233"/>
        <v/>
      </c>
      <c r="Q4970" s="2" t="str">
        <f>IFERROR(IF(AND(O4970&lt;&gt;"",N4970&lt;&gt;"",VLOOKUP(I4970,[1]data!$A$2:$C$100,3,0)&gt;=1),VLOOKUP(I4970,[1]data!$A$2:$C$100,3,0),P4970/M4970),"")</f>
        <v/>
      </c>
      <c r="R4970" s="9" t="str">
        <f>IFERROR(IF(AND(O4970&lt;&gt;"",VLOOKUP(I4970,[1]data!$A$2:$C$100,3,0)&gt;=1),VLOOKUP(I4970,[1]data!$A$2:$C$100,3,0)+O4970,""),"")</f>
        <v/>
      </c>
      <c r="S4970" t="e">
        <f>MAX(INDEX(($I$3:I4969=I4970)*($R$3:R4969),0))</f>
        <v>#VALUE!</v>
      </c>
    </row>
    <row r="4971" spans="2:19" x14ac:dyDescent="0.25">
      <c r="B4971" s="8" t="str">
        <f>IFERROR(VLOOKUP(A4971,[1]data!$D$2:$E$10,2,0),"")</f>
        <v/>
      </c>
      <c r="D4971" s="1" t="str">
        <f>IFERROR(VLOOKUP(C4971,[1]data!$F$2:$G$10,2,0),"")</f>
        <v/>
      </c>
      <c r="F4971" s="9" t="str">
        <f t="shared" si="231"/>
        <v/>
      </c>
      <c r="G4971" s="9" t="str">
        <f t="shared" si="232"/>
        <v/>
      </c>
      <c r="J4971" s="8" t="str">
        <f>IFERROR(VLOOKUP(I4971,[1]data!$A$2:$B$100,2,0),"")</f>
        <v/>
      </c>
      <c r="N4971" s="9" t="str">
        <f>IF(I4970&lt;&gt;"",IF(MAX(INDEX(($I$3:I4970=I4971)*($O$3:O4970),0))=0,"",MAX(INDEX(($I$3:I4970=I4971)*($O$3:O4970),0))),"")</f>
        <v/>
      </c>
      <c r="P4971" s="9" t="str">
        <f t="shared" si="233"/>
        <v/>
      </c>
      <c r="Q4971" s="2" t="str">
        <f>IFERROR(IF(AND(O4971&lt;&gt;"",N4971&lt;&gt;"",VLOOKUP(I4971,[1]data!$A$2:$C$100,3,0)&gt;=1),VLOOKUP(I4971,[1]data!$A$2:$C$100,3,0),P4971/M4971),"")</f>
        <v/>
      </c>
      <c r="R4971" s="9" t="str">
        <f>IFERROR(IF(AND(O4971&lt;&gt;"",VLOOKUP(I4971,[1]data!$A$2:$C$100,3,0)&gt;=1),VLOOKUP(I4971,[1]data!$A$2:$C$100,3,0)+O4971,""),"")</f>
        <v/>
      </c>
      <c r="S4971" t="e">
        <f>MAX(INDEX(($I$3:I4970=I4971)*($R$3:R4970),0))</f>
        <v>#VALUE!</v>
      </c>
    </row>
    <row r="4972" spans="2:19" x14ac:dyDescent="0.25">
      <c r="B4972" s="8" t="str">
        <f>IFERROR(VLOOKUP(A4972,[1]data!$D$2:$E$10,2,0),"")</f>
        <v/>
      </c>
      <c r="D4972" s="1" t="str">
        <f>IFERROR(VLOOKUP(C4972,[1]data!$F$2:$G$10,2,0),"")</f>
        <v/>
      </c>
      <c r="F4972" s="9" t="str">
        <f t="shared" si="231"/>
        <v/>
      </c>
      <c r="G4972" s="9" t="str">
        <f t="shared" si="232"/>
        <v/>
      </c>
      <c r="J4972" s="8" t="str">
        <f>IFERROR(VLOOKUP(I4972,[1]data!$A$2:$B$100,2,0),"")</f>
        <v/>
      </c>
      <c r="N4972" s="9" t="str">
        <f>IF(I4971&lt;&gt;"",IF(MAX(INDEX(($I$3:I4971=I4972)*($O$3:O4971),0))=0,"",MAX(INDEX(($I$3:I4971=I4972)*($O$3:O4971),0))),"")</f>
        <v/>
      </c>
      <c r="P4972" s="9" t="str">
        <f t="shared" si="233"/>
        <v/>
      </c>
      <c r="Q4972" s="2" t="str">
        <f>IFERROR(IF(AND(O4972&lt;&gt;"",N4972&lt;&gt;"",VLOOKUP(I4972,[1]data!$A$2:$C$100,3,0)&gt;=1),VLOOKUP(I4972,[1]data!$A$2:$C$100,3,0),P4972/M4972),"")</f>
        <v/>
      </c>
      <c r="R4972" s="9" t="str">
        <f>IFERROR(IF(AND(O4972&lt;&gt;"",VLOOKUP(I4972,[1]data!$A$2:$C$100,3,0)&gt;=1),VLOOKUP(I4972,[1]data!$A$2:$C$100,3,0)+O4972,""),"")</f>
        <v/>
      </c>
      <c r="S4972" t="e">
        <f>MAX(INDEX(($I$3:I4971=I4972)*($R$3:R4971),0))</f>
        <v>#VALUE!</v>
      </c>
    </row>
    <row r="4973" spans="2:19" x14ac:dyDescent="0.25">
      <c r="B4973" s="8" t="str">
        <f>IFERROR(VLOOKUP(A4973,[1]data!$D$2:$E$10,2,0),"")</f>
        <v/>
      </c>
      <c r="D4973" s="1" t="str">
        <f>IFERROR(VLOOKUP(C4973,[1]data!$F$2:$G$10,2,0),"")</f>
        <v/>
      </c>
      <c r="F4973" s="9" t="str">
        <f t="shared" si="231"/>
        <v/>
      </c>
      <c r="G4973" s="9" t="str">
        <f t="shared" si="232"/>
        <v/>
      </c>
      <c r="J4973" s="8" t="str">
        <f>IFERROR(VLOOKUP(I4973,[1]data!$A$2:$B$100,2,0),"")</f>
        <v/>
      </c>
      <c r="N4973" s="9" t="str">
        <f>IF(I4972&lt;&gt;"",IF(MAX(INDEX(($I$3:I4972=I4973)*($O$3:O4972),0))=0,"",MAX(INDEX(($I$3:I4972=I4973)*($O$3:O4972),0))),"")</f>
        <v/>
      </c>
      <c r="P4973" s="9" t="str">
        <f t="shared" si="233"/>
        <v/>
      </c>
      <c r="Q4973" s="2" t="str">
        <f>IFERROR(IF(AND(O4973&lt;&gt;"",N4973&lt;&gt;"",VLOOKUP(I4973,[1]data!$A$2:$C$100,3,0)&gt;=1),VLOOKUP(I4973,[1]data!$A$2:$C$100,3,0),P4973/M4973),"")</f>
        <v/>
      </c>
      <c r="R4973" s="9" t="str">
        <f>IFERROR(IF(AND(O4973&lt;&gt;"",VLOOKUP(I4973,[1]data!$A$2:$C$100,3,0)&gt;=1),VLOOKUP(I4973,[1]data!$A$2:$C$100,3,0)+O4973,""),"")</f>
        <v/>
      </c>
      <c r="S4973" t="e">
        <f>MAX(INDEX(($I$3:I4972=I4973)*($R$3:R4972),0))</f>
        <v>#VALUE!</v>
      </c>
    </row>
    <row r="4974" spans="2:19" x14ac:dyDescent="0.25">
      <c r="B4974" s="8" t="str">
        <f>IFERROR(VLOOKUP(A4974,[1]data!$D$2:$E$10,2,0),"")</f>
        <v/>
      </c>
      <c r="D4974" s="1" t="str">
        <f>IFERROR(VLOOKUP(C4974,[1]data!$F$2:$G$10,2,0),"")</f>
        <v/>
      </c>
      <c r="F4974" s="9" t="str">
        <f t="shared" si="231"/>
        <v/>
      </c>
      <c r="G4974" s="9" t="str">
        <f t="shared" si="232"/>
        <v/>
      </c>
      <c r="J4974" s="8" t="str">
        <f>IFERROR(VLOOKUP(I4974,[1]data!$A$2:$B$100,2,0),"")</f>
        <v/>
      </c>
      <c r="N4974" s="9" t="str">
        <f>IF(I4973&lt;&gt;"",IF(MAX(INDEX(($I$3:I4973=I4974)*($O$3:O4973),0))=0,"",MAX(INDEX(($I$3:I4973=I4974)*($O$3:O4973),0))),"")</f>
        <v/>
      </c>
      <c r="P4974" s="9" t="str">
        <f t="shared" si="233"/>
        <v/>
      </c>
      <c r="Q4974" s="2" t="str">
        <f>IFERROR(IF(AND(O4974&lt;&gt;"",N4974&lt;&gt;"",VLOOKUP(I4974,[1]data!$A$2:$C$100,3,0)&gt;=1),VLOOKUP(I4974,[1]data!$A$2:$C$100,3,0),P4974/M4974),"")</f>
        <v/>
      </c>
      <c r="R4974" s="9" t="str">
        <f>IFERROR(IF(AND(O4974&lt;&gt;"",VLOOKUP(I4974,[1]data!$A$2:$C$100,3,0)&gt;=1),VLOOKUP(I4974,[1]data!$A$2:$C$100,3,0)+O4974,""),"")</f>
        <v/>
      </c>
      <c r="S4974" t="e">
        <f>MAX(INDEX(($I$3:I4973=I4974)*($R$3:R4973),0))</f>
        <v>#VALUE!</v>
      </c>
    </row>
    <row r="4975" spans="2:19" x14ac:dyDescent="0.25">
      <c r="B4975" s="8" t="str">
        <f>IFERROR(VLOOKUP(A4975,[1]data!$D$2:$E$10,2,0),"")</f>
        <v/>
      </c>
      <c r="D4975" s="1" t="str">
        <f>IFERROR(VLOOKUP(C4975,[1]data!$F$2:$G$10,2,0),"")</f>
        <v/>
      </c>
      <c r="F4975" s="9" t="str">
        <f t="shared" si="231"/>
        <v/>
      </c>
      <c r="G4975" s="9" t="str">
        <f t="shared" si="232"/>
        <v/>
      </c>
      <c r="J4975" s="8" t="str">
        <f>IFERROR(VLOOKUP(I4975,[1]data!$A$2:$B$100,2,0),"")</f>
        <v/>
      </c>
      <c r="N4975" s="9" t="str">
        <f>IF(I4974&lt;&gt;"",IF(MAX(INDEX(($I$3:I4974=I4975)*($O$3:O4974),0))=0,"",MAX(INDEX(($I$3:I4974=I4975)*($O$3:O4974),0))),"")</f>
        <v/>
      </c>
      <c r="P4975" s="9" t="str">
        <f t="shared" si="233"/>
        <v/>
      </c>
      <c r="Q4975" s="2" t="str">
        <f>IFERROR(IF(AND(O4975&lt;&gt;"",N4975&lt;&gt;"",VLOOKUP(I4975,[1]data!$A$2:$C$100,3,0)&gt;=1),VLOOKUP(I4975,[1]data!$A$2:$C$100,3,0),P4975/M4975),"")</f>
        <v/>
      </c>
      <c r="R4975" s="9" t="str">
        <f>IFERROR(IF(AND(O4975&lt;&gt;"",VLOOKUP(I4975,[1]data!$A$2:$C$100,3,0)&gt;=1),VLOOKUP(I4975,[1]data!$A$2:$C$100,3,0)+O4975,""),"")</f>
        <v/>
      </c>
      <c r="S4975" t="e">
        <f>MAX(INDEX(($I$3:I4974=I4975)*($R$3:R4974),0))</f>
        <v>#VALUE!</v>
      </c>
    </row>
    <row r="4976" spans="2:19" x14ac:dyDescent="0.25">
      <c r="B4976" s="8" t="str">
        <f>IFERROR(VLOOKUP(A4976,[1]data!$D$2:$E$10,2,0),"")</f>
        <v/>
      </c>
      <c r="D4976" s="1" t="str">
        <f>IFERROR(VLOOKUP(C4976,[1]data!$F$2:$G$10,2,0),"")</f>
        <v/>
      </c>
      <c r="F4976" s="9" t="str">
        <f t="shared" si="231"/>
        <v/>
      </c>
      <c r="G4976" s="9" t="str">
        <f t="shared" si="232"/>
        <v/>
      </c>
      <c r="J4976" s="8" t="str">
        <f>IFERROR(VLOOKUP(I4976,[1]data!$A$2:$B$100,2,0),"")</f>
        <v/>
      </c>
      <c r="N4976" s="9" t="str">
        <f>IF(I4975&lt;&gt;"",IF(MAX(INDEX(($I$3:I4975=I4976)*($O$3:O4975),0))=0,"",MAX(INDEX(($I$3:I4975=I4976)*($O$3:O4975),0))),"")</f>
        <v/>
      </c>
      <c r="P4976" s="9" t="str">
        <f t="shared" si="233"/>
        <v/>
      </c>
      <c r="Q4976" s="2" t="str">
        <f>IFERROR(IF(AND(O4976&lt;&gt;"",N4976&lt;&gt;"",VLOOKUP(I4976,[1]data!$A$2:$C$100,3,0)&gt;=1),VLOOKUP(I4976,[1]data!$A$2:$C$100,3,0),P4976/M4976),"")</f>
        <v/>
      </c>
      <c r="R4976" s="9" t="str">
        <f>IFERROR(IF(AND(O4976&lt;&gt;"",VLOOKUP(I4976,[1]data!$A$2:$C$100,3,0)&gt;=1),VLOOKUP(I4976,[1]data!$A$2:$C$100,3,0)+O4976,""),"")</f>
        <v/>
      </c>
      <c r="S4976" t="e">
        <f>MAX(INDEX(($I$3:I4975=I4976)*($R$3:R4975),0))</f>
        <v>#VALUE!</v>
      </c>
    </row>
    <row r="4977" spans="2:19" x14ac:dyDescent="0.25">
      <c r="B4977" s="8" t="str">
        <f>IFERROR(VLOOKUP(A4977,[1]data!$D$2:$E$10,2,0),"")</f>
        <v/>
      </c>
      <c r="D4977" s="1" t="str">
        <f>IFERROR(VLOOKUP(C4977,[1]data!$F$2:$G$10,2,0),"")</f>
        <v/>
      </c>
      <c r="F4977" s="9" t="str">
        <f t="shared" si="231"/>
        <v/>
      </c>
      <c r="G4977" s="9" t="str">
        <f t="shared" si="232"/>
        <v/>
      </c>
      <c r="J4977" s="8" t="str">
        <f>IFERROR(VLOOKUP(I4977,[1]data!$A$2:$B$100,2,0),"")</f>
        <v/>
      </c>
      <c r="N4977" s="9" t="str">
        <f>IF(I4976&lt;&gt;"",IF(MAX(INDEX(($I$3:I4976=I4977)*($O$3:O4976),0))=0,"",MAX(INDEX(($I$3:I4976=I4977)*($O$3:O4976),0))),"")</f>
        <v/>
      </c>
      <c r="P4977" s="9" t="str">
        <f t="shared" si="233"/>
        <v/>
      </c>
      <c r="Q4977" s="2" t="str">
        <f>IFERROR(IF(AND(O4977&lt;&gt;"",N4977&lt;&gt;"",VLOOKUP(I4977,[1]data!$A$2:$C$100,3,0)&gt;=1),VLOOKUP(I4977,[1]data!$A$2:$C$100,3,0),P4977/M4977),"")</f>
        <v/>
      </c>
      <c r="R4977" s="9" t="str">
        <f>IFERROR(IF(AND(O4977&lt;&gt;"",VLOOKUP(I4977,[1]data!$A$2:$C$100,3,0)&gt;=1),VLOOKUP(I4977,[1]data!$A$2:$C$100,3,0)+O4977,""),"")</f>
        <v/>
      </c>
      <c r="S4977" t="e">
        <f>MAX(INDEX(($I$3:I4976=I4977)*($R$3:R4976),0))</f>
        <v>#VALUE!</v>
      </c>
    </row>
    <row r="4978" spans="2:19" x14ac:dyDescent="0.25">
      <c r="B4978" s="8" t="str">
        <f>IFERROR(VLOOKUP(A4978,[1]data!$D$2:$E$10,2,0),"")</f>
        <v/>
      </c>
      <c r="D4978" s="1" t="str">
        <f>IFERROR(VLOOKUP(C4978,[1]data!$F$2:$G$10,2,0),"")</f>
        <v/>
      </c>
      <c r="F4978" s="9" t="str">
        <f t="shared" si="231"/>
        <v/>
      </c>
      <c r="G4978" s="9" t="str">
        <f t="shared" si="232"/>
        <v/>
      </c>
      <c r="J4978" s="8" t="str">
        <f>IFERROR(VLOOKUP(I4978,[1]data!$A$2:$B$100,2,0),"")</f>
        <v/>
      </c>
      <c r="N4978" s="9" t="str">
        <f>IF(I4977&lt;&gt;"",IF(MAX(INDEX(($I$3:I4977=I4978)*($O$3:O4977),0))=0,"",MAX(INDEX(($I$3:I4977=I4978)*($O$3:O4977),0))),"")</f>
        <v/>
      </c>
      <c r="P4978" s="9" t="str">
        <f t="shared" si="233"/>
        <v/>
      </c>
      <c r="Q4978" s="2" t="str">
        <f>IFERROR(IF(AND(O4978&lt;&gt;"",N4978&lt;&gt;"",VLOOKUP(I4978,[1]data!$A$2:$C$100,3,0)&gt;=1),VLOOKUP(I4978,[1]data!$A$2:$C$100,3,0),P4978/M4978),"")</f>
        <v/>
      </c>
      <c r="R4978" s="9" t="str">
        <f>IFERROR(IF(AND(O4978&lt;&gt;"",VLOOKUP(I4978,[1]data!$A$2:$C$100,3,0)&gt;=1),VLOOKUP(I4978,[1]data!$A$2:$C$100,3,0)+O4978,""),"")</f>
        <v/>
      </c>
      <c r="S4978" t="e">
        <f>MAX(INDEX(($I$3:I4977=I4978)*($R$3:R4977),0))</f>
        <v>#VALUE!</v>
      </c>
    </row>
    <row r="4979" spans="2:19" x14ac:dyDescent="0.25">
      <c r="B4979" s="8" t="str">
        <f>IFERROR(VLOOKUP(A4979,[1]data!$D$2:$E$10,2,0),"")</f>
        <v/>
      </c>
      <c r="D4979" s="1" t="str">
        <f>IFERROR(VLOOKUP(C4979,[1]data!$F$2:$G$10,2,0),"")</f>
        <v/>
      </c>
      <c r="F4979" s="9" t="str">
        <f t="shared" si="231"/>
        <v/>
      </c>
      <c r="G4979" s="9" t="str">
        <f t="shared" si="232"/>
        <v/>
      </c>
      <c r="J4979" s="8" t="str">
        <f>IFERROR(VLOOKUP(I4979,[1]data!$A$2:$B$100,2,0),"")</f>
        <v/>
      </c>
      <c r="N4979" s="9" t="str">
        <f>IF(I4978&lt;&gt;"",IF(MAX(INDEX(($I$3:I4978=I4979)*($O$3:O4978),0))=0,"",MAX(INDEX(($I$3:I4978=I4979)*($O$3:O4978),0))),"")</f>
        <v/>
      </c>
      <c r="P4979" s="9" t="str">
        <f t="shared" si="233"/>
        <v/>
      </c>
      <c r="Q4979" s="2" t="str">
        <f>IFERROR(IF(AND(O4979&lt;&gt;"",N4979&lt;&gt;"",VLOOKUP(I4979,[1]data!$A$2:$C$100,3,0)&gt;=1),VLOOKUP(I4979,[1]data!$A$2:$C$100,3,0),P4979/M4979),"")</f>
        <v/>
      </c>
      <c r="R4979" s="9" t="str">
        <f>IFERROR(IF(AND(O4979&lt;&gt;"",VLOOKUP(I4979,[1]data!$A$2:$C$100,3,0)&gt;=1),VLOOKUP(I4979,[1]data!$A$2:$C$100,3,0)+O4979,""),"")</f>
        <v/>
      </c>
      <c r="S4979" t="e">
        <f>MAX(INDEX(($I$3:I4978=I4979)*($R$3:R4978),0))</f>
        <v>#VALUE!</v>
      </c>
    </row>
    <row r="4980" spans="2:19" x14ac:dyDescent="0.25">
      <c r="B4980" s="8" t="str">
        <f>IFERROR(VLOOKUP(A4980,[1]data!$D$2:$E$10,2,0),"")</f>
        <v/>
      </c>
      <c r="D4980" s="1" t="str">
        <f>IFERROR(VLOOKUP(C4980,[1]data!$F$2:$G$10,2,0),"")</f>
        <v/>
      </c>
      <c r="F4980" s="9" t="str">
        <f t="shared" si="231"/>
        <v/>
      </c>
      <c r="G4980" s="9" t="str">
        <f t="shared" si="232"/>
        <v/>
      </c>
      <c r="J4980" s="8" t="str">
        <f>IFERROR(VLOOKUP(I4980,[1]data!$A$2:$B$100,2,0),"")</f>
        <v/>
      </c>
      <c r="N4980" s="9" t="str">
        <f>IF(I4979&lt;&gt;"",IF(MAX(INDEX(($I$3:I4979=I4980)*($O$3:O4979),0))=0,"",MAX(INDEX(($I$3:I4979=I4980)*($O$3:O4979),0))),"")</f>
        <v/>
      </c>
      <c r="P4980" s="9" t="str">
        <f t="shared" si="233"/>
        <v/>
      </c>
      <c r="Q4980" s="2" t="str">
        <f>IFERROR(IF(AND(O4980&lt;&gt;"",N4980&lt;&gt;"",VLOOKUP(I4980,[1]data!$A$2:$C$100,3,0)&gt;=1),VLOOKUP(I4980,[1]data!$A$2:$C$100,3,0),P4980/M4980),"")</f>
        <v/>
      </c>
      <c r="R4980" s="9" t="str">
        <f>IFERROR(IF(AND(O4980&lt;&gt;"",VLOOKUP(I4980,[1]data!$A$2:$C$100,3,0)&gt;=1),VLOOKUP(I4980,[1]data!$A$2:$C$100,3,0)+O4980,""),"")</f>
        <v/>
      </c>
      <c r="S4980" t="e">
        <f>MAX(INDEX(($I$3:I4979=I4980)*($R$3:R4979),0))</f>
        <v>#VALUE!</v>
      </c>
    </row>
    <row r="4981" spans="2:19" x14ac:dyDescent="0.25">
      <c r="B4981" s="8" t="str">
        <f>IFERROR(VLOOKUP(A4981,[1]data!$D$2:$E$10,2,0),"")</f>
        <v/>
      </c>
      <c r="D4981" s="1" t="str">
        <f>IFERROR(VLOOKUP(C4981,[1]data!$F$2:$G$10,2,0),"")</f>
        <v/>
      </c>
      <c r="F4981" s="9" t="str">
        <f t="shared" si="231"/>
        <v/>
      </c>
      <c r="G4981" s="9" t="str">
        <f t="shared" si="232"/>
        <v/>
      </c>
      <c r="J4981" s="8" t="str">
        <f>IFERROR(VLOOKUP(I4981,[1]data!$A$2:$B$100,2,0),"")</f>
        <v/>
      </c>
      <c r="N4981" s="9" t="str">
        <f>IF(I4980&lt;&gt;"",IF(MAX(INDEX(($I$3:I4980=I4981)*($O$3:O4980),0))=0,"",MAX(INDEX(($I$3:I4980=I4981)*($O$3:O4980),0))),"")</f>
        <v/>
      </c>
      <c r="P4981" s="9" t="str">
        <f t="shared" si="233"/>
        <v/>
      </c>
      <c r="Q4981" s="2" t="str">
        <f>IFERROR(IF(AND(O4981&lt;&gt;"",N4981&lt;&gt;"",VLOOKUP(I4981,[1]data!$A$2:$C$100,3,0)&gt;=1),VLOOKUP(I4981,[1]data!$A$2:$C$100,3,0),P4981/M4981),"")</f>
        <v/>
      </c>
      <c r="R4981" s="9" t="str">
        <f>IFERROR(IF(AND(O4981&lt;&gt;"",VLOOKUP(I4981,[1]data!$A$2:$C$100,3,0)&gt;=1),VLOOKUP(I4981,[1]data!$A$2:$C$100,3,0)+O4981,""),"")</f>
        <v/>
      </c>
      <c r="S4981" t="e">
        <f>MAX(INDEX(($I$3:I4980=I4981)*($R$3:R4980),0))</f>
        <v>#VALUE!</v>
      </c>
    </row>
    <row r="4982" spans="2:19" x14ac:dyDescent="0.25">
      <c r="B4982" s="8" t="str">
        <f>IFERROR(VLOOKUP(A4982,[1]data!$D$2:$E$10,2,0),"")</f>
        <v/>
      </c>
      <c r="D4982" s="1" t="str">
        <f>IFERROR(VLOOKUP(C4982,[1]data!$F$2:$G$10,2,0),"")</f>
        <v/>
      </c>
      <c r="F4982" s="9" t="str">
        <f t="shared" si="231"/>
        <v/>
      </c>
      <c r="G4982" s="9" t="str">
        <f t="shared" si="232"/>
        <v/>
      </c>
      <c r="J4982" s="8" t="str">
        <f>IFERROR(VLOOKUP(I4982,[1]data!$A$2:$B$100,2,0),"")</f>
        <v/>
      </c>
      <c r="N4982" s="9" t="str">
        <f>IF(I4981&lt;&gt;"",IF(MAX(INDEX(($I$3:I4981=I4982)*($O$3:O4981),0))=0,"",MAX(INDEX(($I$3:I4981=I4982)*($O$3:O4981),0))),"")</f>
        <v/>
      </c>
      <c r="P4982" s="9" t="str">
        <f t="shared" si="233"/>
        <v/>
      </c>
      <c r="Q4982" s="2" t="str">
        <f>IFERROR(IF(AND(O4982&lt;&gt;"",N4982&lt;&gt;"",VLOOKUP(I4982,[1]data!$A$2:$C$100,3,0)&gt;=1),VLOOKUP(I4982,[1]data!$A$2:$C$100,3,0),P4982/M4982),"")</f>
        <v/>
      </c>
      <c r="R4982" s="9" t="str">
        <f>IFERROR(IF(AND(O4982&lt;&gt;"",VLOOKUP(I4982,[1]data!$A$2:$C$100,3,0)&gt;=1),VLOOKUP(I4982,[1]data!$A$2:$C$100,3,0)+O4982,""),"")</f>
        <v/>
      </c>
      <c r="S4982" t="e">
        <f>MAX(INDEX(($I$3:I4981=I4982)*($R$3:R4981),0))</f>
        <v>#VALUE!</v>
      </c>
    </row>
    <row r="4983" spans="2:19" x14ac:dyDescent="0.25">
      <c r="B4983" s="8" t="str">
        <f>IFERROR(VLOOKUP(A4983,[1]data!$D$2:$E$10,2,0),"")</f>
        <v/>
      </c>
      <c r="D4983" s="1" t="str">
        <f>IFERROR(VLOOKUP(C4983,[1]data!$F$2:$G$10,2,0),"")</f>
        <v/>
      </c>
      <c r="F4983" s="9" t="str">
        <f t="shared" si="231"/>
        <v/>
      </c>
      <c r="G4983" s="9" t="str">
        <f t="shared" si="232"/>
        <v/>
      </c>
      <c r="J4983" s="8" t="str">
        <f>IFERROR(VLOOKUP(I4983,[1]data!$A$2:$B$100,2,0),"")</f>
        <v/>
      </c>
      <c r="N4983" s="9" t="str">
        <f>IF(I4982&lt;&gt;"",IF(MAX(INDEX(($I$3:I4982=I4983)*($O$3:O4982),0))=0,"",MAX(INDEX(($I$3:I4982=I4983)*($O$3:O4982),0))),"")</f>
        <v/>
      </c>
      <c r="P4983" s="9" t="str">
        <f t="shared" si="233"/>
        <v/>
      </c>
      <c r="Q4983" s="2" t="str">
        <f>IFERROR(IF(AND(O4983&lt;&gt;"",N4983&lt;&gt;"",VLOOKUP(I4983,[1]data!$A$2:$C$100,3,0)&gt;=1),VLOOKUP(I4983,[1]data!$A$2:$C$100,3,0),P4983/M4983),"")</f>
        <v/>
      </c>
      <c r="R4983" s="9" t="str">
        <f>IFERROR(IF(AND(O4983&lt;&gt;"",VLOOKUP(I4983,[1]data!$A$2:$C$100,3,0)&gt;=1),VLOOKUP(I4983,[1]data!$A$2:$C$100,3,0)+O4983,""),"")</f>
        <v/>
      </c>
      <c r="S4983" t="e">
        <f>MAX(INDEX(($I$3:I4982=I4983)*($R$3:R4982),0))</f>
        <v>#VALUE!</v>
      </c>
    </row>
    <row r="4984" spans="2:19" x14ac:dyDescent="0.25">
      <c r="B4984" s="8" t="str">
        <f>IFERROR(VLOOKUP(A4984,[1]data!$D$2:$E$10,2,0),"")</f>
        <v/>
      </c>
      <c r="D4984" s="1" t="str">
        <f>IFERROR(VLOOKUP(C4984,[1]data!$F$2:$G$10,2,0),"")</f>
        <v/>
      </c>
      <c r="F4984" s="9" t="str">
        <f t="shared" si="231"/>
        <v/>
      </c>
      <c r="G4984" s="9" t="str">
        <f t="shared" si="232"/>
        <v/>
      </c>
      <c r="J4984" s="8" t="str">
        <f>IFERROR(VLOOKUP(I4984,[1]data!$A$2:$B$100,2,0),"")</f>
        <v/>
      </c>
      <c r="N4984" s="9" t="str">
        <f>IF(I4983&lt;&gt;"",IF(MAX(INDEX(($I$3:I4983=I4984)*($O$3:O4983),0))=0,"",MAX(INDEX(($I$3:I4983=I4984)*($O$3:O4983),0))),"")</f>
        <v/>
      </c>
      <c r="P4984" s="9" t="str">
        <f t="shared" si="233"/>
        <v/>
      </c>
      <c r="Q4984" s="2" t="str">
        <f>IFERROR(IF(AND(O4984&lt;&gt;"",N4984&lt;&gt;"",VLOOKUP(I4984,[1]data!$A$2:$C$100,3,0)&gt;=1),VLOOKUP(I4984,[1]data!$A$2:$C$100,3,0),P4984/M4984),"")</f>
        <v/>
      </c>
      <c r="R4984" s="9" t="str">
        <f>IFERROR(IF(AND(O4984&lt;&gt;"",VLOOKUP(I4984,[1]data!$A$2:$C$100,3,0)&gt;=1),VLOOKUP(I4984,[1]data!$A$2:$C$100,3,0)+O4984,""),"")</f>
        <v/>
      </c>
      <c r="S4984" t="e">
        <f>MAX(INDEX(($I$3:I4983=I4984)*($R$3:R4983),0))</f>
        <v>#VALUE!</v>
      </c>
    </row>
    <row r="4985" spans="2:19" x14ac:dyDescent="0.25">
      <c r="B4985" s="8" t="str">
        <f>IFERROR(VLOOKUP(A4985,[1]data!$D$2:$E$10,2,0),"")</f>
        <v/>
      </c>
      <c r="D4985" s="1" t="str">
        <f>IFERROR(VLOOKUP(C4985,[1]data!$F$2:$G$10,2,0),"")</f>
        <v/>
      </c>
      <c r="F4985" s="9" t="str">
        <f t="shared" si="231"/>
        <v/>
      </c>
      <c r="G4985" s="9" t="str">
        <f t="shared" si="232"/>
        <v/>
      </c>
      <c r="J4985" s="8" t="str">
        <f>IFERROR(VLOOKUP(I4985,[1]data!$A$2:$B$100,2,0),"")</f>
        <v/>
      </c>
      <c r="N4985" s="9" t="str">
        <f>IF(I4984&lt;&gt;"",IF(MAX(INDEX(($I$3:I4984=I4985)*($O$3:O4984),0))=0,"",MAX(INDEX(($I$3:I4984=I4985)*($O$3:O4984),0))),"")</f>
        <v/>
      </c>
      <c r="P4985" s="9" t="str">
        <f t="shared" si="233"/>
        <v/>
      </c>
      <c r="Q4985" s="2" t="str">
        <f>IFERROR(IF(AND(O4985&lt;&gt;"",N4985&lt;&gt;"",VLOOKUP(I4985,[1]data!$A$2:$C$100,3,0)&gt;=1),VLOOKUP(I4985,[1]data!$A$2:$C$100,3,0),P4985/M4985),"")</f>
        <v/>
      </c>
      <c r="R4985" s="9" t="str">
        <f>IFERROR(IF(AND(O4985&lt;&gt;"",VLOOKUP(I4985,[1]data!$A$2:$C$100,3,0)&gt;=1),VLOOKUP(I4985,[1]data!$A$2:$C$100,3,0)+O4985,""),"")</f>
        <v/>
      </c>
      <c r="S4985" t="e">
        <f>MAX(INDEX(($I$3:I4984=I4985)*($R$3:R4984),0))</f>
        <v>#VALUE!</v>
      </c>
    </row>
    <row r="4986" spans="2:19" x14ac:dyDescent="0.25">
      <c r="B4986" s="8" t="str">
        <f>IFERROR(VLOOKUP(A4986,[1]data!$D$2:$E$10,2,0),"")</f>
        <v/>
      </c>
      <c r="D4986" s="1" t="str">
        <f>IFERROR(VLOOKUP(C4986,[1]data!$F$2:$G$10,2,0),"")</f>
        <v/>
      </c>
      <c r="F4986" s="9" t="str">
        <f t="shared" si="231"/>
        <v/>
      </c>
      <c r="G4986" s="9" t="str">
        <f t="shared" si="232"/>
        <v/>
      </c>
      <c r="J4986" s="8" t="str">
        <f>IFERROR(VLOOKUP(I4986,[1]data!$A$2:$B$100,2,0),"")</f>
        <v/>
      </c>
      <c r="N4986" s="9" t="str">
        <f>IF(I4985&lt;&gt;"",IF(MAX(INDEX(($I$3:I4985=I4986)*($O$3:O4985),0))=0,"",MAX(INDEX(($I$3:I4985=I4986)*($O$3:O4985),0))),"")</f>
        <v/>
      </c>
      <c r="P4986" s="9" t="str">
        <f t="shared" si="233"/>
        <v/>
      </c>
      <c r="Q4986" s="2" t="str">
        <f>IFERROR(IF(AND(O4986&lt;&gt;"",N4986&lt;&gt;"",VLOOKUP(I4986,[1]data!$A$2:$C$100,3,0)&gt;=1),VLOOKUP(I4986,[1]data!$A$2:$C$100,3,0),P4986/M4986),"")</f>
        <v/>
      </c>
      <c r="R4986" s="9" t="str">
        <f>IFERROR(IF(AND(O4986&lt;&gt;"",VLOOKUP(I4986,[1]data!$A$2:$C$100,3,0)&gt;=1),VLOOKUP(I4986,[1]data!$A$2:$C$100,3,0)+O4986,""),"")</f>
        <v/>
      </c>
      <c r="S4986" t="e">
        <f>MAX(INDEX(($I$3:I4985=I4986)*($R$3:R4985),0))</f>
        <v>#VALUE!</v>
      </c>
    </row>
    <row r="4987" spans="2:19" x14ac:dyDescent="0.25">
      <c r="B4987" s="8" t="str">
        <f>IFERROR(VLOOKUP(A4987,[1]data!$D$2:$E$10,2,0),"")</f>
        <v/>
      </c>
      <c r="D4987" s="1" t="str">
        <f>IFERROR(VLOOKUP(C4987,[1]data!$F$2:$G$10,2,0),"")</f>
        <v/>
      </c>
      <c r="F4987" s="9" t="str">
        <f t="shared" si="231"/>
        <v/>
      </c>
      <c r="G4987" s="9" t="str">
        <f t="shared" si="232"/>
        <v/>
      </c>
      <c r="J4987" s="8" t="str">
        <f>IFERROR(VLOOKUP(I4987,[1]data!$A$2:$B$100,2,0),"")</f>
        <v/>
      </c>
      <c r="N4987" s="9" t="str">
        <f>IF(I4986&lt;&gt;"",IF(MAX(INDEX(($I$3:I4986=I4987)*($O$3:O4986),0))=0,"",MAX(INDEX(($I$3:I4986=I4987)*($O$3:O4986),0))),"")</f>
        <v/>
      </c>
      <c r="P4987" s="9" t="str">
        <f t="shared" si="233"/>
        <v/>
      </c>
      <c r="Q4987" s="2" t="str">
        <f>IFERROR(IF(AND(O4987&lt;&gt;"",N4987&lt;&gt;"",VLOOKUP(I4987,[1]data!$A$2:$C$100,3,0)&gt;=1),VLOOKUP(I4987,[1]data!$A$2:$C$100,3,0),P4987/M4987),"")</f>
        <v/>
      </c>
      <c r="R4987" s="9" t="str">
        <f>IFERROR(IF(AND(O4987&lt;&gt;"",VLOOKUP(I4987,[1]data!$A$2:$C$100,3,0)&gt;=1),VLOOKUP(I4987,[1]data!$A$2:$C$100,3,0)+O4987,""),"")</f>
        <v/>
      </c>
      <c r="S4987" t="e">
        <f>MAX(INDEX(($I$3:I4986=I4987)*($R$3:R4986),0))</f>
        <v>#VALUE!</v>
      </c>
    </row>
    <row r="4988" spans="2:19" x14ac:dyDescent="0.25">
      <c r="B4988" s="8" t="str">
        <f>IFERROR(VLOOKUP(A4988,[1]data!$D$2:$E$10,2,0),"")</f>
        <v/>
      </c>
      <c r="D4988" s="1" t="str">
        <f>IFERROR(VLOOKUP(C4988,[1]data!$F$2:$G$10,2,0),"")</f>
        <v/>
      </c>
      <c r="F4988" s="9" t="str">
        <f t="shared" si="231"/>
        <v/>
      </c>
      <c r="G4988" s="9" t="str">
        <f t="shared" si="232"/>
        <v/>
      </c>
      <c r="J4988" s="8" t="str">
        <f>IFERROR(VLOOKUP(I4988,[1]data!$A$2:$B$100,2,0),"")</f>
        <v/>
      </c>
      <c r="N4988" s="9" t="str">
        <f>IF(I4987&lt;&gt;"",IF(MAX(INDEX(($I$3:I4987=I4988)*($O$3:O4987),0))=0,"",MAX(INDEX(($I$3:I4987=I4988)*($O$3:O4987),0))),"")</f>
        <v/>
      </c>
      <c r="P4988" s="9" t="str">
        <f t="shared" si="233"/>
        <v/>
      </c>
      <c r="Q4988" s="2" t="str">
        <f>IFERROR(IF(AND(O4988&lt;&gt;"",N4988&lt;&gt;"",VLOOKUP(I4988,[1]data!$A$2:$C$100,3,0)&gt;=1),VLOOKUP(I4988,[1]data!$A$2:$C$100,3,0),P4988/M4988),"")</f>
        <v/>
      </c>
      <c r="R4988" s="9" t="str">
        <f>IFERROR(IF(AND(O4988&lt;&gt;"",VLOOKUP(I4988,[1]data!$A$2:$C$100,3,0)&gt;=1),VLOOKUP(I4988,[1]data!$A$2:$C$100,3,0)+O4988,""),"")</f>
        <v/>
      </c>
      <c r="S4988" t="e">
        <f>MAX(INDEX(($I$3:I4987=I4988)*($R$3:R4987),0))</f>
        <v>#VALUE!</v>
      </c>
    </row>
    <row r="4989" spans="2:19" x14ac:dyDescent="0.25">
      <c r="B4989" s="8" t="str">
        <f>IFERROR(VLOOKUP(A4989,[1]data!$D$2:$E$10,2,0),"")</f>
        <v/>
      </c>
      <c r="D4989" s="1" t="str">
        <f>IFERROR(VLOOKUP(C4989,[1]data!$F$2:$G$10,2,0),"")</f>
        <v/>
      </c>
      <c r="F4989" s="9" t="str">
        <f t="shared" si="231"/>
        <v/>
      </c>
      <c r="G4989" s="9" t="str">
        <f t="shared" si="232"/>
        <v/>
      </c>
      <c r="J4989" s="8" t="str">
        <f>IFERROR(VLOOKUP(I4989,[1]data!$A$2:$B$100,2,0),"")</f>
        <v/>
      </c>
      <c r="N4989" s="9" t="str">
        <f>IF(I4988&lt;&gt;"",IF(MAX(INDEX(($I$3:I4988=I4989)*($O$3:O4988),0))=0,"",MAX(INDEX(($I$3:I4988=I4989)*($O$3:O4988),0))),"")</f>
        <v/>
      </c>
      <c r="P4989" s="9" t="str">
        <f t="shared" si="233"/>
        <v/>
      </c>
      <c r="Q4989" s="2" t="str">
        <f>IFERROR(IF(AND(O4989&lt;&gt;"",N4989&lt;&gt;"",VLOOKUP(I4989,[1]data!$A$2:$C$100,3,0)&gt;=1),VLOOKUP(I4989,[1]data!$A$2:$C$100,3,0),P4989/M4989),"")</f>
        <v/>
      </c>
      <c r="R4989" s="9" t="str">
        <f>IFERROR(IF(AND(O4989&lt;&gt;"",VLOOKUP(I4989,[1]data!$A$2:$C$100,3,0)&gt;=1),VLOOKUP(I4989,[1]data!$A$2:$C$100,3,0)+O4989,""),"")</f>
        <v/>
      </c>
      <c r="S4989" t="e">
        <f>MAX(INDEX(($I$3:I4988=I4989)*($R$3:R4988),0))</f>
        <v>#VALUE!</v>
      </c>
    </row>
    <row r="4990" spans="2:19" x14ac:dyDescent="0.25">
      <c r="B4990" s="8" t="str">
        <f>IFERROR(VLOOKUP(A4990,[1]data!$D$2:$E$10,2,0),"")</f>
        <v/>
      </c>
      <c r="D4990" s="1" t="str">
        <f>IFERROR(VLOOKUP(C4990,[1]data!$F$2:$G$10,2,0),"")</f>
        <v/>
      </c>
      <c r="F4990" s="9" t="str">
        <f t="shared" si="231"/>
        <v/>
      </c>
      <c r="G4990" s="9" t="str">
        <f t="shared" si="232"/>
        <v/>
      </c>
      <c r="J4990" s="8" t="str">
        <f>IFERROR(VLOOKUP(I4990,[1]data!$A$2:$B$100,2,0),"")</f>
        <v/>
      </c>
      <c r="N4990" s="9" t="str">
        <f>IF(I4989&lt;&gt;"",IF(MAX(INDEX(($I$3:I4989=I4990)*($O$3:O4989),0))=0,"",MAX(INDEX(($I$3:I4989=I4990)*($O$3:O4989),0))),"")</f>
        <v/>
      </c>
      <c r="P4990" s="9" t="str">
        <f t="shared" si="233"/>
        <v/>
      </c>
      <c r="Q4990" s="2" t="str">
        <f>IFERROR(IF(AND(O4990&lt;&gt;"",N4990&lt;&gt;"",VLOOKUP(I4990,[1]data!$A$2:$C$100,3,0)&gt;=1),VLOOKUP(I4990,[1]data!$A$2:$C$100,3,0),P4990/M4990),"")</f>
        <v/>
      </c>
      <c r="R4990" s="9" t="str">
        <f>IFERROR(IF(AND(O4990&lt;&gt;"",VLOOKUP(I4990,[1]data!$A$2:$C$100,3,0)&gt;=1),VLOOKUP(I4990,[1]data!$A$2:$C$100,3,0)+O4990,""),"")</f>
        <v/>
      </c>
      <c r="S4990" t="e">
        <f>MAX(INDEX(($I$3:I4989=I4990)*($R$3:R4989),0))</f>
        <v>#VALUE!</v>
      </c>
    </row>
    <row r="4991" spans="2:19" x14ac:dyDescent="0.25">
      <c r="B4991" s="8" t="str">
        <f>IFERROR(VLOOKUP(A4991,[1]data!$D$2:$E$10,2,0),"")</f>
        <v/>
      </c>
      <c r="D4991" s="1" t="str">
        <f>IFERROR(VLOOKUP(C4991,[1]data!$F$2:$G$10,2,0),"")</f>
        <v/>
      </c>
      <c r="F4991" s="9" t="str">
        <f t="shared" si="231"/>
        <v/>
      </c>
      <c r="G4991" s="9" t="str">
        <f t="shared" si="232"/>
        <v/>
      </c>
      <c r="J4991" s="8" t="str">
        <f>IFERROR(VLOOKUP(I4991,[1]data!$A$2:$B$100,2,0),"")</f>
        <v/>
      </c>
      <c r="N4991" s="9" t="str">
        <f>IF(I4990&lt;&gt;"",IF(MAX(INDEX(($I$3:I4990=I4991)*($O$3:O4990),0))=0,"",MAX(INDEX(($I$3:I4990=I4991)*($O$3:O4990),0))),"")</f>
        <v/>
      </c>
      <c r="P4991" s="9" t="str">
        <f t="shared" si="233"/>
        <v/>
      </c>
      <c r="Q4991" s="2" t="str">
        <f>IFERROR(IF(AND(O4991&lt;&gt;"",N4991&lt;&gt;"",VLOOKUP(I4991,[1]data!$A$2:$C$100,3,0)&gt;=1),VLOOKUP(I4991,[1]data!$A$2:$C$100,3,0),P4991/M4991),"")</f>
        <v/>
      </c>
      <c r="R4991" s="9" t="str">
        <f>IFERROR(IF(AND(O4991&lt;&gt;"",VLOOKUP(I4991,[1]data!$A$2:$C$100,3,0)&gt;=1),VLOOKUP(I4991,[1]data!$A$2:$C$100,3,0)+O4991,""),"")</f>
        <v/>
      </c>
      <c r="S4991" t="e">
        <f>MAX(INDEX(($I$3:I4990=I4991)*($R$3:R4990),0))</f>
        <v>#VALUE!</v>
      </c>
    </row>
    <row r="4992" spans="2:19" x14ac:dyDescent="0.25">
      <c r="B4992" s="8" t="str">
        <f>IFERROR(VLOOKUP(A4992,[1]data!$D$2:$E$10,2,0),"")</f>
        <v/>
      </c>
      <c r="D4992" s="1" t="str">
        <f>IFERROR(VLOOKUP(C4992,[1]data!$F$2:$G$10,2,0),"")</f>
        <v/>
      </c>
      <c r="F4992" s="9" t="str">
        <f t="shared" si="231"/>
        <v/>
      </c>
      <c r="G4992" s="9" t="str">
        <f t="shared" si="232"/>
        <v/>
      </c>
      <c r="J4992" s="8" t="str">
        <f>IFERROR(VLOOKUP(I4992,[1]data!$A$2:$B$100,2,0),"")</f>
        <v/>
      </c>
      <c r="N4992" s="9" t="str">
        <f>IF(I4991&lt;&gt;"",IF(MAX(INDEX(($I$3:I4991=I4992)*($O$3:O4991),0))=0,"",MAX(INDEX(($I$3:I4991=I4992)*($O$3:O4991),0))),"")</f>
        <v/>
      </c>
      <c r="P4992" s="9" t="str">
        <f t="shared" si="233"/>
        <v/>
      </c>
      <c r="Q4992" s="2" t="str">
        <f>IFERROR(IF(AND(O4992&lt;&gt;"",N4992&lt;&gt;"",VLOOKUP(I4992,[1]data!$A$2:$C$100,3,0)&gt;=1),VLOOKUP(I4992,[1]data!$A$2:$C$100,3,0),P4992/M4992),"")</f>
        <v/>
      </c>
      <c r="R4992" s="9" t="str">
        <f>IFERROR(IF(AND(O4992&lt;&gt;"",VLOOKUP(I4992,[1]data!$A$2:$C$100,3,0)&gt;=1),VLOOKUP(I4992,[1]data!$A$2:$C$100,3,0)+O4992,""),"")</f>
        <v/>
      </c>
      <c r="S4992" t="e">
        <f>MAX(INDEX(($I$3:I4991=I4992)*($R$3:R4991),0))</f>
        <v>#VALUE!</v>
      </c>
    </row>
    <row r="4993" spans="2:19" x14ac:dyDescent="0.25">
      <c r="B4993" s="8" t="str">
        <f>IFERROR(VLOOKUP(A4993,[1]data!$D$2:$E$10,2,0),"")</f>
        <v/>
      </c>
      <c r="D4993" s="1" t="str">
        <f>IFERROR(VLOOKUP(C4993,[1]data!$F$2:$G$10,2,0),"")</f>
        <v/>
      </c>
      <c r="F4993" s="9" t="str">
        <f t="shared" si="231"/>
        <v/>
      </c>
      <c r="G4993" s="9" t="str">
        <f t="shared" si="232"/>
        <v/>
      </c>
      <c r="J4993" s="8" t="str">
        <f>IFERROR(VLOOKUP(I4993,[1]data!$A$2:$B$100,2,0),"")</f>
        <v/>
      </c>
      <c r="N4993" s="9" t="str">
        <f>IF(I4992&lt;&gt;"",IF(MAX(INDEX(($I$3:I4992=I4993)*($O$3:O4992),0))=0,"",MAX(INDEX(($I$3:I4992=I4993)*($O$3:O4992),0))),"")</f>
        <v/>
      </c>
      <c r="P4993" s="9" t="str">
        <f t="shared" si="233"/>
        <v/>
      </c>
      <c r="Q4993" s="2" t="str">
        <f>IFERROR(IF(AND(O4993&lt;&gt;"",N4993&lt;&gt;"",VLOOKUP(I4993,[1]data!$A$2:$C$100,3,0)&gt;=1),VLOOKUP(I4993,[1]data!$A$2:$C$100,3,0),P4993/M4993),"")</f>
        <v/>
      </c>
      <c r="R4993" s="9" t="str">
        <f>IFERROR(IF(AND(O4993&lt;&gt;"",VLOOKUP(I4993,[1]data!$A$2:$C$100,3,0)&gt;=1),VLOOKUP(I4993,[1]data!$A$2:$C$100,3,0)+O4993,""),"")</f>
        <v/>
      </c>
      <c r="S4993" t="e">
        <f>MAX(INDEX(($I$3:I4992=I4993)*($R$3:R4992),0))</f>
        <v>#VALUE!</v>
      </c>
    </row>
    <row r="4994" spans="2:19" x14ac:dyDescent="0.25">
      <c r="B4994" s="8" t="str">
        <f>IFERROR(VLOOKUP(A4994,[1]data!$D$2:$E$10,2,0),"")</f>
        <v/>
      </c>
      <c r="D4994" s="1" t="str">
        <f>IFERROR(VLOOKUP(C4994,[1]data!$F$2:$G$10,2,0),"")</f>
        <v/>
      </c>
      <c r="F4994" s="9" t="str">
        <f t="shared" si="231"/>
        <v/>
      </c>
      <c r="G4994" s="9" t="str">
        <f t="shared" si="232"/>
        <v/>
      </c>
      <c r="J4994" s="8" t="str">
        <f>IFERROR(VLOOKUP(I4994,[1]data!$A$2:$B$100,2,0),"")</f>
        <v/>
      </c>
      <c r="N4994" s="9" t="str">
        <f>IF(I4993&lt;&gt;"",IF(MAX(INDEX(($I$3:I4993=I4994)*($O$3:O4993),0))=0,"",MAX(INDEX(($I$3:I4993=I4994)*($O$3:O4993),0))),"")</f>
        <v/>
      </c>
      <c r="P4994" s="9" t="str">
        <f t="shared" si="233"/>
        <v/>
      </c>
      <c r="Q4994" s="2" t="str">
        <f>IFERROR(IF(AND(O4994&lt;&gt;"",N4994&lt;&gt;"",VLOOKUP(I4994,[1]data!$A$2:$C$100,3,0)&gt;=1),VLOOKUP(I4994,[1]data!$A$2:$C$100,3,0),P4994/M4994),"")</f>
        <v/>
      </c>
      <c r="R4994" s="9" t="str">
        <f>IFERROR(IF(AND(O4994&lt;&gt;"",VLOOKUP(I4994,[1]data!$A$2:$C$100,3,0)&gt;=1),VLOOKUP(I4994,[1]data!$A$2:$C$100,3,0)+O4994,""),"")</f>
        <v/>
      </c>
      <c r="S4994" t="e">
        <f>MAX(INDEX(($I$3:I4993=I4994)*($R$3:R4993),0))</f>
        <v>#VALUE!</v>
      </c>
    </row>
    <row r="4995" spans="2:19" x14ac:dyDescent="0.25">
      <c r="B4995" s="8" t="str">
        <f>IFERROR(VLOOKUP(A4995,[1]data!$D$2:$E$10,2,0),"")</f>
        <v/>
      </c>
      <c r="D4995" s="1" t="str">
        <f>IFERROR(VLOOKUP(C4995,[1]data!$F$2:$G$10,2,0),"")</f>
        <v/>
      </c>
      <c r="F4995" s="9" t="str">
        <f t="shared" ref="F4995:F5058" si="234">IF(H4995="","",H4995)</f>
        <v/>
      </c>
      <c r="G4995" s="9" t="str">
        <f t="shared" ref="G4995:G5058" si="235">IF(I4995=1,H4995*1.8,"")</f>
        <v/>
      </c>
      <c r="J4995" s="8" t="str">
        <f>IFERROR(VLOOKUP(I4995,[1]data!$A$2:$B$100,2,0),"")</f>
        <v/>
      </c>
      <c r="N4995" s="9" t="str">
        <f>IF(I4994&lt;&gt;"",IF(MAX(INDEX(($I$3:I4994=I4995)*($O$3:O4994),0))=0,"",MAX(INDEX(($I$3:I4994=I4995)*($O$3:O4994),0))),"")</f>
        <v/>
      </c>
      <c r="P4995" s="9" t="str">
        <f t="shared" si="233"/>
        <v/>
      </c>
      <c r="Q4995" s="2" t="str">
        <f>IFERROR(IF(AND(O4995&lt;&gt;"",N4995&lt;&gt;"",VLOOKUP(I4995,[1]data!$A$2:$C$100,3,0)&gt;=1),VLOOKUP(I4995,[1]data!$A$2:$C$100,3,0),P4995/M4995),"")</f>
        <v/>
      </c>
      <c r="R4995" s="9" t="str">
        <f>IFERROR(IF(AND(O4995&lt;&gt;"",VLOOKUP(I4995,[1]data!$A$2:$C$100,3,0)&gt;=1),VLOOKUP(I4995,[1]data!$A$2:$C$100,3,0)+O4995,""),"")</f>
        <v/>
      </c>
      <c r="S4995" t="e">
        <f>MAX(INDEX(($I$3:I4994=I4995)*($R$3:R4994),0))</f>
        <v>#VALUE!</v>
      </c>
    </row>
    <row r="4996" spans="2:19" x14ac:dyDescent="0.25">
      <c r="B4996" s="8" t="str">
        <f>IFERROR(VLOOKUP(A4996,[1]data!$D$2:$E$10,2,0),"")</f>
        <v/>
      </c>
      <c r="D4996" s="1" t="str">
        <f>IFERROR(VLOOKUP(C4996,[1]data!$F$2:$G$10,2,0),"")</f>
        <v/>
      </c>
      <c r="F4996" s="9" t="str">
        <f t="shared" si="234"/>
        <v/>
      </c>
      <c r="G4996" s="9" t="str">
        <f t="shared" si="235"/>
        <v/>
      </c>
      <c r="J4996" s="8" t="str">
        <f>IFERROR(VLOOKUP(I4996,[1]data!$A$2:$B$100,2,0),"")</f>
        <v/>
      </c>
      <c r="N4996" s="9" t="str">
        <f>IF(I4995&lt;&gt;"",IF(MAX(INDEX(($I$3:I4995=I4996)*($O$3:O4995),0))=0,"",MAX(INDEX(($I$3:I4995=I4996)*($O$3:O4995),0))),"")</f>
        <v/>
      </c>
      <c r="P4996" s="9" t="str">
        <f t="shared" ref="P4996:P5059" si="236">IF(OR(O4996="",N4996=""),"",O4996-N4996)</f>
        <v/>
      </c>
      <c r="Q4996" s="2" t="str">
        <f>IFERROR(IF(AND(O4996&lt;&gt;"",N4996&lt;&gt;"",VLOOKUP(I4996,[1]data!$A$2:$C$100,3,0)&gt;=1),VLOOKUP(I4996,[1]data!$A$2:$C$100,3,0),P4996/M4996),"")</f>
        <v/>
      </c>
      <c r="R4996" s="9" t="str">
        <f>IFERROR(IF(AND(O4996&lt;&gt;"",VLOOKUP(I4996,[1]data!$A$2:$C$100,3,0)&gt;=1),VLOOKUP(I4996,[1]data!$A$2:$C$100,3,0)+O4996,""),"")</f>
        <v/>
      </c>
      <c r="S4996" t="e">
        <f>MAX(INDEX(($I$3:I4995=I4996)*($R$3:R4995),0))</f>
        <v>#VALUE!</v>
      </c>
    </row>
    <row r="4997" spans="2:19" x14ac:dyDescent="0.25">
      <c r="B4997" s="8" t="str">
        <f>IFERROR(VLOOKUP(A4997,[1]data!$D$2:$E$10,2,0),"")</f>
        <v/>
      </c>
      <c r="D4997" s="1" t="str">
        <f>IFERROR(VLOOKUP(C4997,[1]data!$F$2:$G$10,2,0),"")</f>
        <v/>
      </c>
      <c r="F4997" s="9" t="str">
        <f t="shared" si="234"/>
        <v/>
      </c>
      <c r="G4997" s="9" t="str">
        <f t="shared" si="235"/>
        <v/>
      </c>
      <c r="J4997" s="8" t="str">
        <f>IFERROR(VLOOKUP(I4997,[1]data!$A$2:$B$100,2,0),"")</f>
        <v/>
      </c>
      <c r="N4997" s="9" t="str">
        <f>IF(I4996&lt;&gt;"",IF(MAX(INDEX(($I$3:I4996=I4997)*($O$3:O4996),0))=0,"",MAX(INDEX(($I$3:I4996=I4997)*($O$3:O4996),0))),"")</f>
        <v/>
      </c>
      <c r="P4997" s="9" t="str">
        <f t="shared" si="236"/>
        <v/>
      </c>
      <c r="Q4997" s="2" t="str">
        <f>IFERROR(IF(AND(O4997&lt;&gt;"",N4997&lt;&gt;"",VLOOKUP(I4997,[1]data!$A$2:$C$100,3,0)&gt;=1),VLOOKUP(I4997,[1]data!$A$2:$C$100,3,0),P4997/M4997),"")</f>
        <v/>
      </c>
      <c r="R4997" s="9" t="str">
        <f>IFERROR(IF(AND(O4997&lt;&gt;"",VLOOKUP(I4997,[1]data!$A$2:$C$100,3,0)&gt;=1),VLOOKUP(I4997,[1]data!$A$2:$C$100,3,0)+O4997,""),"")</f>
        <v/>
      </c>
      <c r="S4997" t="e">
        <f>MAX(INDEX(($I$3:I4996=I4997)*($R$3:R4996),0))</f>
        <v>#VALUE!</v>
      </c>
    </row>
    <row r="4998" spans="2:19" x14ac:dyDescent="0.25">
      <c r="B4998" s="8" t="str">
        <f>IFERROR(VLOOKUP(A4998,[1]data!$D$2:$E$10,2,0),"")</f>
        <v/>
      </c>
      <c r="D4998" s="1" t="str">
        <f>IFERROR(VLOOKUP(C4998,[1]data!$F$2:$G$10,2,0),"")</f>
        <v/>
      </c>
      <c r="F4998" s="9" t="str">
        <f t="shared" si="234"/>
        <v/>
      </c>
      <c r="G4998" s="9" t="str">
        <f t="shared" si="235"/>
        <v/>
      </c>
      <c r="J4998" s="8" t="str">
        <f>IFERROR(VLOOKUP(I4998,[1]data!$A$2:$B$100,2,0),"")</f>
        <v/>
      </c>
      <c r="N4998" s="9" t="str">
        <f>IF(I4997&lt;&gt;"",IF(MAX(INDEX(($I$3:I4997=I4998)*($O$3:O4997),0))=0,"",MAX(INDEX(($I$3:I4997=I4998)*($O$3:O4997),0))),"")</f>
        <v/>
      </c>
      <c r="P4998" s="9" t="str">
        <f t="shared" si="236"/>
        <v/>
      </c>
      <c r="Q4998" s="2" t="str">
        <f>IFERROR(IF(AND(O4998&lt;&gt;"",N4998&lt;&gt;"",VLOOKUP(I4998,[1]data!$A$2:$C$100,3,0)&gt;=1),VLOOKUP(I4998,[1]data!$A$2:$C$100,3,0),P4998/M4998),"")</f>
        <v/>
      </c>
      <c r="R4998" s="9" t="str">
        <f>IFERROR(IF(AND(O4998&lt;&gt;"",VLOOKUP(I4998,[1]data!$A$2:$C$100,3,0)&gt;=1),VLOOKUP(I4998,[1]data!$A$2:$C$100,3,0)+O4998,""),"")</f>
        <v/>
      </c>
      <c r="S4998" t="e">
        <f>MAX(INDEX(($I$3:I4997=I4998)*($R$3:R4997),0))</f>
        <v>#VALUE!</v>
      </c>
    </row>
    <row r="4999" spans="2:19" x14ac:dyDescent="0.25">
      <c r="B4999" s="8" t="str">
        <f>IFERROR(VLOOKUP(A4999,[1]data!$D$2:$E$10,2,0),"")</f>
        <v/>
      </c>
      <c r="D4999" s="1" t="str">
        <f>IFERROR(VLOOKUP(C4999,[1]data!$F$2:$G$10,2,0),"")</f>
        <v/>
      </c>
      <c r="F4999" s="9" t="str">
        <f t="shared" si="234"/>
        <v/>
      </c>
      <c r="G4999" s="9" t="str">
        <f t="shared" si="235"/>
        <v/>
      </c>
      <c r="J4999" s="8" t="str">
        <f>IFERROR(VLOOKUP(I4999,[1]data!$A$2:$B$100,2,0),"")</f>
        <v/>
      </c>
      <c r="N4999" s="9" t="str">
        <f>IF(I4998&lt;&gt;"",IF(MAX(INDEX(($I$3:I4998=I4999)*($O$3:O4998),0))=0,"",MAX(INDEX(($I$3:I4998=I4999)*($O$3:O4998),0))),"")</f>
        <v/>
      </c>
      <c r="P4999" s="9" t="str">
        <f t="shared" si="236"/>
        <v/>
      </c>
      <c r="Q4999" s="2" t="str">
        <f>IFERROR(IF(AND(O4999&lt;&gt;"",N4999&lt;&gt;"",VLOOKUP(I4999,[1]data!$A$2:$C$100,3,0)&gt;=1),VLOOKUP(I4999,[1]data!$A$2:$C$100,3,0),P4999/M4999),"")</f>
        <v/>
      </c>
      <c r="R4999" s="9" t="str">
        <f>IFERROR(IF(AND(O4999&lt;&gt;"",VLOOKUP(I4999,[1]data!$A$2:$C$100,3,0)&gt;=1),VLOOKUP(I4999,[1]data!$A$2:$C$100,3,0)+O4999,""),"")</f>
        <v/>
      </c>
      <c r="S4999" t="e">
        <f>MAX(INDEX(($I$3:I4998=I4999)*($R$3:R4998),0))</f>
        <v>#VALUE!</v>
      </c>
    </row>
    <row r="5000" spans="2:19" x14ac:dyDescent="0.25">
      <c r="B5000" s="8" t="str">
        <f>IFERROR(VLOOKUP(A5000,[1]data!$D$2:$E$10,2,0),"")</f>
        <v/>
      </c>
      <c r="D5000" s="1" t="str">
        <f>IFERROR(VLOOKUP(C5000,[1]data!$F$2:$G$10,2,0),"")</f>
        <v/>
      </c>
      <c r="F5000" s="9" t="str">
        <f t="shared" si="234"/>
        <v/>
      </c>
      <c r="G5000" s="9" t="str">
        <f t="shared" si="235"/>
        <v/>
      </c>
      <c r="J5000" s="8" t="str">
        <f>IFERROR(VLOOKUP(I5000,[1]data!$A$2:$B$100,2,0),"")</f>
        <v/>
      </c>
      <c r="N5000" s="9" t="str">
        <f>IF(I4999&lt;&gt;"",IF(MAX(INDEX(($I$3:I4999=I5000)*($O$3:O4999),0))=0,"",MAX(INDEX(($I$3:I4999=I5000)*($O$3:O4999),0))),"")</f>
        <v/>
      </c>
      <c r="P5000" s="9" t="str">
        <f t="shared" si="236"/>
        <v/>
      </c>
      <c r="Q5000" s="2" t="str">
        <f>IFERROR(IF(AND(O5000&lt;&gt;"",N5000&lt;&gt;"",VLOOKUP(I5000,[1]data!$A$2:$C$100,3,0)&gt;=1),VLOOKUP(I5000,[1]data!$A$2:$C$100,3,0),P5000/M5000),"")</f>
        <v/>
      </c>
      <c r="R5000" s="9" t="str">
        <f>IFERROR(IF(AND(O5000&lt;&gt;"",VLOOKUP(I5000,[1]data!$A$2:$C$100,3,0)&gt;=1),VLOOKUP(I5000,[1]data!$A$2:$C$100,3,0)+O5000,""),"")</f>
        <v/>
      </c>
      <c r="S5000" t="e">
        <f>MAX(INDEX(($I$3:I4999=I5000)*($R$3:R4999),0))</f>
        <v>#VALUE!</v>
      </c>
    </row>
    <row r="5001" spans="2:19" x14ac:dyDescent="0.25">
      <c r="B5001" s="8" t="str">
        <f>IFERROR(VLOOKUP(A5001,[1]data!$D$2:$E$10,2,0),"")</f>
        <v/>
      </c>
      <c r="D5001" s="1" t="str">
        <f>IFERROR(VLOOKUP(C5001,[1]data!$F$2:$G$10,2,0),"")</f>
        <v/>
      </c>
      <c r="F5001" s="9" t="str">
        <f t="shared" si="234"/>
        <v/>
      </c>
      <c r="G5001" s="9" t="str">
        <f t="shared" si="235"/>
        <v/>
      </c>
      <c r="J5001" s="8" t="str">
        <f>IFERROR(VLOOKUP(I5001,[1]data!$A$2:$B$100,2,0),"")</f>
        <v/>
      </c>
      <c r="N5001" s="9" t="str">
        <f>IF(I5000&lt;&gt;"",IF(MAX(INDEX(($I$3:I5000=I5001)*($O$3:O5000),0))=0,"",MAX(INDEX(($I$3:I5000=I5001)*($O$3:O5000),0))),"")</f>
        <v/>
      </c>
      <c r="P5001" s="9" t="str">
        <f t="shared" si="236"/>
        <v/>
      </c>
      <c r="Q5001" s="2" t="str">
        <f>IFERROR(IF(AND(O5001&lt;&gt;"",N5001&lt;&gt;"",VLOOKUP(I5001,[1]data!$A$2:$C$100,3,0)&gt;=1),VLOOKUP(I5001,[1]data!$A$2:$C$100,3,0),P5001/M5001),"")</f>
        <v/>
      </c>
      <c r="R5001" s="9" t="str">
        <f>IFERROR(IF(AND(O5001&lt;&gt;"",VLOOKUP(I5001,[1]data!$A$2:$C$100,3,0)&gt;=1),VLOOKUP(I5001,[1]data!$A$2:$C$100,3,0)+O5001,""),"")</f>
        <v/>
      </c>
      <c r="S5001" t="e">
        <f>MAX(INDEX(($I$3:I5000=I5001)*($R$3:R5000),0))</f>
        <v>#VALUE!</v>
      </c>
    </row>
    <row r="5002" spans="2:19" x14ac:dyDescent="0.25">
      <c r="B5002" s="8" t="str">
        <f>IFERROR(VLOOKUP(A5002,[1]data!$D$2:$E$10,2,0),"")</f>
        <v/>
      </c>
      <c r="D5002" s="1" t="str">
        <f>IFERROR(VLOOKUP(C5002,[1]data!$F$2:$G$10,2,0),"")</f>
        <v/>
      </c>
      <c r="F5002" s="9" t="str">
        <f t="shared" si="234"/>
        <v/>
      </c>
      <c r="G5002" s="9" t="str">
        <f t="shared" si="235"/>
        <v/>
      </c>
      <c r="J5002" s="8" t="str">
        <f>IFERROR(VLOOKUP(I5002,[1]data!$A$2:$B$100,2,0),"")</f>
        <v/>
      </c>
      <c r="N5002" s="9" t="str">
        <f>IF(I5001&lt;&gt;"",IF(MAX(INDEX(($I$3:I5001=I5002)*($O$3:O5001),0))=0,"",MAX(INDEX(($I$3:I5001=I5002)*($O$3:O5001),0))),"")</f>
        <v/>
      </c>
      <c r="P5002" s="9" t="str">
        <f t="shared" si="236"/>
        <v/>
      </c>
      <c r="Q5002" s="2" t="str">
        <f>IFERROR(IF(AND(O5002&lt;&gt;"",N5002&lt;&gt;"",VLOOKUP(I5002,[1]data!$A$2:$C$100,3,0)&gt;=1),VLOOKUP(I5002,[1]data!$A$2:$C$100,3,0),P5002/M5002),"")</f>
        <v/>
      </c>
      <c r="R5002" s="9" t="str">
        <f>IFERROR(IF(AND(O5002&lt;&gt;"",VLOOKUP(I5002,[1]data!$A$2:$C$100,3,0)&gt;=1),VLOOKUP(I5002,[1]data!$A$2:$C$100,3,0)+O5002,""),"")</f>
        <v/>
      </c>
      <c r="S5002" t="e">
        <f>MAX(INDEX(($I$3:I5001=I5002)*($R$3:R5001),0))</f>
        <v>#VALUE!</v>
      </c>
    </row>
    <row r="5003" spans="2:19" x14ac:dyDescent="0.25">
      <c r="B5003" s="8" t="str">
        <f>IFERROR(VLOOKUP(A5003,[1]data!$D$2:$E$10,2,0),"")</f>
        <v/>
      </c>
      <c r="D5003" s="1" t="str">
        <f>IFERROR(VLOOKUP(C5003,[1]data!$F$2:$G$10,2,0),"")</f>
        <v/>
      </c>
      <c r="F5003" s="9" t="str">
        <f t="shared" si="234"/>
        <v/>
      </c>
      <c r="G5003" s="9" t="str">
        <f t="shared" si="235"/>
        <v/>
      </c>
      <c r="J5003" s="8" t="str">
        <f>IFERROR(VLOOKUP(I5003,[1]data!$A$2:$B$100,2,0),"")</f>
        <v/>
      </c>
      <c r="N5003" s="9" t="str">
        <f>IF(I5002&lt;&gt;"",IF(MAX(INDEX(($I$3:I5002=I5003)*($O$3:O5002),0))=0,"",MAX(INDEX(($I$3:I5002=I5003)*($O$3:O5002),0))),"")</f>
        <v/>
      </c>
      <c r="P5003" s="9" t="str">
        <f t="shared" si="236"/>
        <v/>
      </c>
      <c r="Q5003" s="2" t="str">
        <f>IFERROR(IF(AND(O5003&lt;&gt;"",N5003&lt;&gt;"",VLOOKUP(I5003,[1]data!$A$2:$C$100,3,0)&gt;=1),VLOOKUP(I5003,[1]data!$A$2:$C$100,3,0),P5003/M5003),"")</f>
        <v/>
      </c>
      <c r="R5003" s="9" t="str">
        <f>IFERROR(IF(AND(O5003&lt;&gt;"",VLOOKUP(I5003,[1]data!$A$2:$C$100,3,0)&gt;=1),VLOOKUP(I5003,[1]data!$A$2:$C$100,3,0)+O5003,""),"")</f>
        <v/>
      </c>
      <c r="S5003" t="e">
        <f>MAX(INDEX(($I$3:I5002=I5003)*($R$3:R5002),0))</f>
        <v>#VALUE!</v>
      </c>
    </row>
    <row r="5004" spans="2:19" x14ac:dyDescent="0.25">
      <c r="B5004" s="8" t="str">
        <f>IFERROR(VLOOKUP(A5004,[1]data!$D$2:$E$10,2,0),"")</f>
        <v/>
      </c>
      <c r="D5004" s="1" t="str">
        <f>IFERROR(VLOOKUP(C5004,[1]data!$F$2:$G$10,2,0),"")</f>
        <v/>
      </c>
      <c r="F5004" s="9" t="str">
        <f t="shared" si="234"/>
        <v/>
      </c>
      <c r="G5004" s="9" t="str">
        <f t="shared" si="235"/>
        <v/>
      </c>
      <c r="J5004" s="8" t="str">
        <f>IFERROR(VLOOKUP(I5004,[1]data!$A$2:$B$100,2,0),"")</f>
        <v/>
      </c>
      <c r="N5004" s="9" t="str">
        <f>IF(I5003&lt;&gt;"",IF(MAX(INDEX(($I$3:I5003=I5004)*($O$3:O5003),0))=0,"",MAX(INDEX(($I$3:I5003=I5004)*($O$3:O5003),0))),"")</f>
        <v/>
      </c>
      <c r="P5004" s="9" t="str">
        <f t="shared" si="236"/>
        <v/>
      </c>
      <c r="Q5004" s="2" t="str">
        <f>IFERROR(IF(AND(O5004&lt;&gt;"",N5004&lt;&gt;"",VLOOKUP(I5004,[1]data!$A$2:$C$100,3,0)&gt;=1),VLOOKUP(I5004,[1]data!$A$2:$C$100,3,0),P5004/M5004),"")</f>
        <v/>
      </c>
      <c r="R5004" s="9" t="str">
        <f>IFERROR(IF(AND(O5004&lt;&gt;"",VLOOKUP(I5004,[1]data!$A$2:$C$100,3,0)&gt;=1),VLOOKUP(I5004,[1]data!$A$2:$C$100,3,0)+O5004,""),"")</f>
        <v/>
      </c>
      <c r="S5004" t="e">
        <f>MAX(INDEX(($I$3:I5003=I5004)*($R$3:R5003),0))</f>
        <v>#VALUE!</v>
      </c>
    </row>
    <row r="5005" spans="2:19" x14ac:dyDescent="0.25">
      <c r="B5005" s="8" t="str">
        <f>IFERROR(VLOOKUP(A5005,[1]data!$D$2:$E$10,2,0),"")</f>
        <v/>
      </c>
      <c r="D5005" s="1" t="str">
        <f>IFERROR(VLOOKUP(C5005,[1]data!$F$2:$G$10,2,0),"")</f>
        <v/>
      </c>
      <c r="F5005" s="9" t="str">
        <f t="shared" si="234"/>
        <v/>
      </c>
      <c r="G5005" s="9" t="str">
        <f t="shared" si="235"/>
        <v/>
      </c>
      <c r="J5005" s="8" t="str">
        <f>IFERROR(VLOOKUP(I5005,[1]data!$A$2:$B$100,2,0),"")</f>
        <v/>
      </c>
      <c r="N5005" s="9" t="str">
        <f>IF(I5004&lt;&gt;"",IF(MAX(INDEX(($I$3:I5004=I5005)*($O$3:O5004),0))=0,"",MAX(INDEX(($I$3:I5004=I5005)*($O$3:O5004),0))),"")</f>
        <v/>
      </c>
      <c r="P5005" s="9" t="str">
        <f t="shared" si="236"/>
        <v/>
      </c>
      <c r="Q5005" s="2" t="str">
        <f>IFERROR(IF(AND(O5005&lt;&gt;"",N5005&lt;&gt;"",VLOOKUP(I5005,[1]data!$A$2:$C$100,3,0)&gt;=1),VLOOKUP(I5005,[1]data!$A$2:$C$100,3,0),P5005/M5005),"")</f>
        <v/>
      </c>
      <c r="R5005" s="9" t="str">
        <f>IFERROR(IF(AND(O5005&lt;&gt;"",VLOOKUP(I5005,[1]data!$A$2:$C$100,3,0)&gt;=1),VLOOKUP(I5005,[1]data!$A$2:$C$100,3,0)+O5005,""),"")</f>
        <v/>
      </c>
      <c r="S5005" t="e">
        <f>MAX(INDEX(($I$3:I5004=I5005)*($R$3:R5004),0))</f>
        <v>#VALUE!</v>
      </c>
    </row>
    <row r="5006" spans="2:19" x14ac:dyDescent="0.25">
      <c r="B5006" s="8" t="str">
        <f>IFERROR(VLOOKUP(A5006,[1]data!$D$2:$E$10,2,0),"")</f>
        <v/>
      </c>
      <c r="D5006" s="1" t="str">
        <f>IFERROR(VLOOKUP(C5006,[1]data!$F$2:$G$10,2,0),"")</f>
        <v/>
      </c>
      <c r="F5006" s="9" t="str">
        <f t="shared" si="234"/>
        <v/>
      </c>
      <c r="G5006" s="9" t="str">
        <f t="shared" si="235"/>
        <v/>
      </c>
      <c r="J5006" s="8" t="str">
        <f>IFERROR(VLOOKUP(I5006,[1]data!$A$2:$B$100,2,0),"")</f>
        <v/>
      </c>
      <c r="N5006" s="9" t="str">
        <f>IF(I5005&lt;&gt;"",IF(MAX(INDEX(($I$3:I5005=I5006)*($O$3:O5005),0))=0,"",MAX(INDEX(($I$3:I5005=I5006)*($O$3:O5005),0))),"")</f>
        <v/>
      </c>
      <c r="P5006" s="9" t="str">
        <f t="shared" si="236"/>
        <v/>
      </c>
      <c r="Q5006" s="2" t="str">
        <f>IFERROR(IF(AND(O5006&lt;&gt;"",N5006&lt;&gt;"",VLOOKUP(I5006,[1]data!$A$2:$C$100,3,0)&gt;=1),VLOOKUP(I5006,[1]data!$A$2:$C$100,3,0),P5006/M5006),"")</f>
        <v/>
      </c>
      <c r="R5006" s="9" t="str">
        <f>IFERROR(IF(AND(O5006&lt;&gt;"",VLOOKUP(I5006,[1]data!$A$2:$C$100,3,0)&gt;=1),VLOOKUP(I5006,[1]data!$A$2:$C$100,3,0)+O5006,""),"")</f>
        <v/>
      </c>
      <c r="S5006" t="e">
        <f>MAX(INDEX(($I$3:I5005=I5006)*($R$3:R5005),0))</f>
        <v>#VALUE!</v>
      </c>
    </row>
    <row r="5007" spans="2:19" x14ac:dyDescent="0.25">
      <c r="B5007" s="8" t="str">
        <f>IFERROR(VLOOKUP(A5007,[1]data!$D$2:$E$10,2,0),"")</f>
        <v/>
      </c>
      <c r="D5007" s="1" t="str">
        <f>IFERROR(VLOOKUP(C5007,[1]data!$F$2:$G$10,2,0),"")</f>
        <v/>
      </c>
      <c r="F5007" s="9" t="str">
        <f t="shared" si="234"/>
        <v/>
      </c>
      <c r="G5007" s="9" t="str">
        <f t="shared" si="235"/>
        <v/>
      </c>
      <c r="J5007" s="8" t="str">
        <f>IFERROR(VLOOKUP(I5007,[1]data!$A$2:$B$100,2,0),"")</f>
        <v/>
      </c>
      <c r="N5007" s="9" t="str">
        <f>IF(I5006&lt;&gt;"",IF(MAX(INDEX(($I$3:I5006=I5007)*($O$3:O5006),0))=0,"",MAX(INDEX(($I$3:I5006=I5007)*($O$3:O5006),0))),"")</f>
        <v/>
      </c>
      <c r="P5007" s="9" t="str">
        <f t="shared" si="236"/>
        <v/>
      </c>
      <c r="Q5007" s="2" t="str">
        <f>IFERROR(IF(AND(O5007&lt;&gt;"",N5007&lt;&gt;"",VLOOKUP(I5007,[1]data!$A$2:$C$100,3,0)&gt;=1),VLOOKUP(I5007,[1]data!$A$2:$C$100,3,0),P5007/M5007),"")</f>
        <v/>
      </c>
      <c r="R5007" s="9" t="str">
        <f>IFERROR(IF(AND(O5007&lt;&gt;"",VLOOKUP(I5007,[1]data!$A$2:$C$100,3,0)&gt;=1),VLOOKUP(I5007,[1]data!$A$2:$C$100,3,0)+O5007,""),"")</f>
        <v/>
      </c>
      <c r="S5007" t="e">
        <f>MAX(INDEX(($I$3:I5006=I5007)*($R$3:R5006),0))</f>
        <v>#VALUE!</v>
      </c>
    </row>
    <row r="5008" spans="2:19" x14ac:dyDescent="0.25">
      <c r="B5008" s="8" t="str">
        <f>IFERROR(VLOOKUP(A5008,[1]data!$D$2:$E$10,2,0),"")</f>
        <v/>
      </c>
      <c r="D5008" s="1" t="str">
        <f>IFERROR(VLOOKUP(C5008,[1]data!$F$2:$G$10,2,0),"")</f>
        <v/>
      </c>
      <c r="F5008" s="9" t="str">
        <f t="shared" si="234"/>
        <v/>
      </c>
      <c r="G5008" s="9" t="str">
        <f t="shared" si="235"/>
        <v/>
      </c>
      <c r="J5008" s="8" t="str">
        <f>IFERROR(VLOOKUP(I5008,[1]data!$A$2:$B$100,2,0),"")</f>
        <v/>
      </c>
      <c r="N5008" s="9" t="str">
        <f>IF(I5007&lt;&gt;"",IF(MAX(INDEX(($I$3:I5007=I5008)*($O$3:O5007),0))=0,"",MAX(INDEX(($I$3:I5007=I5008)*($O$3:O5007),0))),"")</f>
        <v/>
      </c>
      <c r="P5008" s="9" t="str">
        <f t="shared" si="236"/>
        <v/>
      </c>
      <c r="Q5008" s="2" t="str">
        <f>IFERROR(IF(AND(O5008&lt;&gt;"",N5008&lt;&gt;"",VLOOKUP(I5008,[1]data!$A$2:$C$100,3,0)&gt;=1),VLOOKUP(I5008,[1]data!$A$2:$C$100,3,0),P5008/M5008),"")</f>
        <v/>
      </c>
      <c r="R5008" s="9" t="str">
        <f>IFERROR(IF(AND(O5008&lt;&gt;"",VLOOKUP(I5008,[1]data!$A$2:$C$100,3,0)&gt;=1),VLOOKUP(I5008,[1]data!$A$2:$C$100,3,0)+O5008,""),"")</f>
        <v/>
      </c>
      <c r="S5008" t="e">
        <f>MAX(INDEX(($I$3:I5007=I5008)*($R$3:R5007),0))</f>
        <v>#VALUE!</v>
      </c>
    </row>
    <row r="5009" spans="2:19" x14ac:dyDescent="0.25">
      <c r="B5009" s="8" t="str">
        <f>IFERROR(VLOOKUP(A5009,[1]data!$D$2:$E$10,2,0),"")</f>
        <v/>
      </c>
      <c r="D5009" s="1" t="str">
        <f>IFERROR(VLOOKUP(C5009,[1]data!$F$2:$G$10,2,0),"")</f>
        <v/>
      </c>
      <c r="F5009" s="9" t="str">
        <f t="shared" si="234"/>
        <v/>
      </c>
      <c r="G5009" s="9" t="str">
        <f t="shared" si="235"/>
        <v/>
      </c>
      <c r="J5009" s="8" t="str">
        <f>IFERROR(VLOOKUP(I5009,[1]data!$A$2:$B$100,2,0),"")</f>
        <v/>
      </c>
      <c r="N5009" s="9" t="str">
        <f>IF(I5008&lt;&gt;"",IF(MAX(INDEX(($I$3:I5008=I5009)*($O$3:O5008),0))=0,"",MAX(INDEX(($I$3:I5008=I5009)*($O$3:O5008),0))),"")</f>
        <v/>
      </c>
      <c r="P5009" s="9" t="str">
        <f t="shared" si="236"/>
        <v/>
      </c>
      <c r="Q5009" s="2" t="str">
        <f>IFERROR(IF(AND(O5009&lt;&gt;"",N5009&lt;&gt;"",VLOOKUP(I5009,[1]data!$A$2:$C$100,3,0)&gt;=1),VLOOKUP(I5009,[1]data!$A$2:$C$100,3,0),P5009/M5009),"")</f>
        <v/>
      </c>
      <c r="R5009" s="9" t="str">
        <f>IFERROR(IF(AND(O5009&lt;&gt;"",VLOOKUP(I5009,[1]data!$A$2:$C$100,3,0)&gt;=1),VLOOKUP(I5009,[1]data!$A$2:$C$100,3,0)+O5009,""),"")</f>
        <v/>
      </c>
      <c r="S5009" t="e">
        <f>MAX(INDEX(($I$3:I5008=I5009)*($R$3:R5008),0))</f>
        <v>#VALUE!</v>
      </c>
    </row>
    <row r="5010" spans="2:19" x14ac:dyDescent="0.25">
      <c r="B5010" s="8" t="str">
        <f>IFERROR(VLOOKUP(A5010,[1]data!$D$2:$E$10,2,0),"")</f>
        <v/>
      </c>
      <c r="D5010" s="1" t="str">
        <f>IFERROR(VLOOKUP(C5010,[1]data!$F$2:$G$10,2,0),"")</f>
        <v/>
      </c>
      <c r="F5010" s="9" t="str">
        <f t="shared" si="234"/>
        <v/>
      </c>
      <c r="G5010" s="9" t="str">
        <f t="shared" si="235"/>
        <v/>
      </c>
      <c r="J5010" s="8" t="str">
        <f>IFERROR(VLOOKUP(I5010,[1]data!$A$2:$B$100,2,0),"")</f>
        <v/>
      </c>
      <c r="N5010" s="9" t="str">
        <f>IF(I5009&lt;&gt;"",IF(MAX(INDEX(($I$3:I5009=I5010)*($O$3:O5009),0))=0,"",MAX(INDEX(($I$3:I5009=I5010)*($O$3:O5009),0))),"")</f>
        <v/>
      </c>
      <c r="P5010" s="9" t="str">
        <f t="shared" si="236"/>
        <v/>
      </c>
      <c r="Q5010" s="2" t="str">
        <f>IFERROR(IF(AND(O5010&lt;&gt;"",N5010&lt;&gt;"",VLOOKUP(I5010,[1]data!$A$2:$C$100,3,0)&gt;=1),VLOOKUP(I5010,[1]data!$A$2:$C$100,3,0),P5010/M5010),"")</f>
        <v/>
      </c>
      <c r="R5010" s="9" t="str">
        <f>IFERROR(IF(AND(O5010&lt;&gt;"",VLOOKUP(I5010,[1]data!$A$2:$C$100,3,0)&gt;=1),VLOOKUP(I5010,[1]data!$A$2:$C$100,3,0)+O5010,""),"")</f>
        <v/>
      </c>
      <c r="S5010" t="e">
        <f>MAX(INDEX(($I$3:I5009=I5010)*($R$3:R5009),0))</f>
        <v>#VALUE!</v>
      </c>
    </row>
    <row r="5011" spans="2:19" x14ac:dyDescent="0.25">
      <c r="B5011" s="8" t="str">
        <f>IFERROR(VLOOKUP(A5011,[1]data!$D$2:$E$10,2,0),"")</f>
        <v/>
      </c>
      <c r="D5011" s="1" t="str">
        <f>IFERROR(VLOOKUP(C5011,[1]data!$F$2:$G$10,2,0),"")</f>
        <v/>
      </c>
      <c r="F5011" s="9" t="str">
        <f t="shared" si="234"/>
        <v/>
      </c>
      <c r="G5011" s="9" t="str">
        <f t="shared" si="235"/>
        <v/>
      </c>
      <c r="J5011" s="8" t="str">
        <f>IFERROR(VLOOKUP(I5011,[1]data!$A$2:$B$100,2,0),"")</f>
        <v/>
      </c>
      <c r="N5011" s="9" t="str">
        <f>IF(I5010&lt;&gt;"",IF(MAX(INDEX(($I$3:I5010=I5011)*($O$3:O5010),0))=0,"",MAX(INDEX(($I$3:I5010=I5011)*($O$3:O5010),0))),"")</f>
        <v/>
      </c>
      <c r="P5011" s="9" t="str">
        <f t="shared" si="236"/>
        <v/>
      </c>
      <c r="Q5011" s="2" t="str">
        <f>IFERROR(IF(AND(O5011&lt;&gt;"",N5011&lt;&gt;"",VLOOKUP(I5011,[1]data!$A$2:$C$100,3,0)&gt;=1),VLOOKUP(I5011,[1]data!$A$2:$C$100,3,0),P5011/M5011),"")</f>
        <v/>
      </c>
      <c r="R5011" s="9" t="str">
        <f>IFERROR(IF(AND(O5011&lt;&gt;"",VLOOKUP(I5011,[1]data!$A$2:$C$100,3,0)&gt;=1),VLOOKUP(I5011,[1]data!$A$2:$C$100,3,0)+O5011,""),"")</f>
        <v/>
      </c>
      <c r="S5011" t="e">
        <f>MAX(INDEX(($I$3:I5010=I5011)*($R$3:R5010),0))</f>
        <v>#VALUE!</v>
      </c>
    </row>
    <row r="5012" spans="2:19" x14ac:dyDescent="0.25">
      <c r="B5012" s="8" t="str">
        <f>IFERROR(VLOOKUP(A5012,[1]data!$D$2:$E$10,2,0),"")</f>
        <v/>
      </c>
      <c r="D5012" s="1" t="str">
        <f>IFERROR(VLOOKUP(C5012,[1]data!$F$2:$G$10,2,0),"")</f>
        <v/>
      </c>
      <c r="F5012" s="9" t="str">
        <f t="shared" si="234"/>
        <v/>
      </c>
      <c r="G5012" s="9" t="str">
        <f t="shared" si="235"/>
        <v/>
      </c>
      <c r="J5012" s="8" t="str">
        <f>IFERROR(VLOOKUP(I5012,[1]data!$A$2:$B$100,2,0),"")</f>
        <v/>
      </c>
      <c r="N5012" s="9" t="str">
        <f>IF(I5011&lt;&gt;"",IF(MAX(INDEX(($I$3:I5011=I5012)*($O$3:O5011),0))=0,"",MAX(INDEX(($I$3:I5011=I5012)*($O$3:O5011),0))),"")</f>
        <v/>
      </c>
      <c r="P5012" s="9" t="str">
        <f t="shared" si="236"/>
        <v/>
      </c>
      <c r="Q5012" s="2" t="str">
        <f>IFERROR(IF(AND(O5012&lt;&gt;"",N5012&lt;&gt;"",VLOOKUP(I5012,[1]data!$A$2:$C$100,3,0)&gt;=1),VLOOKUP(I5012,[1]data!$A$2:$C$100,3,0),P5012/M5012),"")</f>
        <v/>
      </c>
      <c r="R5012" s="9" t="str">
        <f>IFERROR(IF(AND(O5012&lt;&gt;"",VLOOKUP(I5012,[1]data!$A$2:$C$100,3,0)&gt;=1),VLOOKUP(I5012,[1]data!$A$2:$C$100,3,0)+O5012,""),"")</f>
        <v/>
      </c>
      <c r="S5012" t="e">
        <f>MAX(INDEX(($I$3:I5011=I5012)*($R$3:R5011),0))</f>
        <v>#VALUE!</v>
      </c>
    </row>
    <row r="5013" spans="2:19" x14ac:dyDescent="0.25">
      <c r="B5013" s="8" t="str">
        <f>IFERROR(VLOOKUP(A5013,[1]data!$D$2:$E$10,2,0),"")</f>
        <v/>
      </c>
      <c r="D5013" s="1" t="str">
        <f>IFERROR(VLOOKUP(C5013,[1]data!$F$2:$G$10,2,0),"")</f>
        <v/>
      </c>
      <c r="F5013" s="9" t="str">
        <f t="shared" si="234"/>
        <v/>
      </c>
      <c r="G5013" s="9" t="str">
        <f t="shared" si="235"/>
        <v/>
      </c>
      <c r="J5013" s="8" t="str">
        <f>IFERROR(VLOOKUP(I5013,[1]data!$A$2:$B$100,2,0),"")</f>
        <v/>
      </c>
      <c r="N5013" s="9" t="str">
        <f>IF(I5012&lt;&gt;"",IF(MAX(INDEX(($I$3:I5012=I5013)*($O$3:O5012),0))=0,"",MAX(INDEX(($I$3:I5012=I5013)*($O$3:O5012),0))),"")</f>
        <v/>
      </c>
      <c r="P5013" s="9" t="str">
        <f t="shared" si="236"/>
        <v/>
      </c>
      <c r="Q5013" s="2" t="str">
        <f>IFERROR(IF(AND(O5013&lt;&gt;"",N5013&lt;&gt;"",VLOOKUP(I5013,[1]data!$A$2:$C$100,3,0)&gt;=1),VLOOKUP(I5013,[1]data!$A$2:$C$100,3,0),P5013/M5013),"")</f>
        <v/>
      </c>
      <c r="R5013" s="9" t="str">
        <f>IFERROR(IF(AND(O5013&lt;&gt;"",VLOOKUP(I5013,[1]data!$A$2:$C$100,3,0)&gt;=1),VLOOKUP(I5013,[1]data!$A$2:$C$100,3,0)+O5013,""),"")</f>
        <v/>
      </c>
      <c r="S5013" t="e">
        <f>MAX(INDEX(($I$3:I5012=I5013)*($R$3:R5012),0))</f>
        <v>#VALUE!</v>
      </c>
    </row>
    <row r="5014" spans="2:19" x14ac:dyDescent="0.25">
      <c r="B5014" s="8" t="str">
        <f>IFERROR(VLOOKUP(A5014,[1]data!$D$2:$E$10,2,0),"")</f>
        <v/>
      </c>
      <c r="D5014" s="1" t="str">
        <f>IFERROR(VLOOKUP(C5014,[1]data!$F$2:$G$10,2,0),"")</f>
        <v/>
      </c>
      <c r="F5014" s="9" t="str">
        <f t="shared" si="234"/>
        <v/>
      </c>
      <c r="G5014" s="9" t="str">
        <f t="shared" si="235"/>
        <v/>
      </c>
      <c r="J5014" s="8" t="str">
        <f>IFERROR(VLOOKUP(I5014,[1]data!$A$2:$B$100,2,0),"")</f>
        <v/>
      </c>
      <c r="N5014" s="9" t="str">
        <f>IF(I5013&lt;&gt;"",IF(MAX(INDEX(($I$3:I5013=I5014)*($O$3:O5013),0))=0,"",MAX(INDEX(($I$3:I5013=I5014)*($O$3:O5013),0))),"")</f>
        <v/>
      </c>
      <c r="P5014" s="9" t="str">
        <f t="shared" si="236"/>
        <v/>
      </c>
      <c r="Q5014" s="2" t="str">
        <f>IFERROR(IF(AND(O5014&lt;&gt;"",N5014&lt;&gt;"",VLOOKUP(I5014,[1]data!$A$2:$C$100,3,0)&gt;=1),VLOOKUP(I5014,[1]data!$A$2:$C$100,3,0),P5014/M5014),"")</f>
        <v/>
      </c>
      <c r="R5014" s="9" t="str">
        <f>IFERROR(IF(AND(O5014&lt;&gt;"",VLOOKUP(I5014,[1]data!$A$2:$C$100,3,0)&gt;=1),VLOOKUP(I5014,[1]data!$A$2:$C$100,3,0)+O5014,""),"")</f>
        <v/>
      </c>
      <c r="S5014" t="e">
        <f>MAX(INDEX(($I$3:I5013=I5014)*($R$3:R5013),0))</f>
        <v>#VALUE!</v>
      </c>
    </row>
    <row r="5015" spans="2:19" x14ac:dyDescent="0.25">
      <c r="B5015" s="8" t="str">
        <f>IFERROR(VLOOKUP(A5015,[1]data!$D$2:$E$10,2,0),"")</f>
        <v/>
      </c>
      <c r="D5015" s="1" t="str">
        <f>IFERROR(VLOOKUP(C5015,[1]data!$F$2:$G$10,2,0),"")</f>
        <v/>
      </c>
      <c r="F5015" s="9" t="str">
        <f t="shared" si="234"/>
        <v/>
      </c>
      <c r="G5015" s="9" t="str">
        <f t="shared" si="235"/>
        <v/>
      </c>
      <c r="J5015" s="8" t="str">
        <f>IFERROR(VLOOKUP(I5015,[1]data!$A$2:$B$100,2,0),"")</f>
        <v/>
      </c>
      <c r="N5015" s="9" t="str">
        <f>IF(I5014&lt;&gt;"",IF(MAX(INDEX(($I$3:I5014=I5015)*($O$3:O5014),0))=0,"",MAX(INDEX(($I$3:I5014=I5015)*($O$3:O5014),0))),"")</f>
        <v/>
      </c>
      <c r="P5015" s="9" t="str">
        <f t="shared" si="236"/>
        <v/>
      </c>
      <c r="Q5015" s="2" t="str">
        <f>IFERROR(IF(AND(O5015&lt;&gt;"",N5015&lt;&gt;"",VLOOKUP(I5015,[1]data!$A$2:$C$100,3,0)&gt;=1),VLOOKUP(I5015,[1]data!$A$2:$C$100,3,0),P5015/M5015),"")</f>
        <v/>
      </c>
      <c r="R5015" s="9" t="str">
        <f>IFERROR(IF(AND(O5015&lt;&gt;"",VLOOKUP(I5015,[1]data!$A$2:$C$100,3,0)&gt;=1),VLOOKUP(I5015,[1]data!$A$2:$C$100,3,0)+O5015,""),"")</f>
        <v/>
      </c>
      <c r="S5015" t="e">
        <f>MAX(INDEX(($I$3:I5014=I5015)*($R$3:R5014),0))</f>
        <v>#VALUE!</v>
      </c>
    </row>
    <row r="5016" spans="2:19" x14ac:dyDescent="0.25">
      <c r="B5016" s="8" t="str">
        <f>IFERROR(VLOOKUP(A5016,[1]data!$D$2:$E$10,2,0),"")</f>
        <v/>
      </c>
      <c r="D5016" s="1" t="str">
        <f>IFERROR(VLOOKUP(C5016,[1]data!$F$2:$G$10,2,0),"")</f>
        <v/>
      </c>
      <c r="F5016" s="9" t="str">
        <f t="shared" si="234"/>
        <v/>
      </c>
      <c r="G5016" s="9" t="str">
        <f t="shared" si="235"/>
        <v/>
      </c>
      <c r="J5016" s="8" t="str">
        <f>IFERROR(VLOOKUP(I5016,[1]data!$A$2:$B$100,2,0),"")</f>
        <v/>
      </c>
      <c r="N5016" s="9" t="str">
        <f>IF(I5015&lt;&gt;"",IF(MAX(INDEX(($I$3:I5015=I5016)*($O$3:O5015),0))=0,"",MAX(INDEX(($I$3:I5015=I5016)*($O$3:O5015),0))),"")</f>
        <v/>
      </c>
      <c r="P5016" s="9" t="str">
        <f t="shared" si="236"/>
        <v/>
      </c>
      <c r="Q5016" s="2" t="str">
        <f>IFERROR(IF(AND(O5016&lt;&gt;"",N5016&lt;&gt;"",VLOOKUP(I5016,[1]data!$A$2:$C$100,3,0)&gt;=1),VLOOKUP(I5016,[1]data!$A$2:$C$100,3,0),P5016/M5016),"")</f>
        <v/>
      </c>
      <c r="R5016" s="9" t="str">
        <f>IFERROR(IF(AND(O5016&lt;&gt;"",VLOOKUP(I5016,[1]data!$A$2:$C$100,3,0)&gt;=1),VLOOKUP(I5016,[1]data!$A$2:$C$100,3,0)+O5016,""),"")</f>
        <v/>
      </c>
      <c r="S5016" t="e">
        <f>MAX(INDEX(($I$3:I5015=I5016)*($R$3:R5015),0))</f>
        <v>#VALUE!</v>
      </c>
    </row>
    <row r="5017" spans="2:19" x14ac:dyDescent="0.25">
      <c r="B5017" s="8" t="str">
        <f>IFERROR(VLOOKUP(A5017,[1]data!$D$2:$E$10,2,0),"")</f>
        <v/>
      </c>
      <c r="D5017" s="1" t="str">
        <f>IFERROR(VLOOKUP(C5017,[1]data!$F$2:$G$10,2,0),"")</f>
        <v/>
      </c>
      <c r="F5017" s="9" t="str">
        <f t="shared" si="234"/>
        <v/>
      </c>
      <c r="G5017" s="9" t="str">
        <f t="shared" si="235"/>
        <v/>
      </c>
      <c r="J5017" s="8" t="str">
        <f>IFERROR(VLOOKUP(I5017,[1]data!$A$2:$B$100,2,0),"")</f>
        <v/>
      </c>
      <c r="N5017" s="9" t="str">
        <f>IF(I5016&lt;&gt;"",IF(MAX(INDEX(($I$3:I5016=I5017)*($O$3:O5016),0))=0,"",MAX(INDEX(($I$3:I5016=I5017)*($O$3:O5016),0))),"")</f>
        <v/>
      </c>
      <c r="P5017" s="9" t="str">
        <f t="shared" si="236"/>
        <v/>
      </c>
      <c r="Q5017" s="2" t="str">
        <f>IFERROR(IF(AND(O5017&lt;&gt;"",N5017&lt;&gt;"",VLOOKUP(I5017,[1]data!$A$2:$C$100,3,0)&gt;=1),VLOOKUP(I5017,[1]data!$A$2:$C$100,3,0),P5017/M5017),"")</f>
        <v/>
      </c>
      <c r="R5017" s="9" t="str">
        <f>IFERROR(IF(AND(O5017&lt;&gt;"",VLOOKUP(I5017,[1]data!$A$2:$C$100,3,0)&gt;=1),VLOOKUP(I5017,[1]data!$A$2:$C$100,3,0)+O5017,""),"")</f>
        <v/>
      </c>
      <c r="S5017" t="e">
        <f>MAX(INDEX(($I$3:I5016=I5017)*($R$3:R5016),0))</f>
        <v>#VALUE!</v>
      </c>
    </row>
    <row r="5018" spans="2:19" x14ac:dyDescent="0.25">
      <c r="B5018" s="8" t="str">
        <f>IFERROR(VLOOKUP(A5018,[1]data!$D$2:$E$10,2,0),"")</f>
        <v/>
      </c>
      <c r="D5018" s="1" t="str">
        <f>IFERROR(VLOOKUP(C5018,[1]data!$F$2:$G$10,2,0),"")</f>
        <v/>
      </c>
      <c r="F5018" s="9" t="str">
        <f t="shared" si="234"/>
        <v/>
      </c>
      <c r="G5018" s="9" t="str">
        <f t="shared" si="235"/>
        <v/>
      </c>
      <c r="J5018" s="8" t="str">
        <f>IFERROR(VLOOKUP(I5018,[1]data!$A$2:$B$100,2,0),"")</f>
        <v/>
      </c>
      <c r="N5018" s="9" t="str">
        <f>IF(I5017&lt;&gt;"",IF(MAX(INDEX(($I$3:I5017=I5018)*($O$3:O5017),0))=0,"",MAX(INDEX(($I$3:I5017=I5018)*($O$3:O5017),0))),"")</f>
        <v/>
      </c>
      <c r="P5018" s="9" t="str">
        <f t="shared" si="236"/>
        <v/>
      </c>
      <c r="Q5018" s="2" t="str">
        <f>IFERROR(IF(AND(O5018&lt;&gt;"",N5018&lt;&gt;"",VLOOKUP(I5018,[1]data!$A$2:$C$100,3,0)&gt;=1),VLOOKUP(I5018,[1]data!$A$2:$C$100,3,0),P5018/M5018),"")</f>
        <v/>
      </c>
      <c r="R5018" s="9" t="str">
        <f>IFERROR(IF(AND(O5018&lt;&gt;"",VLOOKUP(I5018,[1]data!$A$2:$C$100,3,0)&gt;=1),VLOOKUP(I5018,[1]data!$A$2:$C$100,3,0)+O5018,""),"")</f>
        <v/>
      </c>
      <c r="S5018" t="e">
        <f>MAX(INDEX(($I$3:I5017=I5018)*($R$3:R5017),0))</f>
        <v>#VALUE!</v>
      </c>
    </row>
    <row r="5019" spans="2:19" x14ac:dyDescent="0.25">
      <c r="B5019" s="8" t="str">
        <f>IFERROR(VLOOKUP(A5019,[1]data!$D$2:$E$10,2,0),"")</f>
        <v/>
      </c>
      <c r="D5019" s="1" t="str">
        <f>IFERROR(VLOOKUP(C5019,[1]data!$F$2:$G$10,2,0),"")</f>
        <v/>
      </c>
      <c r="F5019" s="9" t="str">
        <f t="shared" si="234"/>
        <v/>
      </c>
      <c r="G5019" s="9" t="str">
        <f t="shared" si="235"/>
        <v/>
      </c>
      <c r="J5019" s="8" t="str">
        <f>IFERROR(VLOOKUP(I5019,[1]data!$A$2:$B$100,2,0),"")</f>
        <v/>
      </c>
      <c r="N5019" s="9" t="str">
        <f>IF(I5018&lt;&gt;"",IF(MAX(INDEX(($I$3:I5018=I5019)*($O$3:O5018),0))=0,"",MAX(INDEX(($I$3:I5018=I5019)*($O$3:O5018),0))),"")</f>
        <v/>
      </c>
      <c r="P5019" s="9" t="str">
        <f t="shared" si="236"/>
        <v/>
      </c>
      <c r="Q5019" s="2" t="str">
        <f>IFERROR(IF(AND(O5019&lt;&gt;"",N5019&lt;&gt;"",VLOOKUP(I5019,[1]data!$A$2:$C$100,3,0)&gt;=1),VLOOKUP(I5019,[1]data!$A$2:$C$100,3,0),P5019/M5019),"")</f>
        <v/>
      </c>
      <c r="R5019" s="9" t="str">
        <f>IFERROR(IF(AND(O5019&lt;&gt;"",VLOOKUP(I5019,[1]data!$A$2:$C$100,3,0)&gt;=1),VLOOKUP(I5019,[1]data!$A$2:$C$100,3,0)+O5019,""),"")</f>
        <v/>
      </c>
      <c r="S5019" t="e">
        <f>MAX(INDEX(($I$3:I5018=I5019)*($R$3:R5018),0))</f>
        <v>#VALUE!</v>
      </c>
    </row>
    <row r="5020" spans="2:19" x14ac:dyDescent="0.25">
      <c r="B5020" s="8" t="str">
        <f>IFERROR(VLOOKUP(A5020,[1]data!$D$2:$E$10,2,0),"")</f>
        <v/>
      </c>
      <c r="D5020" s="1" t="str">
        <f>IFERROR(VLOOKUP(C5020,[1]data!$F$2:$G$10,2,0),"")</f>
        <v/>
      </c>
      <c r="F5020" s="9" t="str">
        <f t="shared" si="234"/>
        <v/>
      </c>
      <c r="G5020" s="9" t="str">
        <f t="shared" si="235"/>
        <v/>
      </c>
      <c r="J5020" s="8" t="str">
        <f>IFERROR(VLOOKUP(I5020,[1]data!$A$2:$B$100,2,0),"")</f>
        <v/>
      </c>
      <c r="N5020" s="9" t="str">
        <f>IF(I5019&lt;&gt;"",IF(MAX(INDEX(($I$3:I5019=I5020)*($O$3:O5019),0))=0,"",MAX(INDEX(($I$3:I5019=I5020)*($O$3:O5019),0))),"")</f>
        <v/>
      </c>
      <c r="P5020" s="9" t="str">
        <f t="shared" si="236"/>
        <v/>
      </c>
      <c r="Q5020" s="2" t="str">
        <f>IFERROR(IF(AND(O5020&lt;&gt;"",N5020&lt;&gt;"",VLOOKUP(I5020,[1]data!$A$2:$C$100,3,0)&gt;=1),VLOOKUP(I5020,[1]data!$A$2:$C$100,3,0),P5020/M5020),"")</f>
        <v/>
      </c>
      <c r="R5020" s="9" t="str">
        <f>IFERROR(IF(AND(O5020&lt;&gt;"",VLOOKUP(I5020,[1]data!$A$2:$C$100,3,0)&gt;=1),VLOOKUP(I5020,[1]data!$A$2:$C$100,3,0)+O5020,""),"")</f>
        <v/>
      </c>
      <c r="S5020" t="e">
        <f>MAX(INDEX(($I$3:I5019=I5020)*($R$3:R5019),0))</f>
        <v>#VALUE!</v>
      </c>
    </row>
    <row r="5021" spans="2:19" x14ac:dyDescent="0.25">
      <c r="B5021" s="8" t="str">
        <f>IFERROR(VLOOKUP(A5021,[1]data!$D$2:$E$10,2,0),"")</f>
        <v/>
      </c>
      <c r="D5021" s="1" t="str">
        <f>IFERROR(VLOOKUP(C5021,[1]data!$F$2:$G$10,2,0),"")</f>
        <v/>
      </c>
      <c r="F5021" s="9" t="str">
        <f t="shared" si="234"/>
        <v/>
      </c>
      <c r="G5021" s="9" t="str">
        <f t="shared" si="235"/>
        <v/>
      </c>
      <c r="J5021" s="8" t="str">
        <f>IFERROR(VLOOKUP(I5021,[1]data!$A$2:$B$100,2,0),"")</f>
        <v/>
      </c>
      <c r="N5021" s="9" t="str">
        <f>IF(I5020&lt;&gt;"",IF(MAX(INDEX(($I$3:I5020=I5021)*($O$3:O5020),0))=0,"",MAX(INDEX(($I$3:I5020=I5021)*($O$3:O5020),0))),"")</f>
        <v/>
      </c>
      <c r="P5021" s="9" t="str">
        <f t="shared" si="236"/>
        <v/>
      </c>
      <c r="Q5021" s="2" t="str">
        <f>IFERROR(IF(AND(O5021&lt;&gt;"",N5021&lt;&gt;"",VLOOKUP(I5021,[1]data!$A$2:$C$100,3,0)&gt;=1),VLOOKUP(I5021,[1]data!$A$2:$C$100,3,0),P5021/M5021),"")</f>
        <v/>
      </c>
      <c r="R5021" s="9" t="str">
        <f>IFERROR(IF(AND(O5021&lt;&gt;"",VLOOKUP(I5021,[1]data!$A$2:$C$100,3,0)&gt;=1),VLOOKUP(I5021,[1]data!$A$2:$C$100,3,0)+O5021,""),"")</f>
        <v/>
      </c>
      <c r="S5021" t="e">
        <f>MAX(INDEX(($I$3:I5020=I5021)*($R$3:R5020),0))</f>
        <v>#VALUE!</v>
      </c>
    </row>
    <row r="5022" spans="2:19" x14ac:dyDescent="0.25">
      <c r="B5022" s="8" t="str">
        <f>IFERROR(VLOOKUP(A5022,[1]data!$D$2:$E$10,2,0),"")</f>
        <v/>
      </c>
      <c r="D5022" s="1" t="str">
        <f>IFERROR(VLOOKUP(C5022,[1]data!$F$2:$G$10,2,0),"")</f>
        <v/>
      </c>
      <c r="F5022" s="9" t="str">
        <f t="shared" si="234"/>
        <v/>
      </c>
      <c r="G5022" s="9" t="str">
        <f t="shared" si="235"/>
        <v/>
      </c>
      <c r="J5022" s="8" t="str">
        <f>IFERROR(VLOOKUP(I5022,[1]data!$A$2:$B$100,2,0),"")</f>
        <v/>
      </c>
      <c r="N5022" s="9" t="str">
        <f>IF(I5021&lt;&gt;"",IF(MAX(INDEX(($I$3:I5021=I5022)*($O$3:O5021),0))=0,"",MAX(INDEX(($I$3:I5021=I5022)*($O$3:O5021),0))),"")</f>
        <v/>
      </c>
      <c r="P5022" s="9" t="str">
        <f t="shared" si="236"/>
        <v/>
      </c>
      <c r="Q5022" s="2" t="str">
        <f>IFERROR(IF(AND(O5022&lt;&gt;"",N5022&lt;&gt;"",VLOOKUP(I5022,[1]data!$A$2:$C$100,3,0)&gt;=1),VLOOKUP(I5022,[1]data!$A$2:$C$100,3,0),P5022/M5022),"")</f>
        <v/>
      </c>
      <c r="R5022" s="9" t="str">
        <f>IFERROR(IF(AND(O5022&lt;&gt;"",VLOOKUP(I5022,[1]data!$A$2:$C$100,3,0)&gt;=1),VLOOKUP(I5022,[1]data!$A$2:$C$100,3,0)+O5022,""),"")</f>
        <v/>
      </c>
      <c r="S5022" t="e">
        <f>MAX(INDEX(($I$3:I5021=I5022)*($R$3:R5021),0))</f>
        <v>#VALUE!</v>
      </c>
    </row>
    <row r="5023" spans="2:19" x14ac:dyDescent="0.25">
      <c r="B5023" s="8" t="str">
        <f>IFERROR(VLOOKUP(A5023,[1]data!$D$2:$E$10,2,0),"")</f>
        <v/>
      </c>
      <c r="D5023" s="1" t="str">
        <f>IFERROR(VLOOKUP(C5023,[1]data!$F$2:$G$10,2,0),"")</f>
        <v/>
      </c>
      <c r="F5023" s="9" t="str">
        <f t="shared" si="234"/>
        <v/>
      </c>
      <c r="G5023" s="9" t="str">
        <f t="shared" si="235"/>
        <v/>
      </c>
      <c r="J5023" s="8" t="str">
        <f>IFERROR(VLOOKUP(I5023,[1]data!$A$2:$B$100,2,0),"")</f>
        <v/>
      </c>
      <c r="N5023" s="9" t="str">
        <f>IF(I5022&lt;&gt;"",IF(MAX(INDEX(($I$3:I5022=I5023)*($O$3:O5022),0))=0,"",MAX(INDEX(($I$3:I5022=I5023)*($O$3:O5022),0))),"")</f>
        <v/>
      </c>
      <c r="P5023" s="9" t="str">
        <f t="shared" si="236"/>
        <v/>
      </c>
      <c r="Q5023" s="2" t="str">
        <f>IFERROR(IF(AND(O5023&lt;&gt;"",N5023&lt;&gt;"",VLOOKUP(I5023,[1]data!$A$2:$C$100,3,0)&gt;=1),VLOOKUP(I5023,[1]data!$A$2:$C$100,3,0),P5023/M5023),"")</f>
        <v/>
      </c>
      <c r="R5023" s="9" t="str">
        <f>IFERROR(IF(AND(O5023&lt;&gt;"",VLOOKUP(I5023,[1]data!$A$2:$C$100,3,0)&gt;=1),VLOOKUP(I5023,[1]data!$A$2:$C$100,3,0)+O5023,""),"")</f>
        <v/>
      </c>
      <c r="S5023" t="e">
        <f>MAX(INDEX(($I$3:I5022=I5023)*($R$3:R5022),0))</f>
        <v>#VALUE!</v>
      </c>
    </row>
    <row r="5024" spans="2:19" x14ac:dyDescent="0.25">
      <c r="B5024" s="8" t="str">
        <f>IFERROR(VLOOKUP(A5024,[1]data!$D$2:$E$10,2,0),"")</f>
        <v/>
      </c>
      <c r="D5024" s="1" t="str">
        <f>IFERROR(VLOOKUP(C5024,[1]data!$F$2:$G$10,2,0),"")</f>
        <v/>
      </c>
      <c r="F5024" s="9" t="str">
        <f t="shared" si="234"/>
        <v/>
      </c>
      <c r="G5024" s="9" t="str">
        <f t="shared" si="235"/>
        <v/>
      </c>
      <c r="J5024" s="8" t="str">
        <f>IFERROR(VLOOKUP(I5024,[1]data!$A$2:$B$100,2,0),"")</f>
        <v/>
      </c>
      <c r="N5024" s="9" t="str">
        <f>IF(I5023&lt;&gt;"",IF(MAX(INDEX(($I$3:I5023=I5024)*($O$3:O5023),0))=0,"",MAX(INDEX(($I$3:I5023=I5024)*($O$3:O5023),0))),"")</f>
        <v/>
      </c>
      <c r="P5024" s="9" t="str">
        <f t="shared" si="236"/>
        <v/>
      </c>
      <c r="Q5024" s="2" t="str">
        <f>IFERROR(IF(AND(O5024&lt;&gt;"",N5024&lt;&gt;"",VLOOKUP(I5024,[1]data!$A$2:$C$100,3,0)&gt;=1),VLOOKUP(I5024,[1]data!$A$2:$C$100,3,0),P5024/M5024),"")</f>
        <v/>
      </c>
      <c r="R5024" s="9" t="str">
        <f>IFERROR(IF(AND(O5024&lt;&gt;"",VLOOKUP(I5024,[1]data!$A$2:$C$100,3,0)&gt;=1),VLOOKUP(I5024,[1]data!$A$2:$C$100,3,0)+O5024,""),"")</f>
        <v/>
      </c>
      <c r="S5024" t="e">
        <f>MAX(INDEX(($I$3:I5023=I5024)*($R$3:R5023),0))</f>
        <v>#VALUE!</v>
      </c>
    </row>
    <row r="5025" spans="2:19" x14ac:dyDescent="0.25">
      <c r="B5025" s="8" t="str">
        <f>IFERROR(VLOOKUP(A5025,[1]data!$D$2:$E$10,2,0),"")</f>
        <v/>
      </c>
      <c r="D5025" s="1" t="str">
        <f>IFERROR(VLOOKUP(C5025,[1]data!$F$2:$G$10,2,0),"")</f>
        <v/>
      </c>
      <c r="F5025" s="9" t="str">
        <f t="shared" si="234"/>
        <v/>
      </c>
      <c r="G5025" s="9" t="str">
        <f t="shared" si="235"/>
        <v/>
      </c>
      <c r="J5025" s="8" t="str">
        <f>IFERROR(VLOOKUP(I5025,[1]data!$A$2:$B$100,2,0),"")</f>
        <v/>
      </c>
      <c r="N5025" s="9" t="str">
        <f>IF(I5024&lt;&gt;"",IF(MAX(INDEX(($I$3:I5024=I5025)*($O$3:O5024),0))=0,"",MAX(INDEX(($I$3:I5024=I5025)*($O$3:O5024),0))),"")</f>
        <v/>
      </c>
      <c r="P5025" s="9" t="str">
        <f t="shared" si="236"/>
        <v/>
      </c>
      <c r="Q5025" s="2" t="str">
        <f>IFERROR(IF(AND(O5025&lt;&gt;"",N5025&lt;&gt;"",VLOOKUP(I5025,[1]data!$A$2:$C$100,3,0)&gt;=1),VLOOKUP(I5025,[1]data!$A$2:$C$100,3,0),P5025/M5025),"")</f>
        <v/>
      </c>
      <c r="R5025" s="9" t="str">
        <f>IFERROR(IF(AND(O5025&lt;&gt;"",VLOOKUP(I5025,[1]data!$A$2:$C$100,3,0)&gt;=1),VLOOKUP(I5025,[1]data!$A$2:$C$100,3,0)+O5025,""),"")</f>
        <v/>
      </c>
      <c r="S5025" t="e">
        <f>MAX(INDEX(($I$3:I5024=I5025)*($R$3:R5024),0))</f>
        <v>#VALUE!</v>
      </c>
    </row>
    <row r="5026" spans="2:19" x14ac:dyDescent="0.25">
      <c r="B5026" s="8" t="str">
        <f>IFERROR(VLOOKUP(A5026,[1]data!$D$2:$E$10,2,0),"")</f>
        <v/>
      </c>
      <c r="D5026" s="1" t="str">
        <f>IFERROR(VLOOKUP(C5026,[1]data!$F$2:$G$10,2,0),"")</f>
        <v/>
      </c>
      <c r="F5026" s="9" t="str">
        <f t="shared" si="234"/>
        <v/>
      </c>
      <c r="G5026" s="9" t="str">
        <f t="shared" si="235"/>
        <v/>
      </c>
      <c r="J5026" s="8" t="str">
        <f>IFERROR(VLOOKUP(I5026,[1]data!$A$2:$B$100,2,0),"")</f>
        <v/>
      </c>
      <c r="N5026" s="9" t="str">
        <f>IF(I5025&lt;&gt;"",IF(MAX(INDEX(($I$3:I5025=I5026)*($O$3:O5025),0))=0,"",MAX(INDEX(($I$3:I5025=I5026)*($O$3:O5025),0))),"")</f>
        <v/>
      </c>
      <c r="P5026" s="9" t="str">
        <f t="shared" si="236"/>
        <v/>
      </c>
      <c r="Q5026" s="2" t="str">
        <f>IFERROR(IF(AND(O5026&lt;&gt;"",N5026&lt;&gt;"",VLOOKUP(I5026,[1]data!$A$2:$C$100,3,0)&gt;=1),VLOOKUP(I5026,[1]data!$A$2:$C$100,3,0),P5026/M5026),"")</f>
        <v/>
      </c>
      <c r="R5026" s="9" t="str">
        <f>IFERROR(IF(AND(O5026&lt;&gt;"",VLOOKUP(I5026,[1]data!$A$2:$C$100,3,0)&gt;=1),VLOOKUP(I5026,[1]data!$A$2:$C$100,3,0)+O5026,""),"")</f>
        <v/>
      </c>
      <c r="S5026" t="e">
        <f>MAX(INDEX(($I$3:I5025=I5026)*($R$3:R5025),0))</f>
        <v>#VALUE!</v>
      </c>
    </row>
    <row r="5027" spans="2:19" x14ac:dyDescent="0.25">
      <c r="B5027" s="8" t="str">
        <f>IFERROR(VLOOKUP(A5027,[1]data!$D$2:$E$10,2,0),"")</f>
        <v/>
      </c>
      <c r="D5027" s="1" t="str">
        <f>IFERROR(VLOOKUP(C5027,[1]data!$F$2:$G$10,2,0),"")</f>
        <v/>
      </c>
      <c r="F5027" s="9" t="str">
        <f t="shared" si="234"/>
        <v/>
      </c>
      <c r="G5027" s="9" t="str">
        <f t="shared" si="235"/>
        <v/>
      </c>
      <c r="J5027" s="8" t="str">
        <f>IFERROR(VLOOKUP(I5027,[1]data!$A$2:$B$100,2,0),"")</f>
        <v/>
      </c>
      <c r="N5027" s="9" t="str">
        <f>IF(I5026&lt;&gt;"",IF(MAX(INDEX(($I$3:I5026=I5027)*($O$3:O5026),0))=0,"",MAX(INDEX(($I$3:I5026=I5027)*($O$3:O5026),0))),"")</f>
        <v/>
      </c>
      <c r="P5027" s="9" t="str">
        <f t="shared" si="236"/>
        <v/>
      </c>
      <c r="Q5027" s="2" t="str">
        <f>IFERROR(IF(AND(O5027&lt;&gt;"",N5027&lt;&gt;"",VLOOKUP(I5027,[1]data!$A$2:$C$100,3,0)&gt;=1),VLOOKUP(I5027,[1]data!$A$2:$C$100,3,0),P5027/M5027),"")</f>
        <v/>
      </c>
      <c r="R5027" s="9" t="str">
        <f>IFERROR(IF(AND(O5027&lt;&gt;"",VLOOKUP(I5027,[1]data!$A$2:$C$100,3,0)&gt;=1),VLOOKUP(I5027,[1]data!$A$2:$C$100,3,0)+O5027,""),"")</f>
        <v/>
      </c>
      <c r="S5027" t="e">
        <f>MAX(INDEX(($I$3:I5026=I5027)*($R$3:R5026),0))</f>
        <v>#VALUE!</v>
      </c>
    </row>
    <row r="5028" spans="2:19" x14ac:dyDescent="0.25">
      <c r="B5028" s="8" t="str">
        <f>IFERROR(VLOOKUP(A5028,[1]data!$D$2:$E$10,2,0),"")</f>
        <v/>
      </c>
      <c r="D5028" s="1" t="str">
        <f>IFERROR(VLOOKUP(C5028,[1]data!$F$2:$G$10,2,0),"")</f>
        <v/>
      </c>
      <c r="F5028" s="9" t="str">
        <f t="shared" si="234"/>
        <v/>
      </c>
      <c r="G5028" s="9" t="str">
        <f t="shared" si="235"/>
        <v/>
      </c>
      <c r="J5028" s="8" t="str">
        <f>IFERROR(VLOOKUP(I5028,[1]data!$A$2:$B$100,2,0),"")</f>
        <v/>
      </c>
      <c r="N5028" s="9" t="str">
        <f>IF(I5027&lt;&gt;"",IF(MAX(INDEX(($I$3:I5027=I5028)*($O$3:O5027),0))=0,"",MAX(INDEX(($I$3:I5027=I5028)*($O$3:O5027),0))),"")</f>
        <v/>
      </c>
      <c r="P5028" s="9" t="str">
        <f t="shared" si="236"/>
        <v/>
      </c>
      <c r="Q5028" s="2" t="str">
        <f>IFERROR(IF(AND(O5028&lt;&gt;"",N5028&lt;&gt;"",VLOOKUP(I5028,[1]data!$A$2:$C$100,3,0)&gt;=1),VLOOKUP(I5028,[1]data!$A$2:$C$100,3,0),P5028/M5028),"")</f>
        <v/>
      </c>
      <c r="R5028" s="9" t="str">
        <f>IFERROR(IF(AND(O5028&lt;&gt;"",VLOOKUP(I5028,[1]data!$A$2:$C$100,3,0)&gt;=1),VLOOKUP(I5028,[1]data!$A$2:$C$100,3,0)+O5028,""),"")</f>
        <v/>
      </c>
      <c r="S5028" t="e">
        <f>MAX(INDEX(($I$3:I5027=I5028)*($R$3:R5027),0))</f>
        <v>#VALUE!</v>
      </c>
    </row>
    <row r="5029" spans="2:19" x14ac:dyDescent="0.25">
      <c r="B5029" s="8" t="str">
        <f>IFERROR(VLOOKUP(A5029,[1]data!$D$2:$E$10,2,0),"")</f>
        <v/>
      </c>
      <c r="D5029" s="1" t="str">
        <f>IFERROR(VLOOKUP(C5029,[1]data!$F$2:$G$10,2,0),"")</f>
        <v/>
      </c>
      <c r="F5029" s="9" t="str">
        <f t="shared" si="234"/>
        <v/>
      </c>
      <c r="G5029" s="9" t="str">
        <f t="shared" si="235"/>
        <v/>
      </c>
      <c r="J5029" s="8" t="str">
        <f>IFERROR(VLOOKUP(I5029,[1]data!$A$2:$B$100,2,0),"")</f>
        <v/>
      </c>
      <c r="N5029" s="9" t="str">
        <f>IF(I5028&lt;&gt;"",IF(MAX(INDEX(($I$3:I5028=I5029)*($O$3:O5028),0))=0,"",MAX(INDEX(($I$3:I5028=I5029)*($O$3:O5028),0))),"")</f>
        <v/>
      </c>
      <c r="P5029" s="9" t="str">
        <f t="shared" si="236"/>
        <v/>
      </c>
      <c r="Q5029" s="2" t="str">
        <f>IFERROR(IF(AND(O5029&lt;&gt;"",N5029&lt;&gt;"",VLOOKUP(I5029,[1]data!$A$2:$C$100,3,0)&gt;=1),VLOOKUP(I5029,[1]data!$A$2:$C$100,3,0),P5029/M5029),"")</f>
        <v/>
      </c>
      <c r="R5029" s="9" t="str">
        <f>IFERROR(IF(AND(O5029&lt;&gt;"",VLOOKUP(I5029,[1]data!$A$2:$C$100,3,0)&gt;=1),VLOOKUP(I5029,[1]data!$A$2:$C$100,3,0)+O5029,""),"")</f>
        <v/>
      </c>
      <c r="S5029" t="e">
        <f>MAX(INDEX(($I$3:I5028=I5029)*($R$3:R5028),0))</f>
        <v>#VALUE!</v>
      </c>
    </row>
    <row r="5030" spans="2:19" x14ac:dyDescent="0.25">
      <c r="B5030" s="8" t="str">
        <f>IFERROR(VLOOKUP(A5030,[1]data!$D$2:$E$10,2,0),"")</f>
        <v/>
      </c>
      <c r="D5030" s="1" t="str">
        <f>IFERROR(VLOOKUP(C5030,[1]data!$F$2:$G$10,2,0),"")</f>
        <v/>
      </c>
      <c r="F5030" s="9" t="str">
        <f t="shared" si="234"/>
        <v/>
      </c>
      <c r="G5030" s="9" t="str">
        <f t="shared" si="235"/>
        <v/>
      </c>
      <c r="J5030" s="8" t="str">
        <f>IFERROR(VLOOKUP(I5030,[1]data!$A$2:$B$100,2,0),"")</f>
        <v/>
      </c>
      <c r="N5030" s="9" t="str">
        <f>IF(I5029&lt;&gt;"",IF(MAX(INDEX(($I$3:I5029=I5030)*($O$3:O5029),0))=0,"",MAX(INDEX(($I$3:I5029=I5030)*($O$3:O5029),0))),"")</f>
        <v/>
      </c>
      <c r="P5030" s="9" t="str">
        <f t="shared" si="236"/>
        <v/>
      </c>
      <c r="Q5030" s="2" t="str">
        <f>IFERROR(IF(AND(O5030&lt;&gt;"",N5030&lt;&gt;"",VLOOKUP(I5030,[1]data!$A$2:$C$100,3,0)&gt;=1),VLOOKUP(I5030,[1]data!$A$2:$C$100,3,0),P5030/M5030),"")</f>
        <v/>
      </c>
      <c r="R5030" s="9" t="str">
        <f>IFERROR(IF(AND(O5030&lt;&gt;"",VLOOKUP(I5030,[1]data!$A$2:$C$100,3,0)&gt;=1),VLOOKUP(I5030,[1]data!$A$2:$C$100,3,0)+O5030,""),"")</f>
        <v/>
      </c>
      <c r="S5030" t="e">
        <f>MAX(INDEX(($I$3:I5029=I5030)*($R$3:R5029),0))</f>
        <v>#VALUE!</v>
      </c>
    </row>
    <row r="5031" spans="2:19" x14ac:dyDescent="0.25">
      <c r="B5031" s="8" t="str">
        <f>IFERROR(VLOOKUP(A5031,[1]data!$D$2:$E$10,2,0),"")</f>
        <v/>
      </c>
      <c r="D5031" s="1" t="str">
        <f>IFERROR(VLOOKUP(C5031,[1]data!$F$2:$G$10,2,0),"")</f>
        <v/>
      </c>
      <c r="F5031" s="9" t="str">
        <f t="shared" si="234"/>
        <v/>
      </c>
      <c r="G5031" s="9" t="str">
        <f t="shared" si="235"/>
        <v/>
      </c>
      <c r="J5031" s="8" t="str">
        <f>IFERROR(VLOOKUP(I5031,[1]data!$A$2:$B$100,2,0),"")</f>
        <v/>
      </c>
      <c r="N5031" s="9" t="str">
        <f>IF(I5030&lt;&gt;"",IF(MAX(INDEX(($I$3:I5030=I5031)*($O$3:O5030),0))=0,"",MAX(INDEX(($I$3:I5030=I5031)*($O$3:O5030),0))),"")</f>
        <v/>
      </c>
      <c r="P5031" s="9" t="str">
        <f t="shared" si="236"/>
        <v/>
      </c>
      <c r="Q5031" s="2" t="str">
        <f>IFERROR(IF(AND(O5031&lt;&gt;"",N5031&lt;&gt;"",VLOOKUP(I5031,[1]data!$A$2:$C$100,3,0)&gt;=1),VLOOKUP(I5031,[1]data!$A$2:$C$100,3,0),P5031/M5031),"")</f>
        <v/>
      </c>
      <c r="R5031" s="9" t="str">
        <f>IFERROR(IF(AND(O5031&lt;&gt;"",VLOOKUP(I5031,[1]data!$A$2:$C$100,3,0)&gt;=1),VLOOKUP(I5031,[1]data!$A$2:$C$100,3,0)+O5031,""),"")</f>
        <v/>
      </c>
      <c r="S5031" t="e">
        <f>MAX(INDEX(($I$3:I5030=I5031)*($R$3:R5030),0))</f>
        <v>#VALUE!</v>
      </c>
    </row>
    <row r="5032" spans="2:19" x14ac:dyDescent="0.25">
      <c r="B5032" s="8" t="str">
        <f>IFERROR(VLOOKUP(A5032,[1]data!$D$2:$E$10,2,0),"")</f>
        <v/>
      </c>
      <c r="D5032" s="1" t="str">
        <f>IFERROR(VLOOKUP(C5032,[1]data!$F$2:$G$10,2,0),"")</f>
        <v/>
      </c>
      <c r="F5032" s="9" t="str">
        <f t="shared" si="234"/>
        <v/>
      </c>
      <c r="G5032" s="9" t="str">
        <f t="shared" si="235"/>
        <v/>
      </c>
      <c r="J5032" s="8" t="str">
        <f>IFERROR(VLOOKUP(I5032,[1]data!$A$2:$B$100,2,0),"")</f>
        <v/>
      </c>
      <c r="N5032" s="9" t="str">
        <f>IF(I5031&lt;&gt;"",IF(MAX(INDEX(($I$3:I5031=I5032)*($O$3:O5031),0))=0,"",MAX(INDEX(($I$3:I5031=I5032)*($O$3:O5031),0))),"")</f>
        <v/>
      </c>
      <c r="P5032" s="9" t="str">
        <f t="shared" si="236"/>
        <v/>
      </c>
      <c r="Q5032" s="2" t="str">
        <f>IFERROR(IF(AND(O5032&lt;&gt;"",N5032&lt;&gt;"",VLOOKUP(I5032,[1]data!$A$2:$C$100,3,0)&gt;=1),VLOOKUP(I5032,[1]data!$A$2:$C$100,3,0),P5032/M5032),"")</f>
        <v/>
      </c>
      <c r="R5032" s="9" t="str">
        <f>IFERROR(IF(AND(O5032&lt;&gt;"",VLOOKUP(I5032,[1]data!$A$2:$C$100,3,0)&gt;=1),VLOOKUP(I5032,[1]data!$A$2:$C$100,3,0)+O5032,""),"")</f>
        <v/>
      </c>
      <c r="S5032" t="e">
        <f>MAX(INDEX(($I$3:I5031=I5032)*($R$3:R5031),0))</f>
        <v>#VALUE!</v>
      </c>
    </row>
    <row r="5033" spans="2:19" x14ac:dyDescent="0.25">
      <c r="B5033" s="8" t="str">
        <f>IFERROR(VLOOKUP(A5033,[1]data!$D$2:$E$10,2,0),"")</f>
        <v/>
      </c>
      <c r="D5033" s="1" t="str">
        <f>IFERROR(VLOOKUP(C5033,[1]data!$F$2:$G$10,2,0),"")</f>
        <v/>
      </c>
      <c r="F5033" s="9" t="str">
        <f t="shared" si="234"/>
        <v/>
      </c>
      <c r="G5033" s="9" t="str">
        <f t="shared" si="235"/>
        <v/>
      </c>
      <c r="J5033" s="8" t="str">
        <f>IFERROR(VLOOKUP(I5033,[1]data!$A$2:$B$100,2,0),"")</f>
        <v/>
      </c>
      <c r="N5033" s="9" t="str">
        <f>IF(I5032&lt;&gt;"",IF(MAX(INDEX(($I$3:I5032=I5033)*($O$3:O5032),0))=0,"",MAX(INDEX(($I$3:I5032=I5033)*($O$3:O5032),0))),"")</f>
        <v/>
      </c>
      <c r="P5033" s="9" t="str">
        <f t="shared" si="236"/>
        <v/>
      </c>
      <c r="Q5033" s="2" t="str">
        <f>IFERROR(IF(AND(O5033&lt;&gt;"",N5033&lt;&gt;"",VLOOKUP(I5033,[1]data!$A$2:$C$100,3,0)&gt;=1),VLOOKUP(I5033,[1]data!$A$2:$C$100,3,0),P5033/M5033),"")</f>
        <v/>
      </c>
      <c r="R5033" s="9" t="str">
        <f>IFERROR(IF(AND(O5033&lt;&gt;"",VLOOKUP(I5033,[1]data!$A$2:$C$100,3,0)&gt;=1),VLOOKUP(I5033,[1]data!$A$2:$C$100,3,0)+O5033,""),"")</f>
        <v/>
      </c>
      <c r="S5033" t="e">
        <f>MAX(INDEX(($I$3:I5032=I5033)*($R$3:R5032),0))</f>
        <v>#VALUE!</v>
      </c>
    </row>
    <row r="5034" spans="2:19" x14ac:dyDescent="0.25">
      <c r="B5034" s="8" t="str">
        <f>IFERROR(VLOOKUP(A5034,[1]data!$D$2:$E$10,2,0),"")</f>
        <v/>
      </c>
      <c r="D5034" s="1" t="str">
        <f>IFERROR(VLOOKUP(C5034,[1]data!$F$2:$G$10,2,0),"")</f>
        <v/>
      </c>
      <c r="F5034" s="9" t="str">
        <f t="shared" si="234"/>
        <v/>
      </c>
      <c r="G5034" s="9" t="str">
        <f t="shared" si="235"/>
        <v/>
      </c>
      <c r="J5034" s="8" t="str">
        <f>IFERROR(VLOOKUP(I5034,[1]data!$A$2:$B$100,2,0),"")</f>
        <v/>
      </c>
      <c r="N5034" s="9" t="str">
        <f>IF(I5033&lt;&gt;"",IF(MAX(INDEX(($I$3:I5033=I5034)*($O$3:O5033),0))=0,"",MAX(INDEX(($I$3:I5033=I5034)*($O$3:O5033),0))),"")</f>
        <v/>
      </c>
      <c r="P5034" s="9" t="str">
        <f t="shared" si="236"/>
        <v/>
      </c>
      <c r="Q5034" s="2" t="str">
        <f>IFERROR(IF(AND(O5034&lt;&gt;"",N5034&lt;&gt;"",VLOOKUP(I5034,[1]data!$A$2:$C$100,3,0)&gt;=1),VLOOKUP(I5034,[1]data!$A$2:$C$100,3,0),P5034/M5034),"")</f>
        <v/>
      </c>
      <c r="R5034" s="9" t="str">
        <f>IFERROR(IF(AND(O5034&lt;&gt;"",VLOOKUP(I5034,[1]data!$A$2:$C$100,3,0)&gt;=1),VLOOKUP(I5034,[1]data!$A$2:$C$100,3,0)+O5034,""),"")</f>
        <v/>
      </c>
      <c r="S5034" t="e">
        <f>MAX(INDEX(($I$3:I5033=I5034)*($R$3:R5033),0))</f>
        <v>#VALUE!</v>
      </c>
    </row>
    <row r="5035" spans="2:19" x14ac:dyDescent="0.25">
      <c r="B5035" s="8" t="str">
        <f>IFERROR(VLOOKUP(A5035,[1]data!$D$2:$E$10,2,0),"")</f>
        <v/>
      </c>
      <c r="D5035" s="1" t="str">
        <f>IFERROR(VLOOKUP(C5035,[1]data!$F$2:$G$10,2,0),"")</f>
        <v/>
      </c>
      <c r="F5035" s="9" t="str">
        <f t="shared" si="234"/>
        <v/>
      </c>
      <c r="G5035" s="9" t="str">
        <f t="shared" si="235"/>
        <v/>
      </c>
      <c r="J5035" s="8" t="str">
        <f>IFERROR(VLOOKUP(I5035,[1]data!$A$2:$B$100,2,0),"")</f>
        <v/>
      </c>
      <c r="N5035" s="9" t="str">
        <f>IF(I5034&lt;&gt;"",IF(MAX(INDEX(($I$3:I5034=I5035)*($O$3:O5034),0))=0,"",MAX(INDEX(($I$3:I5034=I5035)*($O$3:O5034),0))),"")</f>
        <v/>
      </c>
      <c r="P5035" s="9" t="str">
        <f t="shared" si="236"/>
        <v/>
      </c>
      <c r="Q5035" s="2" t="str">
        <f>IFERROR(IF(AND(O5035&lt;&gt;"",N5035&lt;&gt;"",VLOOKUP(I5035,[1]data!$A$2:$C$100,3,0)&gt;=1),VLOOKUP(I5035,[1]data!$A$2:$C$100,3,0),P5035/M5035),"")</f>
        <v/>
      </c>
      <c r="R5035" s="9" t="str">
        <f>IFERROR(IF(AND(O5035&lt;&gt;"",VLOOKUP(I5035,[1]data!$A$2:$C$100,3,0)&gt;=1),VLOOKUP(I5035,[1]data!$A$2:$C$100,3,0)+O5035,""),"")</f>
        <v/>
      </c>
      <c r="S5035" t="e">
        <f>MAX(INDEX(($I$3:I5034=I5035)*($R$3:R5034),0))</f>
        <v>#VALUE!</v>
      </c>
    </row>
    <row r="5036" spans="2:19" x14ac:dyDescent="0.25">
      <c r="B5036" s="8" t="str">
        <f>IFERROR(VLOOKUP(A5036,[1]data!$D$2:$E$10,2,0),"")</f>
        <v/>
      </c>
      <c r="D5036" s="1" t="str">
        <f>IFERROR(VLOOKUP(C5036,[1]data!$F$2:$G$10,2,0),"")</f>
        <v/>
      </c>
      <c r="F5036" s="9" t="str">
        <f t="shared" si="234"/>
        <v/>
      </c>
      <c r="G5036" s="9" t="str">
        <f t="shared" si="235"/>
        <v/>
      </c>
      <c r="J5036" s="8" t="str">
        <f>IFERROR(VLOOKUP(I5036,[1]data!$A$2:$B$100,2,0),"")</f>
        <v/>
      </c>
      <c r="N5036" s="9" t="str">
        <f>IF(I5035&lt;&gt;"",IF(MAX(INDEX(($I$3:I5035=I5036)*($O$3:O5035),0))=0,"",MAX(INDEX(($I$3:I5035=I5036)*($O$3:O5035),0))),"")</f>
        <v/>
      </c>
      <c r="P5036" s="9" t="str">
        <f t="shared" si="236"/>
        <v/>
      </c>
      <c r="Q5036" s="2" t="str">
        <f>IFERROR(IF(AND(O5036&lt;&gt;"",N5036&lt;&gt;"",VLOOKUP(I5036,[1]data!$A$2:$C$100,3,0)&gt;=1),VLOOKUP(I5036,[1]data!$A$2:$C$100,3,0),P5036/M5036),"")</f>
        <v/>
      </c>
      <c r="R5036" s="9" t="str">
        <f>IFERROR(IF(AND(O5036&lt;&gt;"",VLOOKUP(I5036,[1]data!$A$2:$C$100,3,0)&gt;=1),VLOOKUP(I5036,[1]data!$A$2:$C$100,3,0)+O5036,""),"")</f>
        <v/>
      </c>
      <c r="S5036" t="e">
        <f>MAX(INDEX(($I$3:I5035=I5036)*($R$3:R5035),0))</f>
        <v>#VALUE!</v>
      </c>
    </row>
    <row r="5037" spans="2:19" x14ac:dyDescent="0.25">
      <c r="B5037" s="8" t="str">
        <f>IFERROR(VLOOKUP(A5037,[1]data!$D$2:$E$10,2,0),"")</f>
        <v/>
      </c>
      <c r="D5037" s="1" t="str">
        <f>IFERROR(VLOOKUP(C5037,[1]data!$F$2:$G$10,2,0),"")</f>
        <v/>
      </c>
      <c r="F5037" s="9" t="str">
        <f t="shared" si="234"/>
        <v/>
      </c>
      <c r="G5037" s="9" t="str">
        <f t="shared" si="235"/>
        <v/>
      </c>
      <c r="J5037" s="8" t="str">
        <f>IFERROR(VLOOKUP(I5037,[1]data!$A$2:$B$100,2,0),"")</f>
        <v/>
      </c>
      <c r="N5037" s="9" t="str">
        <f>IF(I5036&lt;&gt;"",IF(MAX(INDEX(($I$3:I5036=I5037)*($O$3:O5036),0))=0,"",MAX(INDEX(($I$3:I5036=I5037)*($O$3:O5036),0))),"")</f>
        <v/>
      </c>
      <c r="P5037" s="9" t="str">
        <f t="shared" si="236"/>
        <v/>
      </c>
      <c r="Q5037" s="2" t="str">
        <f>IFERROR(IF(AND(O5037&lt;&gt;"",N5037&lt;&gt;"",VLOOKUP(I5037,[1]data!$A$2:$C$100,3,0)&gt;=1),VLOOKUP(I5037,[1]data!$A$2:$C$100,3,0),P5037/M5037),"")</f>
        <v/>
      </c>
      <c r="R5037" s="9" t="str">
        <f>IFERROR(IF(AND(O5037&lt;&gt;"",VLOOKUP(I5037,[1]data!$A$2:$C$100,3,0)&gt;=1),VLOOKUP(I5037,[1]data!$A$2:$C$100,3,0)+O5037,""),"")</f>
        <v/>
      </c>
      <c r="S5037" t="e">
        <f>MAX(INDEX(($I$3:I5036=I5037)*($R$3:R5036),0))</f>
        <v>#VALUE!</v>
      </c>
    </row>
    <row r="5038" spans="2:19" x14ac:dyDescent="0.25">
      <c r="B5038" s="8" t="str">
        <f>IFERROR(VLOOKUP(A5038,[1]data!$D$2:$E$10,2,0),"")</f>
        <v/>
      </c>
      <c r="D5038" s="1" t="str">
        <f>IFERROR(VLOOKUP(C5038,[1]data!$F$2:$G$10,2,0),"")</f>
        <v/>
      </c>
      <c r="F5038" s="9" t="str">
        <f t="shared" si="234"/>
        <v/>
      </c>
      <c r="G5038" s="9" t="str">
        <f t="shared" si="235"/>
        <v/>
      </c>
      <c r="J5038" s="8" t="str">
        <f>IFERROR(VLOOKUP(I5038,[1]data!$A$2:$B$100,2,0),"")</f>
        <v/>
      </c>
      <c r="N5038" s="9" t="str">
        <f>IF(I5037&lt;&gt;"",IF(MAX(INDEX(($I$3:I5037=I5038)*($O$3:O5037),0))=0,"",MAX(INDEX(($I$3:I5037=I5038)*($O$3:O5037),0))),"")</f>
        <v/>
      </c>
      <c r="P5038" s="9" t="str">
        <f t="shared" si="236"/>
        <v/>
      </c>
      <c r="Q5038" s="2" t="str">
        <f>IFERROR(IF(AND(O5038&lt;&gt;"",N5038&lt;&gt;"",VLOOKUP(I5038,[1]data!$A$2:$C$100,3,0)&gt;=1),VLOOKUP(I5038,[1]data!$A$2:$C$100,3,0),P5038/M5038),"")</f>
        <v/>
      </c>
      <c r="R5038" s="9" t="str">
        <f>IFERROR(IF(AND(O5038&lt;&gt;"",VLOOKUP(I5038,[1]data!$A$2:$C$100,3,0)&gt;=1),VLOOKUP(I5038,[1]data!$A$2:$C$100,3,0)+O5038,""),"")</f>
        <v/>
      </c>
      <c r="S5038" t="e">
        <f>MAX(INDEX(($I$3:I5037=I5038)*($R$3:R5037),0))</f>
        <v>#VALUE!</v>
      </c>
    </row>
    <row r="5039" spans="2:19" x14ac:dyDescent="0.25">
      <c r="B5039" s="8" t="str">
        <f>IFERROR(VLOOKUP(A5039,[1]data!$D$2:$E$10,2,0),"")</f>
        <v/>
      </c>
      <c r="D5039" s="1" t="str">
        <f>IFERROR(VLOOKUP(C5039,[1]data!$F$2:$G$10,2,0),"")</f>
        <v/>
      </c>
      <c r="F5039" s="9" t="str">
        <f t="shared" si="234"/>
        <v/>
      </c>
      <c r="G5039" s="9" t="str">
        <f t="shared" si="235"/>
        <v/>
      </c>
      <c r="J5039" s="8" t="str">
        <f>IFERROR(VLOOKUP(I5039,[1]data!$A$2:$B$100,2,0),"")</f>
        <v/>
      </c>
      <c r="N5039" s="9" t="str">
        <f>IF(I5038&lt;&gt;"",IF(MAX(INDEX(($I$3:I5038=I5039)*($O$3:O5038),0))=0,"",MAX(INDEX(($I$3:I5038=I5039)*($O$3:O5038),0))),"")</f>
        <v/>
      </c>
      <c r="P5039" s="9" t="str">
        <f t="shared" si="236"/>
        <v/>
      </c>
      <c r="Q5039" s="2" t="str">
        <f>IFERROR(IF(AND(O5039&lt;&gt;"",N5039&lt;&gt;"",VLOOKUP(I5039,[1]data!$A$2:$C$100,3,0)&gt;=1),VLOOKUP(I5039,[1]data!$A$2:$C$100,3,0),P5039/M5039),"")</f>
        <v/>
      </c>
      <c r="R5039" s="9" t="str">
        <f>IFERROR(IF(AND(O5039&lt;&gt;"",VLOOKUP(I5039,[1]data!$A$2:$C$100,3,0)&gt;=1),VLOOKUP(I5039,[1]data!$A$2:$C$100,3,0)+O5039,""),"")</f>
        <v/>
      </c>
      <c r="S5039" t="e">
        <f>MAX(INDEX(($I$3:I5038=I5039)*($R$3:R5038),0))</f>
        <v>#VALUE!</v>
      </c>
    </row>
    <row r="5040" spans="2:19" x14ac:dyDescent="0.25">
      <c r="B5040" s="8" t="str">
        <f>IFERROR(VLOOKUP(A5040,[1]data!$D$2:$E$10,2,0),"")</f>
        <v/>
      </c>
      <c r="D5040" s="1" t="str">
        <f>IFERROR(VLOOKUP(C5040,[1]data!$F$2:$G$10,2,0),"")</f>
        <v/>
      </c>
      <c r="F5040" s="9" t="str">
        <f t="shared" si="234"/>
        <v/>
      </c>
      <c r="G5040" s="9" t="str">
        <f t="shared" si="235"/>
        <v/>
      </c>
      <c r="J5040" s="8" t="str">
        <f>IFERROR(VLOOKUP(I5040,[1]data!$A$2:$B$100,2,0),"")</f>
        <v/>
      </c>
      <c r="N5040" s="9" t="str">
        <f>IF(I5039&lt;&gt;"",IF(MAX(INDEX(($I$3:I5039=I5040)*($O$3:O5039),0))=0,"",MAX(INDEX(($I$3:I5039=I5040)*($O$3:O5039),0))),"")</f>
        <v/>
      </c>
      <c r="P5040" s="9" t="str">
        <f t="shared" si="236"/>
        <v/>
      </c>
      <c r="Q5040" s="2" t="str">
        <f>IFERROR(IF(AND(O5040&lt;&gt;"",N5040&lt;&gt;"",VLOOKUP(I5040,[1]data!$A$2:$C$100,3,0)&gt;=1),VLOOKUP(I5040,[1]data!$A$2:$C$100,3,0),P5040/M5040),"")</f>
        <v/>
      </c>
      <c r="R5040" s="9" t="str">
        <f>IFERROR(IF(AND(O5040&lt;&gt;"",VLOOKUP(I5040,[1]data!$A$2:$C$100,3,0)&gt;=1),VLOOKUP(I5040,[1]data!$A$2:$C$100,3,0)+O5040,""),"")</f>
        <v/>
      </c>
      <c r="S5040" t="e">
        <f>MAX(INDEX(($I$3:I5039=I5040)*($R$3:R5039),0))</f>
        <v>#VALUE!</v>
      </c>
    </row>
    <row r="5041" spans="2:19" x14ac:dyDescent="0.25">
      <c r="B5041" s="8" t="str">
        <f>IFERROR(VLOOKUP(A5041,[1]data!$D$2:$E$10,2,0),"")</f>
        <v/>
      </c>
      <c r="D5041" s="1" t="str">
        <f>IFERROR(VLOOKUP(C5041,[1]data!$F$2:$G$10,2,0),"")</f>
        <v/>
      </c>
      <c r="F5041" s="9" t="str">
        <f t="shared" si="234"/>
        <v/>
      </c>
      <c r="G5041" s="9" t="str">
        <f t="shared" si="235"/>
        <v/>
      </c>
      <c r="J5041" s="8" t="str">
        <f>IFERROR(VLOOKUP(I5041,[1]data!$A$2:$B$100,2,0),"")</f>
        <v/>
      </c>
      <c r="N5041" s="9" t="str">
        <f>IF(I5040&lt;&gt;"",IF(MAX(INDEX(($I$3:I5040=I5041)*($O$3:O5040),0))=0,"",MAX(INDEX(($I$3:I5040=I5041)*($O$3:O5040),0))),"")</f>
        <v/>
      </c>
      <c r="P5041" s="9" t="str">
        <f t="shared" si="236"/>
        <v/>
      </c>
      <c r="Q5041" s="2" t="str">
        <f>IFERROR(IF(AND(O5041&lt;&gt;"",N5041&lt;&gt;"",VLOOKUP(I5041,[1]data!$A$2:$C$100,3,0)&gt;=1),VLOOKUP(I5041,[1]data!$A$2:$C$100,3,0),P5041/M5041),"")</f>
        <v/>
      </c>
      <c r="R5041" s="9" t="str">
        <f>IFERROR(IF(AND(O5041&lt;&gt;"",VLOOKUP(I5041,[1]data!$A$2:$C$100,3,0)&gt;=1),VLOOKUP(I5041,[1]data!$A$2:$C$100,3,0)+O5041,""),"")</f>
        <v/>
      </c>
      <c r="S5041" t="e">
        <f>MAX(INDEX(($I$3:I5040=I5041)*($R$3:R5040),0))</f>
        <v>#VALUE!</v>
      </c>
    </row>
    <row r="5042" spans="2:19" x14ac:dyDescent="0.25">
      <c r="B5042" s="8" t="str">
        <f>IFERROR(VLOOKUP(A5042,[1]data!$D$2:$E$10,2,0),"")</f>
        <v/>
      </c>
      <c r="D5042" s="1" t="str">
        <f>IFERROR(VLOOKUP(C5042,[1]data!$F$2:$G$10,2,0),"")</f>
        <v/>
      </c>
      <c r="F5042" s="9" t="str">
        <f t="shared" si="234"/>
        <v/>
      </c>
      <c r="G5042" s="9" t="str">
        <f t="shared" si="235"/>
        <v/>
      </c>
      <c r="J5042" s="8" t="str">
        <f>IFERROR(VLOOKUP(I5042,[1]data!$A$2:$B$100,2,0),"")</f>
        <v/>
      </c>
      <c r="N5042" s="9" t="str">
        <f>IF(I5041&lt;&gt;"",IF(MAX(INDEX(($I$3:I5041=I5042)*($O$3:O5041),0))=0,"",MAX(INDEX(($I$3:I5041=I5042)*($O$3:O5041),0))),"")</f>
        <v/>
      </c>
      <c r="P5042" s="9" t="str">
        <f t="shared" si="236"/>
        <v/>
      </c>
      <c r="Q5042" s="2" t="str">
        <f>IFERROR(IF(AND(O5042&lt;&gt;"",N5042&lt;&gt;"",VLOOKUP(I5042,[1]data!$A$2:$C$100,3,0)&gt;=1),VLOOKUP(I5042,[1]data!$A$2:$C$100,3,0),P5042/M5042),"")</f>
        <v/>
      </c>
      <c r="R5042" s="9" t="str">
        <f>IFERROR(IF(AND(O5042&lt;&gt;"",VLOOKUP(I5042,[1]data!$A$2:$C$100,3,0)&gt;=1),VLOOKUP(I5042,[1]data!$A$2:$C$100,3,0)+O5042,""),"")</f>
        <v/>
      </c>
      <c r="S5042" t="e">
        <f>MAX(INDEX(($I$3:I5041=I5042)*($R$3:R5041),0))</f>
        <v>#VALUE!</v>
      </c>
    </row>
    <row r="5043" spans="2:19" x14ac:dyDescent="0.25">
      <c r="B5043" s="8" t="str">
        <f>IFERROR(VLOOKUP(A5043,[1]data!$D$2:$E$10,2,0),"")</f>
        <v/>
      </c>
      <c r="D5043" s="1" t="str">
        <f>IFERROR(VLOOKUP(C5043,[1]data!$F$2:$G$10,2,0),"")</f>
        <v/>
      </c>
      <c r="F5043" s="9" t="str">
        <f t="shared" si="234"/>
        <v/>
      </c>
      <c r="G5043" s="9" t="str">
        <f t="shared" si="235"/>
        <v/>
      </c>
      <c r="J5043" s="8" t="str">
        <f>IFERROR(VLOOKUP(I5043,[1]data!$A$2:$B$100,2,0),"")</f>
        <v/>
      </c>
      <c r="N5043" s="9" t="str">
        <f>IF(I5042&lt;&gt;"",IF(MAX(INDEX(($I$3:I5042=I5043)*($O$3:O5042),0))=0,"",MAX(INDEX(($I$3:I5042=I5043)*($O$3:O5042),0))),"")</f>
        <v/>
      </c>
      <c r="P5043" s="9" t="str">
        <f t="shared" si="236"/>
        <v/>
      </c>
      <c r="Q5043" s="2" t="str">
        <f>IFERROR(IF(AND(O5043&lt;&gt;"",N5043&lt;&gt;"",VLOOKUP(I5043,[1]data!$A$2:$C$100,3,0)&gt;=1),VLOOKUP(I5043,[1]data!$A$2:$C$100,3,0),P5043/M5043),"")</f>
        <v/>
      </c>
      <c r="R5043" s="9" t="str">
        <f>IFERROR(IF(AND(O5043&lt;&gt;"",VLOOKUP(I5043,[1]data!$A$2:$C$100,3,0)&gt;=1),VLOOKUP(I5043,[1]data!$A$2:$C$100,3,0)+O5043,""),"")</f>
        <v/>
      </c>
      <c r="S5043" t="e">
        <f>MAX(INDEX(($I$3:I5042=I5043)*($R$3:R5042),0))</f>
        <v>#VALUE!</v>
      </c>
    </row>
    <row r="5044" spans="2:19" x14ac:dyDescent="0.25">
      <c r="B5044" s="8" t="str">
        <f>IFERROR(VLOOKUP(A5044,[1]data!$D$2:$E$10,2,0),"")</f>
        <v/>
      </c>
      <c r="D5044" s="1" t="str">
        <f>IFERROR(VLOOKUP(C5044,[1]data!$F$2:$G$10,2,0),"")</f>
        <v/>
      </c>
      <c r="F5044" s="9" t="str">
        <f t="shared" si="234"/>
        <v/>
      </c>
      <c r="G5044" s="9" t="str">
        <f t="shared" si="235"/>
        <v/>
      </c>
      <c r="J5044" s="8" t="str">
        <f>IFERROR(VLOOKUP(I5044,[1]data!$A$2:$B$100,2,0),"")</f>
        <v/>
      </c>
      <c r="N5044" s="9" t="str">
        <f>IF(I5043&lt;&gt;"",IF(MAX(INDEX(($I$3:I5043=I5044)*($O$3:O5043),0))=0,"",MAX(INDEX(($I$3:I5043=I5044)*($O$3:O5043),0))),"")</f>
        <v/>
      </c>
      <c r="P5044" s="9" t="str">
        <f t="shared" si="236"/>
        <v/>
      </c>
      <c r="Q5044" s="2" t="str">
        <f>IFERROR(IF(AND(O5044&lt;&gt;"",N5044&lt;&gt;"",VLOOKUP(I5044,[1]data!$A$2:$C$100,3,0)&gt;=1),VLOOKUP(I5044,[1]data!$A$2:$C$100,3,0),P5044/M5044),"")</f>
        <v/>
      </c>
      <c r="R5044" s="9" t="str">
        <f>IFERROR(IF(AND(O5044&lt;&gt;"",VLOOKUP(I5044,[1]data!$A$2:$C$100,3,0)&gt;=1),VLOOKUP(I5044,[1]data!$A$2:$C$100,3,0)+O5044,""),"")</f>
        <v/>
      </c>
      <c r="S5044" t="e">
        <f>MAX(INDEX(($I$3:I5043=I5044)*($R$3:R5043),0))</f>
        <v>#VALUE!</v>
      </c>
    </row>
    <row r="5045" spans="2:19" x14ac:dyDescent="0.25">
      <c r="B5045" s="8" t="str">
        <f>IFERROR(VLOOKUP(A5045,[1]data!$D$2:$E$10,2,0),"")</f>
        <v/>
      </c>
      <c r="D5045" s="1" t="str">
        <f>IFERROR(VLOOKUP(C5045,[1]data!$F$2:$G$10,2,0),"")</f>
        <v/>
      </c>
      <c r="F5045" s="9" t="str">
        <f t="shared" si="234"/>
        <v/>
      </c>
      <c r="G5045" s="9" t="str">
        <f t="shared" si="235"/>
        <v/>
      </c>
      <c r="J5045" s="8" t="str">
        <f>IFERROR(VLOOKUP(I5045,[1]data!$A$2:$B$100,2,0),"")</f>
        <v/>
      </c>
      <c r="N5045" s="9" t="str">
        <f>IF(I5044&lt;&gt;"",IF(MAX(INDEX(($I$3:I5044=I5045)*($O$3:O5044),0))=0,"",MAX(INDEX(($I$3:I5044=I5045)*($O$3:O5044),0))),"")</f>
        <v/>
      </c>
      <c r="P5045" s="9" t="str">
        <f t="shared" si="236"/>
        <v/>
      </c>
      <c r="Q5045" s="2" t="str">
        <f>IFERROR(IF(AND(O5045&lt;&gt;"",N5045&lt;&gt;"",VLOOKUP(I5045,[1]data!$A$2:$C$100,3,0)&gt;=1),VLOOKUP(I5045,[1]data!$A$2:$C$100,3,0),P5045/M5045),"")</f>
        <v/>
      </c>
      <c r="R5045" s="9" t="str">
        <f>IFERROR(IF(AND(O5045&lt;&gt;"",VLOOKUP(I5045,[1]data!$A$2:$C$100,3,0)&gt;=1),VLOOKUP(I5045,[1]data!$A$2:$C$100,3,0)+O5045,""),"")</f>
        <v/>
      </c>
      <c r="S5045" t="e">
        <f>MAX(INDEX(($I$3:I5044=I5045)*($R$3:R5044),0))</f>
        <v>#VALUE!</v>
      </c>
    </row>
    <row r="5046" spans="2:19" x14ac:dyDescent="0.25">
      <c r="B5046" s="8" t="str">
        <f>IFERROR(VLOOKUP(A5046,[1]data!$D$2:$E$10,2,0),"")</f>
        <v/>
      </c>
      <c r="D5046" s="1" t="str">
        <f>IFERROR(VLOOKUP(C5046,[1]data!$F$2:$G$10,2,0),"")</f>
        <v/>
      </c>
      <c r="F5046" s="9" t="str">
        <f t="shared" si="234"/>
        <v/>
      </c>
      <c r="G5046" s="9" t="str">
        <f t="shared" si="235"/>
        <v/>
      </c>
      <c r="J5046" s="8" t="str">
        <f>IFERROR(VLOOKUP(I5046,[1]data!$A$2:$B$100,2,0),"")</f>
        <v/>
      </c>
      <c r="N5046" s="9" t="str">
        <f>IF(I5045&lt;&gt;"",IF(MAX(INDEX(($I$3:I5045=I5046)*($O$3:O5045),0))=0,"",MAX(INDEX(($I$3:I5045=I5046)*($O$3:O5045),0))),"")</f>
        <v/>
      </c>
      <c r="P5046" s="9" t="str">
        <f t="shared" si="236"/>
        <v/>
      </c>
      <c r="Q5046" s="2" t="str">
        <f>IFERROR(IF(AND(O5046&lt;&gt;"",N5046&lt;&gt;"",VLOOKUP(I5046,[1]data!$A$2:$C$100,3,0)&gt;=1),VLOOKUP(I5046,[1]data!$A$2:$C$100,3,0),P5046/M5046),"")</f>
        <v/>
      </c>
      <c r="R5046" s="9" t="str">
        <f>IFERROR(IF(AND(O5046&lt;&gt;"",VLOOKUP(I5046,[1]data!$A$2:$C$100,3,0)&gt;=1),VLOOKUP(I5046,[1]data!$A$2:$C$100,3,0)+O5046,""),"")</f>
        <v/>
      </c>
      <c r="S5046" t="e">
        <f>MAX(INDEX(($I$3:I5045=I5046)*($R$3:R5045),0))</f>
        <v>#VALUE!</v>
      </c>
    </row>
    <row r="5047" spans="2:19" x14ac:dyDescent="0.25">
      <c r="B5047" s="8" t="str">
        <f>IFERROR(VLOOKUP(A5047,[1]data!$D$2:$E$10,2,0),"")</f>
        <v/>
      </c>
      <c r="D5047" s="1" t="str">
        <f>IFERROR(VLOOKUP(C5047,[1]data!$F$2:$G$10,2,0),"")</f>
        <v/>
      </c>
      <c r="F5047" s="9" t="str">
        <f t="shared" si="234"/>
        <v/>
      </c>
      <c r="G5047" s="9" t="str">
        <f t="shared" si="235"/>
        <v/>
      </c>
      <c r="J5047" s="8" t="str">
        <f>IFERROR(VLOOKUP(I5047,[1]data!$A$2:$B$100,2,0),"")</f>
        <v/>
      </c>
      <c r="N5047" s="9" t="str">
        <f>IF(I5046&lt;&gt;"",IF(MAX(INDEX(($I$3:I5046=I5047)*($O$3:O5046),0))=0,"",MAX(INDEX(($I$3:I5046=I5047)*($O$3:O5046),0))),"")</f>
        <v/>
      </c>
      <c r="P5047" s="9" t="str">
        <f t="shared" si="236"/>
        <v/>
      </c>
      <c r="Q5047" s="2" t="str">
        <f>IFERROR(IF(AND(O5047&lt;&gt;"",N5047&lt;&gt;"",VLOOKUP(I5047,[1]data!$A$2:$C$100,3,0)&gt;=1),VLOOKUP(I5047,[1]data!$A$2:$C$100,3,0),P5047/M5047),"")</f>
        <v/>
      </c>
      <c r="R5047" s="9" t="str">
        <f>IFERROR(IF(AND(O5047&lt;&gt;"",VLOOKUP(I5047,[1]data!$A$2:$C$100,3,0)&gt;=1),VLOOKUP(I5047,[1]data!$A$2:$C$100,3,0)+O5047,""),"")</f>
        <v/>
      </c>
      <c r="S5047" t="e">
        <f>MAX(INDEX(($I$3:I5046=I5047)*($R$3:R5046),0))</f>
        <v>#VALUE!</v>
      </c>
    </row>
    <row r="5048" spans="2:19" x14ac:dyDescent="0.25">
      <c r="B5048" s="8" t="str">
        <f>IFERROR(VLOOKUP(A5048,[1]data!$D$2:$E$10,2,0),"")</f>
        <v/>
      </c>
      <c r="D5048" s="1" t="str">
        <f>IFERROR(VLOOKUP(C5048,[1]data!$F$2:$G$10,2,0),"")</f>
        <v/>
      </c>
      <c r="F5048" s="9" t="str">
        <f t="shared" si="234"/>
        <v/>
      </c>
      <c r="G5048" s="9" t="str">
        <f t="shared" si="235"/>
        <v/>
      </c>
      <c r="J5048" s="8" t="str">
        <f>IFERROR(VLOOKUP(I5048,[1]data!$A$2:$B$100,2,0),"")</f>
        <v/>
      </c>
      <c r="N5048" s="9" t="str">
        <f>IF(I5047&lt;&gt;"",IF(MAX(INDEX(($I$3:I5047=I5048)*($O$3:O5047),0))=0,"",MAX(INDEX(($I$3:I5047=I5048)*($O$3:O5047),0))),"")</f>
        <v/>
      </c>
      <c r="P5048" s="9" t="str">
        <f t="shared" si="236"/>
        <v/>
      </c>
      <c r="Q5048" s="2" t="str">
        <f>IFERROR(IF(AND(O5048&lt;&gt;"",N5048&lt;&gt;"",VLOOKUP(I5048,[1]data!$A$2:$C$100,3,0)&gt;=1),VLOOKUP(I5048,[1]data!$A$2:$C$100,3,0),P5048/M5048),"")</f>
        <v/>
      </c>
      <c r="R5048" s="9" t="str">
        <f>IFERROR(IF(AND(O5048&lt;&gt;"",VLOOKUP(I5048,[1]data!$A$2:$C$100,3,0)&gt;=1),VLOOKUP(I5048,[1]data!$A$2:$C$100,3,0)+O5048,""),"")</f>
        <v/>
      </c>
      <c r="S5048" t="e">
        <f>MAX(INDEX(($I$3:I5047=I5048)*($R$3:R5047),0))</f>
        <v>#VALUE!</v>
      </c>
    </row>
    <row r="5049" spans="2:19" x14ac:dyDescent="0.25">
      <c r="B5049" s="8" t="str">
        <f>IFERROR(VLOOKUP(A5049,[1]data!$D$2:$E$10,2,0),"")</f>
        <v/>
      </c>
      <c r="D5049" s="1" t="str">
        <f>IFERROR(VLOOKUP(C5049,[1]data!$F$2:$G$10,2,0),"")</f>
        <v/>
      </c>
      <c r="F5049" s="9" t="str">
        <f t="shared" si="234"/>
        <v/>
      </c>
      <c r="G5049" s="9" t="str">
        <f t="shared" si="235"/>
        <v/>
      </c>
      <c r="J5049" s="8" t="str">
        <f>IFERROR(VLOOKUP(I5049,[1]data!$A$2:$B$100,2,0),"")</f>
        <v/>
      </c>
      <c r="N5049" s="9" t="str">
        <f>IF(I5048&lt;&gt;"",IF(MAX(INDEX(($I$3:I5048=I5049)*($O$3:O5048),0))=0,"",MAX(INDEX(($I$3:I5048=I5049)*($O$3:O5048),0))),"")</f>
        <v/>
      </c>
      <c r="P5049" s="9" t="str">
        <f t="shared" si="236"/>
        <v/>
      </c>
      <c r="Q5049" s="2" t="str">
        <f>IFERROR(IF(AND(O5049&lt;&gt;"",N5049&lt;&gt;"",VLOOKUP(I5049,[1]data!$A$2:$C$100,3,0)&gt;=1),VLOOKUP(I5049,[1]data!$A$2:$C$100,3,0),P5049/M5049),"")</f>
        <v/>
      </c>
      <c r="R5049" s="9" t="str">
        <f>IFERROR(IF(AND(O5049&lt;&gt;"",VLOOKUP(I5049,[1]data!$A$2:$C$100,3,0)&gt;=1),VLOOKUP(I5049,[1]data!$A$2:$C$100,3,0)+O5049,""),"")</f>
        <v/>
      </c>
      <c r="S5049" t="e">
        <f>MAX(INDEX(($I$3:I5048=I5049)*($R$3:R5048),0))</f>
        <v>#VALUE!</v>
      </c>
    </row>
    <row r="5050" spans="2:19" x14ac:dyDescent="0.25">
      <c r="B5050" s="8" t="str">
        <f>IFERROR(VLOOKUP(A5050,[1]data!$D$2:$E$10,2,0),"")</f>
        <v/>
      </c>
      <c r="D5050" s="1" t="str">
        <f>IFERROR(VLOOKUP(C5050,[1]data!$F$2:$G$10,2,0),"")</f>
        <v/>
      </c>
      <c r="F5050" s="9" t="str">
        <f t="shared" si="234"/>
        <v/>
      </c>
      <c r="G5050" s="9" t="str">
        <f t="shared" si="235"/>
        <v/>
      </c>
      <c r="J5050" s="8" t="str">
        <f>IFERROR(VLOOKUP(I5050,[1]data!$A$2:$B$100,2,0),"")</f>
        <v/>
      </c>
      <c r="N5050" s="9" t="str">
        <f>IF(I5049&lt;&gt;"",IF(MAX(INDEX(($I$3:I5049=I5050)*($O$3:O5049),0))=0,"",MAX(INDEX(($I$3:I5049=I5050)*($O$3:O5049),0))),"")</f>
        <v/>
      </c>
      <c r="P5050" s="9" t="str">
        <f t="shared" si="236"/>
        <v/>
      </c>
      <c r="Q5050" s="2" t="str">
        <f>IFERROR(IF(AND(O5050&lt;&gt;"",N5050&lt;&gt;"",VLOOKUP(I5050,[1]data!$A$2:$C$100,3,0)&gt;=1),VLOOKUP(I5050,[1]data!$A$2:$C$100,3,0),P5050/M5050),"")</f>
        <v/>
      </c>
      <c r="R5050" s="9" t="str">
        <f>IFERROR(IF(AND(O5050&lt;&gt;"",VLOOKUP(I5050,[1]data!$A$2:$C$100,3,0)&gt;=1),VLOOKUP(I5050,[1]data!$A$2:$C$100,3,0)+O5050,""),"")</f>
        <v/>
      </c>
      <c r="S5050" t="e">
        <f>MAX(INDEX(($I$3:I5049=I5050)*($R$3:R5049),0))</f>
        <v>#VALUE!</v>
      </c>
    </row>
    <row r="5051" spans="2:19" x14ac:dyDescent="0.25">
      <c r="B5051" s="8" t="str">
        <f>IFERROR(VLOOKUP(A5051,[1]data!$D$2:$E$10,2,0),"")</f>
        <v/>
      </c>
      <c r="D5051" s="1" t="str">
        <f>IFERROR(VLOOKUP(C5051,[1]data!$F$2:$G$10,2,0),"")</f>
        <v/>
      </c>
      <c r="F5051" s="9" t="str">
        <f t="shared" si="234"/>
        <v/>
      </c>
      <c r="G5051" s="9" t="str">
        <f t="shared" si="235"/>
        <v/>
      </c>
      <c r="J5051" s="8" t="str">
        <f>IFERROR(VLOOKUP(I5051,[1]data!$A$2:$B$100,2,0),"")</f>
        <v/>
      </c>
      <c r="N5051" s="9" t="str">
        <f>IF(I5050&lt;&gt;"",IF(MAX(INDEX(($I$3:I5050=I5051)*($O$3:O5050),0))=0,"",MAX(INDEX(($I$3:I5050=I5051)*($O$3:O5050),0))),"")</f>
        <v/>
      </c>
      <c r="P5051" s="9" t="str">
        <f t="shared" si="236"/>
        <v/>
      </c>
      <c r="Q5051" s="2" t="str">
        <f>IFERROR(IF(AND(O5051&lt;&gt;"",N5051&lt;&gt;"",VLOOKUP(I5051,[1]data!$A$2:$C$100,3,0)&gt;=1),VLOOKUP(I5051,[1]data!$A$2:$C$100,3,0),P5051/M5051),"")</f>
        <v/>
      </c>
      <c r="R5051" s="9" t="str">
        <f>IFERROR(IF(AND(O5051&lt;&gt;"",VLOOKUP(I5051,[1]data!$A$2:$C$100,3,0)&gt;=1),VLOOKUP(I5051,[1]data!$A$2:$C$100,3,0)+O5051,""),"")</f>
        <v/>
      </c>
      <c r="S5051" t="e">
        <f>MAX(INDEX(($I$3:I5050=I5051)*($R$3:R5050),0))</f>
        <v>#VALUE!</v>
      </c>
    </row>
    <row r="5052" spans="2:19" x14ac:dyDescent="0.25">
      <c r="B5052" s="8" t="str">
        <f>IFERROR(VLOOKUP(A5052,[1]data!$D$2:$E$10,2,0),"")</f>
        <v/>
      </c>
      <c r="D5052" s="1" t="str">
        <f>IFERROR(VLOOKUP(C5052,[1]data!$F$2:$G$10,2,0),"")</f>
        <v/>
      </c>
      <c r="F5052" s="9" t="str">
        <f t="shared" si="234"/>
        <v/>
      </c>
      <c r="G5052" s="9" t="str">
        <f t="shared" si="235"/>
        <v/>
      </c>
      <c r="J5052" s="8" t="str">
        <f>IFERROR(VLOOKUP(I5052,[1]data!$A$2:$B$100,2,0),"")</f>
        <v/>
      </c>
      <c r="N5052" s="9" t="str">
        <f>IF(I5051&lt;&gt;"",IF(MAX(INDEX(($I$3:I5051=I5052)*($O$3:O5051),0))=0,"",MAX(INDEX(($I$3:I5051=I5052)*($O$3:O5051),0))),"")</f>
        <v/>
      </c>
      <c r="P5052" s="9" t="str">
        <f t="shared" si="236"/>
        <v/>
      </c>
      <c r="Q5052" s="2" t="str">
        <f>IFERROR(IF(AND(O5052&lt;&gt;"",N5052&lt;&gt;"",VLOOKUP(I5052,[1]data!$A$2:$C$100,3,0)&gt;=1),VLOOKUP(I5052,[1]data!$A$2:$C$100,3,0),P5052/M5052),"")</f>
        <v/>
      </c>
      <c r="R5052" s="9" t="str">
        <f>IFERROR(IF(AND(O5052&lt;&gt;"",VLOOKUP(I5052,[1]data!$A$2:$C$100,3,0)&gt;=1),VLOOKUP(I5052,[1]data!$A$2:$C$100,3,0)+O5052,""),"")</f>
        <v/>
      </c>
      <c r="S5052" t="e">
        <f>MAX(INDEX(($I$3:I5051=I5052)*($R$3:R5051),0))</f>
        <v>#VALUE!</v>
      </c>
    </row>
    <row r="5053" spans="2:19" x14ac:dyDescent="0.25">
      <c r="B5053" s="8" t="str">
        <f>IFERROR(VLOOKUP(A5053,[1]data!$D$2:$E$10,2,0),"")</f>
        <v/>
      </c>
      <c r="D5053" s="1" t="str">
        <f>IFERROR(VLOOKUP(C5053,[1]data!$F$2:$G$10,2,0),"")</f>
        <v/>
      </c>
      <c r="F5053" s="9" t="str">
        <f t="shared" si="234"/>
        <v/>
      </c>
      <c r="G5053" s="9" t="str">
        <f t="shared" si="235"/>
        <v/>
      </c>
      <c r="J5053" s="8" t="str">
        <f>IFERROR(VLOOKUP(I5053,[1]data!$A$2:$B$100,2,0),"")</f>
        <v/>
      </c>
      <c r="N5053" s="9" t="str">
        <f>IF(I5052&lt;&gt;"",IF(MAX(INDEX(($I$3:I5052=I5053)*($O$3:O5052),0))=0,"",MAX(INDEX(($I$3:I5052=I5053)*($O$3:O5052),0))),"")</f>
        <v/>
      </c>
      <c r="P5053" s="9" t="str">
        <f t="shared" si="236"/>
        <v/>
      </c>
      <c r="Q5053" s="2" t="str">
        <f>IFERROR(IF(AND(O5053&lt;&gt;"",N5053&lt;&gt;"",VLOOKUP(I5053,[1]data!$A$2:$C$100,3,0)&gt;=1),VLOOKUP(I5053,[1]data!$A$2:$C$100,3,0),P5053/M5053),"")</f>
        <v/>
      </c>
      <c r="R5053" s="9" t="str">
        <f>IFERROR(IF(AND(O5053&lt;&gt;"",VLOOKUP(I5053,[1]data!$A$2:$C$100,3,0)&gt;=1),VLOOKUP(I5053,[1]data!$A$2:$C$100,3,0)+O5053,""),"")</f>
        <v/>
      </c>
      <c r="S5053" t="e">
        <f>MAX(INDEX(($I$3:I5052=I5053)*($R$3:R5052),0))</f>
        <v>#VALUE!</v>
      </c>
    </row>
    <row r="5054" spans="2:19" x14ac:dyDescent="0.25">
      <c r="B5054" s="8" t="str">
        <f>IFERROR(VLOOKUP(A5054,[1]data!$D$2:$E$10,2,0),"")</f>
        <v/>
      </c>
      <c r="D5054" s="1" t="str">
        <f>IFERROR(VLOOKUP(C5054,[1]data!$F$2:$G$10,2,0),"")</f>
        <v/>
      </c>
      <c r="F5054" s="9" t="str">
        <f t="shared" si="234"/>
        <v/>
      </c>
      <c r="G5054" s="9" t="str">
        <f t="shared" si="235"/>
        <v/>
      </c>
      <c r="J5054" s="8" t="str">
        <f>IFERROR(VLOOKUP(I5054,[1]data!$A$2:$B$100,2,0),"")</f>
        <v/>
      </c>
      <c r="N5054" s="9" t="str">
        <f>IF(I5053&lt;&gt;"",IF(MAX(INDEX(($I$3:I5053=I5054)*($O$3:O5053),0))=0,"",MAX(INDEX(($I$3:I5053=I5054)*($O$3:O5053),0))),"")</f>
        <v/>
      </c>
      <c r="P5054" s="9" t="str">
        <f t="shared" si="236"/>
        <v/>
      </c>
      <c r="Q5054" s="2" t="str">
        <f>IFERROR(IF(AND(O5054&lt;&gt;"",N5054&lt;&gt;"",VLOOKUP(I5054,[1]data!$A$2:$C$100,3,0)&gt;=1),VLOOKUP(I5054,[1]data!$A$2:$C$100,3,0),P5054/M5054),"")</f>
        <v/>
      </c>
      <c r="R5054" s="9" t="str">
        <f>IFERROR(IF(AND(O5054&lt;&gt;"",VLOOKUP(I5054,[1]data!$A$2:$C$100,3,0)&gt;=1),VLOOKUP(I5054,[1]data!$A$2:$C$100,3,0)+O5054,""),"")</f>
        <v/>
      </c>
      <c r="S5054" t="e">
        <f>MAX(INDEX(($I$3:I5053=I5054)*($R$3:R5053),0))</f>
        <v>#VALUE!</v>
      </c>
    </row>
    <row r="5055" spans="2:19" x14ac:dyDescent="0.25">
      <c r="B5055" s="8" t="str">
        <f>IFERROR(VLOOKUP(A5055,[1]data!$D$2:$E$10,2,0),"")</f>
        <v/>
      </c>
      <c r="D5055" s="1" t="str">
        <f>IFERROR(VLOOKUP(C5055,[1]data!$F$2:$G$10,2,0),"")</f>
        <v/>
      </c>
      <c r="F5055" s="9" t="str">
        <f t="shared" si="234"/>
        <v/>
      </c>
      <c r="G5055" s="9" t="str">
        <f t="shared" si="235"/>
        <v/>
      </c>
      <c r="J5055" s="8" t="str">
        <f>IFERROR(VLOOKUP(I5055,[1]data!$A$2:$B$100,2,0),"")</f>
        <v/>
      </c>
      <c r="N5055" s="9" t="str">
        <f>IF(I5054&lt;&gt;"",IF(MAX(INDEX(($I$3:I5054=I5055)*($O$3:O5054),0))=0,"",MAX(INDEX(($I$3:I5054=I5055)*($O$3:O5054),0))),"")</f>
        <v/>
      </c>
      <c r="P5055" s="9" t="str">
        <f t="shared" si="236"/>
        <v/>
      </c>
      <c r="Q5055" s="2" t="str">
        <f>IFERROR(IF(AND(O5055&lt;&gt;"",N5055&lt;&gt;"",VLOOKUP(I5055,[1]data!$A$2:$C$100,3,0)&gt;=1),VLOOKUP(I5055,[1]data!$A$2:$C$100,3,0),P5055/M5055),"")</f>
        <v/>
      </c>
      <c r="R5055" s="9" t="str">
        <f>IFERROR(IF(AND(O5055&lt;&gt;"",VLOOKUP(I5055,[1]data!$A$2:$C$100,3,0)&gt;=1),VLOOKUP(I5055,[1]data!$A$2:$C$100,3,0)+O5055,""),"")</f>
        <v/>
      </c>
      <c r="S5055" t="e">
        <f>MAX(INDEX(($I$3:I5054=I5055)*($R$3:R5054),0))</f>
        <v>#VALUE!</v>
      </c>
    </row>
    <row r="5056" spans="2:19" x14ac:dyDescent="0.25">
      <c r="B5056" s="8" t="str">
        <f>IFERROR(VLOOKUP(A5056,[1]data!$D$2:$E$10,2,0),"")</f>
        <v/>
      </c>
      <c r="D5056" s="1" t="str">
        <f>IFERROR(VLOOKUP(C5056,[1]data!$F$2:$G$10,2,0),"")</f>
        <v/>
      </c>
      <c r="F5056" s="9" t="str">
        <f t="shared" si="234"/>
        <v/>
      </c>
      <c r="G5056" s="9" t="str">
        <f t="shared" si="235"/>
        <v/>
      </c>
      <c r="J5056" s="8" t="str">
        <f>IFERROR(VLOOKUP(I5056,[1]data!$A$2:$B$100,2,0),"")</f>
        <v/>
      </c>
      <c r="N5056" s="9" t="str">
        <f>IF(I5055&lt;&gt;"",IF(MAX(INDEX(($I$3:I5055=I5056)*($O$3:O5055),0))=0,"",MAX(INDEX(($I$3:I5055=I5056)*($O$3:O5055),0))),"")</f>
        <v/>
      </c>
      <c r="P5056" s="9" t="str">
        <f t="shared" si="236"/>
        <v/>
      </c>
      <c r="Q5056" s="2" t="str">
        <f>IFERROR(IF(AND(O5056&lt;&gt;"",N5056&lt;&gt;"",VLOOKUP(I5056,[1]data!$A$2:$C$100,3,0)&gt;=1),VLOOKUP(I5056,[1]data!$A$2:$C$100,3,0),P5056/M5056),"")</f>
        <v/>
      </c>
      <c r="R5056" s="9" t="str">
        <f>IFERROR(IF(AND(O5056&lt;&gt;"",VLOOKUP(I5056,[1]data!$A$2:$C$100,3,0)&gt;=1),VLOOKUP(I5056,[1]data!$A$2:$C$100,3,0)+O5056,""),"")</f>
        <v/>
      </c>
      <c r="S5056" t="e">
        <f>MAX(INDEX(($I$3:I5055=I5056)*($R$3:R5055),0))</f>
        <v>#VALUE!</v>
      </c>
    </row>
    <row r="5057" spans="2:19" x14ac:dyDescent="0.25">
      <c r="B5057" s="8" t="str">
        <f>IFERROR(VLOOKUP(A5057,[1]data!$D$2:$E$10,2,0),"")</f>
        <v/>
      </c>
      <c r="D5057" s="1" t="str">
        <f>IFERROR(VLOOKUP(C5057,[1]data!$F$2:$G$10,2,0),"")</f>
        <v/>
      </c>
      <c r="F5057" s="9" t="str">
        <f t="shared" si="234"/>
        <v/>
      </c>
      <c r="G5057" s="9" t="str">
        <f t="shared" si="235"/>
        <v/>
      </c>
      <c r="J5057" s="8" t="str">
        <f>IFERROR(VLOOKUP(I5057,[1]data!$A$2:$B$100,2,0),"")</f>
        <v/>
      </c>
      <c r="N5057" s="9" t="str">
        <f>IF(I5056&lt;&gt;"",IF(MAX(INDEX(($I$3:I5056=I5057)*($O$3:O5056),0))=0,"",MAX(INDEX(($I$3:I5056=I5057)*($O$3:O5056),0))),"")</f>
        <v/>
      </c>
      <c r="P5057" s="9" t="str">
        <f t="shared" si="236"/>
        <v/>
      </c>
      <c r="Q5057" s="2" t="str">
        <f>IFERROR(IF(AND(O5057&lt;&gt;"",N5057&lt;&gt;"",VLOOKUP(I5057,[1]data!$A$2:$C$100,3,0)&gt;=1),VLOOKUP(I5057,[1]data!$A$2:$C$100,3,0),P5057/M5057),"")</f>
        <v/>
      </c>
      <c r="R5057" s="9" t="str">
        <f>IFERROR(IF(AND(O5057&lt;&gt;"",VLOOKUP(I5057,[1]data!$A$2:$C$100,3,0)&gt;=1),VLOOKUP(I5057,[1]data!$A$2:$C$100,3,0)+O5057,""),"")</f>
        <v/>
      </c>
      <c r="S5057" t="e">
        <f>MAX(INDEX(($I$3:I5056=I5057)*($R$3:R5056),0))</f>
        <v>#VALUE!</v>
      </c>
    </row>
    <row r="5058" spans="2:19" x14ac:dyDescent="0.25">
      <c r="B5058" s="8" t="str">
        <f>IFERROR(VLOOKUP(A5058,[1]data!$D$2:$E$10,2,0),"")</f>
        <v/>
      </c>
      <c r="D5058" s="1" t="str">
        <f>IFERROR(VLOOKUP(C5058,[1]data!$F$2:$G$10,2,0),"")</f>
        <v/>
      </c>
      <c r="F5058" s="9" t="str">
        <f t="shared" si="234"/>
        <v/>
      </c>
      <c r="G5058" s="9" t="str">
        <f t="shared" si="235"/>
        <v/>
      </c>
      <c r="J5058" s="8" t="str">
        <f>IFERROR(VLOOKUP(I5058,[1]data!$A$2:$B$100,2,0),"")</f>
        <v/>
      </c>
      <c r="N5058" s="9" t="str">
        <f>IF(I5057&lt;&gt;"",IF(MAX(INDEX(($I$3:I5057=I5058)*($O$3:O5057),0))=0,"",MAX(INDEX(($I$3:I5057=I5058)*($O$3:O5057),0))),"")</f>
        <v/>
      </c>
      <c r="P5058" s="9" t="str">
        <f t="shared" si="236"/>
        <v/>
      </c>
      <c r="Q5058" s="2" t="str">
        <f>IFERROR(IF(AND(O5058&lt;&gt;"",N5058&lt;&gt;"",VLOOKUP(I5058,[1]data!$A$2:$C$100,3,0)&gt;=1),VLOOKUP(I5058,[1]data!$A$2:$C$100,3,0),P5058/M5058),"")</f>
        <v/>
      </c>
      <c r="R5058" s="9" t="str">
        <f>IFERROR(IF(AND(O5058&lt;&gt;"",VLOOKUP(I5058,[1]data!$A$2:$C$100,3,0)&gt;=1),VLOOKUP(I5058,[1]data!$A$2:$C$100,3,0)+O5058,""),"")</f>
        <v/>
      </c>
      <c r="S5058" t="e">
        <f>MAX(INDEX(($I$3:I5057=I5058)*($R$3:R5057),0))</f>
        <v>#VALUE!</v>
      </c>
    </row>
    <row r="5059" spans="2:19" x14ac:dyDescent="0.25">
      <c r="B5059" s="8" t="str">
        <f>IFERROR(VLOOKUP(A5059,[1]data!$D$2:$E$10,2,0),"")</f>
        <v/>
      </c>
      <c r="D5059" s="1" t="str">
        <f>IFERROR(VLOOKUP(C5059,[1]data!$F$2:$G$10,2,0),"")</f>
        <v/>
      </c>
      <c r="F5059" s="9" t="str">
        <f t="shared" ref="F5059:F5122" si="237">IF(H5059="","",H5059)</f>
        <v/>
      </c>
      <c r="G5059" s="9" t="str">
        <f t="shared" ref="G5059:G5122" si="238">IF(I5059=1,H5059*1.8,"")</f>
        <v/>
      </c>
      <c r="J5059" s="8" t="str">
        <f>IFERROR(VLOOKUP(I5059,[1]data!$A$2:$B$100,2,0),"")</f>
        <v/>
      </c>
      <c r="N5059" s="9" t="str">
        <f>IF(I5058&lt;&gt;"",IF(MAX(INDEX(($I$3:I5058=I5059)*($O$3:O5058),0))=0,"",MAX(INDEX(($I$3:I5058=I5059)*($O$3:O5058),0))),"")</f>
        <v/>
      </c>
      <c r="P5059" s="9" t="str">
        <f t="shared" si="236"/>
        <v/>
      </c>
      <c r="Q5059" s="2" t="str">
        <f>IFERROR(IF(AND(O5059&lt;&gt;"",N5059&lt;&gt;"",VLOOKUP(I5059,[1]data!$A$2:$C$100,3,0)&gt;=1),VLOOKUP(I5059,[1]data!$A$2:$C$100,3,0),P5059/M5059),"")</f>
        <v/>
      </c>
      <c r="R5059" s="9" t="str">
        <f>IFERROR(IF(AND(O5059&lt;&gt;"",VLOOKUP(I5059,[1]data!$A$2:$C$100,3,0)&gt;=1),VLOOKUP(I5059,[1]data!$A$2:$C$100,3,0)+O5059,""),"")</f>
        <v/>
      </c>
      <c r="S5059" t="e">
        <f>MAX(INDEX(($I$3:I5058=I5059)*($R$3:R5058),0))</f>
        <v>#VALUE!</v>
      </c>
    </row>
    <row r="5060" spans="2:19" x14ac:dyDescent="0.25">
      <c r="B5060" s="8" t="str">
        <f>IFERROR(VLOOKUP(A5060,[1]data!$D$2:$E$10,2,0),"")</f>
        <v/>
      </c>
      <c r="D5060" s="1" t="str">
        <f>IFERROR(VLOOKUP(C5060,[1]data!$F$2:$G$10,2,0),"")</f>
        <v/>
      </c>
      <c r="F5060" s="9" t="str">
        <f t="shared" si="237"/>
        <v/>
      </c>
      <c r="G5060" s="9" t="str">
        <f t="shared" si="238"/>
        <v/>
      </c>
      <c r="J5060" s="8" t="str">
        <f>IFERROR(VLOOKUP(I5060,[1]data!$A$2:$B$100,2,0),"")</f>
        <v/>
      </c>
      <c r="N5060" s="9" t="str">
        <f>IF(I5059&lt;&gt;"",IF(MAX(INDEX(($I$3:I5059=I5060)*($O$3:O5059),0))=0,"",MAX(INDEX(($I$3:I5059=I5060)*($O$3:O5059),0))),"")</f>
        <v/>
      </c>
      <c r="P5060" s="9" t="str">
        <f t="shared" ref="P5060:P5123" si="239">IF(OR(O5060="",N5060=""),"",O5060-N5060)</f>
        <v/>
      </c>
      <c r="Q5060" s="2" t="str">
        <f>IFERROR(IF(AND(O5060&lt;&gt;"",N5060&lt;&gt;"",VLOOKUP(I5060,[1]data!$A$2:$C$100,3,0)&gt;=1),VLOOKUP(I5060,[1]data!$A$2:$C$100,3,0),P5060/M5060),"")</f>
        <v/>
      </c>
      <c r="R5060" s="9" t="str">
        <f>IFERROR(IF(AND(O5060&lt;&gt;"",VLOOKUP(I5060,[1]data!$A$2:$C$100,3,0)&gt;=1),VLOOKUP(I5060,[1]data!$A$2:$C$100,3,0)+O5060,""),"")</f>
        <v/>
      </c>
      <c r="S5060" t="e">
        <f>MAX(INDEX(($I$3:I5059=I5060)*($R$3:R5059),0))</f>
        <v>#VALUE!</v>
      </c>
    </row>
    <row r="5061" spans="2:19" x14ac:dyDescent="0.25">
      <c r="B5061" s="8" t="str">
        <f>IFERROR(VLOOKUP(A5061,[1]data!$D$2:$E$10,2,0),"")</f>
        <v/>
      </c>
      <c r="D5061" s="1" t="str">
        <f>IFERROR(VLOOKUP(C5061,[1]data!$F$2:$G$10,2,0),"")</f>
        <v/>
      </c>
      <c r="F5061" s="9" t="str">
        <f t="shared" si="237"/>
        <v/>
      </c>
      <c r="G5061" s="9" t="str">
        <f t="shared" si="238"/>
        <v/>
      </c>
      <c r="J5061" s="8" t="str">
        <f>IFERROR(VLOOKUP(I5061,[1]data!$A$2:$B$100,2,0),"")</f>
        <v/>
      </c>
      <c r="N5061" s="9" t="str">
        <f>IF(I5060&lt;&gt;"",IF(MAX(INDEX(($I$3:I5060=I5061)*($O$3:O5060),0))=0,"",MAX(INDEX(($I$3:I5060=I5061)*($O$3:O5060),0))),"")</f>
        <v/>
      </c>
      <c r="P5061" s="9" t="str">
        <f t="shared" si="239"/>
        <v/>
      </c>
      <c r="Q5061" s="2" t="str">
        <f>IFERROR(IF(AND(O5061&lt;&gt;"",N5061&lt;&gt;"",VLOOKUP(I5061,[1]data!$A$2:$C$100,3,0)&gt;=1),VLOOKUP(I5061,[1]data!$A$2:$C$100,3,0),P5061/M5061),"")</f>
        <v/>
      </c>
      <c r="R5061" s="9" t="str">
        <f>IFERROR(IF(AND(O5061&lt;&gt;"",VLOOKUP(I5061,[1]data!$A$2:$C$100,3,0)&gt;=1),VLOOKUP(I5061,[1]data!$A$2:$C$100,3,0)+O5061,""),"")</f>
        <v/>
      </c>
      <c r="S5061" t="e">
        <f>MAX(INDEX(($I$3:I5060=I5061)*($R$3:R5060),0))</f>
        <v>#VALUE!</v>
      </c>
    </row>
    <row r="5062" spans="2:19" x14ac:dyDescent="0.25">
      <c r="B5062" s="8" t="str">
        <f>IFERROR(VLOOKUP(A5062,[1]data!$D$2:$E$10,2,0),"")</f>
        <v/>
      </c>
      <c r="D5062" s="1" t="str">
        <f>IFERROR(VLOOKUP(C5062,[1]data!$F$2:$G$10,2,0),"")</f>
        <v/>
      </c>
      <c r="F5062" s="9" t="str">
        <f t="shared" si="237"/>
        <v/>
      </c>
      <c r="G5062" s="9" t="str">
        <f t="shared" si="238"/>
        <v/>
      </c>
      <c r="J5062" s="8" t="str">
        <f>IFERROR(VLOOKUP(I5062,[1]data!$A$2:$B$100,2,0),"")</f>
        <v/>
      </c>
      <c r="N5062" s="9" t="str">
        <f>IF(I5061&lt;&gt;"",IF(MAX(INDEX(($I$3:I5061=I5062)*($O$3:O5061),0))=0,"",MAX(INDEX(($I$3:I5061=I5062)*($O$3:O5061),0))),"")</f>
        <v/>
      </c>
      <c r="P5062" s="9" t="str">
        <f t="shared" si="239"/>
        <v/>
      </c>
      <c r="Q5062" s="2" t="str">
        <f>IFERROR(IF(AND(O5062&lt;&gt;"",N5062&lt;&gt;"",VLOOKUP(I5062,[1]data!$A$2:$C$100,3,0)&gt;=1),VLOOKUP(I5062,[1]data!$A$2:$C$100,3,0),P5062/M5062),"")</f>
        <v/>
      </c>
      <c r="R5062" s="9" t="str">
        <f>IFERROR(IF(AND(O5062&lt;&gt;"",VLOOKUP(I5062,[1]data!$A$2:$C$100,3,0)&gt;=1),VLOOKUP(I5062,[1]data!$A$2:$C$100,3,0)+O5062,""),"")</f>
        <v/>
      </c>
      <c r="S5062" t="e">
        <f>MAX(INDEX(($I$3:I5061=I5062)*($R$3:R5061),0))</f>
        <v>#VALUE!</v>
      </c>
    </row>
    <row r="5063" spans="2:19" x14ac:dyDescent="0.25">
      <c r="B5063" s="8" t="str">
        <f>IFERROR(VLOOKUP(A5063,[1]data!$D$2:$E$10,2,0),"")</f>
        <v/>
      </c>
      <c r="D5063" s="1" t="str">
        <f>IFERROR(VLOOKUP(C5063,[1]data!$F$2:$G$10,2,0),"")</f>
        <v/>
      </c>
      <c r="F5063" s="9" t="str">
        <f t="shared" si="237"/>
        <v/>
      </c>
      <c r="G5063" s="9" t="str">
        <f t="shared" si="238"/>
        <v/>
      </c>
      <c r="J5063" s="8" t="str">
        <f>IFERROR(VLOOKUP(I5063,[1]data!$A$2:$B$100,2,0),"")</f>
        <v/>
      </c>
      <c r="N5063" s="9" t="str">
        <f>IF(I5062&lt;&gt;"",IF(MAX(INDEX(($I$3:I5062=I5063)*($O$3:O5062),0))=0,"",MAX(INDEX(($I$3:I5062=I5063)*($O$3:O5062),0))),"")</f>
        <v/>
      </c>
      <c r="P5063" s="9" t="str">
        <f t="shared" si="239"/>
        <v/>
      </c>
      <c r="Q5063" s="2" t="str">
        <f>IFERROR(IF(AND(O5063&lt;&gt;"",N5063&lt;&gt;"",VLOOKUP(I5063,[1]data!$A$2:$C$100,3,0)&gt;=1),VLOOKUP(I5063,[1]data!$A$2:$C$100,3,0),P5063/M5063),"")</f>
        <v/>
      </c>
      <c r="R5063" s="9" t="str">
        <f>IFERROR(IF(AND(O5063&lt;&gt;"",VLOOKUP(I5063,[1]data!$A$2:$C$100,3,0)&gt;=1),VLOOKUP(I5063,[1]data!$A$2:$C$100,3,0)+O5063,""),"")</f>
        <v/>
      </c>
      <c r="S5063" t="e">
        <f>MAX(INDEX(($I$3:I5062=I5063)*($R$3:R5062),0))</f>
        <v>#VALUE!</v>
      </c>
    </row>
    <row r="5064" spans="2:19" x14ac:dyDescent="0.25">
      <c r="B5064" s="8" t="str">
        <f>IFERROR(VLOOKUP(A5064,[1]data!$D$2:$E$10,2,0),"")</f>
        <v/>
      </c>
      <c r="D5064" s="1" t="str">
        <f>IFERROR(VLOOKUP(C5064,[1]data!$F$2:$G$10,2,0),"")</f>
        <v/>
      </c>
      <c r="F5064" s="9" t="str">
        <f t="shared" si="237"/>
        <v/>
      </c>
      <c r="G5064" s="9" t="str">
        <f t="shared" si="238"/>
        <v/>
      </c>
      <c r="J5064" s="8" t="str">
        <f>IFERROR(VLOOKUP(I5064,[1]data!$A$2:$B$100,2,0),"")</f>
        <v/>
      </c>
      <c r="N5064" s="9" t="str">
        <f>IF(I5063&lt;&gt;"",IF(MAX(INDEX(($I$3:I5063=I5064)*($O$3:O5063),0))=0,"",MAX(INDEX(($I$3:I5063=I5064)*($O$3:O5063),0))),"")</f>
        <v/>
      </c>
      <c r="P5064" s="9" t="str">
        <f t="shared" si="239"/>
        <v/>
      </c>
      <c r="Q5064" s="2" t="str">
        <f>IFERROR(IF(AND(O5064&lt;&gt;"",N5064&lt;&gt;"",VLOOKUP(I5064,[1]data!$A$2:$C$100,3,0)&gt;=1),VLOOKUP(I5064,[1]data!$A$2:$C$100,3,0),P5064/M5064),"")</f>
        <v/>
      </c>
      <c r="R5064" s="9" t="str">
        <f>IFERROR(IF(AND(O5064&lt;&gt;"",VLOOKUP(I5064,[1]data!$A$2:$C$100,3,0)&gt;=1),VLOOKUP(I5064,[1]data!$A$2:$C$100,3,0)+O5064,""),"")</f>
        <v/>
      </c>
      <c r="S5064" t="e">
        <f>MAX(INDEX(($I$3:I5063=I5064)*($R$3:R5063),0))</f>
        <v>#VALUE!</v>
      </c>
    </row>
    <row r="5065" spans="2:19" x14ac:dyDescent="0.25">
      <c r="B5065" s="8" t="str">
        <f>IFERROR(VLOOKUP(A5065,[1]data!$D$2:$E$10,2,0),"")</f>
        <v/>
      </c>
      <c r="D5065" s="1" t="str">
        <f>IFERROR(VLOOKUP(C5065,[1]data!$F$2:$G$10,2,0),"")</f>
        <v/>
      </c>
      <c r="F5065" s="9" t="str">
        <f t="shared" si="237"/>
        <v/>
      </c>
      <c r="G5065" s="9" t="str">
        <f t="shared" si="238"/>
        <v/>
      </c>
      <c r="J5065" s="8" t="str">
        <f>IFERROR(VLOOKUP(I5065,[1]data!$A$2:$B$100,2,0),"")</f>
        <v/>
      </c>
      <c r="N5065" s="9" t="str">
        <f>IF(I5064&lt;&gt;"",IF(MAX(INDEX(($I$3:I5064=I5065)*($O$3:O5064),0))=0,"",MAX(INDEX(($I$3:I5064=I5065)*($O$3:O5064),0))),"")</f>
        <v/>
      </c>
      <c r="P5065" s="9" t="str">
        <f t="shared" si="239"/>
        <v/>
      </c>
      <c r="Q5065" s="2" t="str">
        <f>IFERROR(IF(AND(O5065&lt;&gt;"",N5065&lt;&gt;"",VLOOKUP(I5065,[1]data!$A$2:$C$100,3,0)&gt;=1),VLOOKUP(I5065,[1]data!$A$2:$C$100,3,0),P5065/M5065),"")</f>
        <v/>
      </c>
      <c r="R5065" s="9" t="str">
        <f>IFERROR(IF(AND(O5065&lt;&gt;"",VLOOKUP(I5065,[1]data!$A$2:$C$100,3,0)&gt;=1),VLOOKUP(I5065,[1]data!$A$2:$C$100,3,0)+O5065,""),"")</f>
        <v/>
      </c>
      <c r="S5065" t="e">
        <f>MAX(INDEX(($I$3:I5064=I5065)*($R$3:R5064),0))</f>
        <v>#VALUE!</v>
      </c>
    </row>
    <row r="5066" spans="2:19" x14ac:dyDescent="0.25">
      <c r="B5066" s="8" t="str">
        <f>IFERROR(VLOOKUP(A5066,[1]data!$D$2:$E$10,2,0),"")</f>
        <v/>
      </c>
      <c r="D5066" s="1" t="str">
        <f>IFERROR(VLOOKUP(C5066,[1]data!$F$2:$G$10,2,0),"")</f>
        <v/>
      </c>
      <c r="F5066" s="9" t="str">
        <f t="shared" si="237"/>
        <v/>
      </c>
      <c r="G5066" s="9" t="str">
        <f t="shared" si="238"/>
        <v/>
      </c>
      <c r="J5066" s="8" t="str">
        <f>IFERROR(VLOOKUP(I5066,[1]data!$A$2:$B$100,2,0),"")</f>
        <v/>
      </c>
      <c r="N5066" s="9" t="str">
        <f>IF(I5065&lt;&gt;"",IF(MAX(INDEX(($I$3:I5065=I5066)*($O$3:O5065),0))=0,"",MAX(INDEX(($I$3:I5065=I5066)*($O$3:O5065),0))),"")</f>
        <v/>
      </c>
      <c r="P5066" s="9" t="str">
        <f t="shared" si="239"/>
        <v/>
      </c>
      <c r="Q5066" s="2" t="str">
        <f>IFERROR(IF(AND(O5066&lt;&gt;"",N5066&lt;&gt;"",VLOOKUP(I5066,[1]data!$A$2:$C$100,3,0)&gt;=1),VLOOKUP(I5066,[1]data!$A$2:$C$100,3,0),P5066/M5066),"")</f>
        <v/>
      </c>
      <c r="R5066" s="9" t="str">
        <f>IFERROR(IF(AND(O5066&lt;&gt;"",VLOOKUP(I5066,[1]data!$A$2:$C$100,3,0)&gt;=1),VLOOKUP(I5066,[1]data!$A$2:$C$100,3,0)+O5066,""),"")</f>
        <v/>
      </c>
      <c r="S5066" t="e">
        <f>MAX(INDEX(($I$3:I5065=I5066)*($R$3:R5065),0))</f>
        <v>#VALUE!</v>
      </c>
    </row>
    <row r="5067" spans="2:19" x14ac:dyDescent="0.25">
      <c r="B5067" s="8" t="str">
        <f>IFERROR(VLOOKUP(A5067,[1]data!$D$2:$E$10,2,0),"")</f>
        <v/>
      </c>
      <c r="D5067" s="1" t="str">
        <f>IFERROR(VLOOKUP(C5067,[1]data!$F$2:$G$10,2,0),"")</f>
        <v/>
      </c>
      <c r="F5067" s="9" t="str">
        <f t="shared" si="237"/>
        <v/>
      </c>
      <c r="G5067" s="9" t="str">
        <f t="shared" si="238"/>
        <v/>
      </c>
      <c r="J5067" s="8" t="str">
        <f>IFERROR(VLOOKUP(I5067,[1]data!$A$2:$B$100,2,0),"")</f>
        <v/>
      </c>
      <c r="N5067" s="9" t="str">
        <f>IF(I5066&lt;&gt;"",IF(MAX(INDEX(($I$3:I5066=I5067)*($O$3:O5066),0))=0,"",MAX(INDEX(($I$3:I5066=I5067)*($O$3:O5066),0))),"")</f>
        <v/>
      </c>
      <c r="P5067" s="9" t="str">
        <f t="shared" si="239"/>
        <v/>
      </c>
      <c r="Q5067" s="2" t="str">
        <f>IFERROR(IF(AND(O5067&lt;&gt;"",N5067&lt;&gt;"",VLOOKUP(I5067,[1]data!$A$2:$C$100,3,0)&gt;=1),VLOOKUP(I5067,[1]data!$A$2:$C$100,3,0),P5067/M5067),"")</f>
        <v/>
      </c>
      <c r="R5067" s="9" t="str">
        <f>IFERROR(IF(AND(O5067&lt;&gt;"",VLOOKUP(I5067,[1]data!$A$2:$C$100,3,0)&gt;=1),VLOOKUP(I5067,[1]data!$A$2:$C$100,3,0)+O5067,""),"")</f>
        <v/>
      </c>
      <c r="S5067" t="e">
        <f>MAX(INDEX(($I$3:I5066=I5067)*($R$3:R5066),0))</f>
        <v>#VALUE!</v>
      </c>
    </row>
    <row r="5068" spans="2:19" x14ac:dyDescent="0.25">
      <c r="B5068" s="8" t="str">
        <f>IFERROR(VLOOKUP(A5068,[1]data!$D$2:$E$10,2,0),"")</f>
        <v/>
      </c>
      <c r="D5068" s="1" t="str">
        <f>IFERROR(VLOOKUP(C5068,[1]data!$F$2:$G$10,2,0),"")</f>
        <v/>
      </c>
      <c r="F5068" s="9" t="str">
        <f t="shared" si="237"/>
        <v/>
      </c>
      <c r="G5068" s="9" t="str">
        <f t="shared" si="238"/>
        <v/>
      </c>
      <c r="J5068" s="8" t="str">
        <f>IFERROR(VLOOKUP(I5068,[1]data!$A$2:$B$100,2,0),"")</f>
        <v/>
      </c>
      <c r="N5068" s="9" t="str">
        <f>IF(I5067&lt;&gt;"",IF(MAX(INDEX(($I$3:I5067=I5068)*($O$3:O5067),0))=0,"",MAX(INDEX(($I$3:I5067=I5068)*($O$3:O5067),0))),"")</f>
        <v/>
      </c>
      <c r="P5068" s="9" t="str">
        <f t="shared" si="239"/>
        <v/>
      </c>
      <c r="Q5068" s="2" t="str">
        <f>IFERROR(IF(AND(O5068&lt;&gt;"",N5068&lt;&gt;"",VLOOKUP(I5068,[1]data!$A$2:$C$100,3,0)&gt;=1),VLOOKUP(I5068,[1]data!$A$2:$C$100,3,0),P5068/M5068),"")</f>
        <v/>
      </c>
      <c r="R5068" s="9" t="str">
        <f>IFERROR(IF(AND(O5068&lt;&gt;"",VLOOKUP(I5068,[1]data!$A$2:$C$100,3,0)&gt;=1),VLOOKUP(I5068,[1]data!$A$2:$C$100,3,0)+O5068,""),"")</f>
        <v/>
      </c>
      <c r="S5068" t="e">
        <f>MAX(INDEX(($I$3:I5067=I5068)*($R$3:R5067),0))</f>
        <v>#VALUE!</v>
      </c>
    </row>
    <row r="5069" spans="2:19" x14ac:dyDescent="0.25">
      <c r="B5069" s="8" t="str">
        <f>IFERROR(VLOOKUP(A5069,[1]data!$D$2:$E$10,2,0),"")</f>
        <v/>
      </c>
      <c r="D5069" s="1" t="str">
        <f>IFERROR(VLOOKUP(C5069,[1]data!$F$2:$G$10,2,0),"")</f>
        <v/>
      </c>
      <c r="F5069" s="9" t="str">
        <f t="shared" si="237"/>
        <v/>
      </c>
      <c r="G5069" s="9" t="str">
        <f t="shared" si="238"/>
        <v/>
      </c>
      <c r="J5069" s="8" t="str">
        <f>IFERROR(VLOOKUP(I5069,[1]data!$A$2:$B$100,2,0),"")</f>
        <v/>
      </c>
      <c r="N5069" s="9" t="str">
        <f>IF(I5068&lt;&gt;"",IF(MAX(INDEX(($I$3:I5068=I5069)*($O$3:O5068),0))=0,"",MAX(INDEX(($I$3:I5068=I5069)*($O$3:O5068),0))),"")</f>
        <v/>
      </c>
      <c r="P5069" s="9" t="str">
        <f t="shared" si="239"/>
        <v/>
      </c>
      <c r="Q5069" s="2" t="str">
        <f>IFERROR(IF(AND(O5069&lt;&gt;"",N5069&lt;&gt;"",VLOOKUP(I5069,[1]data!$A$2:$C$100,3,0)&gt;=1),VLOOKUP(I5069,[1]data!$A$2:$C$100,3,0),P5069/M5069),"")</f>
        <v/>
      </c>
      <c r="R5069" s="9" t="str">
        <f>IFERROR(IF(AND(O5069&lt;&gt;"",VLOOKUP(I5069,[1]data!$A$2:$C$100,3,0)&gt;=1),VLOOKUP(I5069,[1]data!$A$2:$C$100,3,0)+O5069,""),"")</f>
        <v/>
      </c>
      <c r="S5069" t="e">
        <f>MAX(INDEX(($I$3:I5068=I5069)*($R$3:R5068),0))</f>
        <v>#VALUE!</v>
      </c>
    </row>
    <row r="5070" spans="2:19" x14ac:dyDescent="0.25">
      <c r="B5070" s="8" t="str">
        <f>IFERROR(VLOOKUP(A5070,[1]data!$D$2:$E$10,2,0),"")</f>
        <v/>
      </c>
      <c r="D5070" s="1" t="str">
        <f>IFERROR(VLOOKUP(C5070,[1]data!$F$2:$G$10,2,0),"")</f>
        <v/>
      </c>
      <c r="F5070" s="9" t="str">
        <f t="shared" si="237"/>
        <v/>
      </c>
      <c r="G5070" s="9" t="str">
        <f t="shared" si="238"/>
        <v/>
      </c>
      <c r="J5070" s="8" t="str">
        <f>IFERROR(VLOOKUP(I5070,[1]data!$A$2:$B$100,2,0),"")</f>
        <v/>
      </c>
      <c r="N5070" s="9" t="str">
        <f>IF(I5069&lt;&gt;"",IF(MAX(INDEX(($I$3:I5069=I5070)*($O$3:O5069),0))=0,"",MAX(INDEX(($I$3:I5069=I5070)*($O$3:O5069),0))),"")</f>
        <v/>
      </c>
      <c r="P5070" s="9" t="str">
        <f t="shared" si="239"/>
        <v/>
      </c>
      <c r="Q5070" s="2" t="str">
        <f>IFERROR(IF(AND(O5070&lt;&gt;"",N5070&lt;&gt;"",VLOOKUP(I5070,[1]data!$A$2:$C$100,3,0)&gt;=1),VLOOKUP(I5070,[1]data!$A$2:$C$100,3,0),P5070/M5070),"")</f>
        <v/>
      </c>
      <c r="R5070" s="9" t="str">
        <f>IFERROR(IF(AND(O5070&lt;&gt;"",VLOOKUP(I5070,[1]data!$A$2:$C$100,3,0)&gt;=1),VLOOKUP(I5070,[1]data!$A$2:$C$100,3,0)+O5070,""),"")</f>
        <v/>
      </c>
      <c r="S5070" t="e">
        <f>MAX(INDEX(($I$3:I5069=I5070)*($R$3:R5069),0))</f>
        <v>#VALUE!</v>
      </c>
    </row>
    <row r="5071" spans="2:19" x14ac:dyDescent="0.25">
      <c r="B5071" s="8" t="str">
        <f>IFERROR(VLOOKUP(A5071,[1]data!$D$2:$E$10,2,0),"")</f>
        <v/>
      </c>
      <c r="D5071" s="1" t="str">
        <f>IFERROR(VLOOKUP(C5071,[1]data!$F$2:$G$10,2,0),"")</f>
        <v/>
      </c>
      <c r="F5071" s="9" t="str">
        <f t="shared" si="237"/>
        <v/>
      </c>
      <c r="G5071" s="9" t="str">
        <f t="shared" si="238"/>
        <v/>
      </c>
      <c r="J5071" s="8" t="str">
        <f>IFERROR(VLOOKUP(I5071,[1]data!$A$2:$B$100,2,0),"")</f>
        <v/>
      </c>
      <c r="N5071" s="9" t="str">
        <f>IF(I5070&lt;&gt;"",IF(MAX(INDEX(($I$3:I5070=I5071)*($O$3:O5070),0))=0,"",MAX(INDEX(($I$3:I5070=I5071)*($O$3:O5070),0))),"")</f>
        <v/>
      </c>
      <c r="P5071" s="9" t="str">
        <f t="shared" si="239"/>
        <v/>
      </c>
      <c r="Q5071" s="2" t="str">
        <f>IFERROR(IF(AND(O5071&lt;&gt;"",N5071&lt;&gt;"",VLOOKUP(I5071,[1]data!$A$2:$C$100,3,0)&gt;=1),VLOOKUP(I5071,[1]data!$A$2:$C$100,3,0),P5071/M5071),"")</f>
        <v/>
      </c>
      <c r="R5071" s="9" t="str">
        <f>IFERROR(IF(AND(O5071&lt;&gt;"",VLOOKUP(I5071,[1]data!$A$2:$C$100,3,0)&gt;=1),VLOOKUP(I5071,[1]data!$A$2:$C$100,3,0)+O5071,""),"")</f>
        <v/>
      </c>
      <c r="S5071" t="e">
        <f>MAX(INDEX(($I$3:I5070=I5071)*($R$3:R5070),0))</f>
        <v>#VALUE!</v>
      </c>
    </row>
    <row r="5072" spans="2:19" x14ac:dyDescent="0.25">
      <c r="B5072" s="8" t="str">
        <f>IFERROR(VLOOKUP(A5072,[1]data!$D$2:$E$10,2,0),"")</f>
        <v/>
      </c>
      <c r="D5072" s="1" t="str">
        <f>IFERROR(VLOOKUP(C5072,[1]data!$F$2:$G$10,2,0),"")</f>
        <v/>
      </c>
      <c r="F5072" s="9" t="str">
        <f t="shared" si="237"/>
        <v/>
      </c>
      <c r="G5072" s="9" t="str">
        <f t="shared" si="238"/>
        <v/>
      </c>
      <c r="J5072" s="8" t="str">
        <f>IFERROR(VLOOKUP(I5072,[1]data!$A$2:$B$100,2,0),"")</f>
        <v/>
      </c>
      <c r="N5072" s="9" t="str">
        <f>IF(I5071&lt;&gt;"",IF(MAX(INDEX(($I$3:I5071=I5072)*($O$3:O5071),0))=0,"",MAX(INDEX(($I$3:I5071=I5072)*($O$3:O5071),0))),"")</f>
        <v/>
      </c>
      <c r="P5072" s="9" t="str">
        <f t="shared" si="239"/>
        <v/>
      </c>
      <c r="Q5072" s="2" t="str">
        <f>IFERROR(IF(AND(O5072&lt;&gt;"",N5072&lt;&gt;"",VLOOKUP(I5072,[1]data!$A$2:$C$100,3,0)&gt;=1),VLOOKUP(I5072,[1]data!$A$2:$C$100,3,0),P5072/M5072),"")</f>
        <v/>
      </c>
      <c r="R5072" s="9" t="str">
        <f>IFERROR(IF(AND(O5072&lt;&gt;"",VLOOKUP(I5072,[1]data!$A$2:$C$100,3,0)&gt;=1),VLOOKUP(I5072,[1]data!$A$2:$C$100,3,0)+O5072,""),"")</f>
        <v/>
      </c>
      <c r="S5072" t="e">
        <f>MAX(INDEX(($I$3:I5071=I5072)*($R$3:R5071),0))</f>
        <v>#VALUE!</v>
      </c>
    </row>
    <row r="5073" spans="2:19" x14ac:dyDescent="0.25">
      <c r="B5073" s="8" t="str">
        <f>IFERROR(VLOOKUP(A5073,[1]data!$D$2:$E$10,2,0),"")</f>
        <v/>
      </c>
      <c r="D5073" s="1" t="str">
        <f>IFERROR(VLOOKUP(C5073,[1]data!$F$2:$G$10,2,0),"")</f>
        <v/>
      </c>
      <c r="F5073" s="9" t="str">
        <f t="shared" si="237"/>
        <v/>
      </c>
      <c r="G5073" s="9" t="str">
        <f t="shared" si="238"/>
        <v/>
      </c>
      <c r="J5073" s="8" t="str">
        <f>IFERROR(VLOOKUP(I5073,[1]data!$A$2:$B$100,2,0),"")</f>
        <v/>
      </c>
      <c r="N5073" s="9" t="str">
        <f>IF(I5072&lt;&gt;"",IF(MAX(INDEX(($I$3:I5072=I5073)*($O$3:O5072),0))=0,"",MAX(INDEX(($I$3:I5072=I5073)*($O$3:O5072),0))),"")</f>
        <v/>
      </c>
      <c r="P5073" s="9" t="str">
        <f t="shared" si="239"/>
        <v/>
      </c>
      <c r="Q5073" s="2" t="str">
        <f>IFERROR(IF(AND(O5073&lt;&gt;"",N5073&lt;&gt;"",VLOOKUP(I5073,[1]data!$A$2:$C$100,3,0)&gt;=1),VLOOKUP(I5073,[1]data!$A$2:$C$100,3,0),P5073/M5073),"")</f>
        <v/>
      </c>
      <c r="R5073" s="9" t="str">
        <f>IFERROR(IF(AND(O5073&lt;&gt;"",VLOOKUP(I5073,[1]data!$A$2:$C$100,3,0)&gt;=1),VLOOKUP(I5073,[1]data!$A$2:$C$100,3,0)+O5073,""),"")</f>
        <v/>
      </c>
      <c r="S5073" t="e">
        <f>MAX(INDEX(($I$3:I5072=I5073)*($R$3:R5072),0))</f>
        <v>#VALUE!</v>
      </c>
    </row>
    <row r="5074" spans="2:19" x14ac:dyDescent="0.25">
      <c r="B5074" s="8" t="str">
        <f>IFERROR(VLOOKUP(A5074,[1]data!$D$2:$E$10,2,0),"")</f>
        <v/>
      </c>
      <c r="D5074" s="1" t="str">
        <f>IFERROR(VLOOKUP(C5074,[1]data!$F$2:$G$10,2,0),"")</f>
        <v/>
      </c>
      <c r="F5074" s="9" t="str">
        <f t="shared" si="237"/>
        <v/>
      </c>
      <c r="G5074" s="9" t="str">
        <f t="shared" si="238"/>
        <v/>
      </c>
      <c r="J5074" s="8" t="str">
        <f>IFERROR(VLOOKUP(I5074,[1]data!$A$2:$B$100,2,0),"")</f>
        <v/>
      </c>
      <c r="N5074" s="9" t="str">
        <f>IF(I5073&lt;&gt;"",IF(MAX(INDEX(($I$3:I5073=I5074)*($O$3:O5073),0))=0,"",MAX(INDEX(($I$3:I5073=I5074)*($O$3:O5073),0))),"")</f>
        <v/>
      </c>
      <c r="P5074" s="9" t="str">
        <f t="shared" si="239"/>
        <v/>
      </c>
      <c r="Q5074" s="2" t="str">
        <f>IFERROR(IF(AND(O5074&lt;&gt;"",N5074&lt;&gt;"",VLOOKUP(I5074,[1]data!$A$2:$C$100,3,0)&gt;=1),VLOOKUP(I5074,[1]data!$A$2:$C$100,3,0),P5074/M5074),"")</f>
        <v/>
      </c>
      <c r="R5074" s="9" t="str">
        <f>IFERROR(IF(AND(O5074&lt;&gt;"",VLOOKUP(I5074,[1]data!$A$2:$C$100,3,0)&gt;=1),VLOOKUP(I5074,[1]data!$A$2:$C$100,3,0)+O5074,""),"")</f>
        <v/>
      </c>
      <c r="S5074" t="e">
        <f>MAX(INDEX(($I$3:I5073=I5074)*($R$3:R5073),0))</f>
        <v>#VALUE!</v>
      </c>
    </row>
    <row r="5075" spans="2:19" x14ac:dyDescent="0.25">
      <c r="B5075" s="8" t="str">
        <f>IFERROR(VLOOKUP(A5075,[1]data!$D$2:$E$10,2,0),"")</f>
        <v/>
      </c>
      <c r="D5075" s="1" t="str">
        <f>IFERROR(VLOOKUP(C5075,[1]data!$F$2:$G$10,2,0),"")</f>
        <v/>
      </c>
      <c r="F5075" s="9" t="str">
        <f t="shared" si="237"/>
        <v/>
      </c>
      <c r="G5075" s="9" t="str">
        <f t="shared" si="238"/>
        <v/>
      </c>
      <c r="J5075" s="8" t="str">
        <f>IFERROR(VLOOKUP(I5075,[1]data!$A$2:$B$100,2,0),"")</f>
        <v/>
      </c>
      <c r="N5075" s="9" t="str">
        <f>IF(I5074&lt;&gt;"",IF(MAX(INDEX(($I$3:I5074=I5075)*($O$3:O5074),0))=0,"",MAX(INDEX(($I$3:I5074=I5075)*($O$3:O5074),0))),"")</f>
        <v/>
      </c>
      <c r="P5075" s="9" t="str">
        <f t="shared" si="239"/>
        <v/>
      </c>
      <c r="Q5075" s="2" t="str">
        <f>IFERROR(IF(AND(O5075&lt;&gt;"",N5075&lt;&gt;"",VLOOKUP(I5075,[1]data!$A$2:$C$100,3,0)&gt;=1),VLOOKUP(I5075,[1]data!$A$2:$C$100,3,0),P5075/M5075),"")</f>
        <v/>
      </c>
      <c r="R5075" s="9" t="str">
        <f>IFERROR(IF(AND(O5075&lt;&gt;"",VLOOKUP(I5075,[1]data!$A$2:$C$100,3,0)&gt;=1),VLOOKUP(I5075,[1]data!$A$2:$C$100,3,0)+O5075,""),"")</f>
        <v/>
      </c>
      <c r="S5075" t="e">
        <f>MAX(INDEX(($I$3:I5074=I5075)*($R$3:R5074),0))</f>
        <v>#VALUE!</v>
      </c>
    </row>
    <row r="5076" spans="2:19" x14ac:dyDescent="0.25">
      <c r="B5076" s="8" t="str">
        <f>IFERROR(VLOOKUP(A5076,[1]data!$D$2:$E$10,2,0),"")</f>
        <v/>
      </c>
      <c r="D5076" s="1" t="str">
        <f>IFERROR(VLOOKUP(C5076,[1]data!$F$2:$G$10,2,0),"")</f>
        <v/>
      </c>
      <c r="F5076" s="9" t="str">
        <f t="shared" si="237"/>
        <v/>
      </c>
      <c r="G5076" s="9" t="str">
        <f t="shared" si="238"/>
        <v/>
      </c>
      <c r="J5076" s="8" t="str">
        <f>IFERROR(VLOOKUP(I5076,[1]data!$A$2:$B$100,2,0),"")</f>
        <v/>
      </c>
      <c r="N5076" s="9" t="str">
        <f>IF(I5075&lt;&gt;"",IF(MAX(INDEX(($I$3:I5075=I5076)*($O$3:O5075),0))=0,"",MAX(INDEX(($I$3:I5075=I5076)*($O$3:O5075),0))),"")</f>
        <v/>
      </c>
      <c r="P5076" s="9" t="str">
        <f t="shared" si="239"/>
        <v/>
      </c>
      <c r="Q5076" s="2" t="str">
        <f>IFERROR(IF(AND(O5076&lt;&gt;"",N5076&lt;&gt;"",VLOOKUP(I5076,[1]data!$A$2:$C$100,3,0)&gt;=1),VLOOKUP(I5076,[1]data!$A$2:$C$100,3,0),P5076/M5076),"")</f>
        <v/>
      </c>
      <c r="R5076" s="9" t="str">
        <f>IFERROR(IF(AND(O5076&lt;&gt;"",VLOOKUP(I5076,[1]data!$A$2:$C$100,3,0)&gt;=1),VLOOKUP(I5076,[1]data!$A$2:$C$100,3,0)+O5076,""),"")</f>
        <v/>
      </c>
      <c r="S5076" t="e">
        <f>MAX(INDEX(($I$3:I5075=I5076)*($R$3:R5075),0))</f>
        <v>#VALUE!</v>
      </c>
    </row>
    <row r="5077" spans="2:19" x14ac:dyDescent="0.25">
      <c r="B5077" s="8" t="str">
        <f>IFERROR(VLOOKUP(A5077,[1]data!$D$2:$E$10,2,0),"")</f>
        <v/>
      </c>
      <c r="D5077" s="1" t="str">
        <f>IFERROR(VLOOKUP(C5077,[1]data!$F$2:$G$10,2,0),"")</f>
        <v/>
      </c>
      <c r="F5077" s="9" t="str">
        <f t="shared" si="237"/>
        <v/>
      </c>
      <c r="G5077" s="9" t="str">
        <f t="shared" si="238"/>
        <v/>
      </c>
      <c r="J5077" s="8" t="str">
        <f>IFERROR(VLOOKUP(I5077,[1]data!$A$2:$B$100,2,0),"")</f>
        <v/>
      </c>
      <c r="N5077" s="9" t="str">
        <f>IF(I5076&lt;&gt;"",IF(MAX(INDEX(($I$3:I5076=I5077)*($O$3:O5076),0))=0,"",MAX(INDEX(($I$3:I5076=I5077)*($O$3:O5076),0))),"")</f>
        <v/>
      </c>
      <c r="P5077" s="9" t="str">
        <f t="shared" si="239"/>
        <v/>
      </c>
      <c r="Q5077" s="2" t="str">
        <f>IFERROR(IF(AND(O5077&lt;&gt;"",N5077&lt;&gt;"",VLOOKUP(I5077,[1]data!$A$2:$C$100,3,0)&gt;=1),VLOOKUP(I5077,[1]data!$A$2:$C$100,3,0),P5077/M5077),"")</f>
        <v/>
      </c>
      <c r="R5077" s="9" t="str">
        <f>IFERROR(IF(AND(O5077&lt;&gt;"",VLOOKUP(I5077,[1]data!$A$2:$C$100,3,0)&gt;=1),VLOOKUP(I5077,[1]data!$A$2:$C$100,3,0)+O5077,""),"")</f>
        <v/>
      </c>
      <c r="S5077" t="e">
        <f>MAX(INDEX(($I$3:I5076=I5077)*($R$3:R5076),0))</f>
        <v>#VALUE!</v>
      </c>
    </row>
    <row r="5078" spans="2:19" x14ac:dyDescent="0.25">
      <c r="B5078" s="8" t="str">
        <f>IFERROR(VLOOKUP(A5078,[1]data!$D$2:$E$10,2,0),"")</f>
        <v/>
      </c>
      <c r="D5078" s="1" t="str">
        <f>IFERROR(VLOOKUP(C5078,[1]data!$F$2:$G$10,2,0),"")</f>
        <v/>
      </c>
      <c r="F5078" s="9" t="str">
        <f t="shared" si="237"/>
        <v/>
      </c>
      <c r="G5078" s="9" t="str">
        <f t="shared" si="238"/>
        <v/>
      </c>
      <c r="J5078" s="8" t="str">
        <f>IFERROR(VLOOKUP(I5078,[1]data!$A$2:$B$100,2,0),"")</f>
        <v/>
      </c>
      <c r="N5078" s="9" t="str">
        <f>IF(I5077&lt;&gt;"",IF(MAX(INDEX(($I$3:I5077=I5078)*($O$3:O5077),0))=0,"",MAX(INDEX(($I$3:I5077=I5078)*($O$3:O5077),0))),"")</f>
        <v/>
      </c>
      <c r="P5078" s="9" t="str">
        <f t="shared" si="239"/>
        <v/>
      </c>
      <c r="Q5078" s="2" t="str">
        <f>IFERROR(IF(AND(O5078&lt;&gt;"",N5078&lt;&gt;"",VLOOKUP(I5078,[1]data!$A$2:$C$100,3,0)&gt;=1),VLOOKUP(I5078,[1]data!$A$2:$C$100,3,0),P5078/M5078),"")</f>
        <v/>
      </c>
      <c r="R5078" s="9" t="str">
        <f>IFERROR(IF(AND(O5078&lt;&gt;"",VLOOKUP(I5078,[1]data!$A$2:$C$100,3,0)&gt;=1),VLOOKUP(I5078,[1]data!$A$2:$C$100,3,0)+O5078,""),"")</f>
        <v/>
      </c>
      <c r="S5078" t="e">
        <f>MAX(INDEX(($I$3:I5077=I5078)*($R$3:R5077),0))</f>
        <v>#VALUE!</v>
      </c>
    </row>
    <row r="5079" spans="2:19" x14ac:dyDescent="0.25">
      <c r="B5079" s="8" t="str">
        <f>IFERROR(VLOOKUP(A5079,[1]data!$D$2:$E$10,2,0),"")</f>
        <v/>
      </c>
      <c r="D5079" s="1" t="str">
        <f>IFERROR(VLOOKUP(C5079,[1]data!$F$2:$G$10,2,0),"")</f>
        <v/>
      </c>
      <c r="F5079" s="9" t="str">
        <f t="shared" si="237"/>
        <v/>
      </c>
      <c r="G5079" s="9" t="str">
        <f t="shared" si="238"/>
        <v/>
      </c>
      <c r="J5079" s="8" t="str">
        <f>IFERROR(VLOOKUP(I5079,[1]data!$A$2:$B$100,2,0),"")</f>
        <v/>
      </c>
      <c r="N5079" s="9" t="str">
        <f>IF(I5078&lt;&gt;"",IF(MAX(INDEX(($I$3:I5078=I5079)*($O$3:O5078),0))=0,"",MAX(INDEX(($I$3:I5078=I5079)*($O$3:O5078),0))),"")</f>
        <v/>
      </c>
      <c r="P5079" s="9" t="str">
        <f t="shared" si="239"/>
        <v/>
      </c>
      <c r="Q5079" s="2" t="str">
        <f>IFERROR(IF(AND(O5079&lt;&gt;"",N5079&lt;&gt;"",VLOOKUP(I5079,[1]data!$A$2:$C$100,3,0)&gt;=1),VLOOKUP(I5079,[1]data!$A$2:$C$100,3,0),P5079/M5079),"")</f>
        <v/>
      </c>
      <c r="R5079" s="9" t="str">
        <f>IFERROR(IF(AND(O5079&lt;&gt;"",VLOOKUP(I5079,[1]data!$A$2:$C$100,3,0)&gt;=1),VLOOKUP(I5079,[1]data!$A$2:$C$100,3,0)+O5079,""),"")</f>
        <v/>
      </c>
      <c r="S5079" t="e">
        <f>MAX(INDEX(($I$3:I5078=I5079)*($R$3:R5078),0))</f>
        <v>#VALUE!</v>
      </c>
    </row>
    <row r="5080" spans="2:19" x14ac:dyDescent="0.25">
      <c r="B5080" s="8" t="str">
        <f>IFERROR(VLOOKUP(A5080,[1]data!$D$2:$E$10,2,0),"")</f>
        <v/>
      </c>
      <c r="D5080" s="1" t="str">
        <f>IFERROR(VLOOKUP(C5080,[1]data!$F$2:$G$10,2,0),"")</f>
        <v/>
      </c>
      <c r="F5080" s="9" t="str">
        <f t="shared" si="237"/>
        <v/>
      </c>
      <c r="G5080" s="9" t="str">
        <f t="shared" si="238"/>
        <v/>
      </c>
      <c r="J5080" s="8" t="str">
        <f>IFERROR(VLOOKUP(I5080,[1]data!$A$2:$B$100,2,0),"")</f>
        <v/>
      </c>
      <c r="N5080" s="9" t="str">
        <f>IF(I5079&lt;&gt;"",IF(MAX(INDEX(($I$3:I5079=I5080)*($O$3:O5079),0))=0,"",MAX(INDEX(($I$3:I5079=I5080)*($O$3:O5079),0))),"")</f>
        <v/>
      </c>
      <c r="P5080" s="9" t="str">
        <f t="shared" si="239"/>
        <v/>
      </c>
      <c r="Q5080" s="2" t="str">
        <f>IFERROR(IF(AND(O5080&lt;&gt;"",N5080&lt;&gt;"",VLOOKUP(I5080,[1]data!$A$2:$C$100,3,0)&gt;=1),VLOOKUP(I5080,[1]data!$A$2:$C$100,3,0),P5080/M5080),"")</f>
        <v/>
      </c>
      <c r="R5080" s="9" t="str">
        <f>IFERROR(IF(AND(O5080&lt;&gt;"",VLOOKUP(I5080,[1]data!$A$2:$C$100,3,0)&gt;=1),VLOOKUP(I5080,[1]data!$A$2:$C$100,3,0)+O5080,""),"")</f>
        <v/>
      </c>
      <c r="S5080" t="e">
        <f>MAX(INDEX(($I$3:I5079=I5080)*($R$3:R5079),0))</f>
        <v>#VALUE!</v>
      </c>
    </row>
    <row r="5081" spans="2:19" x14ac:dyDescent="0.25">
      <c r="B5081" s="8" t="str">
        <f>IFERROR(VLOOKUP(A5081,[1]data!$D$2:$E$10,2,0),"")</f>
        <v/>
      </c>
      <c r="D5081" s="1" t="str">
        <f>IFERROR(VLOOKUP(C5081,[1]data!$F$2:$G$10,2,0),"")</f>
        <v/>
      </c>
      <c r="F5081" s="9" t="str">
        <f t="shared" si="237"/>
        <v/>
      </c>
      <c r="G5081" s="9" t="str">
        <f t="shared" si="238"/>
        <v/>
      </c>
      <c r="J5081" s="8" t="str">
        <f>IFERROR(VLOOKUP(I5081,[1]data!$A$2:$B$100,2,0),"")</f>
        <v/>
      </c>
      <c r="N5081" s="9" t="str">
        <f>IF(I5080&lt;&gt;"",IF(MAX(INDEX(($I$3:I5080=I5081)*($O$3:O5080),0))=0,"",MAX(INDEX(($I$3:I5080=I5081)*($O$3:O5080),0))),"")</f>
        <v/>
      </c>
      <c r="P5081" s="9" t="str">
        <f t="shared" si="239"/>
        <v/>
      </c>
      <c r="Q5081" s="2" t="str">
        <f>IFERROR(IF(AND(O5081&lt;&gt;"",N5081&lt;&gt;"",VLOOKUP(I5081,[1]data!$A$2:$C$100,3,0)&gt;=1),VLOOKUP(I5081,[1]data!$A$2:$C$100,3,0),P5081/M5081),"")</f>
        <v/>
      </c>
      <c r="R5081" s="9" t="str">
        <f>IFERROR(IF(AND(O5081&lt;&gt;"",VLOOKUP(I5081,[1]data!$A$2:$C$100,3,0)&gt;=1),VLOOKUP(I5081,[1]data!$A$2:$C$100,3,0)+O5081,""),"")</f>
        <v/>
      </c>
      <c r="S5081" t="e">
        <f>MAX(INDEX(($I$3:I5080=I5081)*($R$3:R5080),0))</f>
        <v>#VALUE!</v>
      </c>
    </row>
    <row r="5082" spans="2:19" x14ac:dyDescent="0.25">
      <c r="B5082" s="8" t="str">
        <f>IFERROR(VLOOKUP(A5082,[1]data!$D$2:$E$10,2,0),"")</f>
        <v/>
      </c>
      <c r="D5082" s="1" t="str">
        <f>IFERROR(VLOOKUP(C5082,[1]data!$F$2:$G$10,2,0),"")</f>
        <v/>
      </c>
      <c r="F5082" s="9" t="str">
        <f t="shared" si="237"/>
        <v/>
      </c>
      <c r="G5082" s="9" t="str">
        <f t="shared" si="238"/>
        <v/>
      </c>
      <c r="J5082" s="8" t="str">
        <f>IFERROR(VLOOKUP(I5082,[1]data!$A$2:$B$100,2,0),"")</f>
        <v/>
      </c>
      <c r="N5082" s="9" t="str">
        <f>IF(I5081&lt;&gt;"",IF(MAX(INDEX(($I$3:I5081=I5082)*($O$3:O5081),0))=0,"",MAX(INDEX(($I$3:I5081=I5082)*($O$3:O5081),0))),"")</f>
        <v/>
      </c>
      <c r="P5082" s="9" t="str">
        <f t="shared" si="239"/>
        <v/>
      </c>
      <c r="Q5082" s="2" t="str">
        <f>IFERROR(IF(AND(O5082&lt;&gt;"",N5082&lt;&gt;"",VLOOKUP(I5082,[1]data!$A$2:$C$100,3,0)&gt;=1),VLOOKUP(I5082,[1]data!$A$2:$C$100,3,0),P5082/M5082),"")</f>
        <v/>
      </c>
      <c r="R5082" s="9" t="str">
        <f>IFERROR(IF(AND(O5082&lt;&gt;"",VLOOKUP(I5082,[1]data!$A$2:$C$100,3,0)&gt;=1),VLOOKUP(I5082,[1]data!$A$2:$C$100,3,0)+O5082,""),"")</f>
        <v/>
      </c>
      <c r="S5082" t="e">
        <f>MAX(INDEX(($I$3:I5081=I5082)*($R$3:R5081),0))</f>
        <v>#VALUE!</v>
      </c>
    </row>
    <row r="5083" spans="2:19" x14ac:dyDescent="0.25">
      <c r="B5083" s="8" t="str">
        <f>IFERROR(VLOOKUP(A5083,[1]data!$D$2:$E$10,2,0),"")</f>
        <v/>
      </c>
      <c r="D5083" s="1" t="str">
        <f>IFERROR(VLOOKUP(C5083,[1]data!$F$2:$G$10,2,0),"")</f>
        <v/>
      </c>
      <c r="F5083" s="9" t="str">
        <f t="shared" si="237"/>
        <v/>
      </c>
      <c r="G5083" s="9" t="str">
        <f t="shared" si="238"/>
        <v/>
      </c>
      <c r="J5083" s="8" t="str">
        <f>IFERROR(VLOOKUP(I5083,[1]data!$A$2:$B$100,2,0),"")</f>
        <v/>
      </c>
      <c r="N5083" s="9" t="str">
        <f>IF(I5082&lt;&gt;"",IF(MAX(INDEX(($I$3:I5082=I5083)*($O$3:O5082),0))=0,"",MAX(INDEX(($I$3:I5082=I5083)*($O$3:O5082),0))),"")</f>
        <v/>
      </c>
      <c r="P5083" s="9" t="str">
        <f t="shared" si="239"/>
        <v/>
      </c>
      <c r="Q5083" s="2" t="str">
        <f>IFERROR(IF(AND(O5083&lt;&gt;"",N5083&lt;&gt;"",VLOOKUP(I5083,[1]data!$A$2:$C$100,3,0)&gt;=1),VLOOKUP(I5083,[1]data!$A$2:$C$100,3,0),P5083/M5083),"")</f>
        <v/>
      </c>
      <c r="R5083" s="9" t="str">
        <f>IFERROR(IF(AND(O5083&lt;&gt;"",VLOOKUP(I5083,[1]data!$A$2:$C$100,3,0)&gt;=1),VLOOKUP(I5083,[1]data!$A$2:$C$100,3,0)+O5083,""),"")</f>
        <v/>
      </c>
      <c r="S5083" t="e">
        <f>MAX(INDEX(($I$3:I5082=I5083)*($R$3:R5082),0))</f>
        <v>#VALUE!</v>
      </c>
    </row>
    <row r="5084" spans="2:19" x14ac:dyDescent="0.25">
      <c r="B5084" s="8" t="str">
        <f>IFERROR(VLOOKUP(A5084,[1]data!$D$2:$E$10,2,0),"")</f>
        <v/>
      </c>
      <c r="D5084" s="1" t="str">
        <f>IFERROR(VLOOKUP(C5084,[1]data!$F$2:$G$10,2,0),"")</f>
        <v/>
      </c>
      <c r="F5084" s="9" t="str">
        <f t="shared" si="237"/>
        <v/>
      </c>
      <c r="G5084" s="9" t="str">
        <f t="shared" si="238"/>
        <v/>
      </c>
      <c r="J5084" s="8" t="str">
        <f>IFERROR(VLOOKUP(I5084,[1]data!$A$2:$B$100,2,0),"")</f>
        <v/>
      </c>
      <c r="N5084" s="9" t="str">
        <f>IF(I5083&lt;&gt;"",IF(MAX(INDEX(($I$3:I5083=I5084)*($O$3:O5083),0))=0,"",MAX(INDEX(($I$3:I5083=I5084)*($O$3:O5083),0))),"")</f>
        <v/>
      </c>
      <c r="P5084" s="9" t="str">
        <f t="shared" si="239"/>
        <v/>
      </c>
      <c r="Q5084" s="2" t="str">
        <f>IFERROR(IF(AND(O5084&lt;&gt;"",N5084&lt;&gt;"",VLOOKUP(I5084,[1]data!$A$2:$C$100,3,0)&gt;=1),VLOOKUP(I5084,[1]data!$A$2:$C$100,3,0),P5084/M5084),"")</f>
        <v/>
      </c>
      <c r="R5084" s="9" t="str">
        <f>IFERROR(IF(AND(O5084&lt;&gt;"",VLOOKUP(I5084,[1]data!$A$2:$C$100,3,0)&gt;=1),VLOOKUP(I5084,[1]data!$A$2:$C$100,3,0)+O5084,""),"")</f>
        <v/>
      </c>
      <c r="S5084" t="e">
        <f>MAX(INDEX(($I$3:I5083=I5084)*($R$3:R5083),0))</f>
        <v>#VALUE!</v>
      </c>
    </row>
    <row r="5085" spans="2:19" x14ac:dyDescent="0.25">
      <c r="B5085" s="8" t="str">
        <f>IFERROR(VLOOKUP(A5085,[1]data!$D$2:$E$10,2,0),"")</f>
        <v/>
      </c>
      <c r="D5085" s="1" t="str">
        <f>IFERROR(VLOOKUP(C5085,[1]data!$F$2:$G$10,2,0),"")</f>
        <v/>
      </c>
      <c r="F5085" s="9" t="str">
        <f t="shared" si="237"/>
        <v/>
      </c>
      <c r="G5085" s="9" t="str">
        <f t="shared" si="238"/>
        <v/>
      </c>
      <c r="J5085" s="8" t="str">
        <f>IFERROR(VLOOKUP(I5085,[1]data!$A$2:$B$100,2,0),"")</f>
        <v/>
      </c>
      <c r="N5085" s="9" t="str">
        <f>IF(I5084&lt;&gt;"",IF(MAX(INDEX(($I$3:I5084=I5085)*($O$3:O5084),0))=0,"",MAX(INDEX(($I$3:I5084=I5085)*($O$3:O5084),0))),"")</f>
        <v/>
      </c>
      <c r="P5085" s="9" t="str">
        <f t="shared" si="239"/>
        <v/>
      </c>
      <c r="Q5085" s="2" t="str">
        <f>IFERROR(IF(AND(O5085&lt;&gt;"",N5085&lt;&gt;"",VLOOKUP(I5085,[1]data!$A$2:$C$100,3,0)&gt;=1),VLOOKUP(I5085,[1]data!$A$2:$C$100,3,0),P5085/M5085),"")</f>
        <v/>
      </c>
      <c r="R5085" s="9" t="str">
        <f>IFERROR(IF(AND(O5085&lt;&gt;"",VLOOKUP(I5085,[1]data!$A$2:$C$100,3,0)&gt;=1),VLOOKUP(I5085,[1]data!$A$2:$C$100,3,0)+O5085,""),"")</f>
        <v/>
      </c>
      <c r="S5085" t="e">
        <f>MAX(INDEX(($I$3:I5084=I5085)*($R$3:R5084),0))</f>
        <v>#VALUE!</v>
      </c>
    </row>
    <row r="5086" spans="2:19" x14ac:dyDescent="0.25">
      <c r="B5086" s="8" t="str">
        <f>IFERROR(VLOOKUP(A5086,[1]data!$D$2:$E$10,2,0),"")</f>
        <v/>
      </c>
      <c r="D5086" s="1" t="str">
        <f>IFERROR(VLOOKUP(C5086,[1]data!$F$2:$G$10,2,0),"")</f>
        <v/>
      </c>
      <c r="F5086" s="9" t="str">
        <f t="shared" si="237"/>
        <v/>
      </c>
      <c r="G5086" s="9" t="str">
        <f t="shared" si="238"/>
        <v/>
      </c>
      <c r="J5086" s="8" t="str">
        <f>IFERROR(VLOOKUP(I5086,[1]data!$A$2:$B$100,2,0),"")</f>
        <v/>
      </c>
      <c r="N5086" s="9" t="str">
        <f>IF(I5085&lt;&gt;"",IF(MAX(INDEX(($I$3:I5085=I5086)*($O$3:O5085),0))=0,"",MAX(INDEX(($I$3:I5085=I5086)*($O$3:O5085),0))),"")</f>
        <v/>
      </c>
      <c r="P5086" s="9" t="str">
        <f t="shared" si="239"/>
        <v/>
      </c>
      <c r="Q5086" s="2" t="str">
        <f>IFERROR(IF(AND(O5086&lt;&gt;"",N5086&lt;&gt;"",VLOOKUP(I5086,[1]data!$A$2:$C$100,3,0)&gt;=1),VLOOKUP(I5086,[1]data!$A$2:$C$100,3,0),P5086/M5086),"")</f>
        <v/>
      </c>
      <c r="R5086" s="9" t="str">
        <f>IFERROR(IF(AND(O5086&lt;&gt;"",VLOOKUP(I5086,[1]data!$A$2:$C$100,3,0)&gt;=1),VLOOKUP(I5086,[1]data!$A$2:$C$100,3,0)+O5086,""),"")</f>
        <v/>
      </c>
      <c r="S5086" t="e">
        <f>MAX(INDEX(($I$3:I5085=I5086)*($R$3:R5085),0))</f>
        <v>#VALUE!</v>
      </c>
    </row>
    <row r="5087" spans="2:19" x14ac:dyDescent="0.25">
      <c r="B5087" s="8" t="str">
        <f>IFERROR(VLOOKUP(A5087,[1]data!$D$2:$E$10,2,0),"")</f>
        <v/>
      </c>
      <c r="D5087" s="1" t="str">
        <f>IFERROR(VLOOKUP(C5087,[1]data!$F$2:$G$10,2,0),"")</f>
        <v/>
      </c>
      <c r="F5087" s="9" t="str">
        <f t="shared" si="237"/>
        <v/>
      </c>
      <c r="G5087" s="9" t="str">
        <f t="shared" si="238"/>
        <v/>
      </c>
      <c r="J5087" s="8" t="str">
        <f>IFERROR(VLOOKUP(I5087,[1]data!$A$2:$B$100,2,0),"")</f>
        <v/>
      </c>
      <c r="N5087" s="9" t="str">
        <f>IF(I5086&lt;&gt;"",IF(MAX(INDEX(($I$3:I5086=I5087)*($O$3:O5086),0))=0,"",MAX(INDEX(($I$3:I5086=I5087)*($O$3:O5086),0))),"")</f>
        <v/>
      </c>
      <c r="P5087" s="9" t="str">
        <f t="shared" si="239"/>
        <v/>
      </c>
      <c r="Q5087" s="2" t="str">
        <f>IFERROR(IF(AND(O5087&lt;&gt;"",N5087&lt;&gt;"",VLOOKUP(I5087,[1]data!$A$2:$C$100,3,0)&gt;=1),VLOOKUP(I5087,[1]data!$A$2:$C$100,3,0),P5087/M5087),"")</f>
        <v/>
      </c>
      <c r="R5087" s="9" t="str">
        <f>IFERROR(IF(AND(O5087&lt;&gt;"",VLOOKUP(I5087,[1]data!$A$2:$C$100,3,0)&gt;=1),VLOOKUP(I5087,[1]data!$A$2:$C$100,3,0)+O5087,""),"")</f>
        <v/>
      </c>
      <c r="S5087" t="e">
        <f>MAX(INDEX(($I$3:I5086=I5087)*($R$3:R5086),0))</f>
        <v>#VALUE!</v>
      </c>
    </row>
    <row r="5088" spans="2:19" x14ac:dyDescent="0.25">
      <c r="B5088" s="8" t="str">
        <f>IFERROR(VLOOKUP(A5088,[1]data!$D$2:$E$10,2,0),"")</f>
        <v/>
      </c>
      <c r="D5088" s="1" t="str">
        <f>IFERROR(VLOOKUP(C5088,[1]data!$F$2:$G$10,2,0),"")</f>
        <v/>
      </c>
      <c r="F5088" s="9" t="str">
        <f t="shared" si="237"/>
        <v/>
      </c>
      <c r="G5088" s="9" t="str">
        <f t="shared" si="238"/>
        <v/>
      </c>
      <c r="J5088" s="8" t="str">
        <f>IFERROR(VLOOKUP(I5088,[1]data!$A$2:$B$100,2,0),"")</f>
        <v/>
      </c>
      <c r="N5088" s="9" t="str">
        <f>IF(I5087&lt;&gt;"",IF(MAX(INDEX(($I$3:I5087=I5088)*($O$3:O5087),0))=0,"",MAX(INDEX(($I$3:I5087=I5088)*($O$3:O5087),0))),"")</f>
        <v/>
      </c>
      <c r="P5088" s="9" t="str">
        <f t="shared" si="239"/>
        <v/>
      </c>
      <c r="Q5088" s="2" t="str">
        <f>IFERROR(IF(AND(O5088&lt;&gt;"",N5088&lt;&gt;"",VLOOKUP(I5088,[1]data!$A$2:$C$100,3,0)&gt;=1),VLOOKUP(I5088,[1]data!$A$2:$C$100,3,0),P5088/M5088),"")</f>
        <v/>
      </c>
      <c r="R5088" s="9" t="str">
        <f>IFERROR(IF(AND(O5088&lt;&gt;"",VLOOKUP(I5088,[1]data!$A$2:$C$100,3,0)&gt;=1),VLOOKUP(I5088,[1]data!$A$2:$C$100,3,0)+O5088,""),"")</f>
        <v/>
      </c>
      <c r="S5088" t="e">
        <f>MAX(INDEX(($I$3:I5087=I5088)*($R$3:R5087),0))</f>
        <v>#VALUE!</v>
      </c>
    </row>
    <row r="5089" spans="2:19" x14ac:dyDescent="0.25">
      <c r="B5089" s="8" t="str">
        <f>IFERROR(VLOOKUP(A5089,[1]data!$D$2:$E$10,2,0),"")</f>
        <v/>
      </c>
      <c r="D5089" s="1" t="str">
        <f>IFERROR(VLOOKUP(C5089,[1]data!$F$2:$G$10,2,0),"")</f>
        <v/>
      </c>
      <c r="F5089" s="9" t="str">
        <f t="shared" si="237"/>
        <v/>
      </c>
      <c r="G5089" s="9" t="str">
        <f t="shared" si="238"/>
        <v/>
      </c>
      <c r="J5089" s="8" t="str">
        <f>IFERROR(VLOOKUP(I5089,[1]data!$A$2:$B$100,2,0),"")</f>
        <v/>
      </c>
      <c r="N5089" s="9" t="str">
        <f>IF(I5088&lt;&gt;"",IF(MAX(INDEX(($I$3:I5088=I5089)*($O$3:O5088),0))=0,"",MAX(INDEX(($I$3:I5088=I5089)*($O$3:O5088),0))),"")</f>
        <v/>
      </c>
      <c r="P5089" s="9" t="str">
        <f t="shared" si="239"/>
        <v/>
      </c>
      <c r="Q5089" s="2" t="str">
        <f>IFERROR(IF(AND(O5089&lt;&gt;"",N5089&lt;&gt;"",VLOOKUP(I5089,[1]data!$A$2:$C$100,3,0)&gt;=1),VLOOKUP(I5089,[1]data!$A$2:$C$100,3,0),P5089/M5089),"")</f>
        <v/>
      </c>
      <c r="R5089" s="9" t="str">
        <f>IFERROR(IF(AND(O5089&lt;&gt;"",VLOOKUP(I5089,[1]data!$A$2:$C$100,3,0)&gt;=1),VLOOKUP(I5089,[1]data!$A$2:$C$100,3,0)+O5089,""),"")</f>
        <v/>
      </c>
      <c r="S5089" t="e">
        <f>MAX(INDEX(($I$3:I5088=I5089)*($R$3:R5088),0))</f>
        <v>#VALUE!</v>
      </c>
    </row>
    <row r="5090" spans="2:19" x14ac:dyDescent="0.25">
      <c r="B5090" s="8" t="str">
        <f>IFERROR(VLOOKUP(A5090,[1]data!$D$2:$E$10,2,0),"")</f>
        <v/>
      </c>
      <c r="D5090" s="1" t="str">
        <f>IFERROR(VLOOKUP(C5090,[1]data!$F$2:$G$10,2,0),"")</f>
        <v/>
      </c>
      <c r="F5090" s="9" t="str">
        <f t="shared" si="237"/>
        <v/>
      </c>
      <c r="G5090" s="9" t="str">
        <f t="shared" si="238"/>
        <v/>
      </c>
      <c r="J5090" s="8" t="str">
        <f>IFERROR(VLOOKUP(I5090,[1]data!$A$2:$B$100,2,0),"")</f>
        <v/>
      </c>
      <c r="N5090" s="9" t="str">
        <f>IF(I5089&lt;&gt;"",IF(MAX(INDEX(($I$3:I5089=I5090)*($O$3:O5089),0))=0,"",MAX(INDEX(($I$3:I5089=I5090)*($O$3:O5089),0))),"")</f>
        <v/>
      </c>
      <c r="P5090" s="9" t="str">
        <f t="shared" si="239"/>
        <v/>
      </c>
      <c r="Q5090" s="2" t="str">
        <f>IFERROR(IF(AND(O5090&lt;&gt;"",N5090&lt;&gt;"",VLOOKUP(I5090,[1]data!$A$2:$C$100,3,0)&gt;=1),VLOOKUP(I5090,[1]data!$A$2:$C$100,3,0),P5090/M5090),"")</f>
        <v/>
      </c>
      <c r="R5090" s="9" t="str">
        <f>IFERROR(IF(AND(O5090&lt;&gt;"",VLOOKUP(I5090,[1]data!$A$2:$C$100,3,0)&gt;=1),VLOOKUP(I5090,[1]data!$A$2:$C$100,3,0)+O5090,""),"")</f>
        <v/>
      </c>
      <c r="S5090" t="e">
        <f>MAX(INDEX(($I$3:I5089=I5090)*($R$3:R5089),0))</f>
        <v>#VALUE!</v>
      </c>
    </row>
    <row r="5091" spans="2:19" x14ac:dyDescent="0.25">
      <c r="B5091" s="8" t="str">
        <f>IFERROR(VLOOKUP(A5091,[1]data!$D$2:$E$10,2,0),"")</f>
        <v/>
      </c>
      <c r="D5091" s="1" t="str">
        <f>IFERROR(VLOOKUP(C5091,[1]data!$F$2:$G$10,2,0),"")</f>
        <v/>
      </c>
      <c r="F5091" s="9" t="str">
        <f t="shared" si="237"/>
        <v/>
      </c>
      <c r="G5091" s="9" t="str">
        <f t="shared" si="238"/>
        <v/>
      </c>
      <c r="J5091" s="8" t="str">
        <f>IFERROR(VLOOKUP(I5091,[1]data!$A$2:$B$100,2,0),"")</f>
        <v/>
      </c>
      <c r="N5091" s="9" t="str">
        <f>IF(I5090&lt;&gt;"",IF(MAX(INDEX(($I$3:I5090=I5091)*($O$3:O5090),0))=0,"",MAX(INDEX(($I$3:I5090=I5091)*($O$3:O5090),0))),"")</f>
        <v/>
      </c>
      <c r="P5091" s="9" t="str">
        <f t="shared" si="239"/>
        <v/>
      </c>
      <c r="Q5091" s="2" t="str">
        <f>IFERROR(IF(AND(O5091&lt;&gt;"",N5091&lt;&gt;"",VLOOKUP(I5091,[1]data!$A$2:$C$100,3,0)&gt;=1),VLOOKUP(I5091,[1]data!$A$2:$C$100,3,0),P5091/M5091),"")</f>
        <v/>
      </c>
      <c r="R5091" s="9" t="str">
        <f>IFERROR(IF(AND(O5091&lt;&gt;"",VLOOKUP(I5091,[1]data!$A$2:$C$100,3,0)&gt;=1),VLOOKUP(I5091,[1]data!$A$2:$C$100,3,0)+O5091,""),"")</f>
        <v/>
      </c>
      <c r="S5091" t="e">
        <f>MAX(INDEX(($I$3:I5090=I5091)*($R$3:R5090),0))</f>
        <v>#VALUE!</v>
      </c>
    </row>
    <row r="5092" spans="2:19" x14ac:dyDescent="0.25">
      <c r="B5092" s="8" t="str">
        <f>IFERROR(VLOOKUP(A5092,[1]data!$D$2:$E$10,2,0),"")</f>
        <v/>
      </c>
      <c r="D5092" s="1" t="str">
        <f>IFERROR(VLOOKUP(C5092,[1]data!$F$2:$G$10,2,0),"")</f>
        <v/>
      </c>
      <c r="F5092" s="9" t="str">
        <f t="shared" si="237"/>
        <v/>
      </c>
      <c r="G5092" s="9" t="str">
        <f t="shared" si="238"/>
        <v/>
      </c>
      <c r="J5092" s="8" t="str">
        <f>IFERROR(VLOOKUP(I5092,[1]data!$A$2:$B$100,2,0),"")</f>
        <v/>
      </c>
      <c r="N5092" s="9" t="str">
        <f>IF(I5091&lt;&gt;"",IF(MAX(INDEX(($I$3:I5091=I5092)*($O$3:O5091),0))=0,"",MAX(INDEX(($I$3:I5091=I5092)*($O$3:O5091),0))),"")</f>
        <v/>
      </c>
      <c r="P5092" s="9" t="str">
        <f t="shared" si="239"/>
        <v/>
      </c>
      <c r="Q5092" s="2" t="str">
        <f>IFERROR(IF(AND(O5092&lt;&gt;"",N5092&lt;&gt;"",VLOOKUP(I5092,[1]data!$A$2:$C$100,3,0)&gt;=1),VLOOKUP(I5092,[1]data!$A$2:$C$100,3,0),P5092/M5092),"")</f>
        <v/>
      </c>
      <c r="R5092" s="9" t="str">
        <f>IFERROR(IF(AND(O5092&lt;&gt;"",VLOOKUP(I5092,[1]data!$A$2:$C$100,3,0)&gt;=1),VLOOKUP(I5092,[1]data!$A$2:$C$100,3,0)+O5092,""),"")</f>
        <v/>
      </c>
      <c r="S5092" t="e">
        <f>MAX(INDEX(($I$3:I5091=I5092)*($R$3:R5091),0))</f>
        <v>#VALUE!</v>
      </c>
    </row>
    <row r="5093" spans="2:19" x14ac:dyDescent="0.25">
      <c r="B5093" s="8" t="str">
        <f>IFERROR(VLOOKUP(A5093,[1]data!$D$2:$E$10,2,0),"")</f>
        <v/>
      </c>
      <c r="D5093" s="1" t="str">
        <f>IFERROR(VLOOKUP(C5093,[1]data!$F$2:$G$10,2,0),"")</f>
        <v/>
      </c>
      <c r="F5093" s="9" t="str">
        <f t="shared" si="237"/>
        <v/>
      </c>
      <c r="G5093" s="9" t="str">
        <f t="shared" si="238"/>
        <v/>
      </c>
      <c r="J5093" s="8" t="str">
        <f>IFERROR(VLOOKUP(I5093,[1]data!$A$2:$B$100,2,0),"")</f>
        <v/>
      </c>
      <c r="N5093" s="9" t="str">
        <f>IF(I5092&lt;&gt;"",IF(MAX(INDEX(($I$3:I5092=I5093)*($O$3:O5092),0))=0,"",MAX(INDEX(($I$3:I5092=I5093)*($O$3:O5092),0))),"")</f>
        <v/>
      </c>
      <c r="P5093" s="9" t="str">
        <f t="shared" si="239"/>
        <v/>
      </c>
      <c r="Q5093" s="2" t="str">
        <f>IFERROR(IF(AND(O5093&lt;&gt;"",N5093&lt;&gt;"",VLOOKUP(I5093,[1]data!$A$2:$C$100,3,0)&gt;=1),VLOOKUP(I5093,[1]data!$A$2:$C$100,3,0),P5093/M5093),"")</f>
        <v/>
      </c>
      <c r="R5093" s="9" t="str">
        <f>IFERROR(IF(AND(O5093&lt;&gt;"",VLOOKUP(I5093,[1]data!$A$2:$C$100,3,0)&gt;=1),VLOOKUP(I5093,[1]data!$A$2:$C$100,3,0)+O5093,""),"")</f>
        <v/>
      </c>
      <c r="S5093" t="e">
        <f>MAX(INDEX(($I$3:I5092=I5093)*($R$3:R5092),0))</f>
        <v>#VALUE!</v>
      </c>
    </row>
    <row r="5094" spans="2:19" x14ac:dyDescent="0.25">
      <c r="B5094" s="8" t="str">
        <f>IFERROR(VLOOKUP(A5094,[1]data!$D$2:$E$10,2,0),"")</f>
        <v/>
      </c>
      <c r="D5094" s="1" t="str">
        <f>IFERROR(VLOOKUP(C5094,[1]data!$F$2:$G$10,2,0),"")</f>
        <v/>
      </c>
      <c r="F5094" s="9" t="str">
        <f t="shared" si="237"/>
        <v/>
      </c>
      <c r="G5094" s="9" t="str">
        <f t="shared" si="238"/>
        <v/>
      </c>
      <c r="J5094" s="8" t="str">
        <f>IFERROR(VLOOKUP(I5094,[1]data!$A$2:$B$100,2,0),"")</f>
        <v/>
      </c>
      <c r="N5094" s="9" t="str">
        <f>IF(I5093&lt;&gt;"",IF(MAX(INDEX(($I$3:I5093=I5094)*($O$3:O5093),0))=0,"",MAX(INDEX(($I$3:I5093=I5094)*($O$3:O5093),0))),"")</f>
        <v/>
      </c>
      <c r="P5094" s="9" t="str">
        <f t="shared" si="239"/>
        <v/>
      </c>
      <c r="Q5094" s="2" t="str">
        <f>IFERROR(IF(AND(O5094&lt;&gt;"",N5094&lt;&gt;"",VLOOKUP(I5094,[1]data!$A$2:$C$100,3,0)&gt;=1),VLOOKUP(I5094,[1]data!$A$2:$C$100,3,0),P5094/M5094),"")</f>
        <v/>
      </c>
      <c r="R5094" s="9" t="str">
        <f>IFERROR(IF(AND(O5094&lt;&gt;"",VLOOKUP(I5094,[1]data!$A$2:$C$100,3,0)&gt;=1),VLOOKUP(I5094,[1]data!$A$2:$C$100,3,0)+O5094,""),"")</f>
        <v/>
      </c>
      <c r="S5094" t="e">
        <f>MAX(INDEX(($I$3:I5093=I5094)*($R$3:R5093),0))</f>
        <v>#VALUE!</v>
      </c>
    </row>
    <row r="5095" spans="2:19" x14ac:dyDescent="0.25">
      <c r="B5095" s="8" t="str">
        <f>IFERROR(VLOOKUP(A5095,[1]data!$D$2:$E$10,2,0),"")</f>
        <v/>
      </c>
      <c r="D5095" s="1" t="str">
        <f>IFERROR(VLOOKUP(C5095,[1]data!$F$2:$G$10,2,0),"")</f>
        <v/>
      </c>
      <c r="F5095" s="9" t="str">
        <f t="shared" si="237"/>
        <v/>
      </c>
      <c r="G5095" s="9" t="str">
        <f t="shared" si="238"/>
        <v/>
      </c>
      <c r="J5095" s="8" t="str">
        <f>IFERROR(VLOOKUP(I5095,[1]data!$A$2:$B$100,2,0),"")</f>
        <v/>
      </c>
      <c r="N5095" s="9" t="str">
        <f>IF(I5094&lt;&gt;"",IF(MAX(INDEX(($I$3:I5094=I5095)*($O$3:O5094),0))=0,"",MAX(INDEX(($I$3:I5094=I5095)*($O$3:O5094),0))),"")</f>
        <v/>
      </c>
      <c r="P5095" s="9" t="str">
        <f t="shared" si="239"/>
        <v/>
      </c>
      <c r="Q5095" s="2" t="str">
        <f>IFERROR(IF(AND(O5095&lt;&gt;"",N5095&lt;&gt;"",VLOOKUP(I5095,[1]data!$A$2:$C$100,3,0)&gt;=1),VLOOKUP(I5095,[1]data!$A$2:$C$100,3,0),P5095/M5095),"")</f>
        <v/>
      </c>
      <c r="R5095" s="9" t="str">
        <f>IFERROR(IF(AND(O5095&lt;&gt;"",VLOOKUP(I5095,[1]data!$A$2:$C$100,3,0)&gt;=1),VLOOKUP(I5095,[1]data!$A$2:$C$100,3,0)+O5095,""),"")</f>
        <v/>
      </c>
      <c r="S5095" t="e">
        <f>MAX(INDEX(($I$3:I5094=I5095)*($R$3:R5094),0))</f>
        <v>#VALUE!</v>
      </c>
    </row>
    <row r="5096" spans="2:19" x14ac:dyDescent="0.25">
      <c r="B5096" s="8" t="str">
        <f>IFERROR(VLOOKUP(A5096,[1]data!$D$2:$E$10,2,0),"")</f>
        <v/>
      </c>
      <c r="D5096" s="1" t="str">
        <f>IFERROR(VLOOKUP(C5096,[1]data!$F$2:$G$10,2,0),"")</f>
        <v/>
      </c>
      <c r="F5096" s="9" t="str">
        <f t="shared" si="237"/>
        <v/>
      </c>
      <c r="G5096" s="9" t="str">
        <f t="shared" si="238"/>
        <v/>
      </c>
      <c r="J5096" s="8" t="str">
        <f>IFERROR(VLOOKUP(I5096,[1]data!$A$2:$B$100,2,0),"")</f>
        <v/>
      </c>
      <c r="N5096" s="9" t="str">
        <f>IF(I5095&lt;&gt;"",IF(MAX(INDEX(($I$3:I5095=I5096)*($O$3:O5095),0))=0,"",MAX(INDEX(($I$3:I5095=I5096)*($O$3:O5095),0))),"")</f>
        <v/>
      </c>
      <c r="P5096" s="9" t="str">
        <f t="shared" si="239"/>
        <v/>
      </c>
      <c r="Q5096" s="2" t="str">
        <f>IFERROR(IF(AND(O5096&lt;&gt;"",N5096&lt;&gt;"",VLOOKUP(I5096,[1]data!$A$2:$C$100,3,0)&gt;=1),VLOOKUP(I5096,[1]data!$A$2:$C$100,3,0),P5096/M5096),"")</f>
        <v/>
      </c>
      <c r="R5096" s="9" t="str">
        <f>IFERROR(IF(AND(O5096&lt;&gt;"",VLOOKUP(I5096,[1]data!$A$2:$C$100,3,0)&gt;=1),VLOOKUP(I5096,[1]data!$A$2:$C$100,3,0)+O5096,""),"")</f>
        <v/>
      </c>
      <c r="S5096" t="e">
        <f>MAX(INDEX(($I$3:I5095=I5096)*($R$3:R5095),0))</f>
        <v>#VALUE!</v>
      </c>
    </row>
    <row r="5097" spans="2:19" x14ac:dyDescent="0.25">
      <c r="B5097" s="8" t="str">
        <f>IFERROR(VLOOKUP(A5097,[1]data!$D$2:$E$10,2,0),"")</f>
        <v/>
      </c>
      <c r="D5097" s="1" t="str">
        <f>IFERROR(VLOOKUP(C5097,[1]data!$F$2:$G$10,2,0),"")</f>
        <v/>
      </c>
      <c r="F5097" s="9" t="str">
        <f t="shared" si="237"/>
        <v/>
      </c>
      <c r="G5097" s="9" t="str">
        <f t="shared" si="238"/>
        <v/>
      </c>
      <c r="J5097" s="8" t="str">
        <f>IFERROR(VLOOKUP(I5097,[1]data!$A$2:$B$100,2,0),"")</f>
        <v/>
      </c>
      <c r="N5097" s="9" t="str">
        <f>IF(I5096&lt;&gt;"",IF(MAX(INDEX(($I$3:I5096=I5097)*($O$3:O5096),0))=0,"",MAX(INDEX(($I$3:I5096=I5097)*($O$3:O5096),0))),"")</f>
        <v/>
      </c>
      <c r="P5097" s="9" t="str">
        <f t="shared" si="239"/>
        <v/>
      </c>
      <c r="Q5097" s="2" t="str">
        <f>IFERROR(IF(AND(O5097&lt;&gt;"",N5097&lt;&gt;"",VLOOKUP(I5097,[1]data!$A$2:$C$100,3,0)&gt;=1),VLOOKUP(I5097,[1]data!$A$2:$C$100,3,0),P5097/M5097),"")</f>
        <v/>
      </c>
      <c r="R5097" s="9" t="str">
        <f>IFERROR(IF(AND(O5097&lt;&gt;"",VLOOKUP(I5097,[1]data!$A$2:$C$100,3,0)&gt;=1),VLOOKUP(I5097,[1]data!$A$2:$C$100,3,0)+O5097,""),"")</f>
        <v/>
      </c>
      <c r="S5097" t="e">
        <f>MAX(INDEX(($I$3:I5096=I5097)*($R$3:R5096),0))</f>
        <v>#VALUE!</v>
      </c>
    </row>
    <row r="5098" spans="2:19" x14ac:dyDescent="0.25">
      <c r="B5098" s="8" t="str">
        <f>IFERROR(VLOOKUP(A5098,[1]data!$D$2:$E$10,2,0),"")</f>
        <v/>
      </c>
      <c r="D5098" s="1" t="str">
        <f>IFERROR(VLOOKUP(C5098,[1]data!$F$2:$G$10,2,0),"")</f>
        <v/>
      </c>
      <c r="F5098" s="9" t="str">
        <f t="shared" si="237"/>
        <v/>
      </c>
      <c r="G5098" s="9" t="str">
        <f t="shared" si="238"/>
        <v/>
      </c>
      <c r="J5098" s="8" t="str">
        <f>IFERROR(VLOOKUP(I5098,[1]data!$A$2:$B$100,2,0),"")</f>
        <v/>
      </c>
      <c r="N5098" s="9" t="str">
        <f>IF(I5097&lt;&gt;"",IF(MAX(INDEX(($I$3:I5097=I5098)*($O$3:O5097),0))=0,"",MAX(INDEX(($I$3:I5097=I5098)*($O$3:O5097),0))),"")</f>
        <v/>
      </c>
      <c r="P5098" s="9" t="str">
        <f t="shared" si="239"/>
        <v/>
      </c>
      <c r="Q5098" s="2" t="str">
        <f>IFERROR(IF(AND(O5098&lt;&gt;"",N5098&lt;&gt;"",VLOOKUP(I5098,[1]data!$A$2:$C$100,3,0)&gt;=1),VLOOKUP(I5098,[1]data!$A$2:$C$100,3,0),P5098/M5098),"")</f>
        <v/>
      </c>
      <c r="R5098" s="9" t="str">
        <f>IFERROR(IF(AND(O5098&lt;&gt;"",VLOOKUP(I5098,[1]data!$A$2:$C$100,3,0)&gt;=1),VLOOKUP(I5098,[1]data!$A$2:$C$100,3,0)+O5098,""),"")</f>
        <v/>
      </c>
      <c r="S5098" t="e">
        <f>MAX(INDEX(($I$3:I5097=I5098)*($R$3:R5097),0))</f>
        <v>#VALUE!</v>
      </c>
    </row>
    <row r="5099" spans="2:19" x14ac:dyDescent="0.25">
      <c r="B5099" s="8" t="str">
        <f>IFERROR(VLOOKUP(A5099,[1]data!$D$2:$E$10,2,0),"")</f>
        <v/>
      </c>
      <c r="D5099" s="1" t="str">
        <f>IFERROR(VLOOKUP(C5099,[1]data!$F$2:$G$10,2,0),"")</f>
        <v/>
      </c>
      <c r="F5099" s="9" t="str">
        <f t="shared" si="237"/>
        <v/>
      </c>
      <c r="G5099" s="9" t="str">
        <f t="shared" si="238"/>
        <v/>
      </c>
      <c r="J5099" s="8" t="str">
        <f>IFERROR(VLOOKUP(I5099,[1]data!$A$2:$B$100,2,0),"")</f>
        <v/>
      </c>
      <c r="N5099" s="9" t="str">
        <f>IF(I5098&lt;&gt;"",IF(MAX(INDEX(($I$3:I5098=I5099)*($O$3:O5098),0))=0,"",MAX(INDEX(($I$3:I5098=I5099)*($O$3:O5098),0))),"")</f>
        <v/>
      </c>
      <c r="P5099" s="9" t="str">
        <f t="shared" si="239"/>
        <v/>
      </c>
      <c r="Q5099" s="2" t="str">
        <f>IFERROR(IF(AND(O5099&lt;&gt;"",N5099&lt;&gt;"",VLOOKUP(I5099,[1]data!$A$2:$C$100,3,0)&gt;=1),VLOOKUP(I5099,[1]data!$A$2:$C$100,3,0),P5099/M5099),"")</f>
        <v/>
      </c>
      <c r="R5099" s="9" t="str">
        <f>IFERROR(IF(AND(O5099&lt;&gt;"",VLOOKUP(I5099,[1]data!$A$2:$C$100,3,0)&gt;=1),VLOOKUP(I5099,[1]data!$A$2:$C$100,3,0)+O5099,""),"")</f>
        <v/>
      </c>
      <c r="S5099" t="e">
        <f>MAX(INDEX(($I$3:I5098=I5099)*($R$3:R5098),0))</f>
        <v>#VALUE!</v>
      </c>
    </row>
    <row r="5100" spans="2:19" x14ac:dyDescent="0.25">
      <c r="B5100" s="8" t="str">
        <f>IFERROR(VLOOKUP(A5100,[1]data!$D$2:$E$10,2,0),"")</f>
        <v/>
      </c>
      <c r="D5100" s="1" t="str">
        <f>IFERROR(VLOOKUP(C5100,[1]data!$F$2:$G$10,2,0),"")</f>
        <v/>
      </c>
      <c r="F5100" s="9" t="str">
        <f t="shared" si="237"/>
        <v/>
      </c>
      <c r="G5100" s="9" t="str">
        <f t="shared" si="238"/>
        <v/>
      </c>
      <c r="J5100" s="8" t="str">
        <f>IFERROR(VLOOKUP(I5100,[1]data!$A$2:$B$100,2,0),"")</f>
        <v/>
      </c>
      <c r="N5100" s="9" t="str">
        <f>IF(I5099&lt;&gt;"",IF(MAX(INDEX(($I$3:I5099=I5100)*($O$3:O5099),0))=0,"",MAX(INDEX(($I$3:I5099=I5100)*($O$3:O5099),0))),"")</f>
        <v/>
      </c>
      <c r="P5100" s="9" t="str">
        <f t="shared" si="239"/>
        <v/>
      </c>
      <c r="Q5100" s="2" t="str">
        <f>IFERROR(IF(AND(O5100&lt;&gt;"",N5100&lt;&gt;"",VLOOKUP(I5100,[1]data!$A$2:$C$100,3,0)&gt;=1),VLOOKUP(I5100,[1]data!$A$2:$C$100,3,0),P5100/M5100),"")</f>
        <v/>
      </c>
      <c r="R5100" s="9" t="str">
        <f>IFERROR(IF(AND(O5100&lt;&gt;"",VLOOKUP(I5100,[1]data!$A$2:$C$100,3,0)&gt;=1),VLOOKUP(I5100,[1]data!$A$2:$C$100,3,0)+O5100,""),"")</f>
        <v/>
      </c>
      <c r="S5100" t="e">
        <f>MAX(INDEX(($I$3:I5099=I5100)*($R$3:R5099),0))</f>
        <v>#VALUE!</v>
      </c>
    </row>
    <row r="5101" spans="2:19" x14ac:dyDescent="0.25">
      <c r="B5101" s="8" t="str">
        <f>IFERROR(VLOOKUP(A5101,[1]data!$D$2:$E$10,2,0),"")</f>
        <v/>
      </c>
      <c r="D5101" s="1" t="str">
        <f>IFERROR(VLOOKUP(C5101,[1]data!$F$2:$G$10,2,0),"")</f>
        <v/>
      </c>
      <c r="F5101" s="9" t="str">
        <f t="shared" si="237"/>
        <v/>
      </c>
      <c r="G5101" s="9" t="str">
        <f t="shared" si="238"/>
        <v/>
      </c>
      <c r="J5101" s="8" t="str">
        <f>IFERROR(VLOOKUP(I5101,[1]data!$A$2:$B$100,2,0),"")</f>
        <v/>
      </c>
      <c r="N5101" s="9" t="str">
        <f>IF(I5100&lt;&gt;"",IF(MAX(INDEX(($I$3:I5100=I5101)*($O$3:O5100),0))=0,"",MAX(INDEX(($I$3:I5100=I5101)*($O$3:O5100),0))),"")</f>
        <v/>
      </c>
      <c r="P5101" s="9" t="str">
        <f t="shared" si="239"/>
        <v/>
      </c>
      <c r="Q5101" s="2" t="str">
        <f>IFERROR(IF(AND(O5101&lt;&gt;"",N5101&lt;&gt;"",VLOOKUP(I5101,[1]data!$A$2:$C$100,3,0)&gt;=1),VLOOKUP(I5101,[1]data!$A$2:$C$100,3,0),P5101/M5101),"")</f>
        <v/>
      </c>
      <c r="R5101" s="9" t="str">
        <f>IFERROR(IF(AND(O5101&lt;&gt;"",VLOOKUP(I5101,[1]data!$A$2:$C$100,3,0)&gt;=1),VLOOKUP(I5101,[1]data!$A$2:$C$100,3,0)+O5101,""),"")</f>
        <v/>
      </c>
      <c r="S5101" t="e">
        <f>MAX(INDEX(($I$3:I5100=I5101)*($R$3:R5100),0))</f>
        <v>#VALUE!</v>
      </c>
    </row>
    <row r="5102" spans="2:19" x14ac:dyDescent="0.25">
      <c r="B5102" s="8" t="str">
        <f>IFERROR(VLOOKUP(A5102,[1]data!$D$2:$E$10,2,0),"")</f>
        <v/>
      </c>
      <c r="D5102" s="1" t="str">
        <f>IFERROR(VLOOKUP(C5102,[1]data!$F$2:$G$10,2,0),"")</f>
        <v/>
      </c>
      <c r="F5102" s="9" t="str">
        <f t="shared" si="237"/>
        <v/>
      </c>
      <c r="G5102" s="9" t="str">
        <f t="shared" si="238"/>
        <v/>
      </c>
      <c r="J5102" s="8" t="str">
        <f>IFERROR(VLOOKUP(I5102,[1]data!$A$2:$B$100,2,0),"")</f>
        <v/>
      </c>
      <c r="N5102" s="9" t="str">
        <f>IF(I5101&lt;&gt;"",IF(MAX(INDEX(($I$3:I5101=I5102)*($O$3:O5101),0))=0,"",MAX(INDEX(($I$3:I5101=I5102)*($O$3:O5101),0))),"")</f>
        <v/>
      </c>
      <c r="P5102" s="9" t="str">
        <f t="shared" si="239"/>
        <v/>
      </c>
      <c r="Q5102" s="2" t="str">
        <f>IFERROR(IF(AND(O5102&lt;&gt;"",N5102&lt;&gt;"",VLOOKUP(I5102,[1]data!$A$2:$C$100,3,0)&gt;=1),VLOOKUP(I5102,[1]data!$A$2:$C$100,3,0),P5102/M5102),"")</f>
        <v/>
      </c>
      <c r="R5102" s="9" t="str">
        <f>IFERROR(IF(AND(O5102&lt;&gt;"",VLOOKUP(I5102,[1]data!$A$2:$C$100,3,0)&gt;=1),VLOOKUP(I5102,[1]data!$A$2:$C$100,3,0)+O5102,""),"")</f>
        <v/>
      </c>
      <c r="S5102" t="e">
        <f>MAX(INDEX(($I$3:I5101=I5102)*($R$3:R5101),0))</f>
        <v>#VALUE!</v>
      </c>
    </row>
    <row r="5103" spans="2:19" x14ac:dyDescent="0.25">
      <c r="B5103" s="8" t="str">
        <f>IFERROR(VLOOKUP(A5103,[1]data!$D$2:$E$10,2,0),"")</f>
        <v/>
      </c>
      <c r="D5103" s="1" t="str">
        <f>IFERROR(VLOOKUP(C5103,[1]data!$F$2:$G$10,2,0),"")</f>
        <v/>
      </c>
      <c r="F5103" s="9" t="str">
        <f t="shared" si="237"/>
        <v/>
      </c>
      <c r="G5103" s="9" t="str">
        <f t="shared" si="238"/>
        <v/>
      </c>
      <c r="J5103" s="8" t="str">
        <f>IFERROR(VLOOKUP(I5103,[1]data!$A$2:$B$100,2,0),"")</f>
        <v/>
      </c>
      <c r="N5103" s="9" t="str">
        <f>IF(I5102&lt;&gt;"",IF(MAX(INDEX(($I$3:I5102=I5103)*($O$3:O5102),0))=0,"",MAX(INDEX(($I$3:I5102=I5103)*($O$3:O5102),0))),"")</f>
        <v/>
      </c>
      <c r="P5103" s="9" t="str">
        <f t="shared" si="239"/>
        <v/>
      </c>
      <c r="Q5103" s="2" t="str">
        <f>IFERROR(IF(AND(O5103&lt;&gt;"",N5103&lt;&gt;"",VLOOKUP(I5103,[1]data!$A$2:$C$100,3,0)&gt;=1),VLOOKUP(I5103,[1]data!$A$2:$C$100,3,0),P5103/M5103),"")</f>
        <v/>
      </c>
      <c r="R5103" s="9" t="str">
        <f>IFERROR(IF(AND(O5103&lt;&gt;"",VLOOKUP(I5103,[1]data!$A$2:$C$100,3,0)&gt;=1),VLOOKUP(I5103,[1]data!$A$2:$C$100,3,0)+O5103,""),"")</f>
        <v/>
      </c>
      <c r="S5103" t="e">
        <f>MAX(INDEX(($I$3:I5102=I5103)*($R$3:R5102),0))</f>
        <v>#VALUE!</v>
      </c>
    </row>
    <row r="5104" spans="2:19" x14ac:dyDescent="0.25">
      <c r="B5104" s="8" t="str">
        <f>IFERROR(VLOOKUP(A5104,[1]data!$D$2:$E$10,2,0),"")</f>
        <v/>
      </c>
      <c r="D5104" s="1" t="str">
        <f>IFERROR(VLOOKUP(C5104,[1]data!$F$2:$G$10,2,0),"")</f>
        <v/>
      </c>
      <c r="F5104" s="9" t="str">
        <f t="shared" si="237"/>
        <v/>
      </c>
      <c r="G5104" s="9" t="str">
        <f t="shared" si="238"/>
        <v/>
      </c>
      <c r="J5104" s="8" t="str">
        <f>IFERROR(VLOOKUP(I5104,[1]data!$A$2:$B$100,2,0),"")</f>
        <v/>
      </c>
      <c r="N5104" s="9" t="str">
        <f>IF(I5103&lt;&gt;"",IF(MAX(INDEX(($I$3:I5103=I5104)*($O$3:O5103),0))=0,"",MAX(INDEX(($I$3:I5103=I5104)*($O$3:O5103),0))),"")</f>
        <v/>
      </c>
      <c r="P5104" s="9" t="str">
        <f t="shared" si="239"/>
        <v/>
      </c>
      <c r="Q5104" s="2" t="str">
        <f>IFERROR(IF(AND(O5104&lt;&gt;"",N5104&lt;&gt;"",VLOOKUP(I5104,[1]data!$A$2:$C$100,3,0)&gt;=1),VLOOKUP(I5104,[1]data!$A$2:$C$100,3,0),P5104/M5104),"")</f>
        <v/>
      </c>
      <c r="R5104" s="9" t="str">
        <f>IFERROR(IF(AND(O5104&lt;&gt;"",VLOOKUP(I5104,[1]data!$A$2:$C$100,3,0)&gt;=1),VLOOKUP(I5104,[1]data!$A$2:$C$100,3,0)+O5104,""),"")</f>
        <v/>
      </c>
      <c r="S5104" t="e">
        <f>MAX(INDEX(($I$3:I5103=I5104)*($R$3:R5103),0))</f>
        <v>#VALUE!</v>
      </c>
    </row>
    <row r="5105" spans="2:19" x14ac:dyDescent="0.25">
      <c r="B5105" s="8" t="str">
        <f>IFERROR(VLOOKUP(A5105,[1]data!$D$2:$E$10,2,0),"")</f>
        <v/>
      </c>
      <c r="D5105" s="1" t="str">
        <f>IFERROR(VLOOKUP(C5105,[1]data!$F$2:$G$10,2,0),"")</f>
        <v/>
      </c>
      <c r="F5105" s="9" t="str">
        <f t="shared" si="237"/>
        <v/>
      </c>
      <c r="G5105" s="9" t="str">
        <f t="shared" si="238"/>
        <v/>
      </c>
      <c r="J5105" s="8" t="str">
        <f>IFERROR(VLOOKUP(I5105,[1]data!$A$2:$B$100,2,0),"")</f>
        <v/>
      </c>
      <c r="N5105" s="9" t="str">
        <f>IF(I5104&lt;&gt;"",IF(MAX(INDEX(($I$3:I5104=I5105)*($O$3:O5104),0))=0,"",MAX(INDEX(($I$3:I5104=I5105)*($O$3:O5104),0))),"")</f>
        <v/>
      </c>
      <c r="P5105" s="9" t="str">
        <f t="shared" si="239"/>
        <v/>
      </c>
      <c r="Q5105" s="2" t="str">
        <f>IFERROR(IF(AND(O5105&lt;&gt;"",N5105&lt;&gt;"",VLOOKUP(I5105,[1]data!$A$2:$C$100,3,0)&gt;=1),VLOOKUP(I5105,[1]data!$A$2:$C$100,3,0),P5105/M5105),"")</f>
        <v/>
      </c>
      <c r="R5105" s="9" t="str">
        <f>IFERROR(IF(AND(O5105&lt;&gt;"",VLOOKUP(I5105,[1]data!$A$2:$C$100,3,0)&gt;=1),VLOOKUP(I5105,[1]data!$A$2:$C$100,3,0)+O5105,""),"")</f>
        <v/>
      </c>
      <c r="S5105" t="e">
        <f>MAX(INDEX(($I$3:I5104=I5105)*($R$3:R5104),0))</f>
        <v>#VALUE!</v>
      </c>
    </row>
    <row r="5106" spans="2:19" x14ac:dyDescent="0.25">
      <c r="B5106" s="8" t="str">
        <f>IFERROR(VLOOKUP(A5106,[1]data!$D$2:$E$10,2,0),"")</f>
        <v/>
      </c>
      <c r="D5106" s="1" t="str">
        <f>IFERROR(VLOOKUP(C5106,[1]data!$F$2:$G$10,2,0),"")</f>
        <v/>
      </c>
      <c r="F5106" s="9" t="str">
        <f t="shared" si="237"/>
        <v/>
      </c>
      <c r="G5106" s="9" t="str">
        <f t="shared" si="238"/>
        <v/>
      </c>
      <c r="J5106" s="8" t="str">
        <f>IFERROR(VLOOKUP(I5106,[1]data!$A$2:$B$100,2,0),"")</f>
        <v/>
      </c>
      <c r="N5106" s="9" t="str">
        <f>IF(I5105&lt;&gt;"",IF(MAX(INDEX(($I$3:I5105=I5106)*($O$3:O5105),0))=0,"",MAX(INDEX(($I$3:I5105=I5106)*($O$3:O5105),0))),"")</f>
        <v/>
      </c>
      <c r="P5106" s="9" t="str">
        <f t="shared" si="239"/>
        <v/>
      </c>
      <c r="Q5106" s="2" t="str">
        <f>IFERROR(IF(AND(O5106&lt;&gt;"",N5106&lt;&gt;"",VLOOKUP(I5106,[1]data!$A$2:$C$100,3,0)&gt;=1),VLOOKUP(I5106,[1]data!$A$2:$C$100,3,0),P5106/M5106),"")</f>
        <v/>
      </c>
      <c r="R5106" s="9" t="str">
        <f>IFERROR(IF(AND(O5106&lt;&gt;"",VLOOKUP(I5106,[1]data!$A$2:$C$100,3,0)&gt;=1),VLOOKUP(I5106,[1]data!$A$2:$C$100,3,0)+O5106,""),"")</f>
        <v/>
      </c>
      <c r="S5106" t="e">
        <f>MAX(INDEX(($I$3:I5105=I5106)*($R$3:R5105),0))</f>
        <v>#VALUE!</v>
      </c>
    </row>
    <row r="5107" spans="2:19" x14ac:dyDescent="0.25">
      <c r="B5107" s="8" t="str">
        <f>IFERROR(VLOOKUP(A5107,[1]data!$D$2:$E$10,2,0),"")</f>
        <v/>
      </c>
      <c r="D5107" s="1" t="str">
        <f>IFERROR(VLOOKUP(C5107,[1]data!$F$2:$G$10,2,0),"")</f>
        <v/>
      </c>
      <c r="F5107" s="9" t="str">
        <f t="shared" si="237"/>
        <v/>
      </c>
      <c r="G5107" s="9" t="str">
        <f t="shared" si="238"/>
        <v/>
      </c>
      <c r="J5107" s="8" t="str">
        <f>IFERROR(VLOOKUP(I5107,[1]data!$A$2:$B$100,2,0),"")</f>
        <v/>
      </c>
      <c r="N5107" s="9" t="str">
        <f>IF(I5106&lt;&gt;"",IF(MAX(INDEX(($I$3:I5106=I5107)*($O$3:O5106),0))=0,"",MAX(INDEX(($I$3:I5106=I5107)*($O$3:O5106),0))),"")</f>
        <v/>
      </c>
      <c r="P5107" s="9" t="str">
        <f t="shared" si="239"/>
        <v/>
      </c>
      <c r="Q5107" s="2" t="str">
        <f>IFERROR(IF(AND(O5107&lt;&gt;"",N5107&lt;&gt;"",VLOOKUP(I5107,[1]data!$A$2:$C$100,3,0)&gt;=1),VLOOKUP(I5107,[1]data!$A$2:$C$100,3,0),P5107/M5107),"")</f>
        <v/>
      </c>
      <c r="R5107" s="9" t="str">
        <f>IFERROR(IF(AND(O5107&lt;&gt;"",VLOOKUP(I5107,[1]data!$A$2:$C$100,3,0)&gt;=1),VLOOKUP(I5107,[1]data!$A$2:$C$100,3,0)+O5107,""),"")</f>
        <v/>
      </c>
      <c r="S5107" t="e">
        <f>MAX(INDEX(($I$3:I5106=I5107)*($R$3:R5106),0))</f>
        <v>#VALUE!</v>
      </c>
    </row>
    <row r="5108" spans="2:19" x14ac:dyDescent="0.25">
      <c r="B5108" s="8" t="str">
        <f>IFERROR(VLOOKUP(A5108,[1]data!$D$2:$E$10,2,0),"")</f>
        <v/>
      </c>
      <c r="D5108" s="1" t="str">
        <f>IFERROR(VLOOKUP(C5108,[1]data!$F$2:$G$10,2,0),"")</f>
        <v/>
      </c>
      <c r="F5108" s="9" t="str">
        <f t="shared" si="237"/>
        <v/>
      </c>
      <c r="G5108" s="9" t="str">
        <f t="shared" si="238"/>
        <v/>
      </c>
      <c r="J5108" s="8" t="str">
        <f>IFERROR(VLOOKUP(I5108,[1]data!$A$2:$B$100,2,0),"")</f>
        <v/>
      </c>
      <c r="N5108" s="9" t="str">
        <f>IF(I5107&lt;&gt;"",IF(MAX(INDEX(($I$3:I5107=I5108)*($O$3:O5107),0))=0,"",MAX(INDEX(($I$3:I5107=I5108)*($O$3:O5107),0))),"")</f>
        <v/>
      </c>
      <c r="P5108" s="9" t="str">
        <f t="shared" si="239"/>
        <v/>
      </c>
      <c r="Q5108" s="2" t="str">
        <f>IFERROR(IF(AND(O5108&lt;&gt;"",N5108&lt;&gt;"",VLOOKUP(I5108,[1]data!$A$2:$C$100,3,0)&gt;=1),VLOOKUP(I5108,[1]data!$A$2:$C$100,3,0),P5108/M5108),"")</f>
        <v/>
      </c>
      <c r="R5108" s="9" t="str">
        <f>IFERROR(IF(AND(O5108&lt;&gt;"",VLOOKUP(I5108,[1]data!$A$2:$C$100,3,0)&gt;=1),VLOOKUP(I5108,[1]data!$A$2:$C$100,3,0)+O5108,""),"")</f>
        <v/>
      </c>
      <c r="S5108" t="e">
        <f>MAX(INDEX(($I$3:I5107=I5108)*($R$3:R5107),0))</f>
        <v>#VALUE!</v>
      </c>
    </row>
    <row r="5109" spans="2:19" x14ac:dyDescent="0.25">
      <c r="B5109" s="8" t="str">
        <f>IFERROR(VLOOKUP(A5109,[1]data!$D$2:$E$10,2,0),"")</f>
        <v/>
      </c>
      <c r="D5109" s="1" t="str">
        <f>IFERROR(VLOOKUP(C5109,[1]data!$F$2:$G$10,2,0),"")</f>
        <v/>
      </c>
      <c r="F5109" s="9" t="str">
        <f t="shared" si="237"/>
        <v/>
      </c>
      <c r="G5109" s="9" t="str">
        <f t="shared" si="238"/>
        <v/>
      </c>
      <c r="J5109" s="8" t="str">
        <f>IFERROR(VLOOKUP(I5109,[1]data!$A$2:$B$100,2,0),"")</f>
        <v/>
      </c>
      <c r="N5109" s="9" t="str">
        <f>IF(I5108&lt;&gt;"",IF(MAX(INDEX(($I$3:I5108=I5109)*($O$3:O5108),0))=0,"",MAX(INDEX(($I$3:I5108=I5109)*($O$3:O5108),0))),"")</f>
        <v/>
      </c>
      <c r="P5109" s="9" t="str">
        <f t="shared" si="239"/>
        <v/>
      </c>
      <c r="Q5109" s="2" t="str">
        <f>IFERROR(IF(AND(O5109&lt;&gt;"",N5109&lt;&gt;"",VLOOKUP(I5109,[1]data!$A$2:$C$100,3,0)&gt;=1),VLOOKUP(I5109,[1]data!$A$2:$C$100,3,0),P5109/M5109),"")</f>
        <v/>
      </c>
      <c r="R5109" s="9" t="str">
        <f>IFERROR(IF(AND(O5109&lt;&gt;"",VLOOKUP(I5109,[1]data!$A$2:$C$100,3,0)&gt;=1),VLOOKUP(I5109,[1]data!$A$2:$C$100,3,0)+O5109,""),"")</f>
        <v/>
      </c>
      <c r="S5109" t="e">
        <f>MAX(INDEX(($I$3:I5108=I5109)*($R$3:R5108),0))</f>
        <v>#VALUE!</v>
      </c>
    </row>
    <row r="5110" spans="2:19" x14ac:dyDescent="0.25">
      <c r="B5110" s="8" t="str">
        <f>IFERROR(VLOOKUP(A5110,[1]data!$D$2:$E$10,2,0),"")</f>
        <v/>
      </c>
      <c r="D5110" s="1" t="str">
        <f>IFERROR(VLOOKUP(C5110,[1]data!$F$2:$G$10,2,0),"")</f>
        <v/>
      </c>
      <c r="F5110" s="9" t="str">
        <f t="shared" si="237"/>
        <v/>
      </c>
      <c r="G5110" s="9" t="str">
        <f t="shared" si="238"/>
        <v/>
      </c>
      <c r="J5110" s="8" t="str">
        <f>IFERROR(VLOOKUP(I5110,[1]data!$A$2:$B$100,2,0),"")</f>
        <v/>
      </c>
      <c r="N5110" s="9" t="str">
        <f>IF(I5109&lt;&gt;"",IF(MAX(INDEX(($I$3:I5109=I5110)*($O$3:O5109),0))=0,"",MAX(INDEX(($I$3:I5109=I5110)*($O$3:O5109),0))),"")</f>
        <v/>
      </c>
      <c r="P5110" s="9" t="str">
        <f t="shared" si="239"/>
        <v/>
      </c>
      <c r="Q5110" s="2" t="str">
        <f>IFERROR(IF(AND(O5110&lt;&gt;"",N5110&lt;&gt;"",VLOOKUP(I5110,[1]data!$A$2:$C$100,3,0)&gt;=1),VLOOKUP(I5110,[1]data!$A$2:$C$100,3,0),P5110/M5110),"")</f>
        <v/>
      </c>
      <c r="R5110" s="9" t="str">
        <f>IFERROR(IF(AND(O5110&lt;&gt;"",VLOOKUP(I5110,[1]data!$A$2:$C$100,3,0)&gt;=1),VLOOKUP(I5110,[1]data!$A$2:$C$100,3,0)+O5110,""),"")</f>
        <v/>
      </c>
      <c r="S5110" t="e">
        <f>MAX(INDEX(($I$3:I5109=I5110)*($R$3:R5109),0))</f>
        <v>#VALUE!</v>
      </c>
    </row>
    <row r="5111" spans="2:19" x14ac:dyDescent="0.25">
      <c r="B5111" s="8" t="str">
        <f>IFERROR(VLOOKUP(A5111,[1]data!$D$2:$E$10,2,0),"")</f>
        <v/>
      </c>
      <c r="D5111" s="1" t="str">
        <f>IFERROR(VLOOKUP(C5111,[1]data!$F$2:$G$10,2,0),"")</f>
        <v/>
      </c>
      <c r="F5111" s="9" t="str">
        <f t="shared" si="237"/>
        <v/>
      </c>
      <c r="G5111" s="9" t="str">
        <f t="shared" si="238"/>
        <v/>
      </c>
      <c r="J5111" s="8" t="str">
        <f>IFERROR(VLOOKUP(I5111,[1]data!$A$2:$B$100,2,0),"")</f>
        <v/>
      </c>
      <c r="N5111" s="9" t="str">
        <f>IF(I5110&lt;&gt;"",IF(MAX(INDEX(($I$3:I5110=I5111)*($O$3:O5110),0))=0,"",MAX(INDEX(($I$3:I5110=I5111)*($O$3:O5110),0))),"")</f>
        <v/>
      </c>
      <c r="P5111" s="9" t="str">
        <f t="shared" si="239"/>
        <v/>
      </c>
      <c r="Q5111" s="2" t="str">
        <f>IFERROR(IF(AND(O5111&lt;&gt;"",N5111&lt;&gt;"",VLOOKUP(I5111,[1]data!$A$2:$C$100,3,0)&gt;=1),VLOOKUP(I5111,[1]data!$A$2:$C$100,3,0),P5111/M5111),"")</f>
        <v/>
      </c>
      <c r="R5111" s="9" t="str">
        <f>IFERROR(IF(AND(O5111&lt;&gt;"",VLOOKUP(I5111,[1]data!$A$2:$C$100,3,0)&gt;=1),VLOOKUP(I5111,[1]data!$A$2:$C$100,3,0)+O5111,""),"")</f>
        <v/>
      </c>
      <c r="S5111" t="e">
        <f>MAX(INDEX(($I$3:I5110=I5111)*($R$3:R5110),0))</f>
        <v>#VALUE!</v>
      </c>
    </row>
    <row r="5112" spans="2:19" x14ac:dyDescent="0.25">
      <c r="B5112" s="8" t="str">
        <f>IFERROR(VLOOKUP(A5112,[1]data!$D$2:$E$10,2,0),"")</f>
        <v/>
      </c>
      <c r="D5112" s="1" t="str">
        <f>IFERROR(VLOOKUP(C5112,[1]data!$F$2:$G$10,2,0),"")</f>
        <v/>
      </c>
      <c r="F5112" s="9" t="str">
        <f t="shared" si="237"/>
        <v/>
      </c>
      <c r="G5112" s="9" t="str">
        <f t="shared" si="238"/>
        <v/>
      </c>
      <c r="J5112" s="8" t="str">
        <f>IFERROR(VLOOKUP(I5112,[1]data!$A$2:$B$100,2,0),"")</f>
        <v/>
      </c>
      <c r="N5112" s="9" t="str">
        <f>IF(I5111&lt;&gt;"",IF(MAX(INDEX(($I$3:I5111=I5112)*($O$3:O5111),0))=0,"",MAX(INDEX(($I$3:I5111=I5112)*($O$3:O5111),0))),"")</f>
        <v/>
      </c>
      <c r="P5112" s="9" t="str">
        <f t="shared" si="239"/>
        <v/>
      </c>
      <c r="Q5112" s="2" t="str">
        <f>IFERROR(IF(AND(O5112&lt;&gt;"",N5112&lt;&gt;"",VLOOKUP(I5112,[1]data!$A$2:$C$100,3,0)&gt;=1),VLOOKUP(I5112,[1]data!$A$2:$C$100,3,0),P5112/M5112),"")</f>
        <v/>
      </c>
      <c r="R5112" s="9" t="str">
        <f>IFERROR(IF(AND(O5112&lt;&gt;"",VLOOKUP(I5112,[1]data!$A$2:$C$100,3,0)&gt;=1),VLOOKUP(I5112,[1]data!$A$2:$C$100,3,0)+O5112,""),"")</f>
        <v/>
      </c>
      <c r="S5112" t="e">
        <f>MAX(INDEX(($I$3:I5111=I5112)*($R$3:R5111),0))</f>
        <v>#VALUE!</v>
      </c>
    </row>
    <row r="5113" spans="2:19" x14ac:dyDescent="0.25">
      <c r="B5113" s="8" t="str">
        <f>IFERROR(VLOOKUP(A5113,[1]data!$D$2:$E$10,2,0),"")</f>
        <v/>
      </c>
      <c r="D5113" s="1" t="str">
        <f>IFERROR(VLOOKUP(C5113,[1]data!$F$2:$G$10,2,0),"")</f>
        <v/>
      </c>
      <c r="F5113" s="9" t="str">
        <f t="shared" si="237"/>
        <v/>
      </c>
      <c r="G5113" s="9" t="str">
        <f t="shared" si="238"/>
        <v/>
      </c>
      <c r="J5113" s="8" t="str">
        <f>IFERROR(VLOOKUP(I5113,[1]data!$A$2:$B$100,2,0),"")</f>
        <v/>
      </c>
      <c r="N5113" s="9" t="str">
        <f>IF(I5112&lt;&gt;"",IF(MAX(INDEX(($I$3:I5112=I5113)*($O$3:O5112),0))=0,"",MAX(INDEX(($I$3:I5112=I5113)*($O$3:O5112),0))),"")</f>
        <v/>
      </c>
      <c r="P5113" s="9" t="str">
        <f t="shared" si="239"/>
        <v/>
      </c>
      <c r="Q5113" s="2" t="str">
        <f>IFERROR(IF(AND(O5113&lt;&gt;"",N5113&lt;&gt;"",VLOOKUP(I5113,[1]data!$A$2:$C$100,3,0)&gt;=1),VLOOKUP(I5113,[1]data!$A$2:$C$100,3,0),P5113/M5113),"")</f>
        <v/>
      </c>
      <c r="R5113" s="9" t="str">
        <f>IFERROR(IF(AND(O5113&lt;&gt;"",VLOOKUP(I5113,[1]data!$A$2:$C$100,3,0)&gt;=1),VLOOKUP(I5113,[1]data!$A$2:$C$100,3,0)+O5113,""),"")</f>
        <v/>
      </c>
      <c r="S5113" t="e">
        <f>MAX(INDEX(($I$3:I5112=I5113)*($R$3:R5112),0))</f>
        <v>#VALUE!</v>
      </c>
    </row>
    <row r="5114" spans="2:19" x14ac:dyDescent="0.25">
      <c r="B5114" s="8" t="str">
        <f>IFERROR(VLOOKUP(A5114,[1]data!$D$2:$E$10,2,0),"")</f>
        <v/>
      </c>
      <c r="D5114" s="1" t="str">
        <f>IFERROR(VLOOKUP(C5114,[1]data!$F$2:$G$10,2,0),"")</f>
        <v/>
      </c>
      <c r="F5114" s="9" t="str">
        <f t="shared" si="237"/>
        <v/>
      </c>
      <c r="G5114" s="9" t="str">
        <f t="shared" si="238"/>
        <v/>
      </c>
      <c r="J5114" s="8" t="str">
        <f>IFERROR(VLOOKUP(I5114,[1]data!$A$2:$B$100,2,0),"")</f>
        <v/>
      </c>
      <c r="N5114" s="9" t="str">
        <f>IF(I5113&lt;&gt;"",IF(MAX(INDEX(($I$3:I5113=I5114)*($O$3:O5113),0))=0,"",MAX(INDEX(($I$3:I5113=I5114)*($O$3:O5113),0))),"")</f>
        <v/>
      </c>
      <c r="P5114" s="9" t="str">
        <f t="shared" si="239"/>
        <v/>
      </c>
      <c r="Q5114" s="2" t="str">
        <f>IFERROR(IF(AND(O5114&lt;&gt;"",N5114&lt;&gt;"",VLOOKUP(I5114,[1]data!$A$2:$C$100,3,0)&gt;=1),VLOOKUP(I5114,[1]data!$A$2:$C$100,3,0),P5114/M5114),"")</f>
        <v/>
      </c>
      <c r="R5114" s="9" t="str">
        <f>IFERROR(IF(AND(O5114&lt;&gt;"",VLOOKUP(I5114,[1]data!$A$2:$C$100,3,0)&gt;=1),VLOOKUP(I5114,[1]data!$A$2:$C$100,3,0)+O5114,""),"")</f>
        <v/>
      </c>
      <c r="S5114" t="e">
        <f>MAX(INDEX(($I$3:I5113=I5114)*($R$3:R5113),0))</f>
        <v>#VALUE!</v>
      </c>
    </row>
    <row r="5115" spans="2:19" x14ac:dyDescent="0.25">
      <c r="B5115" s="8" t="str">
        <f>IFERROR(VLOOKUP(A5115,[1]data!$D$2:$E$10,2,0),"")</f>
        <v/>
      </c>
      <c r="D5115" s="1" t="str">
        <f>IFERROR(VLOOKUP(C5115,[1]data!$F$2:$G$10,2,0),"")</f>
        <v/>
      </c>
      <c r="F5115" s="9" t="str">
        <f t="shared" si="237"/>
        <v/>
      </c>
      <c r="G5115" s="9" t="str">
        <f t="shared" si="238"/>
        <v/>
      </c>
      <c r="J5115" s="8" t="str">
        <f>IFERROR(VLOOKUP(I5115,[1]data!$A$2:$B$100,2,0),"")</f>
        <v/>
      </c>
      <c r="N5115" s="9" t="str">
        <f>IF(I5114&lt;&gt;"",IF(MAX(INDEX(($I$3:I5114=I5115)*($O$3:O5114),0))=0,"",MAX(INDEX(($I$3:I5114=I5115)*($O$3:O5114),0))),"")</f>
        <v/>
      </c>
      <c r="P5115" s="9" t="str">
        <f t="shared" si="239"/>
        <v/>
      </c>
      <c r="Q5115" s="2" t="str">
        <f>IFERROR(IF(AND(O5115&lt;&gt;"",N5115&lt;&gt;"",VLOOKUP(I5115,[1]data!$A$2:$C$100,3,0)&gt;=1),VLOOKUP(I5115,[1]data!$A$2:$C$100,3,0),P5115/M5115),"")</f>
        <v/>
      </c>
      <c r="R5115" s="9" t="str">
        <f>IFERROR(IF(AND(O5115&lt;&gt;"",VLOOKUP(I5115,[1]data!$A$2:$C$100,3,0)&gt;=1),VLOOKUP(I5115,[1]data!$A$2:$C$100,3,0)+O5115,""),"")</f>
        <v/>
      </c>
      <c r="S5115" t="e">
        <f>MAX(INDEX(($I$3:I5114=I5115)*($R$3:R5114),0))</f>
        <v>#VALUE!</v>
      </c>
    </row>
    <row r="5116" spans="2:19" x14ac:dyDescent="0.25">
      <c r="B5116" s="8" t="str">
        <f>IFERROR(VLOOKUP(A5116,[1]data!$D$2:$E$10,2,0),"")</f>
        <v/>
      </c>
      <c r="D5116" s="1" t="str">
        <f>IFERROR(VLOOKUP(C5116,[1]data!$F$2:$G$10,2,0),"")</f>
        <v/>
      </c>
      <c r="F5116" s="9" t="str">
        <f t="shared" si="237"/>
        <v/>
      </c>
      <c r="G5116" s="9" t="str">
        <f t="shared" si="238"/>
        <v/>
      </c>
      <c r="J5116" s="8" t="str">
        <f>IFERROR(VLOOKUP(I5116,[1]data!$A$2:$B$100,2,0),"")</f>
        <v/>
      </c>
      <c r="N5116" s="9" t="str">
        <f>IF(I5115&lt;&gt;"",IF(MAX(INDEX(($I$3:I5115=I5116)*($O$3:O5115),0))=0,"",MAX(INDEX(($I$3:I5115=I5116)*($O$3:O5115),0))),"")</f>
        <v/>
      </c>
      <c r="P5116" s="9" t="str">
        <f t="shared" si="239"/>
        <v/>
      </c>
      <c r="Q5116" s="2" t="str">
        <f>IFERROR(IF(AND(O5116&lt;&gt;"",N5116&lt;&gt;"",VLOOKUP(I5116,[1]data!$A$2:$C$100,3,0)&gt;=1),VLOOKUP(I5116,[1]data!$A$2:$C$100,3,0),P5116/M5116),"")</f>
        <v/>
      </c>
      <c r="R5116" s="9" t="str">
        <f>IFERROR(IF(AND(O5116&lt;&gt;"",VLOOKUP(I5116,[1]data!$A$2:$C$100,3,0)&gt;=1),VLOOKUP(I5116,[1]data!$A$2:$C$100,3,0)+O5116,""),"")</f>
        <v/>
      </c>
      <c r="S5116" t="e">
        <f>MAX(INDEX(($I$3:I5115=I5116)*($R$3:R5115),0))</f>
        <v>#VALUE!</v>
      </c>
    </row>
    <row r="5117" spans="2:19" x14ac:dyDescent="0.25">
      <c r="B5117" s="8" t="str">
        <f>IFERROR(VLOOKUP(A5117,[1]data!$D$2:$E$10,2,0),"")</f>
        <v/>
      </c>
      <c r="D5117" s="1" t="str">
        <f>IFERROR(VLOOKUP(C5117,[1]data!$F$2:$G$10,2,0),"")</f>
        <v/>
      </c>
      <c r="F5117" s="9" t="str">
        <f t="shared" si="237"/>
        <v/>
      </c>
      <c r="G5117" s="9" t="str">
        <f t="shared" si="238"/>
        <v/>
      </c>
      <c r="J5117" s="8" t="str">
        <f>IFERROR(VLOOKUP(I5117,[1]data!$A$2:$B$100,2,0),"")</f>
        <v/>
      </c>
      <c r="N5117" s="9" t="str">
        <f>IF(I5116&lt;&gt;"",IF(MAX(INDEX(($I$3:I5116=I5117)*($O$3:O5116),0))=0,"",MAX(INDEX(($I$3:I5116=I5117)*($O$3:O5116),0))),"")</f>
        <v/>
      </c>
      <c r="P5117" s="9" t="str">
        <f t="shared" si="239"/>
        <v/>
      </c>
      <c r="Q5117" s="2" t="str">
        <f>IFERROR(IF(AND(O5117&lt;&gt;"",N5117&lt;&gt;"",VLOOKUP(I5117,[1]data!$A$2:$C$100,3,0)&gt;=1),VLOOKUP(I5117,[1]data!$A$2:$C$100,3,0),P5117/M5117),"")</f>
        <v/>
      </c>
      <c r="R5117" s="9" t="str">
        <f>IFERROR(IF(AND(O5117&lt;&gt;"",VLOOKUP(I5117,[1]data!$A$2:$C$100,3,0)&gt;=1),VLOOKUP(I5117,[1]data!$A$2:$C$100,3,0)+O5117,""),"")</f>
        <v/>
      </c>
      <c r="S5117" t="e">
        <f>MAX(INDEX(($I$3:I5116=I5117)*($R$3:R5116),0))</f>
        <v>#VALUE!</v>
      </c>
    </row>
    <row r="5118" spans="2:19" x14ac:dyDescent="0.25">
      <c r="B5118" s="8" t="str">
        <f>IFERROR(VLOOKUP(A5118,[1]data!$D$2:$E$10,2,0),"")</f>
        <v/>
      </c>
      <c r="D5118" s="1" t="str">
        <f>IFERROR(VLOOKUP(C5118,[1]data!$F$2:$G$10,2,0),"")</f>
        <v/>
      </c>
      <c r="F5118" s="9" t="str">
        <f t="shared" si="237"/>
        <v/>
      </c>
      <c r="G5118" s="9" t="str">
        <f t="shared" si="238"/>
        <v/>
      </c>
      <c r="J5118" s="8" t="str">
        <f>IFERROR(VLOOKUP(I5118,[1]data!$A$2:$B$100,2,0),"")</f>
        <v/>
      </c>
      <c r="N5118" s="9" t="str">
        <f>IF(I5117&lt;&gt;"",IF(MAX(INDEX(($I$3:I5117=I5118)*($O$3:O5117),0))=0,"",MAX(INDEX(($I$3:I5117=I5118)*($O$3:O5117),0))),"")</f>
        <v/>
      </c>
      <c r="P5118" s="9" t="str">
        <f t="shared" si="239"/>
        <v/>
      </c>
      <c r="Q5118" s="2" t="str">
        <f>IFERROR(IF(AND(O5118&lt;&gt;"",N5118&lt;&gt;"",VLOOKUP(I5118,[1]data!$A$2:$C$100,3,0)&gt;=1),VLOOKUP(I5118,[1]data!$A$2:$C$100,3,0),P5118/M5118),"")</f>
        <v/>
      </c>
      <c r="R5118" s="9" t="str">
        <f>IFERROR(IF(AND(O5118&lt;&gt;"",VLOOKUP(I5118,[1]data!$A$2:$C$100,3,0)&gt;=1),VLOOKUP(I5118,[1]data!$A$2:$C$100,3,0)+O5118,""),"")</f>
        <v/>
      </c>
      <c r="S5118" t="e">
        <f>MAX(INDEX(($I$3:I5117=I5118)*($R$3:R5117),0))</f>
        <v>#VALUE!</v>
      </c>
    </row>
    <row r="5119" spans="2:19" x14ac:dyDescent="0.25">
      <c r="B5119" s="8" t="str">
        <f>IFERROR(VLOOKUP(A5119,[1]data!$D$2:$E$10,2,0),"")</f>
        <v/>
      </c>
      <c r="D5119" s="1" t="str">
        <f>IFERROR(VLOOKUP(C5119,[1]data!$F$2:$G$10,2,0),"")</f>
        <v/>
      </c>
      <c r="F5119" s="9" t="str">
        <f t="shared" si="237"/>
        <v/>
      </c>
      <c r="G5119" s="9" t="str">
        <f t="shared" si="238"/>
        <v/>
      </c>
      <c r="J5119" s="8" t="str">
        <f>IFERROR(VLOOKUP(I5119,[1]data!$A$2:$B$100,2,0),"")</f>
        <v/>
      </c>
      <c r="N5119" s="9" t="str">
        <f>IF(I5118&lt;&gt;"",IF(MAX(INDEX(($I$3:I5118=I5119)*($O$3:O5118),0))=0,"",MAX(INDEX(($I$3:I5118=I5119)*($O$3:O5118),0))),"")</f>
        <v/>
      </c>
      <c r="P5119" s="9" t="str">
        <f t="shared" si="239"/>
        <v/>
      </c>
      <c r="Q5119" s="2" t="str">
        <f>IFERROR(IF(AND(O5119&lt;&gt;"",N5119&lt;&gt;"",VLOOKUP(I5119,[1]data!$A$2:$C$100,3,0)&gt;=1),VLOOKUP(I5119,[1]data!$A$2:$C$100,3,0),P5119/M5119),"")</f>
        <v/>
      </c>
      <c r="R5119" s="9" t="str">
        <f>IFERROR(IF(AND(O5119&lt;&gt;"",VLOOKUP(I5119,[1]data!$A$2:$C$100,3,0)&gt;=1),VLOOKUP(I5119,[1]data!$A$2:$C$100,3,0)+O5119,""),"")</f>
        <v/>
      </c>
      <c r="S5119" t="e">
        <f>MAX(INDEX(($I$3:I5118=I5119)*($R$3:R5118),0))</f>
        <v>#VALUE!</v>
      </c>
    </row>
    <row r="5120" spans="2:19" x14ac:dyDescent="0.25">
      <c r="B5120" s="8" t="str">
        <f>IFERROR(VLOOKUP(A5120,[1]data!$D$2:$E$10,2,0),"")</f>
        <v/>
      </c>
      <c r="D5120" s="1" t="str">
        <f>IFERROR(VLOOKUP(C5120,[1]data!$F$2:$G$10,2,0),"")</f>
        <v/>
      </c>
      <c r="F5120" s="9" t="str">
        <f t="shared" si="237"/>
        <v/>
      </c>
      <c r="G5120" s="9" t="str">
        <f t="shared" si="238"/>
        <v/>
      </c>
      <c r="J5120" s="8" t="str">
        <f>IFERROR(VLOOKUP(I5120,[1]data!$A$2:$B$100,2,0),"")</f>
        <v/>
      </c>
      <c r="N5120" s="9" t="str">
        <f>IF(I5119&lt;&gt;"",IF(MAX(INDEX(($I$3:I5119=I5120)*($O$3:O5119),0))=0,"",MAX(INDEX(($I$3:I5119=I5120)*($O$3:O5119),0))),"")</f>
        <v/>
      </c>
      <c r="P5120" s="9" t="str">
        <f t="shared" si="239"/>
        <v/>
      </c>
      <c r="Q5120" s="2" t="str">
        <f>IFERROR(IF(AND(O5120&lt;&gt;"",N5120&lt;&gt;"",VLOOKUP(I5120,[1]data!$A$2:$C$100,3,0)&gt;=1),VLOOKUP(I5120,[1]data!$A$2:$C$100,3,0),P5120/M5120),"")</f>
        <v/>
      </c>
      <c r="R5120" s="9" t="str">
        <f>IFERROR(IF(AND(O5120&lt;&gt;"",VLOOKUP(I5120,[1]data!$A$2:$C$100,3,0)&gt;=1),VLOOKUP(I5120,[1]data!$A$2:$C$100,3,0)+O5120,""),"")</f>
        <v/>
      </c>
      <c r="S5120" t="e">
        <f>MAX(INDEX(($I$3:I5119=I5120)*($R$3:R5119),0))</f>
        <v>#VALUE!</v>
      </c>
    </row>
    <row r="5121" spans="2:19" x14ac:dyDescent="0.25">
      <c r="B5121" s="8" t="str">
        <f>IFERROR(VLOOKUP(A5121,[1]data!$D$2:$E$10,2,0),"")</f>
        <v/>
      </c>
      <c r="D5121" s="1" t="str">
        <f>IFERROR(VLOOKUP(C5121,[1]data!$F$2:$G$10,2,0),"")</f>
        <v/>
      </c>
      <c r="F5121" s="9" t="str">
        <f t="shared" si="237"/>
        <v/>
      </c>
      <c r="G5121" s="9" t="str">
        <f t="shared" si="238"/>
        <v/>
      </c>
      <c r="J5121" s="8" t="str">
        <f>IFERROR(VLOOKUP(I5121,[1]data!$A$2:$B$100,2,0),"")</f>
        <v/>
      </c>
      <c r="N5121" s="9" t="str">
        <f>IF(I5120&lt;&gt;"",IF(MAX(INDEX(($I$3:I5120=I5121)*($O$3:O5120),0))=0,"",MAX(INDEX(($I$3:I5120=I5121)*($O$3:O5120),0))),"")</f>
        <v/>
      </c>
      <c r="P5121" s="9" t="str">
        <f t="shared" si="239"/>
        <v/>
      </c>
      <c r="Q5121" s="2" t="str">
        <f>IFERROR(IF(AND(O5121&lt;&gt;"",N5121&lt;&gt;"",VLOOKUP(I5121,[1]data!$A$2:$C$100,3,0)&gt;=1),VLOOKUP(I5121,[1]data!$A$2:$C$100,3,0),P5121/M5121),"")</f>
        <v/>
      </c>
      <c r="R5121" s="9" t="str">
        <f>IFERROR(IF(AND(O5121&lt;&gt;"",VLOOKUP(I5121,[1]data!$A$2:$C$100,3,0)&gt;=1),VLOOKUP(I5121,[1]data!$A$2:$C$100,3,0)+O5121,""),"")</f>
        <v/>
      </c>
      <c r="S5121" t="e">
        <f>MAX(INDEX(($I$3:I5120=I5121)*($R$3:R5120),0))</f>
        <v>#VALUE!</v>
      </c>
    </row>
    <row r="5122" spans="2:19" x14ac:dyDescent="0.25">
      <c r="B5122" s="8" t="str">
        <f>IFERROR(VLOOKUP(A5122,[1]data!$D$2:$E$10,2,0),"")</f>
        <v/>
      </c>
      <c r="D5122" s="1" t="str">
        <f>IFERROR(VLOOKUP(C5122,[1]data!$F$2:$G$10,2,0),"")</f>
        <v/>
      </c>
      <c r="F5122" s="9" t="str">
        <f t="shared" si="237"/>
        <v/>
      </c>
      <c r="G5122" s="9" t="str">
        <f t="shared" si="238"/>
        <v/>
      </c>
      <c r="J5122" s="8" t="str">
        <f>IFERROR(VLOOKUP(I5122,[1]data!$A$2:$B$100,2,0),"")</f>
        <v/>
      </c>
      <c r="N5122" s="9" t="str">
        <f>IF(I5121&lt;&gt;"",IF(MAX(INDEX(($I$3:I5121=I5122)*($O$3:O5121),0))=0,"",MAX(INDEX(($I$3:I5121=I5122)*($O$3:O5121),0))),"")</f>
        <v/>
      </c>
      <c r="P5122" s="9" t="str">
        <f t="shared" si="239"/>
        <v/>
      </c>
      <c r="Q5122" s="2" t="str">
        <f>IFERROR(IF(AND(O5122&lt;&gt;"",N5122&lt;&gt;"",VLOOKUP(I5122,[1]data!$A$2:$C$100,3,0)&gt;=1),VLOOKUP(I5122,[1]data!$A$2:$C$100,3,0),P5122/M5122),"")</f>
        <v/>
      </c>
      <c r="R5122" s="9" t="str">
        <f>IFERROR(IF(AND(O5122&lt;&gt;"",VLOOKUP(I5122,[1]data!$A$2:$C$100,3,0)&gt;=1),VLOOKUP(I5122,[1]data!$A$2:$C$100,3,0)+O5122,""),"")</f>
        <v/>
      </c>
      <c r="S5122" t="e">
        <f>MAX(INDEX(($I$3:I5121=I5122)*($R$3:R5121),0))</f>
        <v>#VALUE!</v>
      </c>
    </row>
    <row r="5123" spans="2:19" x14ac:dyDescent="0.25">
      <c r="B5123" s="8" t="str">
        <f>IFERROR(VLOOKUP(A5123,[1]data!$D$2:$E$10,2,0),"")</f>
        <v/>
      </c>
      <c r="D5123" s="1" t="str">
        <f>IFERROR(VLOOKUP(C5123,[1]data!$F$2:$G$10,2,0),"")</f>
        <v/>
      </c>
      <c r="F5123" s="9" t="str">
        <f t="shared" ref="F5123:F5186" si="240">IF(H5123="","",H5123)</f>
        <v/>
      </c>
      <c r="G5123" s="9" t="str">
        <f t="shared" ref="G5123:G5186" si="241">IF(I5123=1,H5123*1.8,"")</f>
        <v/>
      </c>
      <c r="J5123" s="8" t="str">
        <f>IFERROR(VLOOKUP(I5123,[1]data!$A$2:$B$100,2,0),"")</f>
        <v/>
      </c>
      <c r="N5123" s="9" t="str">
        <f>IF(I5122&lt;&gt;"",IF(MAX(INDEX(($I$3:I5122=I5123)*($O$3:O5122),0))=0,"",MAX(INDEX(($I$3:I5122=I5123)*($O$3:O5122),0))),"")</f>
        <v/>
      </c>
      <c r="P5123" s="9" t="str">
        <f t="shared" si="239"/>
        <v/>
      </c>
      <c r="Q5123" s="2" t="str">
        <f>IFERROR(IF(AND(O5123&lt;&gt;"",N5123&lt;&gt;"",VLOOKUP(I5123,[1]data!$A$2:$C$100,3,0)&gt;=1),VLOOKUP(I5123,[1]data!$A$2:$C$100,3,0),P5123/M5123),"")</f>
        <v/>
      </c>
      <c r="R5123" s="9" t="str">
        <f>IFERROR(IF(AND(O5123&lt;&gt;"",VLOOKUP(I5123,[1]data!$A$2:$C$100,3,0)&gt;=1),VLOOKUP(I5123,[1]data!$A$2:$C$100,3,0)+O5123,""),"")</f>
        <v/>
      </c>
      <c r="S5123" t="e">
        <f>MAX(INDEX(($I$3:I5122=I5123)*($R$3:R5122),0))</f>
        <v>#VALUE!</v>
      </c>
    </row>
    <row r="5124" spans="2:19" x14ac:dyDescent="0.25">
      <c r="B5124" s="8" t="str">
        <f>IFERROR(VLOOKUP(A5124,[1]data!$D$2:$E$10,2,0),"")</f>
        <v/>
      </c>
      <c r="D5124" s="1" t="str">
        <f>IFERROR(VLOOKUP(C5124,[1]data!$F$2:$G$10,2,0),"")</f>
        <v/>
      </c>
      <c r="F5124" s="9" t="str">
        <f t="shared" si="240"/>
        <v/>
      </c>
      <c r="G5124" s="9" t="str">
        <f t="shared" si="241"/>
        <v/>
      </c>
      <c r="J5124" s="8" t="str">
        <f>IFERROR(VLOOKUP(I5124,[1]data!$A$2:$B$100,2,0),"")</f>
        <v/>
      </c>
      <c r="N5124" s="9" t="str">
        <f>IF(I5123&lt;&gt;"",IF(MAX(INDEX(($I$3:I5123=I5124)*($O$3:O5123),0))=0,"",MAX(INDEX(($I$3:I5123=I5124)*($O$3:O5123),0))),"")</f>
        <v/>
      </c>
      <c r="P5124" s="9" t="str">
        <f t="shared" ref="P5124:P5187" si="242">IF(OR(O5124="",N5124=""),"",O5124-N5124)</f>
        <v/>
      </c>
      <c r="Q5124" s="2" t="str">
        <f>IFERROR(IF(AND(O5124&lt;&gt;"",N5124&lt;&gt;"",VLOOKUP(I5124,[1]data!$A$2:$C$100,3,0)&gt;=1),VLOOKUP(I5124,[1]data!$A$2:$C$100,3,0),P5124/M5124),"")</f>
        <v/>
      </c>
      <c r="R5124" s="9" t="str">
        <f>IFERROR(IF(AND(O5124&lt;&gt;"",VLOOKUP(I5124,[1]data!$A$2:$C$100,3,0)&gt;=1),VLOOKUP(I5124,[1]data!$A$2:$C$100,3,0)+O5124,""),"")</f>
        <v/>
      </c>
      <c r="S5124" t="e">
        <f>MAX(INDEX(($I$3:I5123=I5124)*($R$3:R5123),0))</f>
        <v>#VALUE!</v>
      </c>
    </row>
    <row r="5125" spans="2:19" x14ac:dyDescent="0.25">
      <c r="B5125" s="8" t="str">
        <f>IFERROR(VLOOKUP(A5125,[1]data!$D$2:$E$10,2,0),"")</f>
        <v/>
      </c>
      <c r="D5125" s="1" t="str">
        <f>IFERROR(VLOOKUP(C5125,[1]data!$F$2:$G$10,2,0),"")</f>
        <v/>
      </c>
      <c r="F5125" s="9" t="str">
        <f t="shared" si="240"/>
        <v/>
      </c>
      <c r="G5125" s="9" t="str">
        <f t="shared" si="241"/>
        <v/>
      </c>
      <c r="J5125" s="8" t="str">
        <f>IFERROR(VLOOKUP(I5125,[1]data!$A$2:$B$100,2,0),"")</f>
        <v/>
      </c>
      <c r="N5125" s="9" t="str">
        <f>IF(I5124&lt;&gt;"",IF(MAX(INDEX(($I$3:I5124=I5125)*($O$3:O5124),0))=0,"",MAX(INDEX(($I$3:I5124=I5125)*($O$3:O5124),0))),"")</f>
        <v/>
      </c>
      <c r="P5125" s="9" t="str">
        <f t="shared" si="242"/>
        <v/>
      </c>
      <c r="Q5125" s="2" t="str">
        <f>IFERROR(IF(AND(O5125&lt;&gt;"",N5125&lt;&gt;"",VLOOKUP(I5125,[1]data!$A$2:$C$100,3,0)&gt;=1),VLOOKUP(I5125,[1]data!$A$2:$C$100,3,0),P5125/M5125),"")</f>
        <v/>
      </c>
      <c r="R5125" s="9" t="str">
        <f>IFERROR(IF(AND(O5125&lt;&gt;"",VLOOKUP(I5125,[1]data!$A$2:$C$100,3,0)&gt;=1),VLOOKUP(I5125,[1]data!$A$2:$C$100,3,0)+O5125,""),"")</f>
        <v/>
      </c>
      <c r="S5125" t="e">
        <f>MAX(INDEX(($I$3:I5124=I5125)*($R$3:R5124),0))</f>
        <v>#VALUE!</v>
      </c>
    </row>
    <row r="5126" spans="2:19" x14ac:dyDescent="0.25">
      <c r="B5126" s="8" t="str">
        <f>IFERROR(VLOOKUP(A5126,[1]data!$D$2:$E$10,2,0),"")</f>
        <v/>
      </c>
      <c r="D5126" s="1" t="str">
        <f>IFERROR(VLOOKUP(C5126,[1]data!$F$2:$G$10,2,0),"")</f>
        <v/>
      </c>
      <c r="F5126" s="9" t="str">
        <f t="shared" si="240"/>
        <v/>
      </c>
      <c r="G5126" s="9" t="str">
        <f t="shared" si="241"/>
        <v/>
      </c>
      <c r="J5126" s="8" t="str">
        <f>IFERROR(VLOOKUP(I5126,[1]data!$A$2:$B$100,2,0),"")</f>
        <v/>
      </c>
      <c r="N5126" s="9" t="str">
        <f>IF(I5125&lt;&gt;"",IF(MAX(INDEX(($I$3:I5125=I5126)*($O$3:O5125),0))=0,"",MAX(INDEX(($I$3:I5125=I5126)*($O$3:O5125),0))),"")</f>
        <v/>
      </c>
      <c r="P5126" s="9" t="str">
        <f t="shared" si="242"/>
        <v/>
      </c>
      <c r="Q5126" s="2" t="str">
        <f>IFERROR(IF(AND(O5126&lt;&gt;"",N5126&lt;&gt;"",VLOOKUP(I5126,[1]data!$A$2:$C$100,3,0)&gt;=1),VLOOKUP(I5126,[1]data!$A$2:$C$100,3,0),P5126/M5126),"")</f>
        <v/>
      </c>
      <c r="R5126" s="9" t="str">
        <f>IFERROR(IF(AND(O5126&lt;&gt;"",VLOOKUP(I5126,[1]data!$A$2:$C$100,3,0)&gt;=1),VLOOKUP(I5126,[1]data!$A$2:$C$100,3,0)+O5126,""),"")</f>
        <v/>
      </c>
      <c r="S5126" t="e">
        <f>MAX(INDEX(($I$3:I5125=I5126)*($R$3:R5125),0))</f>
        <v>#VALUE!</v>
      </c>
    </row>
    <row r="5127" spans="2:19" x14ac:dyDescent="0.25">
      <c r="B5127" s="8" t="str">
        <f>IFERROR(VLOOKUP(A5127,[1]data!$D$2:$E$10,2,0),"")</f>
        <v/>
      </c>
      <c r="D5127" s="1" t="str">
        <f>IFERROR(VLOOKUP(C5127,[1]data!$F$2:$G$10,2,0),"")</f>
        <v/>
      </c>
      <c r="F5127" s="9" t="str">
        <f t="shared" si="240"/>
        <v/>
      </c>
      <c r="G5127" s="9" t="str">
        <f t="shared" si="241"/>
        <v/>
      </c>
      <c r="J5127" s="8" t="str">
        <f>IFERROR(VLOOKUP(I5127,[1]data!$A$2:$B$100,2,0),"")</f>
        <v/>
      </c>
      <c r="N5127" s="9" t="str">
        <f>IF(I5126&lt;&gt;"",IF(MAX(INDEX(($I$3:I5126=I5127)*($O$3:O5126),0))=0,"",MAX(INDEX(($I$3:I5126=I5127)*($O$3:O5126),0))),"")</f>
        <v/>
      </c>
      <c r="P5127" s="9" t="str">
        <f t="shared" si="242"/>
        <v/>
      </c>
      <c r="Q5127" s="2" t="str">
        <f>IFERROR(IF(AND(O5127&lt;&gt;"",N5127&lt;&gt;"",VLOOKUP(I5127,[1]data!$A$2:$C$100,3,0)&gt;=1),VLOOKUP(I5127,[1]data!$A$2:$C$100,3,0),P5127/M5127),"")</f>
        <v/>
      </c>
      <c r="R5127" s="9" t="str">
        <f>IFERROR(IF(AND(O5127&lt;&gt;"",VLOOKUP(I5127,[1]data!$A$2:$C$100,3,0)&gt;=1),VLOOKUP(I5127,[1]data!$A$2:$C$100,3,0)+O5127,""),"")</f>
        <v/>
      </c>
      <c r="S5127" t="e">
        <f>MAX(INDEX(($I$3:I5126=I5127)*($R$3:R5126),0))</f>
        <v>#VALUE!</v>
      </c>
    </row>
    <row r="5128" spans="2:19" x14ac:dyDescent="0.25">
      <c r="B5128" s="8" t="str">
        <f>IFERROR(VLOOKUP(A5128,[1]data!$D$2:$E$10,2,0),"")</f>
        <v/>
      </c>
      <c r="D5128" s="1" t="str">
        <f>IFERROR(VLOOKUP(C5128,[1]data!$F$2:$G$10,2,0),"")</f>
        <v/>
      </c>
      <c r="F5128" s="9" t="str">
        <f t="shared" si="240"/>
        <v/>
      </c>
      <c r="G5128" s="9" t="str">
        <f t="shared" si="241"/>
        <v/>
      </c>
      <c r="J5128" s="8" t="str">
        <f>IFERROR(VLOOKUP(I5128,[1]data!$A$2:$B$100,2,0),"")</f>
        <v/>
      </c>
      <c r="N5128" s="9" t="str">
        <f>IF(I5127&lt;&gt;"",IF(MAX(INDEX(($I$3:I5127=I5128)*($O$3:O5127),0))=0,"",MAX(INDEX(($I$3:I5127=I5128)*($O$3:O5127),0))),"")</f>
        <v/>
      </c>
      <c r="P5128" s="9" t="str">
        <f t="shared" si="242"/>
        <v/>
      </c>
      <c r="Q5128" s="2" t="str">
        <f>IFERROR(IF(AND(O5128&lt;&gt;"",N5128&lt;&gt;"",VLOOKUP(I5128,[1]data!$A$2:$C$100,3,0)&gt;=1),VLOOKUP(I5128,[1]data!$A$2:$C$100,3,0),P5128/M5128),"")</f>
        <v/>
      </c>
      <c r="R5128" s="9" t="str">
        <f>IFERROR(IF(AND(O5128&lt;&gt;"",VLOOKUP(I5128,[1]data!$A$2:$C$100,3,0)&gt;=1),VLOOKUP(I5128,[1]data!$A$2:$C$100,3,0)+O5128,""),"")</f>
        <v/>
      </c>
      <c r="S5128" t="e">
        <f>MAX(INDEX(($I$3:I5127=I5128)*($R$3:R5127),0))</f>
        <v>#VALUE!</v>
      </c>
    </row>
    <row r="5129" spans="2:19" x14ac:dyDescent="0.25">
      <c r="B5129" s="8" t="str">
        <f>IFERROR(VLOOKUP(A5129,[1]data!$D$2:$E$10,2,0),"")</f>
        <v/>
      </c>
      <c r="D5129" s="1" t="str">
        <f>IFERROR(VLOOKUP(C5129,[1]data!$F$2:$G$10,2,0),"")</f>
        <v/>
      </c>
      <c r="F5129" s="9" t="str">
        <f t="shared" si="240"/>
        <v/>
      </c>
      <c r="G5129" s="9" t="str">
        <f t="shared" si="241"/>
        <v/>
      </c>
      <c r="J5129" s="8" t="str">
        <f>IFERROR(VLOOKUP(I5129,[1]data!$A$2:$B$100,2,0),"")</f>
        <v/>
      </c>
      <c r="N5129" s="9" t="str">
        <f>IF(I5128&lt;&gt;"",IF(MAX(INDEX(($I$3:I5128=I5129)*($O$3:O5128),0))=0,"",MAX(INDEX(($I$3:I5128=I5129)*($O$3:O5128),0))),"")</f>
        <v/>
      </c>
      <c r="P5129" s="9" t="str">
        <f t="shared" si="242"/>
        <v/>
      </c>
      <c r="Q5129" s="2" t="str">
        <f>IFERROR(IF(AND(O5129&lt;&gt;"",N5129&lt;&gt;"",VLOOKUP(I5129,[1]data!$A$2:$C$100,3,0)&gt;=1),VLOOKUP(I5129,[1]data!$A$2:$C$100,3,0),P5129/M5129),"")</f>
        <v/>
      </c>
      <c r="R5129" s="9" t="str">
        <f>IFERROR(IF(AND(O5129&lt;&gt;"",VLOOKUP(I5129,[1]data!$A$2:$C$100,3,0)&gt;=1),VLOOKUP(I5129,[1]data!$A$2:$C$100,3,0)+O5129,""),"")</f>
        <v/>
      </c>
      <c r="S5129" t="e">
        <f>MAX(INDEX(($I$3:I5128=I5129)*($R$3:R5128),0))</f>
        <v>#VALUE!</v>
      </c>
    </row>
    <row r="5130" spans="2:19" x14ac:dyDescent="0.25">
      <c r="B5130" s="8" t="str">
        <f>IFERROR(VLOOKUP(A5130,[1]data!$D$2:$E$10,2,0),"")</f>
        <v/>
      </c>
      <c r="D5130" s="1" t="str">
        <f>IFERROR(VLOOKUP(C5130,[1]data!$F$2:$G$10,2,0),"")</f>
        <v/>
      </c>
      <c r="F5130" s="9" t="str">
        <f t="shared" si="240"/>
        <v/>
      </c>
      <c r="G5130" s="9" t="str">
        <f t="shared" si="241"/>
        <v/>
      </c>
      <c r="J5130" s="8" t="str">
        <f>IFERROR(VLOOKUP(I5130,[1]data!$A$2:$B$100,2,0),"")</f>
        <v/>
      </c>
      <c r="N5130" s="9" t="str">
        <f>IF(I5129&lt;&gt;"",IF(MAX(INDEX(($I$3:I5129=I5130)*($O$3:O5129),0))=0,"",MAX(INDEX(($I$3:I5129=I5130)*($O$3:O5129),0))),"")</f>
        <v/>
      </c>
      <c r="P5130" s="9" t="str">
        <f t="shared" si="242"/>
        <v/>
      </c>
      <c r="Q5130" s="2" t="str">
        <f>IFERROR(IF(AND(O5130&lt;&gt;"",N5130&lt;&gt;"",VLOOKUP(I5130,[1]data!$A$2:$C$100,3,0)&gt;=1),VLOOKUP(I5130,[1]data!$A$2:$C$100,3,0),P5130/M5130),"")</f>
        <v/>
      </c>
      <c r="R5130" s="9" t="str">
        <f>IFERROR(IF(AND(O5130&lt;&gt;"",VLOOKUP(I5130,[1]data!$A$2:$C$100,3,0)&gt;=1),VLOOKUP(I5130,[1]data!$A$2:$C$100,3,0)+O5130,""),"")</f>
        <v/>
      </c>
      <c r="S5130" t="e">
        <f>MAX(INDEX(($I$3:I5129=I5130)*($R$3:R5129),0))</f>
        <v>#VALUE!</v>
      </c>
    </row>
    <row r="5131" spans="2:19" x14ac:dyDescent="0.25">
      <c r="B5131" s="8" t="str">
        <f>IFERROR(VLOOKUP(A5131,[1]data!$D$2:$E$10,2,0),"")</f>
        <v/>
      </c>
      <c r="D5131" s="1" t="str">
        <f>IFERROR(VLOOKUP(C5131,[1]data!$F$2:$G$10,2,0),"")</f>
        <v/>
      </c>
      <c r="F5131" s="9" t="str">
        <f t="shared" si="240"/>
        <v/>
      </c>
      <c r="G5131" s="9" t="str">
        <f t="shared" si="241"/>
        <v/>
      </c>
      <c r="J5131" s="8" t="str">
        <f>IFERROR(VLOOKUP(I5131,[1]data!$A$2:$B$100,2,0),"")</f>
        <v/>
      </c>
      <c r="N5131" s="9" t="str">
        <f>IF(I5130&lt;&gt;"",IF(MAX(INDEX(($I$3:I5130=I5131)*($O$3:O5130),0))=0,"",MAX(INDEX(($I$3:I5130=I5131)*($O$3:O5130),0))),"")</f>
        <v/>
      </c>
      <c r="P5131" s="9" t="str">
        <f t="shared" si="242"/>
        <v/>
      </c>
      <c r="Q5131" s="2" t="str">
        <f>IFERROR(IF(AND(O5131&lt;&gt;"",N5131&lt;&gt;"",VLOOKUP(I5131,[1]data!$A$2:$C$100,3,0)&gt;=1),VLOOKUP(I5131,[1]data!$A$2:$C$100,3,0),P5131/M5131),"")</f>
        <v/>
      </c>
      <c r="R5131" s="9" t="str">
        <f>IFERROR(IF(AND(O5131&lt;&gt;"",VLOOKUP(I5131,[1]data!$A$2:$C$100,3,0)&gt;=1),VLOOKUP(I5131,[1]data!$A$2:$C$100,3,0)+O5131,""),"")</f>
        <v/>
      </c>
      <c r="S5131" t="e">
        <f>MAX(INDEX(($I$3:I5130=I5131)*($R$3:R5130),0))</f>
        <v>#VALUE!</v>
      </c>
    </row>
    <row r="5132" spans="2:19" x14ac:dyDescent="0.25">
      <c r="B5132" s="8" t="str">
        <f>IFERROR(VLOOKUP(A5132,[1]data!$D$2:$E$10,2,0),"")</f>
        <v/>
      </c>
      <c r="D5132" s="1" t="str">
        <f>IFERROR(VLOOKUP(C5132,[1]data!$F$2:$G$10,2,0),"")</f>
        <v/>
      </c>
      <c r="F5132" s="9" t="str">
        <f t="shared" si="240"/>
        <v/>
      </c>
      <c r="G5132" s="9" t="str">
        <f t="shared" si="241"/>
        <v/>
      </c>
      <c r="J5132" s="8" t="str">
        <f>IFERROR(VLOOKUP(I5132,[1]data!$A$2:$B$100,2,0),"")</f>
        <v/>
      </c>
      <c r="N5132" s="9" t="str">
        <f>IF(I5131&lt;&gt;"",IF(MAX(INDEX(($I$3:I5131=I5132)*($O$3:O5131),0))=0,"",MAX(INDEX(($I$3:I5131=I5132)*($O$3:O5131),0))),"")</f>
        <v/>
      </c>
      <c r="P5132" s="9" t="str">
        <f t="shared" si="242"/>
        <v/>
      </c>
      <c r="Q5132" s="2" t="str">
        <f>IFERROR(IF(AND(O5132&lt;&gt;"",N5132&lt;&gt;"",VLOOKUP(I5132,[1]data!$A$2:$C$100,3,0)&gt;=1),VLOOKUP(I5132,[1]data!$A$2:$C$100,3,0),P5132/M5132),"")</f>
        <v/>
      </c>
      <c r="R5132" s="9" t="str">
        <f>IFERROR(IF(AND(O5132&lt;&gt;"",VLOOKUP(I5132,[1]data!$A$2:$C$100,3,0)&gt;=1),VLOOKUP(I5132,[1]data!$A$2:$C$100,3,0)+O5132,""),"")</f>
        <v/>
      </c>
      <c r="S5132" t="e">
        <f>MAX(INDEX(($I$3:I5131=I5132)*($R$3:R5131),0))</f>
        <v>#VALUE!</v>
      </c>
    </row>
    <row r="5133" spans="2:19" x14ac:dyDescent="0.25">
      <c r="B5133" s="8" t="str">
        <f>IFERROR(VLOOKUP(A5133,[1]data!$D$2:$E$10,2,0),"")</f>
        <v/>
      </c>
      <c r="D5133" s="1" t="str">
        <f>IFERROR(VLOOKUP(C5133,[1]data!$F$2:$G$10,2,0),"")</f>
        <v/>
      </c>
      <c r="F5133" s="9" t="str">
        <f t="shared" si="240"/>
        <v/>
      </c>
      <c r="G5133" s="9" t="str">
        <f t="shared" si="241"/>
        <v/>
      </c>
      <c r="J5133" s="8" t="str">
        <f>IFERROR(VLOOKUP(I5133,[1]data!$A$2:$B$100,2,0),"")</f>
        <v/>
      </c>
      <c r="N5133" s="9" t="str">
        <f>IF(I5132&lt;&gt;"",IF(MAX(INDEX(($I$3:I5132=I5133)*($O$3:O5132),0))=0,"",MAX(INDEX(($I$3:I5132=I5133)*($O$3:O5132),0))),"")</f>
        <v/>
      </c>
      <c r="P5133" s="9" t="str">
        <f t="shared" si="242"/>
        <v/>
      </c>
      <c r="Q5133" s="2" t="str">
        <f>IFERROR(IF(AND(O5133&lt;&gt;"",N5133&lt;&gt;"",VLOOKUP(I5133,[1]data!$A$2:$C$100,3,0)&gt;=1),VLOOKUP(I5133,[1]data!$A$2:$C$100,3,0),P5133/M5133),"")</f>
        <v/>
      </c>
      <c r="R5133" s="9" t="str">
        <f>IFERROR(IF(AND(O5133&lt;&gt;"",VLOOKUP(I5133,[1]data!$A$2:$C$100,3,0)&gt;=1),VLOOKUP(I5133,[1]data!$A$2:$C$100,3,0)+O5133,""),"")</f>
        <v/>
      </c>
      <c r="S5133" t="e">
        <f>MAX(INDEX(($I$3:I5132=I5133)*($R$3:R5132),0))</f>
        <v>#VALUE!</v>
      </c>
    </row>
    <row r="5134" spans="2:19" x14ac:dyDescent="0.25">
      <c r="B5134" s="8" t="str">
        <f>IFERROR(VLOOKUP(A5134,[1]data!$D$2:$E$10,2,0),"")</f>
        <v/>
      </c>
      <c r="D5134" s="1" t="str">
        <f>IFERROR(VLOOKUP(C5134,[1]data!$F$2:$G$10,2,0),"")</f>
        <v/>
      </c>
      <c r="F5134" s="9" t="str">
        <f t="shared" si="240"/>
        <v/>
      </c>
      <c r="G5134" s="9" t="str">
        <f t="shared" si="241"/>
        <v/>
      </c>
      <c r="J5134" s="8" t="str">
        <f>IFERROR(VLOOKUP(I5134,[1]data!$A$2:$B$100,2,0),"")</f>
        <v/>
      </c>
      <c r="N5134" s="9" t="str">
        <f>IF(I5133&lt;&gt;"",IF(MAX(INDEX(($I$3:I5133=I5134)*($O$3:O5133),0))=0,"",MAX(INDEX(($I$3:I5133=I5134)*($O$3:O5133),0))),"")</f>
        <v/>
      </c>
      <c r="P5134" s="9" t="str">
        <f t="shared" si="242"/>
        <v/>
      </c>
      <c r="Q5134" s="2" t="str">
        <f>IFERROR(IF(AND(O5134&lt;&gt;"",N5134&lt;&gt;"",VLOOKUP(I5134,[1]data!$A$2:$C$100,3,0)&gt;=1),VLOOKUP(I5134,[1]data!$A$2:$C$100,3,0),P5134/M5134),"")</f>
        <v/>
      </c>
      <c r="R5134" s="9" t="str">
        <f>IFERROR(IF(AND(O5134&lt;&gt;"",VLOOKUP(I5134,[1]data!$A$2:$C$100,3,0)&gt;=1),VLOOKUP(I5134,[1]data!$A$2:$C$100,3,0)+O5134,""),"")</f>
        <v/>
      </c>
      <c r="S5134" t="e">
        <f>MAX(INDEX(($I$3:I5133=I5134)*($R$3:R5133),0))</f>
        <v>#VALUE!</v>
      </c>
    </row>
    <row r="5135" spans="2:19" x14ac:dyDescent="0.25">
      <c r="B5135" s="8" t="str">
        <f>IFERROR(VLOOKUP(A5135,[1]data!$D$2:$E$10,2,0),"")</f>
        <v/>
      </c>
      <c r="D5135" s="1" t="str">
        <f>IFERROR(VLOOKUP(C5135,[1]data!$F$2:$G$10,2,0),"")</f>
        <v/>
      </c>
      <c r="F5135" s="9" t="str">
        <f t="shared" si="240"/>
        <v/>
      </c>
      <c r="G5135" s="9" t="str">
        <f t="shared" si="241"/>
        <v/>
      </c>
      <c r="J5135" s="8" t="str">
        <f>IFERROR(VLOOKUP(I5135,[1]data!$A$2:$B$100,2,0),"")</f>
        <v/>
      </c>
      <c r="N5135" s="9" t="str">
        <f>IF(I5134&lt;&gt;"",IF(MAX(INDEX(($I$3:I5134=I5135)*($O$3:O5134),0))=0,"",MAX(INDEX(($I$3:I5134=I5135)*($O$3:O5134),0))),"")</f>
        <v/>
      </c>
      <c r="P5135" s="9" t="str">
        <f t="shared" si="242"/>
        <v/>
      </c>
      <c r="Q5135" s="2" t="str">
        <f>IFERROR(IF(AND(O5135&lt;&gt;"",N5135&lt;&gt;"",VLOOKUP(I5135,[1]data!$A$2:$C$100,3,0)&gt;=1),VLOOKUP(I5135,[1]data!$A$2:$C$100,3,0),P5135/M5135),"")</f>
        <v/>
      </c>
      <c r="R5135" s="9" t="str">
        <f>IFERROR(IF(AND(O5135&lt;&gt;"",VLOOKUP(I5135,[1]data!$A$2:$C$100,3,0)&gt;=1),VLOOKUP(I5135,[1]data!$A$2:$C$100,3,0)+O5135,""),"")</f>
        <v/>
      </c>
      <c r="S5135" t="e">
        <f>MAX(INDEX(($I$3:I5134=I5135)*($R$3:R5134),0))</f>
        <v>#VALUE!</v>
      </c>
    </row>
    <row r="5136" spans="2:19" x14ac:dyDescent="0.25">
      <c r="B5136" s="8" t="str">
        <f>IFERROR(VLOOKUP(A5136,[1]data!$D$2:$E$10,2,0),"")</f>
        <v/>
      </c>
      <c r="D5136" s="1" t="str">
        <f>IFERROR(VLOOKUP(C5136,[1]data!$F$2:$G$10,2,0),"")</f>
        <v/>
      </c>
      <c r="F5136" s="9" t="str">
        <f t="shared" si="240"/>
        <v/>
      </c>
      <c r="G5136" s="9" t="str">
        <f t="shared" si="241"/>
        <v/>
      </c>
      <c r="J5136" s="8" t="str">
        <f>IFERROR(VLOOKUP(I5136,[1]data!$A$2:$B$100,2,0),"")</f>
        <v/>
      </c>
      <c r="N5136" s="9" t="str">
        <f>IF(I5135&lt;&gt;"",IF(MAX(INDEX(($I$3:I5135=I5136)*($O$3:O5135),0))=0,"",MAX(INDEX(($I$3:I5135=I5136)*($O$3:O5135),0))),"")</f>
        <v/>
      </c>
      <c r="P5136" s="9" t="str">
        <f t="shared" si="242"/>
        <v/>
      </c>
      <c r="Q5136" s="2" t="str">
        <f>IFERROR(IF(AND(O5136&lt;&gt;"",N5136&lt;&gt;"",VLOOKUP(I5136,[1]data!$A$2:$C$100,3,0)&gt;=1),VLOOKUP(I5136,[1]data!$A$2:$C$100,3,0),P5136/M5136),"")</f>
        <v/>
      </c>
      <c r="R5136" s="9" t="str">
        <f>IFERROR(IF(AND(O5136&lt;&gt;"",VLOOKUP(I5136,[1]data!$A$2:$C$100,3,0)&gt;=1),VLOOKUP(I5136,[1]data!$A$2:$C$100,3,0)+O5136,""),"")</f>
        <v/>
      </c>
      <c r="S5136" t="e">
        <f>MAX(INDEX(($I$3:I5135=I5136)*($R$3:R5135),0))</f>
        <v>#VALUE!</v>
      </c>
    </row>
    <row r="5137" spans="2:19" x14ac:dyDescent="0.25">
      <c r="B5137" s="8" t="str">
        <f>IFERROR(VLOOKUP(A5137,[1]data!$D$2:$E$10,2,0),"")</f>
        <v/>
      </c>
      <c r="D5137" s="1" t="str">
        <f>IFERROR(VLOOKUP(C5137,[1]data!$F$2:$G$10,2,0),"")</f>
        <v/>
      </c>
      <c r="F5137" s="9" t="str">
        <f t="shared" si="240"/>
        <v/>
      </c>
      <c r="G5137" s="9" t="str">
        <f t="shared" si="241"/>
        <v/>
      </c>
      <c r="J5137" s="8" t="str">
        <f>IFERROR(VLOOKUP(I5137,[1]data!$A$2:$B$100,2,0),"")</f>
        <v/>
      </c>
      <c r="N5137" s="9" t="str">
        <f>IF(I5136&lt;&gt;"",IF(MAX(INDEX(($I$3:I5136=I5137)*($O$3:O5136),0))=0,"",MAX(INDEX(($I$3:I5136=I5137)*($O$3:O5136),0))),"")</f>
        <v/>
      </c>
      <c r="P5137" s="9" t="str">
        <f t="shared" si="242"/>
        <v/>
      </c>
      <c r="Q5137" s="2" t="str">
        <f>IFERROR(IF(AND(O5137&lt;&gt;"",N5137&lt;&gt;"",VLOOKUP(I5137,[1]data!$A$2:$C$100,3,0)&gt;=1),VLOOKUP(I5137,[1]data!$A$2:$C$100,3,0),P5137/M5137),"")</f>
        <v/>
      </c>
      <c r="R5137" s="9" t="str">
        <f>IFERROR(IF(AND(O5137&lt;&gt;"",VLOOKUP(I5137,[1]data!$A$2:$C$100,3,0)&gt;=1),VLOOKUP(I5137,[1]data!$A$2:$C$100,3,0)+O5137,""),"")</f>
        <v/>
      </c>
      <c r="S5137" t="e">
        <f>MAX(INDEX(($I$3:I5136=I5137)*($R$3:R5136),0))</f>
        <v>#VALUE!</v>
      </c>
    </row>
    <row r="5138" spans="2:19" x14ac:dyDescent="0.25">
      <c r="B5138" s="8" t="str">
        <f>IFERROR(VLOOKUP(A5138,[1]data!$D$2:$E$10,2,0),"")</f>
        <v/>
      </c>
      <c r="D5138" s="1" t="str">
        <f>IFERROR(VLOOKUP(C5138,[1]data!$F$2:$G$10,2,0),"")</f>
        <v/>
      </c>
      <c r="F5138" s="9" t="str">
        <f t="shared" si="240"/>
        <v/>
      </c>
      <c r="G5138" s="9" t="str">
        <f t="shared" si="241"/>
        <v/>
      </c>
      <c r="J5138" s="8" t="str">
        <f>IFERROR(VLOOKUP(I5138,[1]data!$A$2:$B$100,2,0),"")</f>
        <v/>
      </c>
      <c r="N5138" s="9" t="str">
        <f>IF(I5137&lt;&gt;"",IF(MAX(INDEX(($I$3:I5137=I5138)*($O$3:O5137),0))=0,"",MAX(INDEX(($I$3:I5137=I5138)*($O$3:O5137),0))),"")</f>
        <v/>
      </c>
      <c r="P5138" s="9" t="str">
        <f t="shared" si="242"/>
        <v/>
      </c>
      <c r="Q5138" s="2" t="str">
        <f>IFERROR(IF(AND(O5138&lt;&gt;"",N5138&lt;&gt;"",VLOOKUP(I5138,[1]data!$A$2:$C$100,3,0)&gt;=1),VLOOKUP(I5138,[1]data!$A$2:$C$100,3,0),P5138/M5138),"")</f>
        <v/>
      </c>
      <c r="R5138" s="9" t="str">
        <f>IFERROR(IF(AND(O5138&lt;&gt;"",VLOOKUP(I5138,[1]data!$A$2:$C$100,3,0)&gt;=1),VLOOKUP(I5138,[1]data!$A$2:$C$100,3,0)+O5138,""),"")</f>
        <v/>
      </c>
      <c r="S5138" t="e">
        <f>MAX(INDEX(($I$3:I5137=I5138)*($R$3:R5137),0))</f>
        <v>#VALUE!</v>
      </c>
    </row>
    <row r="5139" spans="2:19" x14ac:dyDescent="0.25">
      <c r="B5139" s="8" t="str">
        <f>IFERROR(VLOOKUP(A5139,[1]data!$D$2:$E$10,2,0),"")</f>
        <v/>
      </c>
      <c r="D5139" s="1" t="str">
        <f>IFERROR(VLOOKUP(C5139,[1]data!$F$2:$G$10,2,0),"")</f>
        <v/>
      </c>
      <c r="F5139" s="9" t="str">
        <f t="shared" si="240"/>
        <v/>
      </c>
      <c r="G5139" s="9" t="str">
        <f t="shared" si="241"/>
        <v/>
      </c>
      <c r="J5139" s="8" t="str">
        <f>IFERROR(VLOOKUP(I5139,[1]data!$A$2:$B$100,2,0),"")</f>
        <v/>
      </c>
      <c r="N5139" s="9" t="str">
        <f>IF(I5138&lt;&gt;"",IF(MAX(INDEX(($I$3:I5138=I5139)*($O$3:O5138),0))=0,"",MAX(INDEX(($I$3:I5138=I5139)*($O$3:O5138),0))),"")</f>
        <v/>
      </c>
      <c r="P5139" s="9" t="str">
        <f t="shared" si="242"/>
        <v/>
      </c>
      <c r="Q5139" s="2" t="str">
        <f>IFERROR(IF(AND(O5139&lt;&gt;"",N5139&lt;&gt;"",VLOOKUP(I5139,[1]data!$A$2:$C$100,3,0)&gt;=1),VLOOKUP(I5139,[1]data!$A$2:$C$100,3,0),P5139/M5139),"")</f>
        <v/>
      </c>
      <c r="R5139" s="9" t="str">
        <f>IFERROR(IF(AND(O5139&lt;&gt;"",VLOOKUP(I5139,[1]data!$A$2:$C$100,3,0)&gt;=1),VLOOKUP(I5139,[1]data!$A$2:$C$100,3,0)+O5139,""),"")</f>
        <v/>
      </c>
      <c r="S5139" t="e">
        <f>MAX(INDEX(($I$3:I5138=I5139)*($R$3:R5138),0))</f>
        <v>#VALUE!</v>
      </c>
    </row>
    <row r="5140" spans="2:19" x14ac:dyDescent="0.25">
      <c r="B5140" s="8" t="str">
        <f>IFERROR(VLOOKUP(A5140,[1]data!$D$2:$E$10,2,0),"")</f>
        <v/>
      </c>
      <c r="D5140" s="1" t="str">
        <f>IFERROR(VLOOKUP(C5140,[1]data!$F$2:$G$10,2,0),"")</f>
        <v/>
      </c>
      <c r="F5140" s="9" t="str">
        <f t="shared" si="240"/>
        <v/>
      </c>
      <c r="G5140" s="9" t="str">
        <f t="shared" si="241"/>
        <v/>
      </c>
      <c r="J5140" s="8" t="str">
        <f>IFERROR(VLOOKUP(I5140,[1]data!$A$2:$B$100,2,0),"")</f>
        <v/>
      </c>
      <c r="N5140" s="9" t="str">
        <f>IF(I5139&lt;&gt;"",IF(MAX(INDEX(($I$3:I5139=I5140)*($O$3:O5139),0))=0,"",MAX(INDEX(($I$3:I5139=I5140)*($O$3:O5139),0))),"")</f>
        <v/>
      </c>
      <c r="P5140" s="9" t="str">
        <f t="shared" si="242"/>
        <v/>
      </c>
      <c r="Q5140" s="2" t="str">
        <f>IFERROR(IF(AND(O5140&lt;&gt;"",N5140&lt;&gt;"",VLOOKUP(I5140,[1]data!$A$2:$C$100,3,0)&gt;=1),VLOOKUP(I5140,[1]data!$A$2:$C$100,3,0),P5140/M5140),"")</f>
        <v/>
      </c>
      <c r="R5140" s="9" t="str">
        <f>IFERROR(IF(AND(O5140&lt;&gt;"",VLOOKUP(I5140,[1]data!$A$2:$C$100,3,0)&gt;=1),VLOOKUP(I5140,[1]data!$A$2:$C$100,3,0)+O5140,""),"")</f>
        <v/>
      </c>
      <c r="S5140" t="e">
        <f>MAX(INDEX(($I$3:I5139=I5140)*($R$3:R5139),0))</f>
        <v>#VALUE!</v>
      </c>
    </row>
    <row r="5141" spans="2:19" x14ac:dyDescent="0.25">
      <c r="B5141" s="8" t="str">
        <f>IFERROR(VLOOKUP(A5141,[1]data!$D$2:$E$10,2,0),"")</f>
        <v/>
      </c>
      <c r="D5141" s="1" t="str">
        <f>IFERROR(VLOOKUP(C5141,[1]data!$F$2:$G$10,2,0),"")</f>
        <v/>
      </c>
      <c r="F5141" s="9" t="str">
        <f t="shared" si="240"/>
        <v/>
      </c>
      <c r="G5141" s="9" t="str">
        <f t="shared" si="241"/>
        <v/>
      </c>
      <c r="J5141" s="8" t="str">
        <f>IFERROR(VLOOKUP(I5141,[1]data!$A$2:$B$100,2,0),"")</f>
        <v/>
      </c>
      <c r="N5141" s="9" t="str">
        <f>IF(I5140&lt;&gt;"",IF(MAX(INDEX(($I$3:I5140=I5141)*($O$3:O5140),0))=0,"",MAX(INDEX(($I$3:I5140=I5141)*($O$3:O5140),0))),"")</f>
        <v/>
      </c>
      <c r="P5141" s="9" t="str">
        <f t="shared" si="242"/>
        <v/>
      </c>
      <c r="Q5141" s="2" t="str">
        <f>IFERROR(IF(AND(O5141&lt;&gt;"",N5141&lt;&gt;"",VLOOKUP(I5141,[1]data!$A$2:$C$100,3,0)&gt;=1),VLOOKUP(I5141,[1]data!$A$2:$C$100,3,0),P5141/M5141),"")</f>
        <v/>
      </c>
      <c r="R5141" s="9" t="str">
        <f>IFERROR(IF(AND(O5141&lt;&gt;"",VLOOKUP(I5141,[1]data!$A$2:$C$100,3,0)&gt;=1),VLOOKUP(I5141,[1]data!$A$2:$C$100,3,0)+O5141,""),"")</f>
        <v/>
      </c>
      <c r="S5141" t="e">
        <f>MAX(INDEX(($I$3:I5140=I5141)*($R$3:R5140),0))</f>
        <v>#VALUE!</v>
      </c>
    </row>
    <row r="5142" spans="2:19" x14ac:dyDescent="0.25">
      <c r="B5142" s="8" t="str">
        <f>IFERROR(VLOOKUP(A5142,[1]data!$D$2:$E$10,2,0),"")</f>
        <v/>
      </c>
      <c r="D5142" s="1" t="str">
        <f>IFERROR(VLOOKUP(C5142,[1]data!$F$2:$G$10,2,0),"")</f>
        <v/>
      </c>
      <c r="F5142" s="9" t="str">
        <f t="shared" si="240"/>
        <v/>
      </c>
      <c r="G5142" s="9" t="str">
        <f t="shared" si="241"/>
        <v/>
      </c>
      <c r="J5142" s="8" t="str">
        <f>IFERROR(VLOOKUP(I5142,[1]data!$A$2:$B$100,2,0),"")</f>
        <v/>
      </c>
      <c r="N5142" s="9" t="str">
        <f>IF(I5141&lt;&gt;"",IF(MAX(INDEX(($I$3:I5141=I5142)*($O$3:O5141),0))=0,"",MAX(INDEX(($I$3:I5141=I5142)*($O$3:O5141),0))),"")</f>
        <v/>
      </c>
      <c r="P5142" s="9" t="str">
        <f t="shared" si="242"/>
        <v/>
      </c>
      <c r="Q5142" s="2" t="str">
        <f>IFERROR(IF(AND(O5142&lt;&gt;"",N5142&lt;&gt;"",VLOOKUP(I5142,[1]data!$A$2:$C$100,3,0)&gt;=1),VLOOKUP(I5142,[1]data!$A$2:$C$100,3,0),P5142/M5142),"")</f>
        <v/>
      </c>
      <c r="R5142" s="9" t="str">
        <f>IFERROR(IF(AND(O5142&lt;&gt;"",VLOOKUP(I5142,[1]data!$A$2:$C$100,3,0)&gt;=1),VLOOKUP(I5142,[1]data!$A$2:$C$100,3,0)+O5142,""),"")</f>
        <v/>
      </c>
      <c r="S5142" t="e">
        <f>MAX(INDEX(($I$3:I5141=I5142)*($R$3:R5141),0))</f>
        <v>#VALUE!</v>
      </c>
    </row>
    <row r="5143" spans="2:19" x14ac:dyDescent="0.25">
      <c r="B5143" s="8" t="str">
        <f>IFERROR(VLOOKUP(A5143,[1]data!$D$2:$E$10,2,0),"")</f>
        <v/>
      </c>
      <c r="D5143" s="1" t="str">
        <f>IFERROR(VLOOKUP(C5143,[1]data!$F$2:$G$10,2,0),"")</f>
        <v/>
      </c>
      <c r="F5143" s="9" t="str">
        <f t="shared" si="240"/>
        <v/>
      </c>
      <c r="G5143" s="9" t="str">
        <f t="shared" si="241"/>
        <v/>
      </c>
      <c r="J5143" s="8" t="str">
        <f>IFERROR(VLOOKUP(I5143,[1]data!$A$2:$B$100,2,0),"")</f>
        <v/>
      </c>
      <c r="N5143" s="9" t="str">
        <f>IF(I5142&lt;&gt;"",IF(MAX(INDEX(($I$3:I5142=I5143)*($O$3:O5142),0))=0,"",MAX(INDEX(($I$3:I5142=I5143)*($O$3:O5142),0))),"")</f>
        <v/>
      </c>
      <c r="P5143" s="9" t="str">
        <f t="shared" si="242"/>
        <v/>
      </c>
      <c r="Q5143" s="2" t="str">
        <f>IFERROR(IF(AND(O5143&lt;&gt;"",N5143&lt;&gt;"",VLOOKUP(I5143,[1]data!$A$2:$C$100,3,0)&gt;=1),VLOOKUP(I5143,[1]data!$A$2:$C$100,3,0),P5143/M5143),"")</f>
        <v/>
      </c>
      <c r="R5143" s="9" t="str">
        <f>IFERROR(IF(AND(O5143&lt;&gt;"",VLOOKUP(I5143,[1]data!$A$2:$C$100,3,0)&gt;=1),VLOOKUP(I5143,[1]data!$A$2:$C$100,3,0)+O5143,""),"")</f>
        <v/>
      </c>
      <c r="S5143" t="e">
        <f>MAX(INDEX(($I$3:I5142=I5143)*($R$3:R5142),0))</f>
        <v>#VALUE!</v>
      </c>
    </row>
    <row r="5144" spans="2:19" x14ac:dyDescent="0.25">
      <c r="B5144" s="8" t="str">
        <f>IFERROR(VLOOKUP(A5144,[1]data!$D$2:$E$10,2,0),"")</f>
        <v/>
      </c>
      <c r="D5144" s="1" t="str">
        <f>IFERROR(VLOOKUP(C5144,[1]data!$F$2:$G$10,2,0),"")</f>
        <v/>
      </c>
      <c r="F5144" s="9" t="str">
        <f t="shared" si="240"/>
        <v/>
      </c>
      <c r="G5144" s="9" t="str">
        <f t="shared" si="241"/>
        <v/>
      </c>
      <c r="J5144" s="8" t="str">
        <f>IFERROR(VLOOKUP(I5144,[1]data!$A$2:$B$100,2,0),"")</f>
        <v/>
      </c>
      <c r="N5144" s="9" t="str">
        <f>IF(I5143&lt;&gt;"",IF(MAX(INDEX(($I$3:I5143=I5144)*($O$3:O5143),0))=0,"",MAX(INDEX(($I$3:I5143=I5144)*($O$3:O5143),0))),"")</f>
        <v/>
      </c>
      <c r="P5144" s="9" t="str">
        <f t="shared" si="242"/>
        <v/>
      </c>
      <c r="Q5144" s="2" t="str">
        <f>IFERROR(IF(AND(O5144&lt;&gt;"",N5144&lt;&gt;"",VLOOKUP(I5144,[1]data!$A$2:$C$100,3,0)&gt;=1),VLOOKUP(I5144,[1]data!$A$2:$C$100,3,0),P5144/M5144),"")</f>
        <v/>
      </c>
      <c r="R5144" s="9" t="str">
        <f>IFERROR(IF(AND(O5144&lt;&gt;"",VLOOKUP(I5144,[1]data!$A$2:$C$100,3,0)&gt;=1),VLOOKUP(I5144,[1]data!$A$2:$C$100,3,0)+O5144,""),"")</f>
        <v/>
      </c>
      <c r="S5144" t="e">
        <f>MAX(INDEX(($I$3:I5143=I5144)*($R$3:R5143),0))</f>
        <v>#VALUE!</v>
      </c>
    </row>
    <row r="5145" spans="2:19" x14ac:dyDescent="0.25">
      <c r="B5145" s="8" t="str">
        <f>IFERROR(VLOOKUP(A5145,[1]data!$D$2:$E$10,2,0),"")</f>
        <v/>
      </c>
      <c r="D5145" s="1" t="str">
        <f>IFERROR(VLOOKUP(C5145,[1]data!$F$2:$G$10,2,0),"")</f>
        <v/>
      </c>
      <c r="F5145" s="9" t="str">
        <f t="shared" si="240"/>
        <v/>
      </c>
      <c r="G5145" s="9" t="str">
        <f t="shared" si="241"/>
        <v/>
      </c>
      <c r="J5145" s="8" t="str">
        <f>IFERROR(VLOOKUP(I5145,[1]data!$A$2:$B$100,2,0),"")</f>
        <v/>
      </c>
      <c r="N5145" s="9" t="str">
        <f>IF(I5144&lt;&gt;"",IF(MAX(INDEX(($I$3:I5144=I5145)*($O$3:O5144),0))=0,"",MAX(INDEX(($I$3:I5144=I5145)*($O$3:O5144),0))),"")</f>
        <v/>
      </c>
      <c r="P5145" s="9" t="str">
        <f t="shared" si="242"/>
        <v/>
      </c>
      <c r="Q5145" s="2" t="str">
        <f>IFERROR(IF(AND(O5145&lt;&gt;"",N5145&lt;&gt;"",VLOOKUP(I5145,[1]data!$A$2:$C$100,3,0)&gt;=1),VLOOKUP(I5145,[1]data!$A$2:$C$100,3,0),P5145/M5145),"")</f>
        <v/>
      </c>
      <c r="R5145" s="9" t="str">
        <f>IFERROR(IF(AND(O5145&lt;&gt;"",VLOOKUP(I5145,[1]data!$A$2:$C$100,3,0)&gt;=1),VLOOKUP(I5145,[1]data!$A$2:$C$100,3,0)+O5145,""),"")</f>
        <v/>
      </c>
      <c r="S5145" t="e">
        <f>MAX(INDEX(($I$3:I5144=I5145)*($R$3:R5144),0))</f>
        <v>#VALUE!</v>
      </c>
    </row>
    <row r="5146" spans="2:19" x14ac:dyDescent="0.25">
      <c r="B5146" s="8" t="str">
        <f>IFERROR(VLOOKUP(A5146,[1]data!$D$2:$E$10,2,0),"")</f>
        <v/>
      </c>
      <c r="D5146" s="1" t="str">
        <f>IFERROR(VLOOKUP(C5146,[1]data!$F$2:$G$10,2,0),"")</f>
        <v/>
      </c>
      <c r="F5146" s="9" t="str">
        <f t="shared" si="240"/>
        <v/>
      </c>
      <c r="G5146" s="9" t="str">
        <f t="shared" si="241"/>
        <v/>
      </c>
      <c r="J5146" s="8" t="str">
        <f>IFERROR(VLOOKUP(I5146,[1]data!$A$2:$B$100,2,0),"")</f>
        <v/>
      </c>
      <c r="N5146" s="9" t="str">
        <f>IF(I5145&lt;&gt;"",IF(MAX(INDEX(($I$3:I5145=I5146)*($O$3:O5145),0))=0,"",MAX(INDEX(($I$3:I5145=I5146)*($O$3:O5145),0))),"")</f>
        <v/>
      </c>
      <c r="P5146" s="9" t="str">
        <f t="shared" si="242"/>
        <v/>
      </c>
      <c r="Q5146" s="2" t="str">
        <f>IFERROR(IF(AND(O5146&lt;&gt;"",N5146&lt;&gt;"",VLOOKUP(I5146,[1]data!$A$2:$C$100,3,0)&gt;=1),VLOOKUP(I5146,[1]data!$A$2:$C$100,3,0),P5146/M5146),"")</f>
        <v/>
      </c>
      <c r="R5146" s="9" t="str">
        <f>IFERROR(IF(AND(O5146&lt;&gt;"",VLOOKUP(I5146,[1]data!$A$2:$C$100,3,0)&gt;=1),VLOOKUP(I5146,[1]data!$A$2:$C$100,3,0)+O5146,""),"")</f>
        <v/>
      </c>
      <c r="S5146" t="e">
        <f>MAX(INDEX(($I$3:I5145=I5146)*($R$3:R5145),0))</f>
        <v>#VALUE!</v>
      </c>
    </row>
    <row r="5147" spans="2:19" x14ac:dyDescent="0.25">
      <c r="B5147" s="8" t="str">
        <f>IFERROR(VLOOKUP(A5147,[1]data!$D$2:$E$10,2,0),"")</f>
        <v/>
      </c>
      <c r="D5147" s="1" t="str">
        <f>IFERROR(VLOOKUP(C5147,[1]data!$F$2:$G$10,2,0),"")</f>
        <v/>
      </c>
      <c r="F5147" s="9" t="str">
        <f t="shared" si="240"/>
        <v/>
      </c>
      <c r="G5147" s="9" t="str">
        <f t="shared" si="241"/>
        <v/>
      </c>
      <c r="J5147" s="8" t="str">
        <f>IFERROR(VLOOKUP(I5147,[1]data!$A$2:$B$100,2,0),"")</f>
        <v/>
      </c>
      <c r="N5147" s="9" t="str">
        <f>IF(I5146&lt;&gt;"",IF(MAX(INDEX(($I$3:I5146=I5147)*($O$3:O5146),0))=0,"",MAX(INDEX(($I$3:I5146=I5147)*($O$3:O5146),0))),"")</f>
        <v/>
      </c>
      <c r="P5147" s="9" t="str">
        <f t="shared" si="242"/>
        <v/>
      </c>
      <c r="Q5147" s="2" t="str">
        <f>IFERROR(IF(AND(O5147&lt;&gt;"",N5147&lt;&gt;"",VLOOKUP(I5147,[1]data!$A$2:$C$100,3,0)&gt;=1),VLOOKUP(I5147,[1]data!$A$2:$C$100,3,0),P5147/M5147),"")</f>
        <v/>
      </c>
      <c r="R5147" s="9" t="str">
        <f>IFERROR(IF(AND(O5147&lt;&gt;"",VLOOKUP(I5147,[1]data!$A$2:$C$100,3,0)&gt;=1),VLOOKUP(I5147,[1]data!$A$2:$C$100,3,0)+O5147,""),"")</f>
        <v/>
      </c>
      <c r="S5147" t="e">
        <f>MAX(INDEX(($I$3:I5146=I5147)*($R$3:R5146),0))</f>
        <v>#VALUE!</v>
      </c>
    </row>
    <row r="5148" spans="2:19" x14ac:dyDescent="0.25">
      <c r="B5148" s="8" t="str">
        <f>IFERROR(VLOOKUP(A5148,[1]data!$D$2:$E$10,2,0),"")</f>
        <v/>
      </c>
      <c r="D5148" s="1" t="str">
        <f>IFERROR(VLOOKUP(C5148,[1]data!$F$2:$G$10,2,0),"")</f>
        <v/>
      </c>
      <c r="F5148" s="9" t="str">
        <f t="shared" si="240"/>
        <v/>
      </c>
      <c r="G5148" s="9" t="str">
        <f t="shared" si="241"/>
        <v/>
      </c>
      <c r="J5148" s="8" t="str">
        <f>IFERROR(VLOOKUP(I5148,[1]data!$A$2:$B$100,2,0),"")</f>
        <v/>
      </c>
      <c r="N5148" s="9" t="str">
        <f>IF(I5147&lt;&gt;"",IF(MAX(INDEX(($I$3:I5147=I5148)*($O$3:O5147),0))=0,"",MAX(INDEX(($I$3:I5147=I5148)*($O$3:O5147),0))),"")</f>
        <v/>
      </c>
      <c r="P5148" s="9" t="str">
        <f t="shared" si="242"/>
        <v/>
      </c>
      <c r="Q5148" s="2" t="str">
        <f>IFERROR(IF(AND(O5148&lt;&gt;"",N5148&lt;&gt;"",VLOOKUP(I5148,[1]data!$A$2:$C$100,3,0)&gt;=1),VLOOKUP(I5148,[1]data!$A$2:$C$100,3,0),P5148/M5148),"")</f>
        <v/>
      </c>
      <c r="R5148" s="9" t="str">
        <f>IFERROR(IF(AND(O5148&lt;&gt;"",VLOOKUP(I5148,[1]data!$A$2:$C$100,3,0)&gt;=1),VLOOKUP(I5148,[1]data!$A$2:$C$100,3,0)+O5148,""),"")</f>
        <v/>
      </c>
      <c r="S5148" t="e">
        <f>MAX(INDEX(($I$3:I5147=I5148)*($R$3:R5147),0))</f>
        <v>#VALUE!</v>
      </c>
    </row>
    <row r="5149" spans="2:19" x14ac:dyDescent="0.25">
      <c r="B5149" s="8" t="str">
        <f>IFERROR(VLOOKUP(A5149,[1]data!$D$2:$E$10,2,0),"")</f>
        <v/>
      </c>
      <c r="D5149" s="1" t="str">
        <f>IFERROR(VLOOKUP(C5149,[1]data!$F$2:$G$10,2,0),"")</f>
        <v/>
      </c>
      <c r="F5149" s="9" t="str">
        <f t="shared" si="240"/>
        <v/>
      </c>
      <c r="G5149" s="9" t="str">
        <f t="shared" si="241"/>
        <v/>
      </c>
      <c r="J5149" s="8" t="str">
        <f>IFERROR(VLOOKUP(I5149,[1]data!$A$2:$B$100,2,0),"")</f>
        <v/>
      </c>
      <c r="N5149" s="9" t="str">
        <f>IF(I5148&lt;&gt;"",IF(MAX(INDEX(($I$3:I5148=I5149)*($O$3:O5148),0))=0,"",MAX(INDEX(($I$3:I5148=I5149)*($O$3:O5148),0))),"")</f>
        <v/>
      </c>
      <c r="P5149" s="9" t="str">
        <f t="shared" si="242"/>
        <v/>
      </c>
      <c r="Q5149" s="2" t="str">
        <f>IFERROR(IF(AND(O5149&lt;&gt;"",N5149&lt;&gt;"",VLOOKUP(I5149,[1]data!$A$2:$C$100,3,0)&gt;=1),VLOOKUP(I5149,[1]data!$A$2:$C$100,3,0),P5149/M5149),"")</f>
        <v/>
      </c>
      <c r="R5149" s="9" t="str">
        <f>IFERROR(IF(AND(O5149&lt;&gt;"",VLOOKUP(I5149,[1]data!$A$2:$C$100,3,0)&gt;=1),VLOOKUP(I5149,[1]data!$A$2:$C$100,3,0)+O5149,""),"")</f>
        <v/>
      </c>
      <c r="S5149" t="e">
        <f>MAX(INDEX(($I$3:I5148=I5149)*($R$3:R5148),0))</f>
        <v>#VALUE!</v>
      </c>
    </row>
    <row r="5150" spans="2:19" x14ac:dyDescent="0.25">
      <c r="B5150" s="8" t="str">
        <f>IFERROR(VLOOKUP(A5150,[1]data!$D$2:$E$10,2,0),"")</f>
        <v/>
      </c>
      <c r="D5150" s="1" t="str">
        <f>IFERROR(VLOOKUP(C5150,[1]data!$F$2:$G$10,2,0),"")</f>
        <v/>
      </c>
      <c r="F5150" s="9" t="str">
        <f t="shared" si="240"/>
        <v/>
      </c>
      <c r="G5150" s="9" t="str">
        <f t="shared" si="241"/>
        <v/>
      </c>
      <c r="J5150" s="8" t="str">
        <f>IFERROR(VLOOKUP(I5150,[1]data!$A$2:$B$100,2,0),"")</f>
        <v/>
      </c>
      <c r="N5150" s="9" t="str">
        <f>IF(I5149&lt;&gt;"",IF(MAX(INDEX(($I$3:I5149=I5150)*($O$3:O5149),0))=0,"",MAX(INDEX(($I$3:I5149=I5150)*($O$3:O5149),0))),"")</f>
        <v/>
      </c>
      <c r="P5150" s="9" t="str">
        <f t="shared" si="242"/>
        <v/>
      </c>
      <c r="Q5150" s="2" t="str">
        <f>IFERROR(IF(AND(O5150&lt;&gt;"",N5150&lt;&gt;"",VLOOKUP(I5150,[1]data!$A$2:$C$100,3,0)&gt;=1),VLOOKUP(I5150,[1]data!$A$2:$C$100,3,0),P5150/M5150),"")</f>
        <v/>
      </c>
      <c r="R5150" s="9" t="str">
        <f>IFERROR(IF(AND(O5150&lt;&gt;"",VLOOKUP(I5150,[1]data!$A$2:$C$100,3,0)&gt;=1),VLOOKUP(I5150,[1]data!$A$2:$C$100,3,0)+O5150,""),"")</f>
        <v/>
      </c>
      <c r="S5150" t="e">
        <f>MAX(INDEX(($I$3:I5149=I5150)*($R$3:R5149),0))</f>
        <v>#VALUE!</v>
      </c>
    </row>
    <row r="5151" spans="2:19" x14ac:dyDescent="0.25">
      <c r="B5151" s="8" t="str">
        <f>IFERROR(VLOOKUP(A5151,[1]data!$D$2:$E$10,2,0),"")</f>
        <v/>
      </c>
      <c r="D5151" s="1" t="str">
        <f>IFERROR(VLOOKUP(C5151,[1]data!$F$2:$G$10,2,0),"")</f>
        <v/>
      </c>
      <c r="F5151" s="9" t="str">
        <f t="shared" si="240"/>
        <v/>
      </c>
      <c r="G5151" s="9" t="str">
        <f t="shared" si="241"/>
        <v/>
      </c>
      <c r="J5151" s="8" t="str">
        <f>IFERROR(VLOOKUP(I5151,[1]data!$A$2:$B$100,2,0),"")</f>
        <v/>
      </c>
      <c r="N5151" s="9" t="str">
        <f>IF(I5150&lt;&gt;"",IF(MAX(INDEX(($I$3:I5150=I5151)*($O$3:O5150),0))=0,"",MAX(INDEX(($I$3:I5150=I5151)*($O$3:O5150),0))),"")</f>
        <v/>
      </c>
      <c r="P5151" s="9" t="str">
        <f t="shared" si="242"/>
        <v/>
      </c>
      <c r="Q5151" s="2" t="str">
        <f>IFERROR(IF(AND(O5151&lt;&gt;"",N5151&lt;&gt;"",VLOOKUP(I5151,[1]data!$A$2:$C$100,3,0)&gt;=1),VLOOKUP(I5151,[1]data!$A$2:$C$100,3,0),P5151/M5151),"")</f>
        <v/>
      </c>
      <c r="R5151" s="9" t="str">
        <f>IFERROR(IF(AND(O5151&lt;&gt;"",VLOOKUP(I5151,[1]data!$A$2:$C$100,3,0)&gt;=1),VLOOKUP(I5151,[1]data!$A$2:$C$100,3,0)+O5151,""),"")</f>
        <v/>
      </c>
      <c r="S5151" t="e">
        <f>MAX(INDEX(($I$3:I5150=I5151)*($R$3:R5150),0))</f>
        <v>#VALUE!</v>
      </c>
    </row>
    <row r="5152" spans="2:19" x14ac:dyDescent="0.25">
      <c r="B5152" s="8" t="str">
        <f>IFERROR(VLOOKUP(A5152,[1]data!$D$2:$E$10,2,0),"")</f>
        <v/>
      </c>
      <c r="D5152" s="1" t="str">
        <f>IFERROR(VLOOKUP(C5152,[1]data!$F$2:$G$10,2,0),"")</f>
        <v/>
      </c>
      <c r="F5152" s="9" t="str">
        <f t="shared" si="240"/>
        <v/>
      </c>
      <c r="G5152" s="9" t="str">
        <f t="shared" si="241"/>
        <v/>
      </c>
      <c r="J5152" s="8" t="str">
        <f>IFERROR(VLOOKUP(I5152,[1]data!$A$2:$B$100,2,0),"")</f>
        <v/>
      </c>
      <c r="N5152" s="9" t="str">
        <f>IF(I5151&lt;&gt;"",IF(MAX(INDEX(($I$3:I5151=I5152)*($O$3:O5151),0))=0,"",MAX(INDEX(($I$3:I5151=I5152)*($O$3:O5151),0))),"")</f>
        <v/>
      </c>
      <c r="P5152" s="9" t="str">
        <f t="shared" si="242"/>
        <v/>
      </c>
      <c r="Q5152" s="2" t="str">
        <f>IFERROR(IF(AND(O5152&lt;&gt;"",N5152&lt;&gt;"",VLOOKUP(I5152,[1]data!$A$2:$C$100,3,0)&gt;=1),VLOOKUP(I5152,[1]data!$A$2:$C$100,3,0),P5152/M5152),"")</f>
        <v/>
      </c>
      <c r="R5152" s="9" t="str">
        <f>IFERROR(IF(AND(O5152&lt;&gt;"",VLOOKUP(I5152,[1]data!$A$2:$C$100,3,0)&gt;=1),VLOOKUP(I5152,[1]data!$A$2:$C$100,3,0)+O5152,""),"")</f>
        <v/>
      </c>
      <c r="S5152" t="e">
        <f>MAX(INDEX(($I$3:I5151=I5152)*($R$3:R5151),0))</f>
        <v>#VALUE!</v>
      </c>
    </row>
    <row r="5153" spans="2:19" x14ac:dyDescent="0.25">
      <c r="B5153" s="8" t="str">
        <f>IFERROR(VLOOKUP(A5153,[1]data!$D$2:$E$10,2,0),"")</f>
        <v/>
      </c>
      <c r="D5153" s="1" t="str">
        <f>IFERROR(VLOOKUP(C5153,[1]data!$F$2:$G$10,2,0),"")</f>
        <v/>
      </c>
      <c r="F5153" s="9" t="str">
        <f t="shared" si="240"/>
        <v/>
      </c>
      <c r="G5153" s="9" t="str">
        <f t="shared" si="241"/>
        <v/>
      </c>
      <c r="J5153" s="8" t="str">
        <f>IFERROR(VLOOKUP(I5153,[1]data!$A$2:$B$100,2,0),"")</f>
        <v/>
      </c>
      <c r="N5153" s="9" t="str">
        <f>IF(I5152&lt;&gt;"",IF(MAX(INDEX(($I$3:I5152=I5153)*($O$3:O5152),0))=0,"",MAX(INDEX(($I$3:I5152=I5153)*($O$3:O5152),0))),"")</f>
        <v/>
      </c>
      <c r="P5153" s="9" t="str">
        <f t="shared" si="242"/>
        <v/>
      </c>
      <c r="Q5153" s="2" t="str">
        <f>IFERROR(IF(AND(O5153&lt;&gt;"",N5153&lt;&gt;"",VLOOKUP(I5153,[1]data!$A$2:$C$100,3,0)&gt;=1),VLOOKUP(I5153,[1]data!$A$2:$C$100,3,0),P5153/M5153),"")</f>
        <v/>
      </c>
      <c r="R5153" s="9" t="str">
        <f>IFERROR(IF(AND(O5153&lt;&gt;"",VLOOKUP(I5153,[1]data!$A$2:$C$100,3,0)&gt;=1),VLOOKUP(I5153,[1]data!$A$2:$C$100,3,0)+O5153,""),"")</f>
        <v/>
      </c>
      <c r="S5153" t="e">
        <f>MAX(INDEX(($I$3:I5152=I5153)*($R$3:R5152),0))</f>
        <v>#VALUE!</v>
      </c>
    </row>
    <row r="5154" spans="2:19" x14ac:dyDescent="0.25">
      <c r="B5154" s="8" t="str">
        <f>IFERROR(VLOOKUP(A5154,[1]data!$D$2:$E$10,2,0),"")</f>
        <v/>
      </c>
      <c r="D5154" s="1" t="str">
        <f>IFERROR(VLOOKUP(C5154,[1]data!$F$2:$G$10,2,0),"")</f>
        <v/>
      </c>
      <c r="F5154" s="9" t="str">
        <f t="shared" si="240"/>
        <v/>
      </c>
      <c r="G5154" s="9" t="str">
        <f t="shared" si="241"/>
        <v/>
      </c>
      <c r="J5154" s="8" t="str">
        <f>IFERROR(VLOOKUP(I5154,[1]data!$A$2:$B$100,2,0),"")</f>
        <v/>
      </c>
      <c r="N5154" s="9" t="str">
        <f>IF(I5153&lt;&gt;"",IF(MAX(INDEX(($I$3:I5153=I5154)*($O$3:O5153),0))=0,"",MAX(INDEX(($I$3:I5153=I5154)*($O$3:O5153),0))),"")</f>
        <v/>
      </c>
      <c r="P5154" s="9" t="str">
        <f t="shared" si="242"/>
        <v/>
      </c>
      <c r="Q5154" s="2" t="str">
        <f>IFERROR(IF(AND(O5154&lt;&gt;"",N5154&lt;&gt;"",VLOOKUP(I5154,[1]data!$A$2:$C$100,3,0)&gt;=1),VLOOKUP(I5154,[1]data!$A$2:$C$100,3,0),P5154/M5154),"")</f>
        <v/>
      </c>
      <c r="R5154" s="9" t="str">
        <f>IFERROR(IF(AND(O5154&lt;&gt;"",VLOOKUP(I5154,[1]data!$A$2:$C$100,3,0)&gt;=1),VLOOKUP(I5154,[1]data!$A$2:$C$100,3,0)+O5154,""),"")</f>
        <v/>
      </c>
      <c r="S5154" t="e">
        <f>MAX(INDEX(($I$3:I5153=I5154)*($R$3:R5153),0))</f>
        <v>#VALUE!</v>
      </c>
    </row>
    <row r="5155" spans="2:19" x14ac:dyDescent="0.25">
      <c r="B5155" s="8" t="str">
        <f>IFERROR(VLOOKUP(A5155,[1]data!$D$2:$E$10,2,0),"")</f>
        <v/>
      </c>
      <c r="D5155" s="1" t="str">
        <f>IFERROR(VLOOKUP(C5155,[1]data!$F$2:$G$10,2,0),"")</f>
        <v/>
      </c>
      <c r="F5155" s="9" t="str">
        <f t="shared" si="240"/>
        <v/>
      </c>
      <c r="G5155" s="9" t="str">
        <f t="shared" si="241"/>
        <v/>
      </c>
      <c r="J5155" s="8" t="str">
        <f>IFERROR(VLOOKUP(I5155,[1]data!$A$2:$B$100,2,0),"")</f>
        <v/>
      </c>
      <c r="N5155" s="9" t="str">
        <f>IF(I5154&lt;&gt;"",IF(MAX(INDEX(($I$3:I5154=I5155)*($O$3:O5154),0))=0,"",MAX(INDEX(($I$3:I5154=I5155)*($O$3:O5154),0))),"")</f>
        <v/>
      </c>
      <c r="P5155" s="9" t="str">
        <f t="shared" si="242"/>
        <v/>
      </c>
      <c r="Q5155" s="2" t="str">
        <f>IFERROR(IF(AND(O5155&lt;&gt;"",N5155&lt;&gt;"",VLOOKUP(I5155,[1]data!$A$2:$C$100,3,0)&gt;=1),VLOOKUP(I5155,[1]data!$A$2:$C$100,3,0),P5155/M5155),"")</f>
        <v/>
      </c>
      <c r="R5155" s="9" t="str">
        <f>IFERROR(IF(AND(O5155&lt;&gt;"",VLOOKUP(I5155,[1]data!$A$2:$C$100,3,0)&gt;=1),VLOOKUP(I5155,[1]data!$A$2:$C$100,3,0)+O5155,""),"")</f>
        <v/>
      </c>
      <c r="S5155" t="e">
        <f>MAX(INDEX(($I$3:I5154=I5155)*($R$3:R5154),0))</f>
        <v>#VALUE!</v>
      </c>
    </row>
    <row r="5156" spans="2:19" x14ac:dyDescent="0.25">
      <c r="B5156" s="8" t="str">
        <f>IFERROR(VLOOKUP(A5156,[1]data!$D$2:$E$10,2,0),"")</f>
        <v/>
      </c>
      <c r="D5156" s="1" t="str">
        <f>IFERROR(VLOOKUP(C5156,[1]data!$F$2:$G$10,2,0),"")</f>
        <v/>
      </c>
      <c r="F5156" s="9" t="str">
        <f t="shared" si="240"/>
        <v/>
      </c>
      <c r="G5156" s="9" t="str">
        <f t="shared" si="241"/>
        <v/>
      </c>
      <c r="J5156" s="8" t="str">
        <f>IFERROR(VLOOKUP(I5156,[1]data!$A$2:$B$100,2,0),"")</f>
        <v/>
      </c>
      <c r="N5156" s="9" t="str">
        <f>IF(I5155&lt;&gt;"",IF(MAX(INDEX(($I$3:I5155=I5156)*($O$3:O5155),0))=0,"",MAX(INDEX(($I$3:I5155=I5156)*($O$3:O5155),0))),"")</f>
        <v/>
      </c>
      <c r="P5156" s="9" t="str">
        <f t="shared" si="242"/>
        <v/>
      </c>
      <c r="Q5156" s="2" t="str">
        <f>IFERROR(IF(AND(O5156&lt;&gt;"",N5156&lt;&gt;"",VLOOKUP(I5156,[1]data!$A$2:$C$100,3,0)&gt;=1),VLOOKUP(I5156,[1]data!$A$2:$C$100,3,0),P5156/M5156),"")</f>
        <v/>
      </c>
      <c r="R5156" s="9" t="str">
        <f>IFERROR(IF(AND(O5156&lt;&gt;"",VLOOKUP(I5156,[1]data!$A$2:$C$100,3,0)&gt;=1),VLOOKUP(I5156,[1]data!$A$2:$C$100,3,0)+O5156,""),"")</f>
        <v/>
      </c>
      <c r="S5156" t="e">
        <f>MAX(INDEX(($I$3:I5155=I5156)*($R$3:R5155),0))</f>
        <v>#VALUE!</v>
      </c>
    </row>
    <row r="5157" spans="2:19" x14ac:dyDescent="0.25">
      <c r="B5157" s="8" t="str">
        <f>IFERROR(VLOOKUP(A5157,[1]data!$D$2:$E$10,2,0),"")</f>
        <v/>
      </c>
      <c r="D5157" s="1" t="str">
        <f>IFERROR(VLOOKUP(C5157,[1]data!$F$2:$G$10,2,0),"")</f>
        <v/>
      </c>
      <c r="F5157" s="9" t="str">
        <f t="shared" si="240"/>
        <v/>
      </c>
      <c r="G5157" s="9" t="str">
        <f t="shared" si="241"/>
        <v/>
      </c>
      <c r="J5157" s="8" t="str">
        <f>IFERROR(VLOOKUP(I5157,[1]data!$A$2:$B$100,2,0),"")</f>
        <v/>
      </c>
      <c r="N5157" s="9" t="str">
        <f>IF(I5156&lt;&gt;"",IF(MAX(INDEX(($I$3:I5156=I5157)*($O$3:O5156),0))=0,"",MAX(INDEX(($I$3:I5156=I5157)*($O$3:O5156),0))),"")</f>
        <v/>
      </c>
      <c r="P5157" s="9" t="str">
        <f t="shared" si="242"/>
        <v/>
      </c>
      <c r="Q5157" s="2" t="str">
        <f>IFERROR(IF(AND(O5157&lt;&gt;"",N5157&lt;&gt;"",VLOOKUP(I5157,[1]data!$A$2:$C$100,3,0)&gt;=1),VLOOKUP(I5157,[1]data!$A$2:$C$100,3,0),P5157/M5157),"")</f>
        <v/>
      </c>
      <c r="R5157" s="9" t="str">
        <f>IFERROR(IF(AND(O5157&lt;&gt;"",VLOOKUP(I5157,[1]data!$A$2:$C$100,3,0)&gt;=1),VLOOKUP(I5157,[1]data!$A$2:$C$100,3,0)+O5157,""),"")</f>
        <v/>
      </c>
      <c r="S5157" t="e">
        <f>MAX(INDEX(($I$3:I5156=I5157)*($R$3:R5156),0))</f>
        <v>#VALUE!</v>
      </c>
    </row>
    <row r="5158" spans="2:19" x14ac:dyDescent="0.25">
      <c r="B5158" s="8" t="str">
        <f>IFERROR(VLOOKUP(A5158,[1]data!$D$2:$E$10,2,0),"")</f>
        <v/>
      </c>
      <c r="D5158" s="1" t="str">
        <f>IFERROR(VLOOKUP(C5158,[1]data!$F$2:$G$10,2,0),"")</f>
        <v/>
      </c>
      <c r="F5158" s="9" t="str">
        <f t="shared" si="240"/>
        <v/>
      </c>
      <c r="G5158" s="9" t="str">
        <f t="shared" si="241"/>
        <v/>
      </c>
      <c r="J5158" s="8" t="str">
        <f>IFERROR(VLOOKUP(I5158,[1]data!$A$2:$B$100,2,0),"")</f>
        <v/>
      </c>
      <c r="N5158" s="9" t="str">
        <f>IF(I5157&lt;&gt;"",IF(MAX(INDEX(($I$3:I5157=I5158)*($O$3:O5157),0))=0,"",MAX(INDEX(($I$3:I5157=I5158)*($O$3:O5157),0))),"")</f>
        <v/>
      </c>
      <c r="P5158" s="9" t="str">
        <f t="shared" si="242"/>
        <v/>
      </c>
      <c r="Q5158" s="2" t="str">
        <f>IFERROR(IF(AND(O5158&lt;&gt;"",N5158&lt;&gt;"",VLOOKUP(I5158,[1]data!$A$2:$C$100,3,0)&gt;=1),VLOOKUP(I5158,[1]data!$A$2:$C$100,3,0),P5158/M5158),"")</f>
        <v/>
      </c>
      <c r="R5158" s="9" t="str">
        <f>IFERROR(IF(AND(O5158&lt;&gt;"",VLOOKUP(I5158,[1]data!$A$2:$C$100,3,0)&gt;=1),VLOOKUP(I5158,[1]data!$A$2:$C$100,3,0)+O5158,""),"")</f>
        <v/>
      </c>
      <c r="S5158" t="e">
        <f>MAX(INDEX(($I$3:I5157=I5158)*($R$3:R5157),0))</f>
        <v>#VALUE!</v>
      </c>
    </row>
    <row r="5159" spans="2:19" x14ac:dyDescent="0.25">
      <c r="B5159" s="8" t="str">
        <f>IFERROR(VLOOKUP(A5159,[1]data!$D$2:$E$10,2,0),"")</f>
        <v/>
      </c>
      <c r="D5159" s="1" t="str">
        <f>IFERROR(VLOOKUP(C5159,[1]data!$F$2:$G$10,2,0),"")</f>
        <v/>
      </c>
      <c r="F5159" s="9" t="str">
        <f t="shared" si="240"/>
        <v/>
      </c>
      <c r="G5159" s="9" t="str">
        <f t="shared" si="241"/>
        <v/>
      </c>
      <c r="J5159" s="8" t="str">
        <f>IFERROR(VLOOKUP(I5159,[1]data!$A$2:$B$100,2,0),"")</f>
        <v/>
      </c>
      <c r="N5159" s="9" t="str">
        <f>IF(I5158&lt;&gt;"",IF(MAX(INDEX(($I$3:I5158=I5159)*($O$3:O5158),0))=0,"",MAX(INDEX(($I$3:I5158=I5159)*($O$3:O5158),0))),"")</f>
        <v/>
      </c>
      <c r="P5159" s="9" t="str">
        <f t="shared" si="242"/>
        <v/>
      </c>
      <c r="Q5159" s="2" t="str">
        <f>IFERROR(IF(AND(O5159&lt;&gt;"",N5159&lt;&gt;"",VLOOKUP(I5159,[1]data!$A$2:$C$100,3,0)&gt;=1),VLOOKUP(I5159,[1]data!$A$2:$C$100,3,0),P5159/M5159),"")</f>
        <v/>
      </c>
      <c r="R5159" s="9" t="str">
        <f>IFERROR(IF(AND(O5159&lt;&gt;"",VLOOKUP(I5159,[1]data!$A$2:$C$100,3,0)&gt;=1),VLOOKUP(I5159,[1]data!$A$2:$C$100,3,0)+O5159,""),"")</f>
        <v/>
      </c>
      <c r="S5159" t="e">
        <f>MAX(INDEX(($I$3:I5158=I5159)*($R$3:R5158),0))</f>
        <v>#VALUE!</v>
      </c>
    </row>
    <row r="5160" spans="2:19" x14ac:dyDescent="0.25">
      <c r="B5160" s="8" t="str">
        <f>IFERROR(VLOOKUP(A5160,[1]data!$D$2:$E$10,2,0),"")</f>
        <v/>
      </c>
      <c r="D5160" s="1" t="str">
        <f>IFERROR(VLOOKUP(C5160,[1]data!$F$2:$G$10,2,0),"")</f>
        <v/>
      </c>
      <c r="F5160" s="9" t="str">
        <f t="shared" si="240"/>
        <v/>
      </c>
      <c r="G5160" s="9" t="str">
        <f t="shared" si="241"/>
        <v/>
      </c>
      <c r="J5160" s="8" t="str">
        <f>IFERROR(VLOOKUP(I5160,[1]data!$A$2:$B$100,2,0),"")</f>
        <v/>
      </c>
      <c r="N5160" s="9" t="str">
        <f>IF(I5159&lt;&gt;"",IF(MAX(INDEX(($I$3:I5159=I5160)*($O$3:O5159),0))=0,"",MAX(INDEX(($I$3:I5159=I5160)*($O$3:O5159),0))),"")</f>
        <v/>
      </c>
      <c r="P5160" s="9" t="str">
        <f t="shared" si="242"/>
        <v/>
      </c>
      <c r="Q5160" s="2" t="str">
        <f>IFERROR(IF(AND(O5160&lt;&gt;"",N5160&lt;&gt;"",VLOOKUP(I5160,[1]data!$A$2:$C$100,3,0)&gt;=1),VLOOKUP(I5160,[1]data!$A$2:$C$100,3,0),P5160/M5160),"")</f>
        <v/>
      </c>
      <c r="R5160" s="9" t="str">
        <f>IFERROR(IF(AND(O5160&lt;&gt;"",VLOOKUP(I5160,[1]data!$A$2:$C$100,3,0)&gt;=1),VLOOKUP(I5160,[1]data!$A$2:$C$100,3,0)+O5160,""),"")</f>
        <v/>
      </c>
      <c r="S5160" t="e">
        <f>MAX(INDEX(($I$3:I5159=I5160)*($R$3:R5159),0))</f>
        <v>#VALUE!</v>
      </c>
    </row>
    <row r="5161" spans="2:19" x14ac:dyDescent="0.25">
      <c r="B5161" s="8" t="str">
        <f>IFERROR(VLOOKUP(A5161,[1]data!$D$2:$E$10,2,0),"")</f>
        <v/>
      </c>
      <c r="D5161" s="1" t="str">
        <f>IFERROR(VLOOKUP(C5161,[1]data!$F$2:$G$10,2,0),"")</f>
        <v/>
      </c>
      <c r="F5161" s="9" t="str">
        <f t="shared" si="240"/>
        <v/>
      </c>
      <c r="G5161" s="9" t="str">
        <f t="shared" si="241"/>
        <v/>
      </c>
      <c r="J5161" s="8" t="str">
        <f>IFERROR(VLOOKUP(I5161,[1]data!$A$2:$B$100,2,0),"")</f>
        <v/>
      </c>
      <c r="N5161" s="9" t="str">
        <f>IF(I5160&lt;&gt;"",IF(MAX(INDEX(($I$3:I5160=I5161)*($O$3:O5160),0))=0,"",MAX(INDEX(($I$3:I5160=I5161)*($O$3:O5160),0))),"")</f>
        <v/>
      </c>
      <c r="P5161" s="9" t="str">
        <f t="shared" si="242"/>
        <v/>
      </c>
      <c r="Q5161" s="2" t="str">
        <f>IFERROR(IF(AND(O5161&lt;&gt;"",N5161&lt;&gt;"",VLOOKUP(I5161,[1]data!$A$2:$C$100,3,0)&gt;=1),VLOOKUP(I5161,[1]data!$A$2:$C$100,3,0),P5161/M5161),"")</f>
        <v/>
      </c>
      <c r="R5161" s="9" t="str">
        <f>IFERROR(IF(AND(O5161&lt;&gt;"",VLOOKUP(I5161,[1]data!$A$2:$C$100,3,0)&gt;=1),VLOOKUP(I5161,[1]data!$A$2:$C$100,3,0)+O5161,""),"")</f>
        <v/>
      </c>
      <c r="S5161" t="e">
        <f>MAX(INDEX(($I$3:I5160=I5161)*($R$3:R5160),0))</f>
        <v>#VALUE!</v>
      </c>
    </row>
    <row r="5162" spans="2:19" x14ac:dyDescent="0.25">
      <c r="B5162" s="8" t="str">
        <f>IFERROR(VLOOKUP(A5162,[1]data!$D$2:$E$10,2,0),"")</f>
        <v/>
      </c>
      <c r="D5162" s="1" t="str">
        <f>IFERROR(VLOOKUP(C5162,[1]data!$F$2:$G$10,2,0),"")</f>
        <v/>
      </c>
      <c r="F5162" s="9" t="str">
        <f t="shared" si="240"/>
        <v/>
      </c>
      <c r="G5162" s="9" t="str">
        <f t="shared" si="241"/>
        <v/>
      </c>
      <c r="J5162" s="8" t="str">
        <f>IFERROR(VLOOKUP(I5162,[1]data!$A$2:$B$100,2,0),"")</f>
        <v/>
      </c>
      <c r="N5162" s="9" t="str">
        <f>IF(I5161&lt;&gt;"",IF(MAX(INDEX(($I$3:I5161=I5162)*($O$3:O5161),0))=0,"",MAX(INDEX(($I$3:I5161=I5162)*($O$3:O5161),0))),"")</f>
        <v/>
      </c>
      <c r="P5162" s="9" t="str">
        <f t="shared" si="242"/>
        <v/>
      </c>
      <c r="Q5162" s="2" t="str">
        <f>IFERROR(IF(AND(O5162&lt;&gt;"",N5162&lt;&gt;"",VLOOKUP(I5162,[1]data!$A$2:$C$100,3,0)&gt;=1),VLOOKUP(I5162,[1]data!$A$2:$C$100,3,0),P5162/M5162),"")</f>
        <v/>
      </c>
      <c r="R5162" s="9" t="str">
        <f>IFERROR(IF(AND(O5162&lt;&gt;"",VLOOKUP(I5162,[1]data!$A$2:$C$100,3,0)&gt;=1),VLOOKUP(I5162,[1]data!$A$2:$C$100,3,0)+O5162,""),"")</f>
        <v/>
      </c>
      <c r="S5162" t="e">
        <f>MAX(INDEX(($I$3:I5161=I5162)*($R$3:R5161),0))</f>
        <v>#VALUE!</v>
      </c>
    </row>
    <row r="5163" spans="2:19" x14ac:dyDescent="0.25">
      <c r="B5163" s="8" t="str">
        <f>IFERROR(VLOOKUP(A5163,[1]data!$D$2:$E$10,2,0),"")</f>
        <v/>
      </c>
      <c r="D5163" s="1" t="str">
        <f>IFERROR(VLOOKUP(C5163,[1]data!$F$2:$G$10,2,0),"")</f>
        <v/>
      </c>
      <c r="F5163" s="9" t="str">
        <f t="shared" si="240"/>
        <v/>
      </c>
      <c r="G5163" s="9" t="str">
        <f t="shared" si="241"/>
        <v/>
      </c>
      <c r="J5163" s="8" t="str">
        <f>IFERROR(VLOOKUP(I5163,[1]data!$A$2:$B$100,2,0),"")</f>
        <v/>
      </c>
      <c r="N5163" s="9" t="str">
        <f>IF(I5162&lt;&gt;"",IF(MAX(INDEX(($I$3:I5162=I5163)*($O$3:O5162),0))=0,"",MAX(INDEX(($I$3:I5162=I5163)*($O$3:O5162),0))),"")</f>
        <v/>
      </c>
      <c r="P5163" s="9" t="str">
        <f t="shared" si="242"/>
        <v/>
      </c>
      <c r="Q5163" s="2" t="str">
        <f>IFERROR(IF(AND(O5163&lt;&gt;"",N5163&lt;&gt;"",VLOOKUP(I5163,[1]data!$A$2:$C$100,3,0)&gt;=1),VLOOKUP(I5163,[1]data!$A$2:$C$100,3,0),P5163/M5163),"")</f>
        <v/>
      </c>
      <c r="R5163" s="9" t="str">
        <f>IFERROR(IF(AND(O5163&lt;&gt;"",VLOOKUP(I5163,[1]data!$A$2:$C$100,3,0)&gt;=1),VLOOKUP(I5163,[1]data!$A$2:$C$100,3,0)+O5163,""),"")</f>
        <v/>
      </c>
      <c r="S5163" t="e">
        <f>MAX(INDEX(($I$3:I5162=I5163)*($R$3:R5162),0))</f>
        <v>#VALUE!</v>
      </c>
    </row>
    <row r="5164" spans="2:19" x14ac:dyDescent="0.25">
      <c r="B5164" s="8" t="str">
        <f>IFERROR(VLOOKUP(A5164,[1]data!$D$2:$E$10,2,0),"")</f>
        <v/>
      </c>
      <c r="D5164" s="1" t="str">
        <f>IFERROR(VLOOKUP(C5164,[1]data!$F$2:$G$10,2,0),"")</f>
        <v/>
      </c>
      <c r="F5164" s="9" t="str">
        <f t="shared" si="240"/>
        <v/>
      </c>
      <c r="G5164" s="9" t="str">
        <f t="shared" si="241"/>
        <v/>
      </c>
      <c r="J5164" s="8" t="str">
        <f>IFERROR(VLOOKUP(I5164,[1]data!$A$2:$B$100,2,0),"")</f>
        <v/>
      </c>
      <c r="N5164" s="9" t="str">
        <f>IF(I5163&lt;&gt;"",IF(MAX(INDEX(($I$3:I5163=I5164)*($O$3:O5163),0))=0,"",MAX(INDEX(($I$3:I5163=I5164)*($O$3:O5163),0))),"")</f>
        <v/>
      </c>
      <c r="P5164" s="9" t="str">
        <f t="shared" si="242"/>
        <v/>
      </c>
      <c r="Q5164" s="2" t="str">
        <f>IFERROR(IF(AND(O5164&lt;&gt;"",N5164&lt;&gt;"",VLOOKUP(I5164,[1]data!$A$2:$C$100,3,0)&gt;=1),VLOOKUP(I5164,[1]data!$A$2:$C$100,3,0),P5164/M5164),"")</f>
        <v/>
      </c>
      <c r="R5164" s="9" t="str">
        <f>IFERROR(IF(AND(O5164&lt;&gt;"",VLOOKUP(I5164,[1]data!$A$2:$C$100,3,0)&gt;=1),VLOOKUP(I5164,[1]data!$A$2:$C$100,3,0)+O5164,""),"")</f>
        <v/>
      </c>
      <c r="S5164" t="e">
        <f>MAX(INDEX(($I$3:I5163=I5164)*($R$3:R5163),0))</f>
        <v>#VALUE!</v>
      </c>
    </row>
    <row r="5165" spans="2:19" x14ac:dyDescent="0.25">
      <c r="B5165" s="8" t="str">
        <f>IFERROR(VLOOKUP(A5165,[1]data!$D$2:$E$10,2,0),"")</f>
        <v/>
      </c>
      <c r="D5165" s="1" t="str">
        <f>IFERROR(VLOOKUP(C5165,[1]data!$F$2:$G$10,2,0),"")</f>
        <v/>
      </c>
      <c r="F5165" s="9" t="str">
        <f t="shared" si="240"/>
        <v/>
      </c>
      <c r="G5165" s="9" t="str">
        <f t="shared" si="241"/>
        <v/>
      </c>
      <c r="J5165" s="8" t="str">
        <f>IFERROR(VLOOKUP(I5165,[1]data!$A$2:$B$100,2,0),"")</f>
        <v/>
      </c>
      <c r="N5165" s="9" t="str">
        <f>IF(I5164&lt;&gt;"",IF(MAX(INDEX(($I$3:I5164=I5165)*($O$3:O5164),0))=0,"",MAX(INDEX(($I$3:I5164=I5165)*($O$3:O5164),0))),"")</f>
        <v/>
      </c>
      <c r="P5165" s="9" t="str">
        <f t="shared" si="242"/>
        <v/>
      </c>
      <c r="Q5165" s="2" t="str">
        <f>IFERROR(IF(AND(O5165&lt;&gt;"",N5165&lt;&gt;"",VLOOKUP(I5165,[1]data!$A$2:$C$100,3,0)&gt;=1),VLOOKUP(I5165,[1]data!$A$2:$C$100,3,0),P5165/M5165),"")</f>
        <v/>
      </c>
      <c r="R5165" s="9" t="str">
        <f>IFERROR(IF(AND(O5165&lt;&gt;"",VLOOKUP(I5165,[1]data!$A$2:$C$100,3,0)&gt;=1),VLOOKUP(I5165,[1]data!$A$2:$C$100,3,0)+O5165,""),"")</f>
        <v/>
      </c>
      <c r="S5165" t="e">
        <f>MAX(INDEX(($I$3:I5164=I5165)*($R$3:R5164),0))</f>
        <v>#VALUE!</v>
      </c>
    </row>
    <row r="5166" spans="2:19" x14ac:dyDescent="0.25">
      <c r="B5166" s="8" t="str">
        <f>IFERROR(VLOOKUP(A5166,[1]data!$D$2:$E$10,2,0),"")</f>
        <v/>
      </c>
      <c r="D5166" s="1" t="str">
        <f>IFERROR(VLOOKUP(C5166,[1]data!$F$2:$G$10,2,0),"")</f>
        <v/>
      </c>
      <c r="F5166" s="9" t="str">
        <f t="shared" si="240"/>
        <v/>
      </c>
      <c r="G5166" s="9" t="str">
        <f t="shared" si="241"/>
        <v/>
      </c>
      <c r="J5166" s="8" t="str">
        <f>IFERROR(VLOOKUP(I5166,[1]data!$A$2:$B$100,2,0),"")</f>
        <v/>
      </c>
      <c r="N5166" s="9" t="str">
        <f>IF(I5165&lt;&gt;"",IF(MAX(INDEX(($I$3:I5165=I5166)*($O$3:O5165),0))=0,"",MAX(INDEX(($I$3:I5165=I5166)*($O$3:O5165),0))),"")</f>
        <v/>
      </c>
      <c r="P5166" s="9" t="str">
        <f t="shared" si="242"/>
        <v/>
      </c>
      <c r="Q5166" s="2" t="str">
        <f>IFERROR(IF(AND(O5166&lt;&gt;"",N5166&lt;&gt;"",VLOOKUP(I5166,[1]data!$A$2:$C$100,3,0)&gt;=1),VLOOKUP(I5166,[1]data!$A$2:$C$100,3,0),P5166/M5166),"")</f>
        <v/>
      </c>
      <c r="R5166" s="9" t="str">
        <f>IFERROR(IF(AND(O5166&lt;&gt;"",VLOOKUP(I5166,[1]data!$A$2:$C$100,3,0)&gt;=1),VLOOKUP(I5166,[1]data!$A$2:$C$100,3,0)+O5166,""),"")</f>
        <v/>
      </c>
      <c r="S5166" t="e">
        <f>MAX(INDEX(($I$3:I5165=I5166)*($R$3:R5165),0))</f>
        <v>#VALUE!</v>
      </c>
    </row>
    <row r="5167" spans="2:19" x14ac:dyDescent="0.25">
      <c r="B5167" s="8" t="str">
        <f>IFERROR(VLOOKUP(A5167,[1]data!$D$2:$E$10,2,0),"")</f>
        <v/>
      </c>
      <c r="D5167" s="1" t="str">
        <f>IFERROR(VLOOKUP(C5167,[1]data!$F$2:$G$10,2,0),"")</f>
        <v/>
      </c>
      <c r="F5167" s="9" t="str">
        <f t="shared" si="240"/>
        <v/>
      </c>
      <c r="G5167" s="9" t="str">
        <f t="shared" si="241"/>
        <v/>
      </c>
      <c r="J5167" s="8" t="str">
        <f>IFERROR(VLOOKUP(I5167,[1]data!$A$2:$B$100,2,0),"")</f>
        <v/>
      </c>
      <c r="N5167" s="9" t="str">
        <f>IF(I5166&lt;&gt;"",IF(MAX(INDEX(($I$3:I5166=I5167)*($O$3:O5166),0))=0,"",MAX(INDEX(($I$3:I5166=I5167)*($O$3:O5166),0))),"")</f>
        <v/>
      </c>
      <c r="P5167" s="9" t="str">
        <f t="shared" si="242"/>
        <v/>
      </c>
      <c r="Q5167" s="2" t="str">
        <f>IFERROR(IF(AND(O5167&lt;&gt;"",N5167&lt;&gt;"",VLOOKUP(I5167,[1]data!$A$2:$C$100,3,0)&gt;=1),VLOOKUP(I5167,[1]data!$A$2:$C$100,3,0),P5167/M5167),"")</f>
        <v/>
      </c>
      <c r="R5167" s="9" t="str">
        <f>IFERROR(IF(AND(O5167&lt;&gt;"",VLOOKUP(I5167,[1]data!$A$2:$C$100,3,0)&gt;=1),VLOOKUP(I5167,[1]data!$A$2:$C$100,3,0)+O5167,""),"")</f>
        <v/>
      </c>
      <c r="S5167" t="e">
        <f>MAX(INDEX(($I$3:I5166=I5167)*($R$3:R5166),0))</f>
        <v>#VALUE!</v>
      </c>
    </row>
    <row r="5168" spans="2:19" x14ac:dyDescent="0.25">
      <c r="B5168" s="8" t="str">
        <f>IFERROR(VLOOKUP(A5168,[1]data!$D$2:$E$10,2,0),"")</f>
        <v/>
      </c>
      <c r="D5168" s="1" t="str">
        <f>IFERROR(VLOOKUP(C5168,[1]data!$F$2:$G$10,2,0),"")</f>
        <v/>
      </c>
      <c r="F5168" s="9" t="str">
        <f t="shared" si="240"/>
        <v/>
      </c>
      <c r="G5168" s="9" t="str">
        <f t="shared" si="241"/>
        <v/>
      </c>
      <c r="J5168" s="8" t="str">
        <f>IFERROR(VLOOKUP(I5168,[1]data!$A$2:$B$100,2,0),"")</f>
        <v/>
      </c>
      <c r="N5168" s="9" t="str">
        <f>IF(I5167&lt;&gt;"",IF(MAX(INDEX(($I$3:I5167=I5168)*($O$3:O5167),0))=0,"",MAX(INDEX(($I$3:I5167=I5168)*($O$3:O5167),0))),"")</f>
        <v/>
      </c>
      <c r="P5168" s="9" t="str">
        <f t="shared" si="242"/>
        <v/>
      </c>
      <c r="Q5168" s="2" t="str">
        <f>IFERROR(IF(AND(O5168&lt;&gt;"",N5168&lt;&gt;"",VLOOKUP(I5168,[1]data!$A$2:$C$100,3,0)&gt;=1),VLOOKUP(I5168,[1]data!$A$2:$C$100,3,0),P5168/M5168),"")</f>
        <v/>
      </c>
      <c r="R5168" s="9" t="str">
        <f>IFERROR(IF(AND(O5168&lt;&gt;"",VLOOKUP(I5168,[1]data!$A$2:$C$100,3,0)&gt;=1),VLOOKUP(I5168,[1]data!$A$2:$C$100,3,0)+O5168,""),"")</f>
        <v/>
      </c>
      <c r="S5168" t="e">
        <f>MAX(INDEX(($I$3:I5167=I5168)*($R$3:R5167),0))</f>
        <v>#VALUE!</v>
      </c>
    </row>
    <row r="5169" spans="2:19" x14ac:dyDescent="0.25">
      <c r="B5169" s="8" t="str">
        <f>IFERROR(VLOOKUP(A5169,[1]data!$D$2:$E$10,2,0),"")</f>
        <v/>
      </c>
      <c r="D5169" s="1" t="str">
        <f>IFERROR(VLOOKUP(C5169,[1]data!$F$2:$G$10,2,0),"")</f>
        <v/>
      </c>
      <c r="F5169" s="9" t="str">
        <f t="shared" si="240"/>
        <v/>
      </c>
      <c r="G5169" s="9" t="str">
        <f t="shared" si="241"/>
        <v/>
      </c>
      <c r="J5169" s="8" t="str">
        <f>IFERROR(VLOOKUP(I5169,[1]data!$A$2:$B$100,2,0),"")</f>
        <v/>
      </c>
      <c r="N5169" s="9" t="str">
        <f>IF(I5168&lt;&gt;"",IF(MAX(INDEX(($I$3:I5168=I5169)*($O$3:O5168),0))=0,"",MAX(INDEX(($I$3:I5168=I5169)*($O$3:O5168),0))),"")</f>
        <v/>
      </c>
      <c r="P5169" s="9" t="str">
        <f t="shared" si="242"/>
        <v/>
      </c>
      <c r="Q5169" s="2" t="str">
        <f>IFERROR(IF(AND(O5169&lt;&gt;"",N5169&lt;&gt;"",VLOOKUP(I5169,[1]data!$A$2:$C$100,3,0)&gt;=1),VLOOKUP(I5169,[1]data!$A$2:$C$100,3,0),P5169/M5169),"")</f>
        <v/>
      </c>
      <c r="R5169" s="9" t="str">
        <f>IFERROR(IF(AND(O5169&lt;&gt;"",VLOOKUP(I5169,[1]data!$A$2:$C$100,3,0)&gt;=1),VLOOKUP(I5169,[1]data!$A$2:$C$100,3,0)+O5169,""),"")</f>
        <v/>
      </c>
      <c r="S5169" t="e">
        <f>MAX(INDEX(($I$3:I5168=I5169)*($R$3:R5168),0))</f>
        <v>#VALUE!</v>
      </c>
    </row>
    <row r="5170" spans="2:19" x14ac:dyDescent="0.25">
      <c r="B5170" s="8" t="str">
        <f>IFERROR(VLOOKUP(A5170,[1]data!$D$2:$E$10,2,0),"")</f>
        <v/>
      </c>
      <c r="D5170" s="1" t="str">
        <f>IFERROR(VLOOKUP(C5170,[1]data!$F$2:$G$10,2,0),"")</f>
        <v/>
      </c>
      <c r="F5170" s="9" t="str">
        <f t="shared" si="240"/>
        <v/>
      </c>
      <c r="G5170" s="9" t="str">
        <f t="shared" si="241"/>
        <v/>
      </c>
      <c r="J5170" s="8" t="str">
        <f>IFERROR(VLOOKUP(I5170,[1]data!$A$2:$B$100,2,0),"")</f>
        <v/>
      </c>
      <c r="N5170" s="9" t="str">
        <f>IF(I5169&lt;&gt;"",IF(MAX(INDEX(($I$3:I5169=I5170)*($O$3:O5169),0))=0,"",MAX(INDEX(($I$3:I5169=I5170)*($O$3:O5169),0))),"")</f>
        <v/>
      </c>
      <c r="P5170" s="9" t="str">
        <f t="shared" si="242"/>
        <v/>
      </c>
      <c r="Q5170" s="2" t="str">
        <f>IFERROR(IF(AND(O5170&lt;&gt;"",N5170&lt;&gt;"",VLOOKUP(I5170,[1]data!$A$2:$C$100,3,0)&gt;=1),VLOOKUP(I5170,[1]data!$A$2:$C$100,3,0),P5170/M5170),"")</f>
        <v/>
      </c>
      <c r="R5170" s="9" t="str">
        <f>IFERROR(IF(AND(O5170&lt;&gt;"",VLOOKUP(I5170,[1]data!$A$2:$C$100,3,0)&gt;=1),VLOOKUP(I5170,[1]data!$A$2:$C$100,3,0)+O5170,""),"")</f>
        <v/>
      </c>
      <c r="S5170" t="e">
        <f>MAX(INDEX(($I$3:I5169=I5170)*($R$3:R5169),0))</f>
        <v>#VALUE!</v>
      </c>
    </row>
    <row r="5171" spans="2:19" x14ac:dyDescent="0.25">
      <c r="B5171" s="8" t="str">
        <f>IFERROR(VLOOKUP(A5171,[1]data!$D$2:$E$10,2,0),"")</f>
        <v/>
      </c>
      <c r="D5171" s="1" t="str">
        <f>IFERROR(VLOOKUP(C5171,[1]data!$F$2:$G$10,2,0),"")</f>
        <v/>
      </c>
      <c r="F5171" s="9" t="str">
        <f t="shared" si="240"/>
        <v/>
      </c>
      <c r="G5171" s="9" t="str">
        <f t="shared" si="241"/>
        <v/>
      </c>
      <c r="J5171" s="8" t="str">
        <f>IFERROR(VLOOKUP(I5171,[1]data!$A$2:$B$100,2,0),"")</f>
        <v/>
      </c>
      <c r="N5171" s="9" t="str">
        <f>IF(I5170&lt;&gt;"",IF(MAX(INDEX(($I$3:I5170=I5171)*($O$3:O5170),0))=0,"",MAX(INDEX(($I$3:I5170=I5171)*($O$3:O5170),0))),"")</f>
        <v/>
      </c>
      <c r="P5171" s="9" t="str">
        <f t="shared" si="242"/>
        <v/>
      </c>
      <c r="Q5171" s="2" t="str">
        <f>IFERROR(IF(AND(O5171&lt;&gt;"",N5171&lt;&gt;"",VLOOKUP(I5171,[1]data!$A$2:$C$100,3,0)&gt;=1),VLOOKUP(I5171,[1]data!$A$2:$C$100,3,0),P5171/M5171),"")</f>
        <v/>
      </c>
      <c r="R5171" s="9" t="str">
        <f>IFERROR(IF(AND(O5171&lt;&gt;"",VLOOKUP(I5171,[1]data!$A$2:$C$100,3,0)&gt;=1),VLOOKUP(I5171,[1]data!$A$2:$C$100,3,0)+O5171,""),"")</f>
        <v/>
      </c>
      <c r="S5171" t="e">
        <f>MAX(INDEX(($I$3:I5170=I5171)*($R$3:R5170),0))</f>
        <v>#VALUE!</v>
      </c>
    </row>
    <row r="5172" spans="2:19" x14ac:dyDescent="0.25">
      <c r="B5172" s="8" t="str">
        <f>IFERROR(VLOOKUP(A5172,[1]data!$D$2:$E$10,2,0),"")</f>
        <v/>
      </c>
      <c r="D5172" s="1" t="str">
        <f>IFERROR(VLOOKUP(C5172,[1]data!$F$2:$G$10,2,0),"")</f>
        <v/>
      </c>
      <c r="F5172" s="9" t="str">
        <f t="shared" si="240"/>
        <v/>
      </c>
      <c r="G5172" s="9" t="str">
        <f t="shared" si="241"/>
        <v/>
      </c>
      <c r="J5172" s="8" t="str">
        <f>IFERROR(VLOOKUP(I5172,[1]data!$A$2:$B$100,2,0),"")</f>
        <v/>
      </c>
      <c r="N5172" s="9" t="str">
        <f>IF(I5171&lt;&gt;"",IF(MAX(INDEX(($I$3:I5171=I5172)*($O$3:O5171),0))=0,"",MAX(INDEX(($I$3:I5171=I5172)*($O$3:O5171),0))),"")</f>
        <v/>
      </c>
      <c r="P5172" s="9" t="str">
        <f t="shared" si="242"/>
        <v/>
      </c>
      <c r="Q5172" s="2" t="str">
        <f>IFERROR(IF(AND(O5172&lt;&gt;"",N5172&lt;&gt;"",VLOOKUP(I5172,[1]data!$A$2:$C$100,3,0)&gt;=1),VLOOKUP(I5172,[1]data!$A$2:$C$100,3,0),P5172/M5172),"")</f>
        <v/>
      </c>
      <c r="R5172" s="9" t="str">
        <f>IFERROR(IF(AND(O5172&lt;&gt;"",VLOOKUP(I5172,[1]data!$A$2:$C$100,3,0)&gt;=1),VLOOKUP(I5172,[1]data!$A$2:$C$100,3,0)+O5172,""),"")</f>
        <v/>
      </c>
      <c r="S5172" t="e">
        <f>MAX(INDEX(($I$3:I5171=I5172)*($R$3:R5171),0))</f>
        <v>#VALUE!</v>
      </c>
    </row>
    <row r="5173" spans="2:19" x14ac:dyDescent="0.25">
      <c r="B5173" s="8" t="str">
        <f>IFERROR(VLOOKUP(A5173,[1]data!$D$2:$E$10,2,0),"")</f>
        <v/>
      </c>
      <c r="D5173" s="1" t="str">
        <f>IFERROR(VLOOKUP(C5173,[1]data!$F$2:$G$10,2,0),"")</f>
        <v/>
      </c>
      <c r="F5173" s="9" t="str">
        <f t="shared" si="240"/>
        <v/>
      </c>
      <c r="G5173" s="9" t="str">
        <f t="shared" si="241"/>
        <v/>
      </c>
      <c r="J5173" s="8" t="str">
        <f>IFERROR(VLOOKUP(I5173,[1]data!$A$2:$B$100,2,0),"")</f>
        <v/>
      </c>
      <c r="N5173" s="9" t="str">
        <f>IF(I5172&lt;&gt;"",IF(MAX(INDEX(($I$3:I5172=I5173)*($O$3:O5172),0))=0,"",MAX(INDEX(($I$3:I5172=I5173)*($O$3:O5172),0))),"")</f>
        <v/>
      </c>
      <c r="P5173" s="9" t="str">
        <f t="shared" si="242"/>
        <v/>
      </c>
      <c r="Q5173" s="2" t="str">
        <f>IFERROR(IF(AND(O5173&lt;&gt;"",N5173&lt;&gt;"",VLOOKUP(I5173,[1]data!$A$2:$C$100,3,0)&gt;=1),VLOOKUP(I5173,[1]data!$A$2:$C$100,3,0),P5173/M5173),"")</f>
        <v/>
      </c>
      <c r="R5173" s="9" t="str">
        <f>IFERROR(IF(AND(O5173&lt;&gt;"",VLOOKUP(I5173,[1]data!$A$2:$C$100,3,0)&gt;=1),VLOOKUP(I5173,[1]data!$A$2:$C$100,3,0)+O5173,""),"")</f>
        <v/>
      </c>
      <c r="S5173" t="e">
        <f>MAX(INDEX(($I$3:I5172=I5173)*($R$3:R5172),0))</f>
        <v>#VALUE!</v>
      </c>
    </row>
    <row r="5174" spans="2:19" x14ac:dyDescent="0.25">
      <c r="B5174" s="8" t="str">
        <f>IFERROR(VLOOKUP(A5174,[1]data!$D$2:$E$10,2,0),"")</f>
        <v/>
      </c>
      <c r="D5174" s="1" t="str">
        <f>IFERROR(VLOOKUP(C5174,[1]data!$F$2:$G$10,2,0),"")</f>
        <v/>
      </c>
      <c r="F5174" s="9" t="str">
        <f t="shared" si="240"/>
        <v/>
      </c>
      <c r="G5174" s="9" t="str">
        <f t="shared" si="241"/>
        <v/>
      </c>
      <c r="J5174" s="8" t="str">
        <f>IFERROR(VLOOKUP(I5174,[1]data!$A$2:$B$100,2,0),"")</f>
        <v/>
      </c>
      <c r="N5174" s="9" t="str">
        <f>IF(I5173&lt;&gt;"",IF(MAX(INDEX(($I$3:I5173=I5174)*($O$3:O5173),0))=0,"",MAX(INDEX(($I$3:I5173=I5174)*($O$3:O5173),0))),"")</f>
        <v/>
      </c>
      <c r="P5174" s="9" t="str">
        <f t="shared" si="242"/>
        <v/>
      </c>
      <c r="Q5174" s="2" t="str">
        <f>IFERROR(IF(AND(O5174&lt;&gt;"",N5174&lt;&gt;"",VLOOKUP(I5174,[1]data!$A$2:$C$100,3,0)&gt;=1),VLOOKUP(I5174,[1]data!$A$2:$C$100,3,0),P5174/M5174),"")</f>
        <v/>
      </c>
      <c r="R5174" s="9" t="str">
        <f>IFERROR(IF(AND(O5174&lt;&gt;"",VLOOKUP(I5174,[1]data!$A$2:$C$100,3,0)&gt;=1),VLOOKUP(I5174,[1]data!$A$2:$C$100,3,0)+O5174,""),"")</f>
        <v/>
      </c>
      <c r="S5174" t="e">
        <f>MAX(INDEX(($I$3:I5173=I5174)*($R$3:R5173),0))</f>
        <v>#VALUE!</v>
      </c>
    </row>
    <row r="5175" spans="2:19" x14ac:dyDescent="0.25">
      <c r="B5175" s="8" t="str">
        <f>IFERROR(VLOOKUP(A5175,[1]data!$D$2:$E$10,2,0),"")</f>
        <v/>
      </c>
      <c r="D5175" s="1" t="str">
        <f>IFERROR(VLOOKUP(C5175,[1]data!$F$2:$G$10,2,0),"")</f>
        <v/>
      </c>
      <c r="F5175" s="9" t="str">
        <f t="shared" si="240"/>
        <v/>
      </c>
      <c r="G5175" s="9" t="str">
        <f t="shared" si="241"/>
        <v/>
      </c>
      <c r="J5175" s="8" t="str">
        <f>IFERROR(VLOOKUP(I5175,[1]data!$A$2:$B$100,2,0),"")</f>
        <v/>
      </c>
      <c r="N5175" s="9" t="str">
        <f>IF(I5174&lt;&gt;"",IF(MAX(INDEX(($I$3:I5174=I5175)*($O$3:O5174),0))=0,"",MAX(INDEX(($I$3:I5174=I5175)*($O$3:O5174),0))),"")</f>
        <v/>
      </c>
      <c r="P5175" s="9" t="str">
        <f t="shared" si="242"/>
        <v/>
      </c>
      <c r="Q5175" s="2" t="str">
        <f>IFERROR(IF(AND(O5175&lt;&gt;"",N5175&lt;&gt;"",VLOOKUP(I5175,[1]data!$A$2:$C$100,3,0)&gt;=1),VLOOKUP(I5175,[1]data!$A$2:$C$100,3,0),P5175/M5175),"")</f>
        <v/>
      </c>
      <c r="R5175" s="9" t="str">
        <f>IFERROR(IF(AND(O5175&lt;&gt;"",VLOOKUP(I5175,[1]data!$A$2:$C$100,3,0)&gt;=1),VLOOKUP(I5175,[1]data!$A$2:$C$100,3,0)+O5175,""),"")</f>
        <v/>
      </c>
      <c r="S5175" t="e">
        <f>MAX(INDEX(($I$3:I5174=I5175)*($R$3:R5174),0))</f>
        <v>#VALUE!</v>
      </c>
    </row>
    <row r="5176" spans="2:19" x14ac:dyDescent="0.25">
      <c r="B5176" s="8" t="str">
        <f>IFERROR(VLOOKUP(A5176,[1]data!$D$2:$E$10,2,0),"")</f>
        <v/>
      </c>
      <c r="D5176" s="1" t="str">
        <f>IFERROR(VLOOKUP(C5176,[1]data!$F$2:$G$10,2,0),"")</f>
        <v/>
      </c>
      <c r="F5176" s="9" t="str">
        <f t="shared" si="240"/>
        <v/>
      </c>
      <c r="G5176" s="9" t="str">
        <f t="shared" si="241"/>
        <v/>
      </c>
      <c r="J5176" s="8" t="str">
        <f>IFERROR(VLOOKUP(I5176,[1]data!$A$2:$B$100,2,0),"")</f>
        <v/>
      </c>
      <c r="N5176" s="9" t="str">
        <f>IF(I5175&lt;&gt;"",IF(MAX(INDEX(($I$3:I5175=I5176)*($O$3:O5175),0))=0,"",MAX(INDEX(($I$3:I5175=I5176)*($O$3:O5175),0))),"")</f>
        <v/>
      </c>
      <c r="P5176" s="9" t="str">
        <f t="shared" si="242"/>
        <v/>
      </c>
      <c r="Q5176" s="2" t="str">
        <f>IFERROR(IF(AND(O5176&lt;&gt;"",N5176&lt;&gt;"",VLOOKUP(I5176,[1]data!$A$2:$C$100,3,0)&gt;=1),VLOOKUP(I5176,[1]data!$A$2:$C$100,3,0),P5176/M5176),"")</f>
        <v/>
      </c>
      <c r="R5176" s="9" t="str">
        <f>IFERROR(IF(AND(O5176&lt;&gt;"",VLOOKUP(I5176,[1]data!$A$2:$C$100,3,0)&gt;=1),VLOOKUP(I5176,[1]data!$A$2:$C$100,3,0)+O5176,""),"")</f>
        <v/>
      </c>
      <c r="S5176" t="e">
        <f>MAX(INDEX(($I$3:I5175=I5176)*($R$3:R5175),0))</f>
        <v>#VALUE!</v>
      </c>
    </row>
    <row r="5177" spans="2:19" x14ac:dyDescent="0.25">
      <c r="B5177" s="8" t="str">
        <f>IFERROR(VLOOKUP(A5177,[1]data!$D$2:$E$10,2,0),"")</f>
        <v/>
      </c>
      <c r="D5177" s="1" t="str">
        <f>IFERROR(VLOOKUP(C5177,[1]data!$F$2:$G$10,2,0),"")</f>
        <v/>
      </c>
      <c r="F5177" s="9" t="str">
        <f t="shared" si="240"/>
        <v/>
      </c>
      <c r="G5177" s="9" t="str">
        <f t="shared" si="241"/>
        <v/>
      </c>
      <c r="J5177" s="8" t="str">
        <f>IFERROR(VLOOKUP(I5177,[1]data!$A$2:$B$100,2,0),"")</f>
        <v/>
      </c>
      <c r="N5177" s="9" t="str">
        <f>IF(I5176&lt;&gt;"",IF(MAX(INDEX(($I$3:I5176=I5177)*($O$3:O5176),0))=0,"",MAX(INDEX(($I$3:I5176=I5177)*($O$3:O5176),0))),"")</f>
        <v/>
      </c>
      <c r="P5177" s="9" t="str">
        <f t="shared" si="242"/>
        <v/>
      </c>
      <c r="Q5177" s="2" t="str">
        <f>IFERROR(IF(AND(O5177&lt;&gt;"",N5177&lt;&gt;"",VLOOKUP(I5177,[1]data!$A$2:$C$100,3,0)&gt;=1),VLOOKUP(I5177,[1]data!$A$2:$C$100,3,0),P5177/M5177),"")</f>
        <v/>
      </c>
      <c r="R5177" s="9" t="str">
        <f>IFERROR(IF(AND(O5177&lt;&gt;"",VLOOKUP(I5177,[1]data!$A$2:$C$100,3,0)&gt;=1),VLOOKUP(I5177,[1]data!$A$2:$C$100,3,0)+O5177,""),"")</f>
        <v/>
      </c>
      <c r="S5177" t="e">
        <f>MAX(INDEX(($I$3:I5176=I5177)*($R$3:R5176),0))</f>
        <v>#VALUE!</v>
      </c>
    </row>
    <row r="5178" spans="2:19" x14ac:dyDescent="0.25">
      <c r="B5178" s="8" t="str">
        <f>IFERROR(VLOOKUP(A5178,[1]data!$D$2:$E$10,2,0),"")</f>
        <v/>
      </c>
      <c r="D5178" s="1" t="str">
        <f>IFERROR(VLOOKUP(C5178,[1]data!$F$2:$G$10,2,0),"")</f>
        <v/>
      </c>
      <c r="F5178" s="9" t="str">
        <f t="shared" si="240"/>
        <v/>
      </c>
      <c r="G5178" s="9" t="str">
        <f t="shared" si="241"/>
        <v/>
      </c>
      <c r="J5178" s="8" t="str">
        <f>IFERROR(VLOOKUP(I5178,[1]data!$A$2:$B$100,2,0),"")</f>
        <v/>
      </c>
      <c r="N5178" s="9" t="str">
        <f>IF(I5177&lt;&gt;"",IF(MAX(INDEX(($I$3:I5177=I5178)*($O$3:O5177),0))=0,"",MAX(INDEX(($I$3:I5177=I5178)*($O$3:O5177),0))),"")</f>
        <v/>
      </c>
      <c r="P5178" s="9" t="str">
        <f t="shared" si="242"/>
        <v/>
      </c>
      <c r="Q5178" s="2" t="str">
        <f>IFERROR(IF(AND(O5178&lt;&gt;"",N5178&lt;&gt;"",VLOOKUP(I5178,[1]data!$A$2:$C$100,3,0)&gt;=1),VLOOKUP(I5178,[1]data!$A$2:$C$100,3,0),P5178/M5178),"")</f>
        <v/>
      </c>
      <c r="R5178" s="9" t="str">
        <f>IFERROR(IF(AND(O5178&lt;&gt;"",VLOOKUP(I5178,[1]data!$A$2:$C$100,3,0)&gt;=1),VLOOKUP(I5178,[1]data!$A$2:$C$100,3,0)+O5178,""),"")</f>
        <v/>
      </c>
      <c r="S5178" t="e">
        <f>MAX(INDEX(($I$3:I5177=I5178)*($R$3:R5177),0))</f>
        <v>#VALUE!</v>
      </c>
    </row>
    <row r="5179" spans="2:19" x14ac:dyDescent="0.25">
      <c r="B5179" s="8" t="str">
        <f>IFERROR(VLOOKUP(A5179,[1]data!$D$2:$E$10,2,0),"")</f>
        <v/>
      </c>
      <c r="D5179" s="1" t="str">
        <f>IFERROR(VLOOKUP(C5179,[1]data!$F$2:$G$10,2,0),"")</f>
        <v/>
      </c>
      <c r="F5179" s="9" t="str">
        <f t="shared" si="240"/>
        <v/>
      </c>
      <c r="G5179" s="9" t="str">
        <f t="shared" si="241"/>
        <v/>
      </c>
      <c r="J5179" s="8" t="str">
        <f>IFERROR(VLOOKUP(I5179,[1]data!$A$2:$B$100,2,0),"")</f>
        <v/>
      </c>
      <c r="N5179" s="9" t="str">
        <f>IF(I5178&lt;&gt;"",IF(MAX(INDEX(($I$3:I5178=I5179)*($O$3:O5178),0))=0,"",MAX(INDEX(($I$3:I5178=I5179)*($O$3:O5178),0))),"")</f>
        <v/>
      </c>
      <c r="P5179" s="9" t="str">
        <f t="shared" si="242"/>
        <v/>
      </c>
      <c r="Q5179" s="2" t="str">
        <f>IFERROR(IF(AND(O5179&lt;&gt;"",N5179&lt;&gt;"",VLOOKUP(I5179,[1]data!$A$2:$C$100,3,0)&gt;=1),VLOOKUP(I5179,[1]data!$A$2:$C$100,3,0),P5179/M5179),"")</f>
        <v/>
      </c>
      <c r="R5179" s="9" t="str">
        <f>IFERROR(IF(AND(O5179&lt;&gt;"",VLOOKUP(I5179,[1]data!$A$2:$C$100,3,0)&gt;=1),VLOOKUP(I5179,[1]data!$A$2:$C$100,3,0)+O5179,""),"")</f>
        <v/>
      </c>
      <c r="S5179" t="e">
        <f>MAX(INDEX(($I$3:I5178=I5179)*($R$3:R5178),0))</f>
        <v>#VALUE!</v>
      </c>
    </row>
    <row r="5180" spans="2:19" x14ac:dyDescent="0.25">
      <c r="B5180" s="8" t="str">
        <f>IFERROR(VLOOKUP(A5180,[1]data!$D$2:$E$10,2,0),"")</f>
        <v/>
      </c>
      <c r="D5180" s="1" t="str">
        <f>IFERROR(VLOOKUP(C5180,[1]data!$F$2:$G$10,2,0),"")</f>
        <v/>
      </c>
      <c r="F5180" s="9" t="str">
        <f t="shared" si="240"/>
        <v/>
      </c>
      <c r="G5180" s="9" t="str">
        <f t="shared" si="241"/>
        <v/>
      </c>
      <c r="J5180" s="8" t="str">
        <f>IFERROR(VLOOKUP(I5180,[1]data!$A$2:$B$100,2,0),"")</f>
        <v/>
      </c>
      <c r="N5180" s="9" t="str">
        <f>IF(I5179&lt;&gt;"",IF(MAX(INDEX(($I$3:I5179=I5180)*($O$3:O5179),0))=0,"",MAX(INDEX(($I$3:I5179=I5180)*($O$3:O5179),0))),"")</f>
        <v/>
      </c>
      <c r="P5180" s="9" t="str">
        <f t="shared" si="242"/>
        <v/>
      </c>
      <c r="Q5180" s="2" t="str">
        <f>IFERROR(IF(AND(O5180&lt;&gt;"",N5180&lt;&gt;"",VLOOKUP(I5180,[1]data!$A$2:$C$100,3,0)&gt;=1),VLOOKUP(I5180,[1]data!$A$2:$C$100,3,0),P5180/M5180),"")</f>
        <v/>
      </c>
      <c r="R5180" s="9" t="str">
        <f>IFERROR(IF(AND(O5180&lt;&gt;"",VLOOKUP(I5180,[1]data!$A$2:$C$100,3,0)&gt;=1),VLOOKUP(I5180,[1]data!$A$2:$C$100,3,0)+O5180,""),"")</f>
        <v/>
      </c>
      <c r="S5180" t="e">
        <f>MAX(INDEX(($I$3:I5179=I5180)*($R$3:R5179),0))</f>
        <v>#VALUE!</v>
      </c>
    </row>
    <row r="5181" spans="2:19" x14ac:dyDescent="0.25">
      <c r="B5181" s="8" t="str">
        <f>IFERROR(VLOOKUP(A5181,[1]data!$D$2:$E$10,2,0),"")</f>
        <v/>
      </c>
      <c r="D5181" s="1" t="str">
        <f>IFERROR(VLOOKUP(C5181,[1]data!$F$2:$G$10,2,0),"")</f>
        <v/>
      </c>
      <c r="F5181" s="9" t="str">
        <f t="shared" si="240"/>
        <v/>
      </c>
      <c r="G5181" s="9" t="str">
        <f t="shared" si="241"/>
        <v/>
      </c>
      <c r="J5181" s="8" t="str">
        <f>IFERROR(VLOOKUP(I5181,[1]data!$A$2:$B$100,2,0),"")</f>
        <v/>
      </c>
      <c r="N5181" s="9" t="str">
        <f>IF(I5180&lt;&gt;"",IF(MAX(INDEX(($I$3:I5180=I5181)*($O$3:O5180),0))=0,"",MAX(INDEX(($I$3:I5180=I5181)*($O$3:O5180),0))),"")</f>
        <v/>
      </c>
      <c r="P5181" s="9" t="str">
        <f t="shared" si="242"/>
        <v/>
      </c>
      <c r="Q5181" s="2" t="str">
        <f>IFERROR(IF(AND(O5181&lt;&gt;"",N5181&lt;&gt;"",VLOOKUP(I5181,[1]data!$A$2:$C$100,3,0)&gt;=1),VLOOKUP(I5181,[1]data!$A$2:$C$100,3,0),P5181/M5181),"")</f>
        <v/>
      </c>
      <c r="R5181" s="9" t="str">
        <f>IFERROR(IF(AND(O5181&lt;&gt;"",VLOOKUP(I5181,[1]data!$A$2:$C$100,3,0)&gt;=1),VLOOKUP(I5181,[1]data!$A$2:$C$100,3,0)+O5181,""),"")</f>
        <v/>
      </c>
      <c r="S5181" t="e">
        <f>MAX(INDEX(($I$3:I5180=I5181)*($R$3:R5180),0))</f>
        <v>#VALUE!</v>
      </c>
    </row>
    <row r="5182" spans="2:19" x14ac:dyDescent="0.25">
      <c r="B5182" s="8" t="str">
        <f>IFERROR(VLOOKUP(A5182,[1]data!$D$2:$E$10,2,0),"")</f>
        <v/>
      </c>
      <c r="D5182" s="1" t="str">
        <f>IFERROR(VLOOKUP(C5182,[1]data!$F$2:$G$10,2,0),"")</f>
        <v/>
      </c>
      <c r="F5182" s="9" t="str">
        <f t="shared" si="240"/>
        <v/>
      </c>
      <c r="G5182" s="9" t="str">
        <f t="shared" si="241"/>
        <v/>
      </c>
      <c r="J5182" s="8" t="str">
        <f>IFERROR(VLOOKUP(I5182,[1]data!$A$2:$B$100,2,0),"")</f>
        <v/>
      </c>
      <c r="N5182" s="9" t="str">
        <f>IF(I5181&lt;&gt;"",IF(MAX(INDEX(($I$3:I5181=I5182)*($O$3:O5181),0))=0,"",MAX(INDEX(($I$3:I5181=I5182)*($O$3:O5181),0))),"")</f>
        <v/>
      </c>
      <c r="P5182" s="9" t="str">
        <f t="shared" si="242"/>
        <v/>
      </c>
      <c r="Q5182" s="2" t="str">
        <f>IFERROR(IF(AND(O5182&lt;&gt;"",N5182&lt;&gt;"",VLOOKUP(I5182,[1]data!$A$2:$C$100,3,0)&gt;=1),VLOOKUP(I5182,[1]data!$A$2:$C$100,3,0),P5182/M5182),"")</f>
        <v/>
      </c>
      <c r="R5182" s="9" t="str">
        <f>IFERROR(IF(AND(O5182&lt;&gt;"",VLOOKUP(I5182,[1]data!$A$2:$C$100,3,0)&gt;=1),VLOOKUP(I5182,[1]data!$A$2:$C$100,3,0)+O5182,""),"")</f>
        <v/>
      </c>
      <c r="S5182" t="e">
        <f>MAX(INDEX(($I$3:I5181=I5182)*($R$3:R5181),0))</f>
        <v>#VALUE!</v>
      </c>
    </row>
    <row r="5183" spans="2:19" x14ac:dyDescent="0.25">
      <c r="B5183" s="8" t="str">
        <f>IFERROR(VLOOKUP(A5183,[1]data!$D$2:$E$10,2,0),"")</f>
        <v/>
      </c>
      <c r="D5183" s="1" t="str">
        <f>IFERROR(VLOOKUP(C5183,[1]data!$F$2:$G$10,2,0),"")</f>
        <v/>
      </c>
      <c r="F5183" s="9" t="str">
        <f t="shared" si="240"/>
        <v/>
      </c>
      <c r="G5183" s="9" t="str">
        <f t="shared" si="241"/>
        <v/>
      </c>
      <c r="J5183" s="8" t="str">
        <f>IFERROR(VLOOKUP(I5183,[1]data!$A$2:$B$100,2,0),"")</f>
        <v/>
      </c>
      <c r="N5183" s="9" t="str">
        <f>IF(I5182&lt;&gt;"",IF(MAX(INDEX(($I$3:I5182=I5183)*($O$3:O5182),0))=0,"",MAX(INDEX(($I$3:I5182=I5183)*($O$3:O5182),0))),"")</f>
        <v/>
      </c>
      <c r="P5183" s="9" t="str">
        <f t="shared" si="242"/>
        <v/>
      </c>
      <c r="Q5183" s="2" t="str">
        <f>IFERROR(IF(AND(O5183&lt;&gt;"",N5183&lt;&gt;"",VLOOKUP(I5183,[1]data!$A$2:$C$100,3,0)&gt;=1),VLOOKUP(I5183,[1]data!$A$2:$C$100,3,0),P5183/M5183),"")</f>
        <v/>
      </c>
      <c r="R5183" s="9" t="str">
        <f>IFERROR(IF(AND(O5183&lt;&gt;"",VLOOKUP(I5183,[1]data!$A$2:$C$100,3,0)&gt;=1),VLOOKUP(I5183,[1]data!$A$2:$C$100,3,0)+O5183,""),"")</f>
        <v/>
      </c>
      <c r="S5183" t="e">
        <f>MAX(INDEX(($I$3:I5182=I5183)*($R$3:R5182),0))</f>
        <v>#VALUE!</v>
      </c>
    </row>
    <row r="5184" spans="2:19" x14ac:dyDescent="0.25">
      <c r="B5184" s="8" t="str">
        <f>IFERROR(VLOOKUP(A5184,[1]data!$D$2:$E$10,2,0),"")</f>
        <v/>
      </c>
      <c r="D5184" s="1" t="str">
        <f>IFERROR(VLOOKUP(C5184,[1]data!$F$2:$G$10,2,0),"")</f>
        <v/>
      </c>
      <c r="F5184" s="9" t="str">
        <f t="shared" si="240"/>
        <v/>
      </c>
      <c r="G5184" s="9" t="str">
        <f t="shared" si="241"/>
        <v/>
      </c>
      <c r="J5184" s="8" t="str">
        <f>IFERROR(VLOOKUP(I5184,[1]data!$A$2:$B$100,2,0),"")</f>
        <v/>
      </c>
      <c r="N5184" s="9" t="str">
        <f>IF(I5183&lt;&gt;"",IF(MAX(INDEX(($I$3:I5183=I5184)*($O$3:O5183),0))=0,"",MAX(INDEX(($I$3:I5183=I5184)*($O$3:O5183),0))),"")</f>
        <v/>
      </c>
      <c r="P5184" s="9" t="str">
        <f t="shared" si="242"/>
        <v/>
      </c>
      <c r="Q5184" s="2" t="str">
        <f>IFERROR(IF(AND(O5184&lt;&gt;"",N5184&lt;&gt;"",VLOOKUP(I5184,[1]data!$A$2:$C$100,3,0)&gt;=1),VLOOKUP(I5184,[1]data!$A$2:$C$100,3,0),P5184/M5184),"")</f>
        <v/>
      </c>
      <c r="R5184" s="9" t="str">
        <f>IFERROR(IF(AND(O5184&lt;&gt;"",VLOOKUP(I5184,[1]data!$A$2:$C$100,3,0)&gt;=1),VLOOKUP(I5184,[1]data!$A$2:$C$100,3,0)+O5184,""),"")</f>
        <v/>
      </c>
      <c r="S5184" t="e">
        <f>MAX(INDEX(($I$3:I5183=I5184)*($R$3:R5183),0))</f>
        <v>#VALUE!</v>
      </c>
    </row>
    <row r="5185" spans="2:19" x14ac:dyDescent="0.25">
      <c r="B5185" s="8" t="str">
        <f>IFERROR(VLOOKUP(A5185,[1]data!$D$2:$E$10,2,0),"")</f>
        <v/>
      </c>
      <c r="D5185" s="1" t="str">
        <f>IFERROR(VLOOKUP(C5185,[1]data!$F$2:$G$10,2,0),"")</f>
        <v/>
      </c>
      <c r="F5185" s="9" t="str">
        <f t="shared" si="240"/>
        <v/>
      </c>
      <c r="G5185" s="9" t="str">
        <f t="shared" si="241"/>
        <v/>
      </c>
      <c r="J5185" s="8" t="str">
        <f>IFERROR(VLOOKUP(I5185,[1]data!$A$2:$B$100,2,0),"")</f>
        <v/>
      </c>
      <c r="N5185" s="9" t="str">
        <f>IF(I5184&lt;&gt;"",IF(MAX(INDEX(($I$3:I5184=I5185)*($O$3:O5184),0))=0,"",MAX(INDEX(($I$3:I5184=I5185)*($O$3:O5184),0))),"")</f>
        <v/>
      </c>
      <c r="P5185" s="9" t="str">
        <f t="shared" si="242"/>
        <v/>
      </c>
      <c r="Q5185" s="2" t="str">
        <f>IFERROR(IF(AND(O5185&lt;&gt;"",N5185&lt;&gt;"",VLOOKUP(I5185,[1]data!$A$2:$C$100,3,0)&gt;=1),VLOOKUP(I5185,[1]data!$A$2:$C$100,3,0),P5185/M5185),"")</f>
        <v/>
      </c>
      <c r="R5185" s="9" t="str">
        <f>IFERROR(IF(AND(O5185&lt;&gt;"",VLOOKUP(I5185,[1]data!$A$2:$C$100,3,0)&gt;=1),VLOOKUP(I5185,[1]data!$A$2:$C$100,3,0)+O5185,""),"")</f>
        <v/>
      </c>
      <c r="S5185" t="e">
        <f>MAX(INDEX(($I$3:I5184=I5185)*($R$3:R5184),0))</f>
        <v>#VALUE!</v>
      </c>
    </row>
    <row r="5186" spans="2:19" x14ac:dyDescent="0.25">
      <c r="B5186" s="8" t="str">
        <f>IFERROR(VLOOKUP(A5186,[1]data!$D$2:$E$10,2,0),"")</f>
        <v/>
      </c>
      <c r="D5186" s="1" t="str">
        <f>IFERROR(VLOOKUP(C5186,[1]data!$F$2:$G$10,2,0),"")</f>
        <v/>
      </c>
      <c r="F5186" s="9" t="str">
        <f t="shared" si="240"/>
        <v/>
      </c>
      <c r="G5186" s="9" t="str">
        <f t="shared" si="241"/>
        <v/>
      </c>
      <c r="J5186" s="8" t="str">
        <f>IFERROR(VLOOKUP(I5186,[1]data!$A$2:$B$100,2,0),"")</f>
        <v/>
      </c>
      <c r="N5186" s="9" t="str">
        <f>IF(I5185&lt;&gt;"",IF(MAX(INDEX(($I$3:I5185=I5186)*($O$3:O5185),0))=0,"",MAX(INDEX(($I$3:I5185=I5186)*($O$3:O5185),0))),"")</f>
        <v/>
      </c>
      <c r="P5186" s="9" t="str">
        <f t="shared" si="242"/>
        <v/>
      </c>
      <c r="Q5186" s="2" t="str">
        <f>IFERROR(IF(AND(O5186&lt;&gt;"",N5186&lt;&gt;"",VLOOKUP(I5186,[1]data!$A$2:$C$100,3,0)&gt;=1),VLOOKUP(I5186,[1]data!$A$2:$C$100,3,0),P5186/M5186),"")</f>
        <v/>
      </c>
      <c r="R5186" s="9" t="str">
        <f>IFERROR(IF(AND(O5186&lt;&gt;"",VLOOKUP(I5186,[1]data!$A$2:$C$100,3,0)&gt;=1),VLOOKUP(I5186,[1]data!$A$2:$C$100,3,0)+O5186,""),"")</f>
        <v/>
      </c>
      <c r="S5186" t="e">
        <f>MAX(INDEX(($I$3:I5185=I5186)*($R$3:R5185),0))</f>
        <v>#VALUE!</v>
      </c>
    </row>
    <row r="5187" spans="2:19" x14ac:dyDescent="0.25">
      <c r="B5187" s="8" t="str">
        <f>IFERROR(VLOOKUP(A5187,[1]data!$D$2:$E$10,2,0),"")</f>
        <v/>
      </c>
      <c r="D5187" s="1" t="str">
        <f>IFERROR(VLOOKUP(C5187,[1]data!$F$2:$G$10,2,0),"")</f>
        <v/>
      </c>
      <c r="F5187" s="9" t="str">
        <f t="shared" ref="F5187:F5250" si="243">IF(H5187="","",H5187)</f>
        <v/>
      </c>
      <c r="G5187" s="9" t="str">
        <f t="shared" ref="G5187:G5250" si="244">IF(I5187=1,H5187*1.8,"")</f>
        <v/>
      </c>
      <c r="J5187" s="8" t="str">
        <f>IFERROR(VLOOKUP(I5187,[1]data!$A$2:$B$100,2,0),"")</f>
        <v/>
      </c>
      <c r="N5187" s="9" t="str">
        <f>IF(I5186&lt;&gt;"",IF(MAX(INDEX(($I$3:I5186=I5187)*($O$3:O5186),0))=0,"",MAX(INDEX(($I$3:I5186=I5187)*($O$3:O5186),0))),"")</f>
        <v/>
      </c>
      <c r="P5187" s="9" t="str">
        <f t="shared" si="242"/>
        <v/>
      </c>
      <c r="Q5187" s="2" t="str">
        <f>IFERROR(IF(AND(O5187&lt;&gt;"",N5187&lt;&gt;"",VLOOKUP(I5187,[1]data!$A$2:$C$100,3,0)&gt;=1),VLOOKUP(I5187,[1]data!$A$2:$C$100,3,0),P5187/M5187),"")</f>
        <v/>
      </c>
      <c r="R5187" s="9" t="str">
        <f>IFERROR(IF(AND(O5187&lt;&gt;"",VLOOKUP(I5187,[1]data!$A$2:$C$100,3,0)&gt;=1),VLOOKUP(I5187,[1]data!$A$2:$C$100,3,0)+O5187,""),"")</f>
        <v/>
      </c>
      <c r="S5187" t="e">
        <f>MAX(INDEX(($I$3:I5186=I5187)*($R$3:R5186),0))</f>
        <v>#VALUE!</v>
      </c>
    </row>
    <row r="5188" spans="2:19" x14ac:dyDescent="0.25">
      <c r="B5188" s="8" t="str">
        <f>IFERROR(VLOOKUP(A5188,[1]data!$D$2:$E$10,2,0),"")</f>
        <v/>
      </c>
      <c r="D5188" s="1" t="str">
        <f>IFERROR(VLOOKUP(C5188,[1]data!$F$2:$G$10,2,0),"")</f>
        <v/>
      </c>
      <c r="F5188" s="9" t="str">
        <f t="shared" si="243"/>
        <v/>
      </c>
      <c r="G5188" s="9" t="str">
        <f t="shared" si="244"/>
        <v/>
      </c>
      <c r="J5188" s="8" t="str">
        <f>IFERROR(VLOOKUP(I5188,[1]data!$A$2:$B$100,2,0),"")</f>
        <v/>
      </c>
      <c r="N5188" s="9" t="str">
        <f>IF(I5187&lt;&gt;"",IF(MAX(INDEX(($I$3:I5187=I5188)*($O$3:O5187),0))=0,"",MAX(INDEX(($I$3:I5187=I5188)*($O$3:O5187),0))),"")</f>
        <v/>
      </c>
      <c r="P5188" s="9" t="str">
        <f t="shared" ref="P5188:P5251" si="245">IF(OR(O5188="",N5188=""),"",O5188-N5188)</f>
        <v/>
      </c>
      <c r="Q5188" s="2" t="str">
        <f>IFERROR(IF(AND(O5188&lt;&gt;"",N5188&lt;&gt;"",VLOOKUP(I5188,[1]data!$A$2:$C$100,3,0)&gt;=1),VLOOKUP(I5188,[1]data!$A$2:$C$100,3,0),P5188/M5188),"")</f>
        <v/>
      </c>
      <c r="R5188" s="9" t="str">
        <f>IFERROR(IF(AND(O5188&lt;&gt;"",VLOOKUP(I5188,[1]data!$A$2:$C$100,3,0)&gt;=1),VLOOKUP(I5188,[1]data!$A$2:$C$100,3,0)+O5188,""),"")</f>
        <v/>
      </c>
      <c r="S5188" t="e">
        <f>MAX(INDEX(($I$3:I5187=I5188)*($R$3:R5187),0))</f>
        <v>#VALUE!</v>
      </c>
    </row>
    <row r="5189" spans="2:19" x14ac:dyDescent="0.25">
      <c r="B5189" s="8" t="str">
        <f>IFERROR(VLOOKUP(A5189,[1]data!$D$2:$E$10,2,0),"")</f>
        <v/>
      </c>
      <c r="D5189" s="1" t="str">
        <f>IFERROR(VLOOKUP(C5189,[1]data!$F$2:$G$10,2,0),"")</f>
        <v/>
      </c>
      <c r="F5189" s="9" t="str">
        <f t="shared" si="243"/>
        <v/>
      </c>
      <c r="G5189" s="9" t="str">
        <f t="shared" si="244"/>
        <v/>
      </c>
      <c r="J5189" s="8" t="str">
        <f>IFERROR(VLOOKUP(I5189,[1]data!$A$2:$B$100,2,0),"")</f>
        <v/>
      </c>
      <c r="N5189" s="9" t="str">
        <f>IF(I5188&lt;&gt;"",IF(MAX(INDEX(($I$3:I5188=I5189)*($O$3:O5188),0))=0,"",MAX(INDEX(($I$3:I5188=I5189)*($O$3:O5188),0))),"")</f>
        <v/>
      </c>
      <c r="P5189" s="9" t="str">
        <f t="shared" si="245"/>
        <v/>
      </c>
      <c r="Q5189" s="2" t="str">
        <f>IFERROR(IF(AND(O5189&lt;&gt;"",N5189&lt;&gt;"",VLOOKUP(I5189,[1]data!$A$2:$C$100,3,0)&gt;=1),VLOOKUP(I5189,[1]data!$A$2:$C$100,3,0),P5189/M5189),"")</f>
        <v/>
      </c>
      <c r="R5189" s="9" t="str">
        <f>IFERROR(IF(AND(O5189&lt;&gt;"",VLOOKUP(I5189,[1]data!$A$2:$C$100,3,0)&gt;=1),VLOOKUP(I5189,[1]data!$A$2:$C$100,3,0)+O5189,""),"")</f>
        <v/>
      </c>
      <c r="S5189" t="e">
        <f>MAX(INDEX(($I$3:I5188=I5189)*($R$3:R5188),0))</f>
        <v>#VALUE!</v>
      </c>
    </row>
    <row r="5190" spans="2:19" x14ac:dyDescent="0.25">
      <c r="B5190" s="8" t="str">
        <f>IFERROR(VLOOKUP(A5190,[1]data!$D$2:$E$10,2,0),"")</f>
        <v/>
      </c>
      <c r="D5190" s="1" t="str">
        <f>IFERROR(VLOOKUP(C5190,[1]data!$F$2:$G$10,2,0),"")</f>
        <v/>
      </c>
      <c r="F5190" s="9" t="str">
        <f t="shared" si="243"/>
        <v/>
      </c>
      <c r="G5190" s="9" t="str">
        <f t="shared" si="244"/>
        <v/>
      </c>
      <c r="J5190" s="8" t="str">
        <f>IFERROR(VLOOKUP(I5190,[1]data!$A$2:$B$100,2,0),"")</f>
        <v/>
      </c>
      <c r="N5190" s="9" t="str">
        <f>IF(I5189&lt;&gt;"",IF(MAX(INDEX(($I$3:I5189=I5190)*($O$3:O5189),0))=0,"",MAX(INDEX(($I$3:I5189=I5190)*($O$3:O5189),0))),"")</f>
        <v/>
      </c>
      <c r="P5190" s="9" t="str">
        <f t="shared" si="245"/>
        <v/>
      </c>
      <c r="Q5190" s="2" t="str">
        <f>IFERROR(IF(AND(O5190&lt;&gt;"",N5190&lt;&gt;"",VLOOKUP(I5190,[1]data!$A$2:$C$100,3,0)&gt;=1),VLOOKUP(I5190,[1]data!$A$2:$C$100,3,0),P5190/M5190),"")</f>
        <v/>
      </c>
      <c r="R5190" s="9" t="str">
        <f>IFERROR(IF(AND(O5190&lt;&gt;"",VLOOKUP(I5190,[1]data!$A$2:$C$100,3,0)&gt;=1),VLOOKUP(I5190,[1]data!$A$2:$C$100,3,0)+O5190,""),"")</f>
        <v/>
      </c>
      <c r="S5190" t="e">
        <f>MAX(INDEX(($I$3:I5189=I5190)*($R$3:R5189),0))</f>
        <v>#VALUE!</v>
      </c>
    </row>
    <row r="5191" spans="2:19" x14ac:dyDescent="0.25">
      <c r="B5191" s="8" t="str">
        <f>IFERROR(VLOOKUP(A5191,[1]data!$D$2:$E$10,2,0),"")</f>
        <v/>
      </c>
      <c r="D5191" s="1" t="str">
        <f>IFERROR(VLOOKUP(C5191,[1]data!$F$2:$G$10,2,0),"")</f>
        <v/>
      </c>
      <c r="F5191" s="9" t="str">
        <f t="shared" si="243"/>
        <v/>
      </c>
      <c r="G5191" s="9" t="str">
        <f t="shared" si="244"/>
        <v/>
      </c>
      <c r="J5191" s="8" t="str">
        <f>IFERROR(VLOOKUP(I5191,[1]data!$A$2:$B$100,2,0),"")</f>
        <v/>
      </c>
      <c r="N5191" s="9" t="str">
        <f>IF(I5190&lt;&gt;"",IF(MAX(INDEX(($I$3:I5190=I5191)*($O$3:O5190),0))=0,"",MAX(INDEX(($I$3:I5190=I5191)*($O$3:O5190),0))),"")</f>
        <v/>
      </c>
      <c r="P5191" s="9" t="str">
        <f t="shared" si="245"/>
        <v/>
      </c>
      <c r="Q5191" s="2" t="str">
        <f>IFERROR(IF(AND(O5191&lt;&gt;"",N5191&lt;&gt;"",VLOOKUP(I5191,[1]data!$A$2:$C$100,3,0)&gt;=1),VLOOKUP(I5191,[1]data!$A$2:$C$100,3,0),P5191/M5191),"")</f>
        <v/>
      </c>
      <c r="R5191" s="9" t="str">
        <f>IFERROR(IF(AND(O5191&lt;&gt;"",VLOOKUP(I5191,[1]data!$A$2:$C$100,3,0)&gt;=1),VLOOKUP(I5191,[1]data!$A$2:$C$100,3,0)+O5191,""),"")</f>
        <v/>
      </c>
      <c r="S5191" t="e">
        <f>MAX(INDEX(($I$3:I5190=I5191)*($R$3:R5190),0))</f>
        <v>#VALUE!</v>
      </c>
    </row>
    <row r="5192" spans="2:19" x14ac:dyDescent="0.25">
      <c r="B5192" s="8" t="str">
        <f>IFERROR(VLOOKUP(A5192,[1]data!$D$2:$E$10,2,0),"")</f>
        <v/>
      </c>
      <c r="D5192" s="1" t="str">
        <f>IFERROR(VLOOKUP(C5192,[1]data!$F$2:$G$10,2,0),"")</f>
        <v/>
      </c>
      <c r="F5192" s="9" t="str">
        <f t="shared" si="243"/>
        <v/>
      </c>
      <c r="G5192" s="9" t="str">
        <f t="shared" si="244"/>
        <v/>
      </c>
      <c r="J5192" s="8" t="str">
        <f>IFERROR(VLOOKUP(I5192,[1]data!$A$2:$B$100,2,0),"")</f>
        <v/>
      </c>
      <c r="N5192" s="9" t="str">
        <f>IF(I5191&lt;&gt;"",IF(MAX(INDEX(($I$3:I5191=I5192)*($O$3:O5191),0))=0,"",MAX(INDEX(($I$3:I5191=I5192)*($O$3:O5191),0))),"")</f>
        <v/>
      </c>
      <c r="P5192" s="9" t="str">
        <f t="shared" si="245"/>
        <v/>
      </c>
      <c r="Q5192" s="2" t="str">
        <f>IFERROR(IF(AND(O5192&lt;&gt;"",N5192&lt;&gt;"",VLOOKUP(I5192,[1]data!$A$2:$C$100,3,0)&gt;=1),VLOOKUP(I5192,[1]data!$A$2:$C$100,3,0),P5192/M5192),"")</f>
        <v/>
      </c>
      <c r="R5192" s="9" t="str">
        <f>IFERROR(IF(AND(O5192&lt;&gt;"",VLOOKUP(I5192,[1]data!$A$2:$C$100,3,0)&gt;=1),VLOOKUP(I5192,[1]data!$A$2:$C$100,3,0)+O5192,""),"")</f>
        <v/>
      </c>
      <c r="S5192" t="e">
        <f>MAX(INDEX(($I$3:I5191=I5192)*($R$3:R5191),0))</f>
        <v>#VALUE!</v>
      </c>
    </row>
    <row r="5193" spans="2:19" x14ac:dyDescent="0.25">
      <c r="B5193" s="8" t="str">
        <f>IFERROR(VLOOKUP(A5193,[1]data!$D$2:$E$10,2,0),"")</f>
        <v/>
      </c>
      <c r="D5193" s="1" t="str">
        <f>IFERROR(VLOOKUP(C5193,[1]data!$F$2:$G$10,2,0),"")</f>
        <v/>
      </c>
      <c r="F5193" s="9" t="str">
        <f t="shared" si="243"/>
        <v/>
      </c>
      <c r="G5193" s="9" t="str">
        <f t="shared" si="244"/>
        <v/>
      </c>
      <c r="J5193" s="8" t="str">
        <f>IFERROR(VLOOKUP(I5193,[1]data!$A$2:$B$100,2,0),"")</f>
        <v/>
      </c>
      <c r="N5193" s="9" t="str">
        <f>IF(I5192&lt;&gt;"",IF(MAX(INDEX(($I$3:I5192=I5193)*($O$3:O5192),0))=0,"",MAX(INDEX(($I$3:I5192=I5193)*($O$3:O5192),0))),"")</f>
        <v/>
      </c>
      <c r="P5193" s="9" t="str">
        <f t="shared" si="245"/>
        <v/>
      </c>
      <c r="Q5193" s="2" t="str">
        <f>IFERROR(IF(AND(O5193&lt;&gt;"",N5193&lt;&gt;"",VLOOKUP(I5193,[1]data!$A$2:$C$100,3,0)&gt;=1),VLOOKUP(I5193,[1]data!$A$2:$C$100,3,0),P5193/M5193),"")</f>
        <v/>
      </c>
      <c r="R5193" s="9" t="str">
        <f>IFERROR(IF(AND(O5193&lt;&gt;"",VLOOKUP(I5193,[1]data!$A$2:$C$100,3,0)&gt;=1),VLOOKUP(I5193,[1]data!$A$2:$C$100,3,0)+O5193,""),"")</f>
        <v/>
      </c>
      <c r="S5193" t="e">
        <f>MAX(INDEX(($I$3:I5192=I5193)*($R$3:R5192),0))</f>
        <v>#VALUE!</v>
      </c>
    </row>
    <row r="5194" spans="2:19" x14ac:dyDescent="0.25">
      <c r="B5194" s="8" t="str">
        <f>IFERROR(VLOOKUP(A5194,[1]data!$D$2:$E$10,2,0),"")</f>
        <v/>
      </c>
      <c r="D5194" s="1" t="str">
        <f>IFERROR(VLOOKUP(C5194,[1]data!$F$2:$G$10,2,0),"")</f>
        <v/>
      </c>
      <c r="F5194" s="9" t="str">
        <f t="shared" si="243"/>
        <v/>
      </c>
      <c r="G5194" s="9" t="str">
        <f t="shared" si="244"/>
        <v/>
      </c>
      <c r="J5194" s="8" t="str">
        <f>IFERROR(VLOOKUP(I5194,[1]data!$A$2:$B$100,2,0),"")</f>
        <v/>
      </c>
      <c r="N5194" s="9" t="str">
        <f>IF(I5193&lt;&gt;"",IF(MAX(INDEX(($I$3:I5193=I5194)*($O$3:O5193),0))=0,"",MAX(INDEX(($I$3:I5193=I5194)*($O$3:O5193),0))),"")</f>
        <v/>
      </c>
      <c r="P5194" s="9" t="str">
        <f t="shared" si="245"/>
        <v/>
      </c>
      <c r="Q5194" s="2" t="str">
        <f>IFERROR(IF(AND(O5194&lt;&gt;"",N5194&lt;&gt;"",VLOOKUP(I5194,[1]data!$A$2:$C$100,3,0)&gt;=1),VLOOKUP(I5194,[1]data!$A$2:$C$100,3,0),P5194/M5194),"")</f>
        <v/>
      </c>
      <c r="R5194" s="9" t="str">
        <f>IFERROR(IF(AND(O5194&lt;&gt;"",VLOOKUP(I5194,[1]data!$A$2:$C$100,3,0)&gt;=1),VLOOKUP(I5194,[1]data!$A$2:$C$100,3,0)+O5194,""),"")</f>
        <v/>
      </c>
      <c r="S5194" t="e">
        <f>MAX(INDEX(($I$3:I5193=I5194)*($R$3:R5193),0))</f>
        <v>#VALUE!</v>
      </c>
    </row>
    <row r="5195" spans="2:19" x14ac:dyDescent="0.25">
      <c r="B5195" s="8" t="str">
        <f>IFERROR(VLOOKUP(A5195,[1]data!$D$2:$E$10,2,0),"")</f>
        <v/>
      </c>
      <c r="D5195" s="1" t="str">
        <f>IFERROR(VLOOKUP(C5195,[1]data!$F$2:$G$10,2,0),"")</f>
        <v/>
      </c>
      <c r="F5195" s="9" t="str">
        <f t="shared" si="243"/>
        <v/>
      </c>
      <c r="G5195" s="9" t="str">
        <f t="shared" si="244"/>
        <v/>
      </c>
      <c r="J5195" s="8" t="str">
        <f>IFERROR(VLOOKUP(I5195,[1]data!$A$2:$B$100,2,0),"")</f>
        <v/>
      </c>
      <c r="N5195" s="9" t="str">
        <f>IF(I5194&lt;&gt;"",IF(MAX(INDEX(($I$3:I5194=I5195)*($O$3:O5194),0))=0,"",MAX(INDEX(($I$3:I5194=I5195)*($O$3:O5194),0))),"")</f>
        <v/>
      </c>
      <c r="P5195" s="9" t="str">
        <f t="shared" si="245"/>
        <v/>
      </c>
      <c r="Q5195" s="2" t="str">
        <f>IFERROR(IF(AND(O5195&lt;&gt;"",N5195&lt;&gt;"",VLOOKUP(I5195,[1]data!$A$2:$C$100,3,0)&gt;=1),VLOOKUP(I5195,[1]data!$A$2:$C$100,3,0),P5195/M5195),"")</f>
        <v/>
      </c>
      <c r="R5195" s="9" t="str">
        <f>IFERROR(IF(AND(O5195&lt;&gt;"",VLOOKUP(I5195,[1]data!$A$2:$C$100,3,0)&gt;=1),VLOOKUP(I5195,[1]data!$A$2:$C$100,3,0)+O5195,""),"")</f>
        <v/>
      </c>
      <c r="S5195" t="e">
        <f>MAX(INDEX(($I$3:I5194=I5195)*($R$3:R5194),0))</f>
        <v>#VALUE!</v>
      </c>
    </row>
    <row r="5196" spans="2:19" x14ac:dyDescent="0.25">
      <c r="B5196" s="8" t="str">
        <f>IFERROR(VLOOKUP(A5196,[1]data!$D$2:$E$10,2,0),"")</f>
        <v/>
      </c>
      <c r="D5196" s="1" t="str">
        <f>IFERROR(VLOOKUP(C5196,[1]data!$F$2:$G$10,2,0),"")</f>
        <v/>
      </c>
      <c r="F5196" s="9" t="str">
        <f t="shared" si="243"/>
        <v/>
      </c>
      <c r="G5196" s="9" t="str">
        <f t="shared" si="244"/>
        <v/>
      </c>
      <c r="J5196" s="8" t="str">
        <f>IFERROR(VLOOKUP(I5196,[1]data!$A$2:$B$100,2,0),"")</f>
        <v/>
      </c>
      <c r="N5196" s="9" t="str">
        <f>IF(I5195&lt;&gt;"",IF(MAX(INDEX(($I$3:I5195=I5196)*($O$3:O5195),0))=0,"",MAX(INDEX(($I$3:I5195=I5196)*($O$3:O5195),0))),"")</f>
        <v/>
      </c>
      <c r="P5196" s="9" t="str">
        <f t="shared" si="245"/>
        <v/>
      </c>
      <c r="Q5196" s="2" t="str">
        <f>IFERROR(IF(AND(O5196&lt;&gt;"",N5196&lt;&gt;"",VLOOKUP(I5196,[1]data!$A$2:$C$100,3,0)&gt;=1),VLOOKUP(I5196,[1]data!$A$2:$C$100,3,0),P5196/M5196),"")</f>
        <v/>
      </c>
      <c r="R5196" s="9" t="str">
        <f>IFERROR(IF(AND(O5196&lt;&gt;"",VLOOKUP(I5196,[1]data!$A$2:$C$100,3,0)&gt;=1),VLOOKUP(I5196,[1]data!$A$2:$C$100,3,0)+O5196,""),"")</f>
        <v/>
      </c>
      <c r="S5196" t="e">
        <f>MAX(INDEX(($I$3:I5195=I5196)*($R$3:R5195),0))</f>
        <v>#VALUE!</v>
      </c>
    </row>
    <row r="5197" spans="2:19" x14ac:dyDescent="0.25">
      <c r="B5197" s="8" t="str">
        <f>IFERROR(VLOOKUP(A5197,[1]data!$D$2:$E$10,2,0),"")</f>
        <v/>
      </c>
      <c r="D5197" s="1" t="str">
        <f>IFERROR(VLOOKUP(C5197,[1]data!$F$2:$G$10,2,0),"")</f>
        <v/>
      </c>
      <c r="F5197" s="9" t="str">
        <f t="shared" si="243"/>
        <v/>
      </c>
      <c r="G5197" s="9" t="str">
        <f t="shared" si="244"/>
        <v/>
      </c>
      <c r="J5197" s="8" t="str">
        <f>IFERROR(VLOOKUP(I5197,[1]data!$A$2:$B$100,2,0),"")</f>
        <v/>
      </c>
      <c r="N5197" s="9" t="str">
        <f>IF(I5196&lt;&gt;"",IF(MAX(INDEX(($I$3:I5196=I5197)*($O$3:O5196),0))=0,"",MAX(INDEX(($I$3:I5196=I5197)*($O$3:O5196),0))),"")</f>
        <v/>
      </c>
      <c r="P5197" s="9" t="str">
        <f t="shared" si="245"/>
        <v/>
      </c>
      <c r="Q5197" s="2" t="str">
        <f>IFERROR(IF(AND(O5197&lt;&gt;"",N5197&lt;&gt;"",VLOOKUP(I5197,[1]data!$A$2:$C$100,3,0)&gt;=1),VLOOKUP(I5197,[1]data!$A$2:$C$100,3,0),P5197/M5197),"")</f>
        <v/>
      </c>
      <c r="R5197" s="9" t="str">
        <f>IFERROR(IF(AND(O5197&lt;&gt;"",VLOOKUP(I5197,[1]data!$A$2:$C$100,3,0)&gt;=1),VLOOKUP(I5197,[1]data!$A$2:$C$100,3,0)+O5197,""),"")</f>
        <v/>
      </c>
      <c r="S5197" t="e">
        <f>MAX(INDEX(($I$3:I5196=I5197)*($R$3:R5196),0))</f>
        <v>#VALUE!</v>
      </c>
    </row>
    <row r="5198" spans="2:19" x14ac:dyDescent="0.25">
      <c r="B5198" s="8" t="str">
        <f>IFERROR(VLOOKUP(A5198,[1]data!$D$2:$E$10,2,0),"")</f>
        <v/>
      </c>
      <c r="D5198" s="1" t="str">
        <f>IFERROR(VLOOKUP(C5198,[1]data!$F$2:$G$10,2,0),"")</f>
        <v/>
      </c>
      <c r="F5198" s="9" t="str">
        <f t="shared" si="243"/>
        <v/>
      </c>
      <c r="G5198" s="9" t="str">
        <f t="shared" si="244"/>
        <v/>
      </c>
      <c r="J5198" s="8" t="str">
        <f>IFERROR(VLOOKUP(I5198,[1]data!$A$2:$B$100,2,0),"")</f>
        <v/>
      </c>
      <c r="N5198" s="9" t="str">
        <f>IF(I5197&lt;&gt;"",IF(MAX(INDEX(($I$3:I5197=I5198)*($O$3:O5197),0))=0,"",MAX(INDEX(($I$3:I5197=I5198)*($O$3:O5197),0))),"")</f>
        <v/>
      </c>
      <c r="P5198" s="9" t="str">
        <f t="shared" si="245"/>
        <v/>
      </c>
      <c r="Q5198" s="2" t="str">
        <f>IFERROR(IF(AND(O5198&lt;&gt;"",N5198&lt;&gt;"",VLOOKUP(I5198,[1]data!$A$2:$C$100,3,0)&gt;=1),VLOOKUP(I5198,[1]data!$A$2:$C$100,3,0),P5198/M5198),"")</f>
        <v/>
      </c>
      <c r="R5198" s="9" t="str">
        <f>IFERROR(IF(AND(O5198&lt;&gt;"",VLOOKUP(I5198,[1]data!$A$2:$C$100,3,0)&gt;=1),VLOOKUP(I5198,[1]data!$A$2:$C$100,3,0)+O5198,""),"")</f>
        <v/>
      </c>
      <c r="S5198" t="e">
        <f>MAX(INDEX(($I$3:I5197=I5198)*($R$3:R5197),0))</f>
        <v>#VALUE!</v>
      </c>
    </row>
    <row r="5199" spans="2:19" x14ac:dyDescent="0.25">
      <c r="B5199" s="8" t="str">
        <f>IFERROR(VLOOKUP(A5199,[1]data!$D$2:$E$10,2,0),"")</f>
        <v/>
      </c>
      <c r="D5199" s="1" t="str">
        <f>IFERROR(VLOOKUP(C5199,[1]data!$F$2:$G$10,2,0),"")</f>
        <v/>
      </c>
      <c r="F5199" s="9" t="str">
        <f t="shared" si="243"/>
        <v/>
      </c>
      <c r="G5199" s="9" t="str">
        <f t="shared" si="244"/>
        <v/>
      </c>
      <c r="J5199" s="8" t="str">
        <f>IFERROR(VLOOKUP(I5199,[1]data!$A$2:$B$100,2,0),"")</f>
        <v/>
      </c>
      <c r="N5199" s="9" t="str">
        <f>IF(I5198&lt;&gt;"",IF(MAX(INDEX(($I$3:I5198=I5199)*($O$3:O5198),0))=0,"",MAX(INDEX(($I$3:I5198=I5199)*($O$3:O5198),0))),"")</f>
        <v/>
      </c>
      <c r="P5199" s="9" t="str">
        <f t="shared" si="245"/>
        <v/>
      </c>
      <c r="Q5199" s="2" t="str">
        <f>IFERROR(IF(AND(O5199&lt;&gt;"",N5199&lt;&gt;"",VLOOKUP(I5199,[1]data!$A$2:$C$100,3,0)&gt;=1),VLOOKUP(I5199,[1]data!$A$2:$C$100,3,0),P5199/M5199),"")</f>
        <v/>
      </c>
      <c r="R5199" s="9" t="str">
        <f>IFERROR(IF(AND(O5199&lt;&gt;"",VLOOKUP(I5199,[1]data!$A$2:$C$100,3,0)&gt;=1),VLOOKUP(I5199,[1]data!$A$2:$C$100,3,0)+O5199,""),"")</f>
        <v/>
      </c>
      <c r="S5199" t="e">
        <f>MAX(INDEX(($I$3:I5198=I5199)*($R$3:R5198),0))</f>
        <v>#VALUE!</v>
      </c>
    </row>
    <row r="5200" spans="2:19" x14ac:dyDescent="0.25">
      <c r="B5200" s="8" t="str">
        <f>IFERROR(VLOOKUP(A5200,[1]data!$D$2:$E$10,2,0),"")</f>
        <v/>
      </c>
      <c r="D5200" s="1" t="str">
        <f>IFERROR(VLOOKUP(C5200,[1]data!$F$2:$G$10,2,0),"")</f>
        <v/>
      </c>
      <c r="F5200" s="9" t="str">
        <f t="shared" si="243"/>
        <v/>
      </c>
      <c r="G5200" s="9" t="str">
        <f t="shared" si="244"/>
        <v/>
      </c>
      <c r="J5200" s="8" t="str">
        <f>IFERROR(VLOOKUP(I5200,[1]data!$A$2:$B$100,2,0),"")</f>
        <v/>
      </c>
      <c r="N5200" s="9" t="str">
        <f>IF(I5199&lt;&gt;"",IF(MAX(INDEX(($I$3:I5199=I5200)*($O$3:O5199),0))=0,"",MAX(INDEX(($I$3:I5199=I5200)*($O$3:O5199),0))),"")</f>
        <v/>
      </c>
      <c r="P5200" s="9" t="str">
        <f t="shared" si="245"/>
        <v/>
      </c>
      <c r="Q5200" s="2" t="str">
        <f>IFERROR(IF(AND(O5200&lt;&gt;"",N5200&lt;&gt;"",VLOOKUP(I5200,[1]data!$A$2:$C$100,3,0)&gt;=1),VLOOKUP(I5200,[1]data!$A$2:$C$100,3,0),P5200/M5200),"")</f>
        <v/>
      </c>
      <c r="R5200" s="9" t="str">
        <f>IFERROR(IF(AND(O5200&lt;&gt;"",VLOOKUP(I5200,[1]data!$A$2:$C$100,3,0)&gt;=1),VLOOKUP(I5200,[1]data!$A$2:$C$100,3,0)+O5200,""),"")</f>
        <v/>
      </c>
      <c r="S5200" t="e">
        <f>MAX(INDEX(($I$3:I5199=I5200)*($R$3:R5199),0))</f>
        <v>#VALUE!</v>
      </c>
    </row>
    <row r="5201" spans="2:19" x14ac:dyDescent="0.25">
      <c r="B5201" s="8" t="str">
        <f>IFERROR(VLOOKUP(A5201,[1]data!$D$2:$E$10,2,0),"")</f>
        <v/>
      </c>
      <c r="D5201" s="1" t="str">
        <f>IFERROR(VLOOKUP(C5201,[1]data!$F$2:$G$10,2,0),"")</f>
        <v/>
      </c>
      <c r="F5201" s="9" t="str">
        <f t="shared" si="243"/>
        <v/>
      </c>
      <c r="G5201" s="9" t="str">
        <f t="shared" si="244"/>
        <v/>
      </c>
      <c r="J5201" s="8" t="str">
        <f>IFERROR(VLOOKUP(I5201,[1]data!$A$2:$B$100,2,0),"")</f>
        <v/>
      </c>
      <c r="N5201" s="9" t="str">
        <f>IF(I5200&lt;&gt;"",IF(MAX(INDEX(($I$3:I5200=I5201)*($O$3:O5200),0))=0,"",MAX(INDEX(($I$3:I5200=I5201)*($O$3:O5200),0))),"")</f>
        <v/>
      </c>
      <c r="P5201" s="9" t="str">
        <f t="shared" si="245"/>
        <v/>
      </c>
      <c r="Q5201" s="2" t="str">
        <f>IFERROR(IF(AND(O5201&lt;&gt;"",N5201&lt;&gt;"",VLOOKUP(I5201,[1]data!$A$2:$C$100,3,0)&gt;=1),VLOOKUP(I5201,[1]data!$A$2:$C$100,3,0),P5201/M5201),"")</f>
        <v/>
      </c>
      <c r="R5201" s="9" t="str">
        <f>IFERROR(IF(AND(O5201&lt;&gt;"",VLOOKUP(I5201,[1]data!$A$2:$C$100,3,0)&gt;=1),VLOOKUP(I5201,[1]data!$A$2:$C$100,3,0)+O5201,""),"")</f>
        <v/>
      </c>
      <c r="S5201" t="e">
        <f>MAX(INDEX(($I$3:I5200=I5201)*($R$3:R5200),0))</f>
        <v>#VALUE!</v>
      </c>
    </row>
    <row r="5202" spans="2:19" x14ac:dyDescent="0.25">
      <c r="B5202" s="8" t="str">
        <f>IFERROR(VLOOKUP(A5202,[1]data!$D$2:$E$10,2,0),"")</f>
        <v/>
      </c>
      <c r="D5202" s="1" t="str">
        <f>IFERROR(VLOOKUP(C5202,[1]data!$F$2:$G$10,2,0),"")</f>
        <v/>
      </c>
      <c r="F5202" s="9" t="str">
        <f t="shared" si="243"/>
        <v/>
      </c>
      <c r="G5202" s="9" t="str">
        <f t="shared" si="244"/>
        <v/>
      </c>
      <c r="J5202" s="8" t="str">
        <f>IFERROR(VLOOKUP(I5202,[1]data!$A$2:$B$100,2,0),"")</f>
        <v/>
      </c>
      <c r="N5202" s="9" t="str">
        <f>IF(I5201&lt;&gt;"",IF(MAX(INDEX(($I$3:I5201=I5202)*($O$3:O5201),0))=0,"",MAX(INDEX(($I$3:I5201=I5202)*($O$3:O5201),0))),"")</f>
        <v/>
      </c>
      <c r="P5202" s="9" t="str">
        <f t="shared" si="245"/>
        <v/>
      </c>
      <c r="Q5202" s="2" t="str">
        <f>IFERROR(IF(AND(O5202&lt;&gt;"",N5202&lt;&gt;"",VLOOKUP(I5202,[1]data!$A$2:$C$100,3,0)&gt;=1),VLOOKUP(I5202,[1]data!$A$2:$C$100,3,0),P5202/M5202),"")</f>
        <v/>
      </c>
      <c r="R5202" s="9" t="str">
        <f>IFERROR(IF(AND(O5202&lt;&gt;"",VLOOKUP(I5202,[1]data!$A$2:$C$100,3,0)&gt;=1),VLOOKUP(I5202,[1]data!$A$2:$C$100,3,0)+O5202,""),"")</f>
        <v/>
      </c>
      <c r="S5202" t="e">
        <f>MAX(INDEX(($I$3:I5201=I5202)*($R$3:R5201),0))</f>
        <v>#VALUE!</v>
      </c>
    </row>
    <row r="5203" spans="2:19" x14ac:dyDescent="0.25">
      <c r="B5203" s="8" t="str">
        <f>IFERROR(VLOOKUP(A5203,[1]data!$D$2:$E$10,2,0),"")</f>
        <v/>
      </c>
      <c r="D5203" s="1" t="str">
        <f>IFERROR(VLOOKUP(C5203,[1]data!$F$2:$G$10,2,0),"")</f>
        <v/>
      </c>
      <c r="F5203" s="9" t="str">
        <f t="shared" si="243"/>
        <v/>
      </c>
      <c r="G5203" s="9" t="str">
        <f t="shared" si="244"/>
        <v/>
      </c>
      <c r="J5203" s="8" t="str">
        <f>IFERROR(VLOOKUP(I5203,[1]data!$A$2:$B$100,2,0),"")</f>
        <v/>
      </c>
      <c r="N5203" s="9" t="str">
        <f>IF(I5202&lt;&gt;"",IF(MAX(INDEX(($I$3:I5202=I5203)*($O$3:O5202),0))=0,"",MAX(INDEX(($I$3:I5202=I5203)*($O$3:O5202),0))),"")</f>
        <v/>
      </c>
      <c r="P5203" s="9" t="str">
        <f t="shared" si="245"/>
        <v/>
      </c>
      <c r="Q5203" s="2" t="str">
        <f>IFERROR(IF(AND(O5203&lt;&gt;"",N5203&lt;&gt;"",VLOOKUP(I5203,[1]data!$A$2:$C$100,3,0)&gt;=1),VLOOKUP(I5203,[1]data!$A$2:$C$100,3,0),P5203/M5203),"")</f>
        <v/>
      </c>
      <c r="R5203" s="9" t="str">
        <f>IFERROR(IF(AND(O5203&lt;&gt;"",VLOOKUP(I5203,[1]data!$A$2:$C$100,3,0)&gt;=1),VLOOKUP(I5203,[1]data!$A$2:$C$100,3,0)+O5203,""),"")</f>
        <v/>
      </c>
      <c r="S5203" t="e">
        <f>MAX(INDEX(($I$3:I5202=I5203)*($R$3:R5202),0))</f>
        <v>#VALUE!</v>
      </c>
    </row>
    <row r="5204" spans="2:19" x14ac:dyDescent="0.25">
      <c r="B5204" s="8" t="str">
        <f>IFERROR(VLOOKUP(A5204,[1]data!$D$2:$E$10,2,0),"")</f>
        <v/>
      </c>
      <c r="D5204" s="1" t="str">
        <f>IFERROR(VLOOKUP(C5204,[1]data!$F$2:$G$10,2,0),"")</f>
        <v/>
      </c>
      <c r="F5204" s="9" t="str">
        <f t="shared" si="243"/>
        <v/>
      </c>
      <c r="G5204" s="9" t="str">
        <f t="shared" si="244"/>
        <v/>
      </c>
      <c r="J5204" s="8" t="str">
        <f>IFERROR(VLOOKUP(I5204,[1]data!$A$2:$B$100,2,0),"")</f>
        <v/>
      </c>
      <c r="N5204" s="9" t="str">
        <f>IF(I5203&lt;&gt;"",IF(MAX(INDEX(($I$3:I5203=I5204)*($O$3:O5203),0))=0,"",MAX(INDEX(($I$3:I5203=I5204)*($O$3:O5203),0))),"")</f>
        <v/>
      </c>
      <c r="P5204" s="9" t="str">
        <f t="shared" si="245"/>
        <v/>
      </c>
      <c r="Q5204" s="2" t="str">
        <f>IFERROR(IF(AND(O5204&lt;&gt;"",N5204&lt;&gt;"",VLOOKUP(I5204,[1]data!$A$2:$C$100,3,0)&gt;=1),VLOOKUP(I5204,[1]data!$A$2:$C$100,3,0),P5204/M5204),"")</f>
        <v/>
      </c>
      <c r="R5204" s="9" t="str">
        <f>IFERROR(IF(AND(O5204&lt;&gt;"",VLOOKUP(I5204,[1]data!$A$2:$C$100,3,0)&gt;=1),VLOOKUP(I5204,[1]data!$A$2:$C$100,3,0)+O5204,""),"")</f>
        <v/>
      </c>
      <c r="S5204" t="e">
        <f>MAX(INDEX(($I$3:I5203=I5204)*($R$3:R5203),0))</f>
        <v>#VALUE!</v>
      </c>
    </row>
    <row r="5205" spans="2:19" x14ac:dyDescent="0.25">
      <c r="B5205" s="8" t="str">
        <f>IFERROR(VLOOKUP(A5205,[1]data!$D$2:$E$10,2,0),"")</f>
        <v/>
      </c>
      <c r="D5205" s="1" t="str">
        <f>IFERROR(VLOOKUP(C5205,[1]data!$F$2:$G$10,2,0),"")</f>
        <v/>
      </c>
      <c r="F5205" s="9" t="str">
        <f t="shared" si="243"/>
        <v/>
      </c>
      <c r="G5205" s="9" t="str">
        <f t="shared" si="244"/>
        <v/>
      </c>
      <c r="J5205" s="8" t="str">
        <f>IFERROR(VLOOKUP(I5205,[1]data!$A$2:$B$100,2,0),"")</f>
        <v/>
      </c>
      <c r="N5205" s="9" t="str">
        <f>IF(I5204&lt;&gt;"",IF(MAX(INDEX(($I$3:I5204=I5205)*($O$3:O5204),0))=0,"",MAX(INDEX(($I$3:I5204=I5205)*($O$3:O5204),0))),"")</f>
        <v/>
      </c>
      <c r="P5205" s="9" t="str">
        <f t="shared" si="245"/>
        <v/>
      </c>
      <c r="Q5205" s="2" t="str">
        <f>IFERROR(IF(AND(O5205&lt;&gt;"",N5205&lt;&gt;"",VLOOKUP(I5205,[1]data!$A$2:$C$100,3,0)&gt;=1),VLOOKUP(I5205,[1]data!$A$2:$C$100,3,0),P5205/M5205),"")</f>
        <v/>
      </c>
      <c r="R5205" s="9" t="str">
        <f>IFERROR(IF(AND(O5205&lt;&gt;"",VLOOKUP(I5205,[1]data!$A$2:$C$100,3,0)&gt;=1),VLOOKUP(I5205,[1]data!$A$2:$C$100,3,0)+O5205,""),"")</f>
        <v/>
      </c>
      <c r="S5205" t="e">
        <f>MAX(INDEX(($I$3:I5204=I5205)*($R$3:R5204),0))</f>
        <v>#VALUE!</v>
      </c>
    </row>
    <row r="5206" spans="2:19" x14ac:dyDescent="0.25">
      <c r="B5206" s="8" t="str">
        <f>IFERROR(VLOOKUP(A5206,[1]data!$D$2:$E$10,2,0),"")</f>
        <v/>
      </c>
      <c r="D5206" s="1" t="str">
        <f>IFERROR(VLOOKUP(C5206,[1]data!$F$2:$G$10,2,0),"")</f>
        <v/>
      </c>
      <c r="F5206" s="9" t="str">
        <f t="shared" si="243"/>
        <v/>
      </c>
      <c r="G5206" s="9" t="str">
        <f t="shared" si="244"/>
        <v/>
      </c>
      <c r="J5206" s="8" t="str">
        <f>IFERROR(VLOOKUP(I5206,[1]data!$A$2:$B$100,2,0),"")</f>
        <v/>
      </c>
      <c r="N5206" s="9" t="str">
        <f>IF(I5205&lt;&gt;"",IF(MAX(INDEX(($I$3:I5205=I5206)*($O$3:O5205),0))=0,"",MAX(INDEX(($I$3:I5205=I5206)*($O$3:O5205),0))),"")</f>
        <v/>
      </c>
      <c r="P5206" s="9" t="str">
        <f t="shared" si="245"/>
        <v/>
      </c>
      <c r="Q5206" s="2" t="str">
        <f>IFERROR(IF(AND(O5206&lt;&gt;"",N5206&lt;&gt;"",VLOOKUP(I5206,[1]data!$A$2:$C$100,3,0)&gt;=1),VLOOKUP(I5206,[1]data!$A$2:$C$100,3,0),P5206/M5206),"")</f>
        <v/>
      </c>
      <c r="R5206" s="9" t="str">
        <f>IFERROR(IF(AND(O5206&lt;&gt;"",VLOOKUP(I5206,[1]data!$A$2:$C$100,3,0)&gt;=1),VLOOKUP(I5206,[1]data!$A$2:$C$100,3,0)+O5206,""),"")</f>
        <v/>
      </c>
      <c r="S5206" t="e">
        <f>MAX(INDEX(($I$3:I5205=I5206)*($R$3:R5205),0))</f>
        <v>#VALUE!</v>
      </c>
    </row>
    <row r="5207" spans="2:19" x14ac:dyDescent="0.25">
      <c r="B5207" s="8" t="str">
        <f>IFERROR(VLOOKUP(A5207,[1]data!$D$2:$E$10,2,0),"")</f>
        <v/>
      </c>
      <c r="D5207" s="1" t="str">
        <f>IFERROR(VLOOKUP(C5207,[1]data!$F$2:$G$10,2,0),"")</f>
        <v/>
      </c>
      <c r="F5207" s="9" t="str">
        <f t="shared" si="243"/>
        <v/>
      </c>
      <c r="G5207" s="9" t="str">
        <f t="shared" si="244"/>
        <v/>
      </c>
      <c r="J5207" s="8" t="str">
        <f>IFERROR(VLOOKUP(I5207,[1]data!$A$2:$B$100,2,0),"")</f>
        <v/>
      </c>
      <c r="N5207" s="9" t="str">
        <f>IF(I5206&lt;&gt;"",IF(MAX(INDEX(($I$3:I5206=I5207)*($O$3:O5206),0))=0,"",MAX(INDEX(($I$3:I5206=I5207)*($O$3:O5206),0))),"")</f>
        <v/>
      </c>
      <c r="P5207" s="9" t="str">
        <f t="shared" si="245"/>
        <v/>
      </c>
      <c r="Q5207" s="2" t="str">
        <f>IFERROR(IF(AND(O5207&lt;&gt;"",N5207&lt;&gt;"",VLOOKUP(I5207,[1]data!$A$2:$C$100,3,0)&gt;=1),VLOOKUP(I5207,[1]data!$A$2:$C$100,3,0),P5207/M5207),"")</f>
        <v/>
      </c>
      <c r="R5207" s="9" t="str">
        <f>IFERROR(IF(AND(O5207&lt;&gt;"",VLOOKUP(I5207,[1]data!$A$2:$C$100,3,0)&gt;=1),VLOOKUP(I5207,[1]data!$A$2:$C$100,3,0)+O5207,""),"")</f>
        <v/>
      </c>
      <c r="S5207" t="e">
        <f>MAX(INDEX(($I$3:I5206=I5207)*($R$3:R5206),0))</f>
        <v>#VALUE!</v>
      </c>
    </row>
    <row r="5208" spans="2:19" x14ac:dyDescent="0.25">
      <c r="B5208" s="8" t="str">
        <f>IFERROR(VLOOKUP(A5208,[1]data!$D$2:$E$10,2,0),"")</f>
        <v/>
      </c>
      <c r="D5208" s="1" t="str">
        <f>IFERROR(VLOOKUP(C5208,[1]data!$F$2:$G$10,2,0),"")</f>
        <v/>
      </c>
      <c r="F5208" s="9" t="str">
        <f t="shared" si="243"/>
        <v/>
      </c>
      <c r="G5208" s="9" t="str">
        <f t="shared" si="244"/>
        <v/>
      </c>
      <c r="J5208" s="8" t="str">
        <f>IFERROR(VLOOKUP(I5208,[1]data!$A$2:$B$100,2,0),"")</f>
        <v/>
      </c>
      <c r="N5208" s="9" t="str">
        <f>IF(I5207&lt;&gt;"",IF(MAX(INDEX(($I$3:I5207=I5208)*($O$3:O5207),0))=0,"",MAX(INDEX(($I$3:I5207=I5208)*($O$3:O5207),0))),"")</f>
        <v/>
      </c>
      <c r="P5208" s="9" t="str">
        <f t="shared" si="245"/>
        <v/>
      </c>
      <c r="Q5208" s="2" t="str">
        <f>IFERROR(IF(AND(O5208&lt;&gt;"",N5208&lt;&gt;"",VLOOKUP(I5208,[1]data!$A$2:$C$100,3,0)&gt;=1),VLOOKUP(I5208,[1]data!$A$2:$C$100,3,0),P5208/M5208),"")</f>
        <v/>
      </c>
      <c r="R5208" s="9" t="str">
        <f>IFERROR(IF(AND(O5208&lt;&gt;"",VLOOKUP(I5208,[1]data!$A$2:$C$100,3,0)&gt;=1),VLOOKUP(I5208,[1]data!$A$2:$C$100,3,0)+O5208,""),"")</f>
        <v/>
      </c>
      <c r="S5208" t="e">
        <f>MAX(INDEX(($I$3:I5207=I5208)*($R$3:R5207),0))</f>
        <v>#VALUE!</v>
      </c>
    </row>
    <row r="5209" spans="2:19" x14ac:dyDescent="0.25">
      <c r="B5209" s="8" t="str">
        <f>IFERROR(VLOOKUP(A5209,[1]data!$D$2:$E$10,2,0),"")</f>
        <v/>
      </c>
      <c r="D5209" s="1" t="str">
        <f>IFERROR(VLOOKUP(C5209,[1]data!$F$2:$G$10,2,0),"")</f>
        <v/>
      </c>
      <c r="F5209" s="9" t="str">
        <f t="shared" si="243"/>
        <v/>
      </c>
      <c r="G5209" s="9" t="str">
        <f t="shared" si="244"/>
        <v/>
      </c>
      <c r="J5209" s="8" t="str">
        <f>IFERROR(VLOOKUP(I5209,[1]data!$A$2:$B$100,2,0),"")</f>
        <v/>
      </c>
      <c r="N5209" s="9" t="str">
        <f>IF(I5208&lt;&gt;"",IF(MAX(INDEX(($I$3:I5208=I5209)*($O$3:O5208),0))=0,"",MAX(INDEX(($I$3:I5208=I5209)*($O$3:O5208),0))),"")</f>
        <v/>
      </c>
      <c r="P5209" s="9" t="str">
        <f t="shared" si="245"/>
        <v/>
      </c>
      <c r="Q5209" s="2" t="str">
        <f>IFERROR(IF(AND(O5209&lt;&gt;"",N5209&lt;&gt;"",VLOOKUP(I5209,[1]data!$A$2:$C$100,3,0)&gt;=1),VLOOKUP(I5209,[1]data!$A$2:$C$100,3,0),P5209/M5209),"")</f>
        <v/>
      </c>
      <c r="R5209" s="9" t="str">
        <f>IFERROR(IF(AND(O5209&lt;&gt;"",VLOOKUP(I5209,[1]data!$A$2:$C$100,3,0)&gt;=1),VLOOKUP(I5209,[1]data!$A$2:$C$100,3,0)+O5209,""),"")</f>
        <v/>
      </c>
      <c r="S5209" t="e">
        <f>MAX(INDEX(($I$3:I5208=I5209)*($R$3:R5208),0))</f>
        <v>#VALUE!</v>
      </c>
    </row>
    <row r="5210" spans="2:19" x14ac:dyDescent="0.25">
      <c r="B5210" s="8" t="str">
        <f>IFERROR(VLOOKUP(A5210,[1]data!$D$2:$E$10,2,0),"")</f>
        <v/>
      </c>
      <c r="D5210" s="1" t="str">
        <f>IFERROR(VLOOKUP(C5210,[1]data!$F$2:$G$10,2,0),"")</f>
        <v/>
      </c>
      <c r="F5210" s="9" t="str">
        <f t="shared" si="243"/>
        <v/>
      </c>
      <c r="G5210" s="9" t="str">
        <f t="shared" si="244"/>
        <v/>
      </c>
      <c r="J5210" s="8" t="str">
        <f>IFERROR(VLOOKUP(I5210,[1]data!$A$2:$B$100,2,0),"")</f>
        <v/>
      </c>
      <c r="N5210" s="9" t="str">
        <f>IF(I5209&lt;&gt;"",IF(MAX(INDEX(($I$3:I5209=I5210)*($O$3:O5209),0))=0,"",MAX(INDEX(($I$3:I5209=I5210)*($O$3:O5209),0))),"")</f>
        <v/>
      </c>
      <c r="P5210" s="9" t="str">
        <f t="shared" si="245"/>
        <v/>
      </c>
      <c r="Q5210" s="2" t="str">
        <f>IFERROR(IF(AND(O5210&lt;&gt;"",N5210&lt;&gt;"",VLOOKUP(I5210,[1]data!$A$2:$C$100,3,0)&gt;=1),VLOOKUP(I5210,[1]data!$A$2:$C$100,3,0),P5210/M5210),"")</f>
        <v/>
      </c>
      <c r="R5210" s="9" t="str">
        <f>IFERROR(IF(AND(O5210&lt;&gt;"",VLOOKUP(I5210,[1]data!$A$2:$C$100,3,0)&gt;=1),VLOOKUP(I5210,[1]data!$A$2:$C$100,3,0)+O5210,""),"")</f>
        <v/>
      </c>
      <c r="S5210" t="e">
        <f>MAX(INDEX(($I$3:I5209=I5210)*($R$3:R5209),0))</f>
        <v>#VALUE!</v>
      </c>
    </row>
    <row r="5211" spans="2:19" x14ac:dyDescent="0.25">
      <c r="B5211" s="8" t="str">
        <f>IFERROR(VLOOKUP(A5211,[1]data!$D$2:$E$10,2,0),"")</f>
        <v/>
      </c>
      <c r="D5211" s="1" t="str">
        <f>IFERROR(VLOOKUP(C5211,[1]data!$F$2:$G$10,2,0),"")</f>
        <v/>
      </c>
      <c r="F5211" s="9" t="str">
        <f t="shared" si="243"/>
        <v/>
      </c>
      <c r="G5211" s="9" t="str">
        <f t="shared" si="244"/>
        <v/>
      </c>
      <c r="J5211" s="8" t="str">
        <f>IFERROR(VLOOKUP(I5211,[1]data!$A$2:$B$100,2,0),"")</f>
        <v/>
      </c>
      <c r="N5211" s="9" t="str">
        <f>IF(I5210&lt;&gt;"",IF(MAX(INDEX(($I$3:I5210=I5211)*($O$3:O5210),0))=0,"",MAX(INDEX(($I$3:I5210=I5211)*($O$3:O5210),0))),"")</f>
        <v/>
      </c>
      <c r="P5211" s="9" t="str">
        <f t="shared" si="245"/>
        <v/>
      </c>
      <c r="Q5211" s="2" t="str">
        <f>IFERROR(IF(AND(O5211&lt;&gt;"",N5211&lt;&gt;"",VLOOKUP(I5211,[1]data!$A$2:$C$100,3,0)&gt;=1),VLOOKUP(I5211,[1]data!$A$2:$C$100,3,0),P5211/M5211),"")</f>
        <v/>
      </c>
      <c r="R5211" s="9" t="str">
        <f>IFERROR(IF(AND(O5211&lt;&gt;"",VLOOKUP(I5211,[1]data!$A$2:$C$100,3,0)&gt;=1),VLOOKUP(I5211,[1]data!$A$2:$C$100,3,0)+O5211,""),"")</f>
        <v/>
      </c>
      <c r="S5211" t="e">
        <f>MAX(INDEX(($I$3:I5210=I5211)*($R$3:R5210),0))</f>
        <v>#VALUE!</v>
      </c>
    </row>
    <row r="5212" spans="2:19" x14ac:dyDescent="0.25">
      <c r="B5212" s="8" t="str">
        <f>IFERROR(VLOOKUP(A5212,[1]data!$D$2:$E$10,2,0),"")</f>
        <v/>
      </c>
      <c r="D5212" s="1" t="str">
        <f>IFERROR(VLOOKUP(C5212,[1]data!$F$2:$G$10,2,0),"")</f>
        <v/>
      </c>
      <c r="F5212" s="9" t="str">
        <f t="shared" si="243"/>
        <v/>
      </c>
      <c r="G5212" s="9" t="str">
        <f t="shared" si="244"/>
        <v/>
      </c>
      <c r="J5212" s="8" t="str">
        <f>IFERROR(VLOOKUP(I5212,[1]data!$A$2:$B$100,2,0),"")</f>
        <v/>
      </c>
      <c r="N5212" s="9" t="str">
        <f>IF(I5211&lt;&gt;"",IF(MAX(INDEX(($I$3:I5211=I5212)*($O$3:O5211),0))=0,"",MAX(INDEX(($I$3:I5211=I5212)*($O$3:O5211),0))),"")</f>
        <v/>
      </c>
      <c r="P5212" s="9" t="str">
        <f t="shared" si="245"/>
        <v/>
      </c>
      <c r="Q5212" s="2" t="str">
        <f>IFERROR(IF(AND(O5212&lt;&gt;"",N5212&lt;&gt;"",VLOOKUP(I5212,[1]data!$A$2:$C$100,3,0)&gt;=1),VLOOKUP(I5212,[1]data!$A$2:$C$100,3,0),P5212/M5212),"")</f>
        <v/>
      </c>
      <c r="R5212" s="9" t="str">
        <f>IFERROR(IF(AND(O5212&lt;&gt;"",VLOOKUP(I5212,[1]data!$A$2:$C$100,3,0)&gt;=1),VLOOKUP(I5212,[1]data!$A$2:$C$100,3,0)+O5212,""),"")</f>
        <v/>
      </c>
      <c r="S5212" t="e">
        <f>MAX(INDEX(($I$3:I5211=I5212)*($R$3:R5211),0))</f>
        <v>#VALUE!</v>
      </c>
    </row>
    <row r="5213" spans="2:19" x14ac:dyDescent="0.25">
      <c r="B5213" s="8" t="str">
        <f>IFERROR(VLOOKUP(A5213,[1]data!$D$2:$E$10,2,0),"")</f>
        <v/>
      </c>
      <c r="D5213" s="1" t="str">
        <f>IFERROR(VLOOKUP(C5213,[1]data!$F$2:$G$10,2,0),"")</f>
        <v/>
      </c>
      <c r="F5213" s="9" t="str">
        <f t="shared" si="243"/>
        <v/>
      </c>
      <c r="G5213" s="9" t="str">
        <f t="shared" si="244"/>
        <v/>
      </c>
      <c r="J5213" s="8" t="str">
        <f>IFERROR(VLOOKUP(I5213,[1]data!$A$2:$B$100,2,0),"")</f>
        <v/>
      </c>
      <c r="N5213" s="9" t="str">
        <f>IF(I5212&lt;&gt;"",IF(MAX(INDEX(($I$3:I5212=I5213)*($O$3:O5212),0))=0,"",MAX(INDEX(($I$3:I5212=I5213)*($O$3:O5212),0))),"")</f>
        <v/>
      </c>
      <c r="P5213" s="9" t="str">
        <f t="shared" si="245"/>
        <v/>
      </c>
      <c r="Q5213" s="2" t="str">
        <f>IFERROR(IF(AND(O5213&lt;&gt;"",N5213&lt;&gt;"",VLOOKUP(I5213,[1]data!$A$2:$C$100,3,0)&gt;=1),VLOOKUP(I5213,[1]data!$A$2:$C$100,3,0),P5213/M5213),"")</f>
        <v/>
      </c>
      <c r="R5213" s="9" t="str">
        <f>IFERROR(IF(AND(O5213&lt;&gt;"",VLOOKUP(I5213,[1]data!$A$2:$C$100,3,0)&gt;=1),VLOOKUP(I5213,[1]data!$A$2:$C$100,3,0)+O5213,""),"")</f>
        <v/>
      </c>
      <c r="S5213" t="e">
        <f>MAX(INDEX(($I$3:I5212=I5213)*($R$3:R5212),0))</f>
        <v>#VALUE!</v>
      </c>
    </row>
    <row r="5214" spans="2:19" x14ac:dyDescent="0.25">
      <c r="B5214" s="8" t="str">
        <f>IFERROR(VLOOKUP(A5214,[1]data!$D$2:$E$10,2,0),"")</f>
        <v/>
      </c>
      <c r="D5214" s="1" t="str">
        <f>IFERROR(VLOOKUP(C5214,[1]data!$F$2:$G$10,2,0),"")</f>
        <v/>
      </c>
      <c r="F5214" s="9" t="str">
        <f t="shared" si="243"/>
        <v/>
      </c>
      <c r="G5214" s="9" t="str">
        <f t="shared" si="244"/>
        <v/>
      </c>
      <c r="J5214" s="8" t="str">
        <f>IFERROR(VLOOKUP(I5214,[1]data!$A$2:$B$100,2,0),"")</f>
        <v/>
      </c>
      <c r="N5214" s="9" t="str">
        <f>IF(I5213&lt;&gt;"",IF(MAX(INDEX(($I$3:I5213=I5214)*($O$3:O5213),0))=0,"",MAX(INDEX(($I$3:I5213=I5214)*($O$3:O5213),0))),"")</f>
        <v/>
      </c>
      <c r="P5214" s="9" t="str">
        <f t="shared" si="245"/>
        <v/>
      </c>
      <c r="Q5214" s="2" t="str">
        <f>IFERROR(IF(AND(O5214&lt;&gt;"",N5214&lt;&gt;"",VLOOKUP(I5214,[1]data!$A$2:$C$100,3,0)&gt;=1),VLOOKUP(I5214,[1]data!$A$2:$C$100,3,0),P5214/M5214),"")</f>
        <v/>
      </c>
      <c r="R5214" s="9" t="str">
        <f>IFERROR(IF(AND(O5214&lt;&gt;"",VLOOKUP(I5214,[1]data!$A$2:$C$100,3,0)&gt;=1),VLOOKUP(I5214,[1]data!$A$2:$C$100,3,0)+O5214,""),"")</f>
        <v/>
      </c>
      <c r="S5214" t="e">
        <f>MAX(INDEX(($I$3:I5213=I5214)*($R$3:R5213),0))</f>
        <v>#VALUE!</v>
      </c>
    </row>
    <row r="5215" spans="2:19" x14ac:dyDescent="0.25">
      <c r="B5215" s="8" t="str">
        <f>IFERROR(VLOOKUP(A5215,[1]data!$D$2:$E$10,2,0),"")</f>
        <v/>
      </c>
      <c r="D5215" s="1" t="str">
        <f>IFERROR(VLOOKUP(C5215,[1]data!$F$2:$G$10,2,0),"")</f>
        <v/>
      </c>
      <c r="F5215" s="9" t="str">
        <f t="shared" si="243"/>
        <v/>
      </c>
      <c r="G5215" s="9" t="str">
        <f t="shared" si="244"/>
        <v/>
      </c>
      <c r="J5215" s="8" t="str">
        <f>IFERROR(VLOOKUP(I5215,[1]data!$A$2:$B$100,2,0),"")</f>
        <v/>
      </c>
      <c r="N5215" s="9" t="str">
        <f>IF(I5214&lt;&gt;"",IF(MAX(INDEX(($I$3:I5214=I5215)*($O$3:O5214),0))=0,"",MAX(INDEX(($I$3:I5214=I5215)*($O$3:O5214),0))),"")</f>
        <v/>
      </c>
      <c r="P5215" s="9" t="str">
        <f t="shared" si="245"/>
        <v/>
      </c>
      <c r="Q5215" s="2" t="str">
        <f>IFERROR(IF(AND(O5215&lt;&gt;"",N5215&lt;&gt;"",VLOOKUP(I5215,[1]data!$A$2:$C$100,3,0)&gt;=1),VLOOKUP(I5215,[1]data!$A$2:$C$100,3,0),P5215/M5215),"")</f>
        <v/>
      </c>
      <c r="R5215" s="9" t="str">
        <f>IFERROR(IF(AND(O5215&lt;&gt;"",VLOOKUP(I5215,[1]data!$A$2:$C$100,3,0)&gt;=1),VLOOKUP(I5215,[1]data!$A$2:$C$100,3,0)+O5215,""),"")</f>
        <v/>
      </c>
      <c r="S5215" t="e">
        <f>MAX(INDEX(($I$3:I5214=I5215)*($R$3:R5214),0))</f>
        <v>#VALUE!</v>
      </c>
    </row>
    <row r="5216" spans="2:19" x14ac:dyDescent="0.25">
      <c r="B5216" s="8" t="str">
        <f>IFERROR(VLOOKUP(A5216,[1]data!$D$2:$E$10,2,0),"")</f>
        <v/>
      </c>
      <c r="D5216" s="1" t="str">
        <f>IFERROR(VLOOKUP(C5216,[1]data!$F$2:$G$10,2,0),"")</f>
        <v/>
      </c>
      <c r="F5216" s="9" t="str">
        <f t="shared" si="243"/>
        <v/>
      </c>
      <c r="G5216" s="9" t="str">
        <f t="shared" si="244"/>
        <v/>
      </c>
      <c r="J5216" s="8" t="str">
        <f>IFERROR(VLOOKUP(I5216,[1]data!$A$2:$B$100,2,0),"")</f>
        <v/>
      </c>
      <c r="N5216" s="9" t="str">
        <f>IF(I5215&lt;&gt;"",IF(MAX(INDEX(($I$3:I5215=I5216)*($O$3:O5215),0))=0,"",MAX(INDEX(($I$3:I5215=I5216)*($O$3:O5215),0))),"")</f>
        <v/>
      </c>
      <c r="P5216" s="9" t="str">
        <f t="shared" si="245"/>
        <v/>
      </c>
      <c r="Q5216" s="2" t="str">
        <f>IFERROR(IF(AND(O5216&lt;&gt;"",N5216&lt;&gt;"",VLOOKUP(I5216,[1]data!$A$2:$C$100,3,0)&gt;=1),VLOOKUP(I5216,[1]data!$A$2:$C$100,3,0),P5216/M5216),"")</f>
        <v/>
      </c>
      <c r="R5216" s="9" t="str">
        <f>IFERROR(IF(AND(O5216&lt;&gt;"",VLOOKUP(I5216,[1]data!$A$2:$C$100,3,0)&gt;=1),VLOOKUP(I5216,[1]data!$A$2:$C$100,3,0)+O5216,""),"")</f>
        <v/>
      </c>
      <c r="S5216" t="e">
        <f>MAX(INDEX(($I$3:I5215=I5216)*($R$3:R5215),0))</f>
        <v>#VALUE!</v>
      </c>
    </row>
    <row r="5217" spans="2:19" x14ac:dyDescent="0.25">
      <c r="B5217" s="8" t="str">
        <f>IFERROR(VLOOKUP(A5217,[1]data!$D$2:$E$10,2,0),"")</f>
        <v/>
      </c>
      <c r="D5217" s="1" t="str">
        <f>IFERROR(VLOOKUP(C5217,[1]data!$F$2:$G$10,2,0),"")</f>
        <v/>
      </c>
      <c r="F5217" s="9" t="str">
        <f t="shared" si="243"/>
        <v/>
      </c>
      <c r="G5217" s="9" t="str">
        <f t="shared" si="244"/>
        <v/>
      </c>
      <c r="J5217" s="8" t="str">
        <f>IFERROR(VLOOKUP(I5217,[1]data!$A$2:$B$100,2,0),"")</f>
        <v/>
      </c>
      <c r="N5217" s="9" t="str">
        <f>IF(I5216&lt;&gt;"",IF(MAX(INDEX(($I$3:I5216=I5217)*($O$3:O5216),0))=0,"",MAX(INDEX(($I$3:I5216=I5217)*($O$3:O5216),0))),"")</f>
        <v/>
      </c>
      <c r="P5217" s="9" t="str">
        <f t="shared" si="245"/>
        <v/>
      </c>
      <c r="Q5217" s="2" t="str">
        <f>IFERROR(IF(AND(O5217&lt;&gt;"",N5217&lt;&gt;"",VLOOKUP(I5217,[1]data!$A$2:$C$100,3,0)&gt;=1),VLOOKUP(I5217,[1]data!$A$2:$C$100,3,0),P5217/M5217),"")</f>
        <v/>
      </c>
      <c r="R5217" s="9" t="str">
        <f>IFERROR(IF(AND(O5217&lt;&gt;"",VLOOKUP(I5217,[1]data!$A$2:$C$100,3,0)&gt;=1),VLOOKUP(I5217,[1]data!$A$2:$C$100,3,0)+O5217,""),"")</f>
        <v/>
      </c>
      <c r="S5217" t="e">
        <f>MAX(INDEX(($I$3:I5216=I5217)*($R$3:R5216),0))</f>
        <v>#VALUE!</v>
      </c>
    </row>
    <row r="5218" spans="2:19" x14ac:dyDescent="0.25">
      <c r="B5218" s="8" t="str">
        <f>IFERROR(VLOOKUP(A5218,[1]data!$D$2:$E$10,2,0),"")</f>
        <v/>
      </c>
      <c r="D5218" s="1" t="str">
        <f>IFERROR(VLOOKUP(C5218,[1]data!$F$2:$G$10,2,0),"")</f>
        <v/>
      </c>
      <c r="F5218" s="9" t="str">
        <f t="shared" si="243"/>
        <v/>
      </c>
      <c r="G5218" s="9" t="str">
        <f t="shared" si="244"/>
        <v/>
      </c>
      <c r="J5218" s="8" t="str">
        <f>IFERROR(VLOOKUP(I5218,[1]data!$A$2:$B$100,2,0),"")</f>
        <v/>
      </c>
      <c r="N5218" s="9" t="str">
        <f>IF(I5217&lt;&gt;"",IF(MAX(INDEX(($I$3:I5217=I5218)*($O$3:O5217),0))=0,"",MAX(INDEX(($I$3:I5217=I5218)*($O$3:O5217),0))),"")</f>
        <v/>
      </c>
      <c r="P5218" s="9" t="str">
        <f t="shared" si="245"/>
        <v/>
      </c>
      <c r="Q5218" s="2" t="str">
        <f>IFERROR(IF(AND(O5218&lt;&gt;"",N5218&lt;&gt;"",VLOOKUP(I5218,[1]data!$A$2:$C$100,3,0)&gt;=1),VLOOKUP(I5218,[1]data!$A$2:$C$100,3,0),P5218/M5218),"")</f>
        <v/>
      </c>
      <c r="R5218" s="9" t="str">
        <f>IFERROR(IF(AND(O5218&lt;&gt;"",VLOOKUP(I5218,[1]data!$A$2:$C$100,3,0)&gt;=1),VLOOKUP(I5218,[1]data!$A$2:$C$100,3,0)+O5218,""),"")</f>
        <v/>
      </c>
      <c r="S5218" t="e">
        <f>MAX(INDEX(($I$3:I5217=I5218)*($R$3:R5217),0))</f>
        <v>#VALUE!</v>
      </c>
    </row>
    <row r="5219" spans="2:19" x14ac:dyDescent="0.25">
      <c r="B5219" s="8" t="str">
        <f>IFERROR(VLOOKUP(A5219,[1]data!$D$2:$E$10,2,0),"")</f>
        <v/>
      </c>
      <c r="D5219" s="1" t="str">
        <f>IFERROR(VLOOKUP(C5219,[1]data!$F$2:$G$10,2,0),"")</f>
        <v/>
      </c>
      <c r="F5219" s="9" t="str">
        <f t="shared" si="243"/>
        <v/>
      </c>
      <c r="G5219" s="9" t="str">
        <f t="shared" si="244"/>
        <v/>
      </c>
      <c r="J5219" s="8" t="str">
        <f>IFERROR(VLOOKUP(I5219,[1]data!$A$2:$B$100,2,0),"")</f>
        <v/>
      </c>
      <c r="N5219" s="9" t="str">
        <f>IF(I5218&lt;&gt;"",IF(MAX(INDEX(($I$3:I5218=I5219)*($O$3:O5218),0))=0,"",MAX(INDEX(($I$3:I5218=I5219)*($O$3:O5218),0))),"")</f>
        <v/>
      </c>
      <c r="P5219" s="9" t="str">
        <f t="shared" si="245"/>
        <v/>
      </c>
      <c r="Q5219" s="2" t="str">
        <f>IFERROR(IF(AND(O5219&lt;&gt;"",N5219&lt;&gt;"",VLOOKUP(I5219,[1]data!$A$2:$C$100,3,0)&gt;=1),VLOOKUP(I5219,[1]data!$A$2:$C$100,3,0),P5219/M5219),"")</f>
        <v/>
      </c>
      <c r="R5219" s="9" t="str">
        <f>IFERROR(IF(AND(O5219&lt;&gt;"",VLOOKUP(I5219,[1]data!$A$2:$C$100,3,0)&gt;=1),VLOOKUP(I5219,[1]data!$A$2:$C$100,3,0)+O5219,""),"")</f>
        <v/>
      </c>
      <c r="S5219" t="e">
        <f>MAX(INDEX(($I$3:I5218=I5219)*($R$3:R5218),0))</f>
        <v>#VALUE!</v>
      </c>
    </row>
    <row r="5220" spans="2:19" x14ac:dyDescent="0.25">
      <c r="B5220" s="8" t="str">
        <f>IFERROR(VLOOKUP(A5220,[1]data!$D$2:$E$10,2,0),"")</f>
        <v/>
      </c>
      <c r="D5220" s="1" t="str">
        <f>IFERROR(VLOOKUP(C5220,[1]data!$F$2:$G$10,2,0),"")</f>
        <v/>
      </c>
      <c r="F5220" s="9" t="str">
        <f t="shared" si="243"/>
        <v/>
      </c>
      <c r="G5220" s="9" t="str">
        <f t="shared" si="244"/>
        <v/>
      </c>
      <c r="J5220" s="8" t="str">
        <f>IFERROR(VLOOKUP(I5220,[1]data!$A$2:$B$100,2,0),"")</f>
        <v/>
      </c>
      <c r="N5220" s="9" t="str">
        <f>IF(I5219&lt;&gt;"",IF(MAX(INDEX(($I$3:I5219=I5220)*($O$3:O5219),0))=0,"",MAX(INDEX(($I$3:I5219=I5220)*($O$3:O5219),0))),"")</f>
        <v/>
      </c>
      <c r="P5220" s="9" t="str">
        <f t="shared" si="245"/>
        <v/>
      </c>
      <c r="Q5220" s="2" t="str">
        <f>IFERROR(IF(AND(O5220&lt;&gt;"",N5220&lt;&gt;"",VLOOKUP(I5220,[1]data!$A$2:$C$100,3,0)&gt;=1),VLOOKUP(I5220,[1]data!$A$2:$C$100,3,0),P5220/M5220),"")</f>
        <v/>
      </c>
      <c r="R5220" s="9" t="str">
        <f>IFERROR(IF(AND(O5220&lt;&gt;"",VLOOKUP(I5220,[1]data!$A$2:$C$100,3,0)&gt;=1),VLOOKUP(I5220,[1]data!$A$2:$C$100,3,0)+O5220,""),"")</f>
        <v/>
      </c>
      <c r="S5220" t="e">
        <f>MAX(INDEX(($I$3:I5219=I5220)*($R$3:R5219),0))</f>
        <v>#VALUE!</v>
      </c>
    </row>
    <row r="5221" spans="2:19" x14ac:dyDescent="0.25">
      <c r="B5221" s="8" t="str">
        <f>IFERROR(VLOOKUP(A5221,[1]data!$D$2:$E$10,2,0),"")</f>
        <v/>
      </c>
      <c r="D5221" s="1" t="str">
        <f>IFERROR(VLOOKUP(C5221,[1]data!$F$2:$G$10,2,0),"")</f>
        <v/>
      </c>
      <c r="F5221" s="9" t="str">
        <f t="shared" si="243"/>
        <v/>
      </c>
      <c r="G5221" s="9" t="str">
        <f t="shared" si="244"/>
        <v/>
      </c>
      <c r="J5221" s="8" t="str">
        <f>IFERROR(VLOOKUP(I5221,[1]data!$A$2:$B$100,2,0),"")</f>
        <v/>
      </c>
      <c r="N5221" s="9" t="str">
        <f>IF(I5220&lt;&gt;"",IF(MAX(INDEX(($I$3:I5220=I5221)*($O$3:O5220),0))=0,"",MAX(INDEX(($I$3:I5220=I5221)*($O$3:O5220),0))),"")</f>
        <v/>
      </c>
      <c r="P5221" s="9" t="str">
        <f t="shared" si="245"/>
        <v/>
      </c>
      <c r="Q5221" s="2" t="str">
        <f>IFERROR(IF(AND(O5221&lt;&gt;"",N5221&lt;&gt;"",VLOOKUP(I5221,[1]data!$A$2:$C$100,3,0)&gt;=1),VLOOKUP(I5221,[1]data!$A$2:$C$100,3,0),P5221/M5221),"")</f>
        <v/>
      </c>
      <c r="R5221" s="9" t="str">
        <f>IFERROR(IF(AND(O5221&lt;&gt;"",VLOOKUP(I5221,[1]data!$A$2:$C$100,3,0)&gt;=1),VLOOKUP(I5221,[1]data!$A$2:$C$100,3,0)+O5221,""),"")</f>
        <v/>
      </c>
      <c r="S5221" t="e">
        <f>MAX(INDEX(($I$3:I5220=I5221)*($R$3:R5220),0))</f>
        <v>#VALUE!</v>
      </c>
    </row>
    <row r="5222" spans="2:19" x14ac:dyDescent="0.25">
      <c r="B5222" s="8" t="str">
        <f>IFERROR(VLOOKUP(A5222,[1]data!$D$2:$E$10,2,0),"")</f>
        <v/>
      </c>
      <c r="D5222" s="1" t="str">
        <f>IFERROR(VLOOKUP(C5222,[1]data!$F$2:$G$10,2,0),"")</f>
        <v/>
      </c>
      <c r="F5222" s="9" t="str">
        <f t="shared" si="243"/>
        <v/>
      </c>
      <c r="G5222" s="9" t="str">
        <f t="shared" si="244"/>
        <v/>
      </c>
      <c r="J5222" s="8" t="str">
        <f>IFERROR(VLOOKUP(I5222,[1]data!$A$2:$B$100,2,0),"")</f>
        <v/>
      </c>
      <c r="N5222" s="9" t="str">
        <f>IF(I5221&lt;&gt;"",IF(MAX(INDEX(($I$3:I5221=I5222)*($O$3:O5221),0))=0,"",MAX(INDEX(($I$3:I5221=I5222)*($O$3:O5221),0))),"")</f>
        <v/>
      </c>
      <c r="P5222" s="9" t="str">
        <f t="shared" si="245"/>
        <v/>
      </c>
      <c r="Q5222" s="2" t="str">
        <f>IFERROR(IF(AND(O5222&lt;&gt;"",N5222&lt;&gt;"",VLOOKUP(I5222,[1]data!$A$2:$C$100,3,0)&gt;=1),VLOOKUP(I5222,[1]data!$A$2:$C$100,3,0),P5222/M5222),"")</f>
        <v/>
      </c>
      <c r="R5222" s="9" t="str">
        <f>IFERROR(IF(AND(O5222&lt;&gt;"",VLOOKUP(I5222,[1]data!$A$2:$C$100,3,0)&gt;=1),VLOOKUP(I5222,[1]data!$A$2:$C$100,3,0)+O5222,""),"")</f>
        <v/>
      </c>
      <c r="S5222" t="e">
        <f>MAX(INDEX(($I$3:I5221=I5222)*($R$3:R5221),0))</f>
        <v>#VALUE!</v>
      </c>
    </row>
    <row r="5223" spans="2:19" x14ac:dyDescent="0.25">
      <c r="B5223" s="8" t="str">
        <f>IFERROR(VLOOKUP(A5223,[1]data!$D$2:$E$10,2,0),"")</f>
        <v/>
      </c>
      <c r="D5223" s="1" t="str">
        <f>IFERROR(VLOOKUP(C5223,[1]data!$F$2:$G$10,2,0),"")</f>
        <v/>
      </c>
      <c r="F5223" s="9" t="str">
        <f t="shared" si="243"/>
        <v/>
      </c>
      <c r="G5223" s="9" t="str">
        <f t="shared" si="244"/>
        <v/>
      </c>
      <c r="J5223" s="8" t="str">
        <f>IFERROR(VLOOKUP(I5223,[1]data!$A$2:$B$100,2,0),"")</f>
        <v/>
      </c>
      <c r="N5223" s="9" t="str">
        <f>IF(I5222&lt;&gt;"",IF(MAX(INDEX(($I$3:I5222=I5223)*($O$3:O5222),0))=0,"",MAX(INDEX(($I$3:I5222=I5223)*($O$3:O5222),0))),"")</f>
        <v/>
      </c>
      <c r="P5223" s="9" t="str">
        <f t="shared" si="245"/>
        <v/>
      </c>
      <c r="Q5223" s="2" t="str">
        <f>IFERROR(IF(AND(O5223&lt;&gt;"",N5223&lt;&gt;"",VLOOKUP(I5223,[1]data!$A$2:$C$100,3,0)&gt;=1),VLOOKUP(I5223,[1]data!$A$2:$C$100,3,0),P5223/M5223),"")</f>
        <v/>
      </c>
      <c r="R5223" s="9" t="str">
        <f>IFERROR(IF(AND(O5223&lt;&gt;"",VLOOKUP(I5223,[1]data!$A$2:$C$100,3,0)&gt;=1),VLOOKUP(I5223,[1]data!$A$2:$C$100,3,0)+O5223,""),"")</f>
        <v/>
      </c>
      <c r="S5223" t="e">
        <f>MAX(INDEX(($I$3:I5222=I5223)*($R$3:R5222),0))</f>
        <v>#VALUE!</v>
      </c>
    </row>
    <row r="5224" spans="2:19" x14ac:dyDescent="0.25">
      <c r="B5224" s="8" t="str">
        <f>IFERROR(VLOOKUP(A5224,[1]data!$D$2:$E$10,2,0),"")</f>
        <v/>
      </c>
      <c r="D5224" s="1" t="str">
        <f>IFERROR(VLOOKUP(C5224,[1]data!$F$2:$G$10,2,0),"")</f>
        <v/>
      </c>
      <c r="F5224" s="9" t="str">
        <f t="shared" si="243"/>
        <v/>
      </c>
      <c r="G5224" s="9" t="str">
        <f t="shared" si="244"/>
        <v/>
      </c>
      <c r="J5224" s="8" t="str">
        <f>IFERROR(VLOOKUP(I5224,[1]data!$A$2:$B$100,2,0),"")</f>
        <v/>
      </c>
      <c r="N5224" s="9" t="str">
        <f>IF(I5223&lt;&gt;"",IF(MAX(INDEX(($I$3:I5223=I5224)*($O$3:O5223),0))=0,"",MAX(INDEX(($I$3:I5223=I5224)*($O$3:O5223),0))),"")</f>
        <v/>
      </c>
      <c r="P5224" s="9" t="str">
        <f t="shared" si="245"/>
        <v/>
      </c>
      <c r="Q5224" s="2" t="str">
        <f>IFERROR(IF(AND(O5224&lt;&gt;"",N5224&lt;&gt;"",VLOOKUP(I5224,[1]data!$A$2:$C$100,3,0)&gt;=1),VLOOKUP(I5224,[1]data!$A$2:$C$100,3,0),P5224/M5224),"")</f>
        <v/>
      </c>
      <c r="R5224" s="9" t="str">
        <f>IFERROR(IF(AND(O5224&lt;&gt;"",VLOOKUP(I5224,[1]data!$A$2:$C$100,3,0)&gt;=1),VLOOKUP(I5224,[1]data!$A$2:$C$100,3,0)+O5224,""),"")</f>
        <v/>
      </c>
      <c r="S5224" t="e">
        <f>MAX(INDEX(($I$3:I5223=I5224)*($R$3:R5223),0))</f>
        <v>#VALUE!</v>
      </c>
    </row>
    <row r="5225" spans="2:19" x14ac:dyDescent="0.25">
      <c r="B5225" s="8" t="str">
        <f>IFERROR(VLOOKUP(A5225,[1]data!$D$2:$E$10,2,0),"")</f>
        <v/>
      </c>
      <c r="D5225" s="1" t="str">
        <f>IFERROR(VLOOKUP(C5225,[1]data!$F$2:$G$10,2,0),"")</f>
        <v/>
      </c>
      <c r="F5225" s="9" t="str">
        <f t="shared" si="243"/>
        <v/>
      </c>
      <c r="G5225" s="9" t="str">
        <f t="shared" si="244"/>
        <v/>
      </c>
      <c r="J5225" s="8" t="str">
        <f>IFERROR(VLOOKUP(I5225,[1]data!$A$2:$B$100,2,0),"")</f>
        <v/>
      </c>
      <c r="N5225" s="9" t="str">
        <f>IF(I5224&lt;&gt;"",IF(MAX(INDEX(($I$3:I5224=I5225)*($O$3:O5224),0))=0,"",MAX(INDEX(($I$3:I5224=I5225)*($O$3:O5224),0))),"")</f>
        <v/>
      </c>
      <c r="P5225" s="9" t="str">
        <f t="shared" si="245"/>
        <v/>
      </c>
      <c r="Q5225" s="2" t="str">
        <f>IFERROR(IF(AND(O5225&lt;&gt;"",N5225&lt;&gt;"",VLOOKUP(I5225,[1]data!$A$2:$C$100,3,0)&gt;=1),VLOOKUP(I5225,[1]data!$A$2:$C$100,3,0),P5225/M5225),"")</f>
        <v/>
      </c>
      <c r="R5225" s="9" t="str">
        <f>IFERROR(IF(AND(O5225&lt;&gt;"",VLOOKUP(I5225,[1]data!$A$2:$C$100,3,0)&gt;=1),VLOOKUP(I5225,[1]data!$A$2:$C$100,3,0)+O5225,""),"")</f>
        <v/>
      </c>
      <c r="S5225" t="e">
        <f>MAX(INDEX(($I$3:I5224=I5225)*($R$3:R5224),0))</f>
        <v>#VALUE!</v>
      </c>
    </row>
    <row r="5226" spans="2:19" x14ac:dyDescent="0.25">
      <c r="B5226" s="8" t="str">
        <f>IFERROR(VLOOKUP(A5226,[1]data!$D$2:$E$10,2,0),"")</f>
        <v/>
      </c>
      <c r="D5226" s="1" t="str">
        <f>IFERROR(VLOOKUP(C5226,[1]data!$F$2:$G$10,2,0),"")</f>
        <v/>
      </c>
      <c r="F5226" s="9" t="str">
        <f t="shared" si="243"/>
        <v/>
      </c>
      <c r="G5226" s="9" t="str">
        <f t="shared" si="244"/>
        <v/>
      </c>
      <c r="J5226" s="8" t="str">
        <f>IFERROR(VLOOKUP(I5226,[1]data!$A$2:$B$100,2,0),"")</f>
        <v/>
      </c>
      <c r="N5226" s="9" t="str">
        <f>IF(I5225&lt;&gt;"",IF(MAX(INDEX(($I$3:I5225=I5226)*($O$3:O5225),0))=0,"",MAX(INDEX(($I$3:I5225=I5226)*($O$3:O5225),0))),"")</f>
        <v/>
      </c>
      <c r="P5226" s="9" t="str">
        <f t="shared" si="245"/>
        <v/>
      </c>
      <c r="Q5226" s="2" t="str">
        <f>IFERROR(IF(AND(O5226&lt;&gt;"",N5226&lt;&gt;"",VLOOKUP(I5226,[1]data!$A$2:$C$100,3,0)&gt;=1),VLOOKUP(I5226,[1]data!$A$2:$C$100,3,0),P5226/M5226),"")</f>
        <v/>
      </c>
      <c r="R5226" s="9" t="str">
        <f>IFERROR(IF(AND(O5226&lt;&gt;"",VLOOKUP(I5226,[1]data!$A$2:$C$100,3,0)&gt;=1),VLOOKUP(I5226,[1]data!$A$2:$C$100,3,0)+O5226,""),"")</f>
        <v/>
      </c>
      <c r="S5226" t="e">
        <f>MAX(INDEX(($I$3:I5225=I5226)*($R$3:R5225),0))</f>
        <v>#VALUE!</v>
      </c>
    </row>
    <row r="5227" spans="2:19" x14ac:dyDescent="0.25">
      <c r="B5227" s="8" t="str">
        <f>IFERROR(VLOOKUP(A5227,[1]data!$D$2:$E$10,2,0),"")</f>
        <v/>
      </c>
      <c r="D5227" s="1" t="str">
        <f>IFERROR(VLOOKUP(C5227,[1]data!$F$2:$G$10,2,0),"")</f>
        <v/>
      </c>
      <c r="F5227" s="9" t="str">
        <f t="shared" si="243"/>
        <v/>
      </c>
      <c r="G5227" s="9" t="str">
        <f t="shared" si="244"/>
        <v/>
      </c>
      <c r="J5227" s="8" t="str">
        <f>IFERROR(VLOOKUP(I5227,[1]data!$A$2:$B$100,2,0),"")</f>
        <v/>
      </c>
      <c r="N5227" s="9" t="str">
        <f>IF(I5226&lt;&gt;"",IF(MAX(INDEX(($I$3:I5226=I5227)*($O$3:O5226),0))=0,"",MAX(INDEX(($I$3:I5226=I5227)*($O$3:O5226),0))),"")</f>
        <v/>
      </c>
      <c r="P5227" s="9" t="str">
        <f t="shared" si="245"/>
        <v/>
      </c>
      <c r="Q5227" s="2" t="str">
        <f>IFERROR(IF(AND(O5227&lt;&gt;"",N5227&lt;&gt;"",VLOOKUP(I5227,[1]data!$A$2:$C$100,3,0)&gt;=1),VLOOKUP(I5227,[1]data!$A$2:$C$100,3,0),P5227/M5227),"")</f>
        <v/>
      </c>
      <c r="R5227" s="9" t="str">
        <f>IFERROR(IF(AND(O5227&lt;&gt;"",VLOOKUP(I5227,[1]data!$A$2:$C$100,3,0)&gt;=1),VLOOKUP(I5227,[1]data!$A$2:$C$100,3,0)+O5227,""),"")</f>
        <v/>
      </c>
      <c r="S5227" t="e">
        <f>MAX(INDEX(($I$3:I5226=I5227)*($R$3:R5226),0))</f>
        <v>#VALUE!</v>
      </c>
    </row>
    <row r="5228" spans="2:19" x14ac:dyDescent="0.25">
      <c r="B5228" s="8" t="str">
        <f>IFERROR(VLOOKUP(A5228,[1]data!$D$2:$E$10,2,0),"")</f>
        <v/>
      </c>
      <c r="D5228" s="1" t="str">
        <f>IFERROR(VLOOKUP(C5228,[1]data!$F$2:$G$10,2,0),"")</f>
        <v/>
      </c>
      <c r="F5228" s="9" t="str">
        <f t="shared" si="243"/>
        <v/>
      </c>
      <c r="G5228" s="9" t="str">
        <f t="shared" si="244"/>
        <v/>
      </c>
      <c r="J5228" s="8" t="str">
        <f>IFERROR(VLOOKUP(I5228,[1]data!$A$2:$B$100,2,0),"")</f>
        <v/>
      </c>
      <c r="N5228" s="9" t="str">
        <f>IF(I5227&lt;&gt;"",IF(MAX(INDEX(($I$3:I5227=I5228)*($O$3:O5227),0))=0,"",MAX(INDEX(($I$3:I5227=I5228)*($O$3:O5227),0))),"")</f>
        <v/>
      </c>
      <c r="P5228" s="9" t="str">
        <f t="shared" si="245"/>
        <v/>
      </c>
      <c r="Q5228" s="2" t="str">
        <f>IFERROR(IF(AND(O5228&lt;&gt;"",N5228&lt;&gt;"",VLOOKUP(I5228,[1]data!$A$2:$C$100,3,0)&gt;=1),VLOOKUP(I5228,[1]data!$A$2:$C$100,3,0),P5228/M5228),"")</f>
        <v/>
      </c>
      <c r="R5228" s="9" t="str">
        <f>IFERROR(IF(AND(O5228&lt;&gt;"",VLOOKUP(I5228,[1]data!$A$2:$C$100,3,0)&gt;=1),VLOOKUP(I5228,[1]data!$A$2:$C$100,3,0)+O5228,""),"")</f>
        <v/>
      </c>
      <c r="S5228" t="e">
        <f>MAX(INDEX(($I$3:I5227=I5228)*($R$3:R5227),0))</f>
        <v>#VALUE!</v>
      </c>
    </row>
    <row r="5229" spans="2:19" x14ac:dyDescent="0.25">
      <c r="B5229" s="8" t="str">
        <f>IFERROR(VLOOKUP(A5229,[1]data!$D$2:$E$10,2,0),"")</f>
        <v/>
      </c>
      <c r="D5229" s="1" t="str">
        <f>IFERROR(VLOOKUP(C5229,[1]data!$F$2:$G$10,2,0),"")</f>
        <v/>
      </c>
      <c r="F5229" s="9" t="str">
        <f t="shared" si="243"/>
        <v/>
      </c>
      <c r="G5229" s="9" t="str">
        <f t="shared" si="244"/>
        <v/>
      </c>
      <c r="J5229" s="8" t="str">
        <f>IFERROR(VLOOKUP(I5229,[1]data!$A$2:$B$100,2,0),"")</f>
        <v/>
      </c>
      <c r="N5229" s="9" t="str">
        <f>IF(I5228&lt;&gt;"",IF(MAX(INDEX(($I$3:I5228=I5229)*($O$3:O5228),0))=0,"",MAX(INDEX(($I$3:I5228=I5229)*($O$3:O5228),0))),"")</f>
        <v/>
      </c>
      <c r="P5229" s="9" t="str">
        <f t="shared" si="245"/>
        <v/>
      </c>
      <c r="Q5229" s="2" t="str">
        <f>IFERROR(IF(AND(O5229&lt;&gt;"",N5229&lt;&gt;"",VLOOKUP(I5229,[1]data!$A$2:$C$100,3,0)&gt;=1),VLOOKUP(I5229,[1]data!$A$2:$C$100,3,0),P5229/M5229),"")</f>
        <v/>
      </c>
      <c r="R5229" s="9" t="str">
        <f>IFERROR(IF(AND(O5229&lt;&gt;"",VLOOKUP(I5229,[1]data!$A$2:$C$100,3,0)&gt;=1),VLOOKUP(I5229,[1]data!$A$2:$C$100,3,0)+O5229,""),"")</f>
        <v/>
      </c>
      <c r="S5229" t="e">
        <f>MAX(INDEX(($I$3:I5228=I5229)*($R$3:R5228),0))</f>
        <v>#VALUE!</v>
      </c>
    </row>
    <row r="5230" spans="2:19" x14ac:dyDescent="0.25">
      <c r="B5230" s="8" t="str">
        <f>IFERROR(VLOOKUP(A5230,[1]data!$D$2:$E$10,2,0),"")</f>
        <v/>
      </c>
      <c r="D5230" s="1" t="str">
        <f>IFERROR(VLOOKUP(C5230,[1]data!$F$2:$G$10,2,0),"")</f>
        <v/>
      </c>
      <c r="F5230" s="9" t="str">
        <f t="shared" si="243"/>
        <v/>
      </c>
      <c r="G5230" s="9" t="str">
        <f t="shared" si="244"/>
        <v/>
      </c>
      <c r="J5230" s="8" t="str">
        <f>IFERROR(VLOOKUP(I5230,[1]data!$A$2:$B$100,2,0),"")</f>
        <v/>
      </c>
      <c r="N5230" s="9" t="str">
        <f>IF(I5229&lt;&gt;"",IF(MAX(INDEX(($I$3:I5229=I5230)*($O$3:O5229),0))=0,"",MAX(INDEX(($I$3:I5229=I5230)*($O$3:O5229),0))),"")</f>
        <v/>
      </c>
      <c r="P5230" s="9" t="str">
        <f t="shared" si="245"/>
        <v/>
      </c>
      <c r="Q5230" s="2" t="str">
        <f>IFERROR(IF(AND(O5230&lt;&gt;"",N5230&lt;&gt;"",VLOOKUP(I5230,[1]data!$A$2:$C$100,3,0)&gt;=1),VLOOKUP(I5230,[1]data!$A$2:$C$100,3,0),P5230/M5230),"")</f>
        <v/>
      </c>
      <c r="R5230" s="9" t="str">
        <f>IFERROR(IF(AND(O5230&lt;&gt;"",VLOOKUP(I5230,[1]data!$A$2:$C$100,3,0)&gt;=1),VLOOKUP(I5230,[1]data!$A$2:$C$100,3,0)+O5230,""),"")</f>
        <v/>
      </c>
      <c r="S5230" t="e">
        <f>MAX(INDEX(($I$3:I5229=I5230)*($R$3:R5229),0))</f>
        <v>#VALUE!</v>
      </c>
    </row>
    <row r="5231" spans="2:19" x14ac:dyDescent="0.25">
      <c r="B5231" s="8" t="str">
        <f>IFERROR(VLOOKUP(A5231,[1]data!$D$2:$E$10,2,0),"")</f>
        <v/>
      </c>
      <c r="D5231" s="1" t="str">
        <f>IFERROR(VLOOKUP(C5231,[1]data!$F$2:$G$10,2,0),"")</f>
        <v/>
      </c>
      <c r="F5231" s="9" t="str">
        <f t="shared" si="243"/>
        <v/>
      </c>
      <c r="G5231" s="9" t="str">
        <f t="shared" si="244"/>
        <v/>
      </c>
      <c r="J5231" s="8" t="str">
        <f>IFERROR(VLOOKUP(I5231,[1]data!$A$2:$B$100,2,0),"")</f>
        <v/>
      </c>
      <c r="N5231" s="9" t="str">
        <f>IF(I5230&lt;&gt;"",IF(MAX(INDEX(($I$3:I5230=I5231)*($O$3:O5230),0))=0,"",MAX(INDEX(($I$3:I5230=I5231)*($O$3:O5230),0))),"")</f>
        <v/>
      </c>
      <c r="P5231" s="9" t="str">
        <f t="shared" si="245"/>
        <v/>
      </c>
      <c r="Q5231" s="2" t="str">
        <f>IFERROR(IF(AND(O5231&lt;&gt;"",N5231&lt;&gt;"",VLOOKUP(I5231,[1]data!$A$2:$C$100,3,0)&gt;=1),VLOOKUP(I5231,[1]data!$A$2:$C$100,3,0),P5231/M5231),"")</f>
        <v/>
      </c>
      <c r="R5231" s="9" t="str">
        <f>IFERROR(IF(AND(O5231&lt;&gt;"",VLOOKUP(I5231,[1]data!$A$2:$C$100,3,0)&gt;=1),VLOOKUP(I5231,[1]data!$A$2:$C$100,3,0)+O5231,""),"")</f>
        <v/>
      </c>
      <c r="S5231" t="e">
        <f>MAX(INDEX(($I$3:I5230=I5231)*($R$3:R5230),0))</f>
        <v>#VALUE!</v>
      </c>
    </row>
    <row r="5232" spans="2:19" x14ac:dyDescent="0.25">
      <c r="B5232" s="8" t="str">
        <f>IFERROR(VLOOKUP(A5232,[1]data!$D$2:$E$10,2,0),"")</f>
        <v/>
      </c>
      <c r="D5232" s="1" t="str">
        <f>IFERROR(VLOOKUP(C5232,[1]data!$F$2:$G$10,2,0),"")</f>
        <v/>
      </c>
      <c r="F5232" s="9" t="str">
        <f t="shared" si="243"/>
        <v/>
      </c>
      <c r="G5232" s="9" t="str">
        <f t="shared" si="244"/>
        <v/>
      </c>
      <c r="J5232" s="8" t="str">
        <f>IFERROR(VLOOKUP(I5232,[1]data!$A$2:$B$100,2,0),"")</f>
        <v/>
      </c>
      <c r="N5232" s="9" t="str">
        <f>IF(I5231&lt;&gt;"",IF(MAX(INDEX(($I$3:I5231=I5232)*($O$3:O5231),0))=0,"",MAX(INDEX(($I$3:I5231=I5232)*($O$3:O5231),0))),"")</f>
        <v/>
      </c>
      <c r="P5232" s="9" t="str">
        <f t="shared" si="245"/>
        <v/>
      </c>
      <c r="Q5232" s="2" t="str">
        <f>IFERROR(IF(AND(O5232&lt;&gt;"",N5232&lt;&gt;"",VLOOKUP(I5232,[1]data!$A$2:$C$100,3,0)&gt;=1),VLOOKUP(I5232,[1]data!$A$2:$C$100,3,0),P5232/M5232),"")</f>
        <v/>
      </c>
      <c r="R5232" s="9" t="str">
        <f>IFERROR(IF(AND(O5232&lt;&gt;"",VLOOKUP(I5232,[1]data!$A$2:$C$100,3,0)&gt;=1),VLOOKUP(I5232,[1]data!$A$2:$C$100,3,0)+O5232,""),"")</f>
        <v/>
      </c>
      <c r="S5232" t="e">
        <f>MAX(INDEX(($I$3:I5231=I5232)*($R$3:R5231),0))</f>
        <v>#VALUE!</v>
      </c>
    </row>
    <row r="5233" spans="2:19" x14ac:dyDescent="0.25">
      <c r="B5233" s="8" t="str">
        <f>IFERROR(VLOOKUP(A5233,[1]data!$D$2:$E$10,2,0),"")</f>
        <v/>
      </c>
      <c r="D5233" s="1" t="str">
        <f>IFERROR(VLOOKUP(C5233,[1]data!$F$2:$G$10,2,0),"")</f>
        <v/>
      </c>
      <c r="F5233" s="9" t="str">
        <f t="shared" si="243"/>
        <v/>
      </c>
      <c r="G5233" s="9" t="str">
        <f t="shared" si="244"/>
        <v/>
      </c>
      <c r="J5233" s="8" t="str">
        <f>IFERROR(VLOOKUP(I5233,[1]data!$A$2:$B$100,2,0),"")</f>
        <v/>
      </c>
      <c r="N5233" s="9" t="str">
        <f>IF(I5232&lt;&gt;"",IF(MAX(INDEX(($I$3:I5232=I5233)*($O$3:O5232),0))=0,"",MAX(INDEX(($I$3:I5232=I5233)*($O$3:O5232),0))),"")</f>
        <v/>
      </c>
      <c r="P5233" s="9" t="str">
        <f t="shared" si="245"/>
        <v/>
      </c>
      <c r="Q5233" s="2" t="str">
        <f>IFERROR(IF(AND(O5233&lt;&gt;"",N5233&lt;&gt;"",VLOOKUP(I5233,[1]data!$A$2:$C$100,3,0)&gt;=1),VLOOKUP(I5233,[1]data!$A$2:$C$100,3,0),P5233/M5233),"")</f>
        <v/>
      </c>
      <c r="R5233" s="9" t="str">
        <f>IFERROR(IF(AND(O5233&lt;&gt;"",VLOOKUP(I5233,[1]data!$A$2:$C$100,3,0)&gt;=1),VLOOKUP(I5233,[1]data!$A$2:$C$100,3,0)+O5233,""),"")</f>
        <v/>
      </c>
      <c r="S5233" t="e">
        <f>MAX(INDEX(($I$3:I5232=I5233)*($R$3:R5232),0))</f>
        <v>#VALUE!</v>
      </c>
    </row>
    <row r="5234" spans="2:19" x14ac:dyDescent="0.25">
      <c r="B5234" s="8" t="str">
        <f>IFERROR(VLOOKUP(A5234,[1]data!$D$2:$E$10,2,0),"")</f>
        <v/>
      </c>
      <c r="D5234" s="1" t="str">
        <f>IFERROR(VLOOKUP(C5234,[1]data!$F$2:$G$10,2,0),"")</f>
        <v/>
      </c>
      <c r="F5234" s="9" t="str">
        <f t="shared" si="243"/>
        <v/>
      </c>
      <c r="G5234" s="9" t="str">
        <f t="shared" si="244"/>
        <v/>
      </c>
      <c r="J5234" s="8" t="str">
        <f>IFERROR(VLOOKUP(I5234,[1]data!$A$2:$B$100,2,0),"")</f>
        <v/>
      </c>
      <c r="N5234" s="9" t="str">
        <f>IF(I5233&lt;&gt;"",IF(MAX(INDEX(($I$3:I5233=I5234)*($O$3:O5233),0))=0,"",MAX(INDEX(($I$3:I5233=I5234)*($O$3:O5233),0))),"")</f>
        <v/>
      </c>
      <c r="P5234" s="9" t="str">
        <f t="shared" si="245"/>
        <v/>
      </c>
      <c r="Q5234" s="2" t="str">
        <f>IFERROR(IF(AND(O5234&lt;&gt;"",N5234&lt;&gt;"",VLOOKUP(I5234,[1]data!$A$2:$C$100,3,0)&gt;=1),VLOOKUP(I5234,[1]data!$A$2:$C$100,3,0),P5234/M5234),"")</f>
        <v/>
      </c>
      <c r="R5234" s="9" t="str">
        <f>IFERROR(IF(AND(O5234&lt;&gt;"",VLOOKUP(I5234,[1]data!$A$2:$C$100,3,0)&gt;=1),VLOOKUP(I5234,[1]data!$A$2:$C$100,3,0)+O5234,""),"")</f>
        <v/>
      </c>
      <c r="S5234" t="e">
        <f>MAX(INDEX(($I$3:I5233=I5234)*($R$3:R5233),0))</f>
        <v>#VALUE!</v>
      </c>
    </row>
    <row r="5235" spans="2:19" x14ac:dyDescent="0.25">
      <c r="B5235" s="8" t="str">
        <f>IFERROR(VLOOKUP(A5235,[1]data!$D$2:$E$10,2,0),"")</f>
        <v/>
      </c>
      <c r="D5235" s="1" t="str">
        <f>IFERROR(VLOOKUP(C5235,[1]data!$F$2:$G$10,2,0),"")</f>
        <v/>
      </c>
      <c r="F5235" s="9" t="str">
        <f t="shared" si="243"/>
        <v/>
      </c>
      <c r="G5235" s="9" t="str">
        <f t="shared" si="244"/>
        <v/>
      </c>
      <c r="J5235" s="8" t="str">
        <f>IFERROR(VLOOKUP(I5235,[1]data!$A$2:$B$100,2,0),"")</f>
        <v/>
      </c>
      <c r="N5235" s="9" t="str">
        <f>IF(I5234&lt;&gt;"",IF(MAX(INDEX(($I$3:I5234=I5235)*($O$3:O5234),0))=0,"",MAX(INDEX(($I$3:I5234=I5235)*($O$3:O5234),0))),"")</f>
        <v/>
      </c>
      <c r="P5235" s="9" t="str">
        <f t="shared" si="245"/>
        <v/>
      </c>
      <c r="Q5235" s="2" t="str">
        <f>IFERROR(IF(AND(O5235&lt;&gt;"",N5235&lt;&gt;"",VLOOKUP(I5235,[1]data!$A$2:$C$100,3,0)&gt;=1),VLOOKUP(I5235,[1]data!$A$2:$C$100,3,0),P5235/M5235),"")</f>
        <v/>
      </c>
      <c r="R5235" s="9" t="str">
        <f>IFERROR(IF(AND(O5235&lt;&gt;"",VLOOKUP(I5235,[1]data!$A$2:$C$100,3,0)&gt;=1),VLOOKUP(I5235,[1]data!$A$2:$C$100,3,0)+O5235,""),"")</f>
        <v/>
      </c>
      <c r="S5235" t="e">
        <f>MAX(INDEX(($I$3:I5234=I5235)*($R$3:R5234),0))</f>
        <v>#VALUE!</v>
      </c>
    </row>
    <row r="5236" spans="2:19" x14ac:dyDescent="0.25">
      <c r="B5236" s="8" t="str">
        <f>IFERROR(VLOOKUP(A5236,[1]data!$D$2:$E$10,2,0),"")</f>
        <v/>
      </c>
      <c r="D5236" s="1" t="str">
        <f>IFERROR(VLOOKUP(C5236,[1]data!$F$2:$G$10,2,0),"")</f>
        <v/>
      </c>
      <c r="F5236" s="9" t="str">
        <f t="shared" si="243"/>
        <v/>
      </c>
      <c r="G5236" s="9" t="str">
        <f t="shared" si="244"/>
        <v/>
      </c>
      <c r="J5236" s="8" t="str">
        <f>IFERROR(VLOOKUP(I5236,[1]data!$A$2:$B$100,2,0),"")</f>
        <v/>
      </c>
      <c r="N5236" s="9" t="str">
        <f>IF(I5235&lt;&gt;"",IF(MAX(INDEX(($I$3:I5235=I5236)*($O$3:O5235),0))=0,"",MAX(INDEX(($I$3:I5235=I5236)*($O$3:O5235),0))),"")</f>
        <v/>
      </c>
      <c r="P5236" s="9" t="str">
        <f t="shared" si="245"/>
        <v/>
      </c>
      <c r="Q5236" s="2" t="str">
        <f>IFERROR(IF(AND(O5236&lt;&gt;"",N5236&lt;&gt;"",VLOOKUP(I5236,[1]data!$A$2:$C$100,3,0)&gt;=1),VLOOKUP(I5236,[1]data!$A$2:$C$100,3,0),P5236/M5236),"")</f>
        <v/>
      </c>
      <c r="R5236" s="9" t="str">
        <f>IFERROR(IF(AND(O5236&lt;&gt;"",VLOOKUP(I5236,[1]data!$A$2:$C$100,3,0)&gt;=1),VLOOKUP(I5236,[1]data!$A$2:$C$100,3,0)+O5236,""),"")</f>
        <v/>
      </c>
      <c r="S5236" t="e">
        <f>MAX(INDEX(($I$3:I5235=I5236)*($R$3:R5235),0))</f>
        <v>#VALUE!</v>
      </c>
    </row>
    <row r="5237" spans="2:19" x14ac:dyDescent="0.25">
      <c r="B5237" s="8" t="str">
        <f>IFERROR(VLOOKUP(A5237,[1]data!$D$2:$E$10,2,0),"")</f>
        <v/>
      </c>
      <c r="D5237" s="1" t="str">
        <f>IFERROR(VLOOKUP(C5237,[1]data!$F$2:$G$10,2,0),"")</f>
        <v/>
      </c>
      <c r="F5237" s="9" t="str">
        <f t="shared" si="243"/>
        <v/>
      </c>
      <c r="G5237" s="9" t="str">
        <f t="shared" si="244"/>
        <v/>
      </c>
      <c r="J5237" s="8" t="str">
        <f>IFERROR(VLOOKUP(I5237,[1]data!$A$2:$B$100,2,0),"")</f>
        <v/>
      </c>
      <c r="N5237" s="9" t="str">
        <f>IF(I5236&lt;&gt;"",IF(MAX(INDEX(($I$3:I5236=I5237)*($O$3:O5236),0))=0,"",MAX(INDEX(($I$3:I5236=I5237)*($O$3:O5236),0))),"")</f>
        <v/>
      </c>
      <c r="P5237" s="9" t="str">
        <f t="shared" si="245"/>
        <v/>
      </c>
      <c r="Q5237" s="2" t="str">
        <f>IFERROR(IF(AND(O5237&lt;&gt;"",N5237&lt;&gt;"",VLOOKUP(I5237,[1]data!$A$2:$C$100,3,0)&gt;=1),VLOOKUP(I5237,[1]data!$A$2:$C$100,3,0),P5237/M5237),"")</f>
        <v/>
      </c>
      <c r="R5237" s="9" t="str">
        <f>IFERROR(IF(AND(O5237&lt;&gt;"",VLOOKUP(I5237,[1]data!$A$2:$C$100,3,0)&gt;=1),VLOOKUP(I5237,[1]data!$A$2:$C$100,3,0)+O5237,""),"")</f>
        <v/>
      </c>
      <c r="S5237" t="e">
        <f>MAX(INDEX(($I$3:I5236=I5237)*($R$3:R5236),0))</f>
        <v>#VALUE!</v>
      </c>
    </row>
    <row r="5238" spans="2:19" x14ac:dyDescent="0.25">
      <c r="B5238" s="8" t="str">
        <f>IFERROR(VLOOKUP(A5238,[1]data!$D$2:$E$10,2,0),"")</f>
        <v/>
      </c>
      <c r="D5238" s="1" t="str">
        <f>IFERROR(VLOOKUP(C5238,[1]data!$F$2:$G$10,2,0),"")</f>
        <v/>
      </c>
      <c r="F5238" s="9" t="str">
        <f t="shared" si="243"/>
        <v/>
      </c>
      <c r="G5238" s="9" t="str">
        <f t="shared" si="244"/>
        <v/>
      </c>
      <c r="J5238" s="8" t="str">
        <f>IFERROR(VLOOKUP(I5238,[1]data!$A$2:$B$100,2,0),"")</f>
        <v/>
      </c>
      <c r="N5238" s="9" t="str">
        <f>IF(I5237&lt;&gt;"",IF(MAX(INDEX(($I$3:I5237=I5238)*($O$3:O5237),0))=0,"",MAX(INDEX(($I$3:I5237=I5238)*($O$3:O5237),0))),"")</f>
        <v/>
      </c>
      <c r="P5238" s="9" t="str">
        <f t="shared" si="245"/>
        <v/>
      </c>
      <c r="Q5238" s="2" t="str">
        <f>IFERROR(IF(AND(O5238&lt;&gt;"",N5238&lt;&gt;"",VLOOKUP(I5238,[1]data!$A$2:$C$100,3,0)&gt;=1),VLOOKUP(I5238,[1]data!$A$2:$C$100,3,0),P5238/M5238),"")</f>
        <v/>
      </c>
      <c r="R5238" s="9" t="str">
        <f>IFERROR(IF(AND(O5238&lt;&gt;"",VLOOKUP(I5238,[1]data!$A$2:$C$100,3,0)&gt;=1),VLOOKUP(I5238,[1]data!$A$2:$C$100,3,0)+O5238,""),"")</f>
        <v/>
      </c>
      <c r="S5238" t="e">
        <f>MAX(INDEX(($I$3:I5237=I5238)*($R$3:R5237),0))</f>
        <v>#VALUE!</v>
      </c>
    </row>
    <row r="5239" spans="2:19" x14ac:dyDescent="0.25">
      <c r="B5239" s="8" t="str">
        <f>IFERROR(VLOOKUP(A5239,[1]data!$D$2:$E$10,2,0),"")</f>
        <v/>
      </c>
      <c r="D5239" s="1" t="str">
        <f>IFERROR(VLOOKUP(C5239,[1]data!$F$2:$G$10,2,0),"")</f>
        <v/>
      </c>
      <c r="F5239" s="9" t="str">
        <f t="shared" si="243"/>
        <v/>
      </c>
      <c r="G5239" s="9" t="str">
        <f t="shared" si="244"/>
        <v/>
      </c>
      <c r="J5239" s="8" t="str">
        <f>IFERROR(VLOOKUP(I5239,[1]data!$A$2:$B$100,2,0),"")</f>
        <v/>
      </c>
      <c r="N5239" s="9" t="str">
        <f>IF(I5238&lt;&gt;"",IF(MAX(INDEX(($I$3:I5238=I5239)*($O$3:O5238),0))=0,"",MAX(INDEX(($I$3:I5238=I5239)*($O$3:O5238),0))),"")</f>
        <v/>
      </c>
      <c r="P5239" s="9" t="str">
        <f t="shared" si="245"/>
        <v/>
      </c>
      <c r="Q5239" s="2" t="str">
        <f>IFERROR(IF(AND(O5239&lt;&gt;"",N5239&lt;&gt;"",VLOOKUP(I5239,[1]data!$A$2:$C$100,3,0)&gt;=1),VLOOKUP(I5239,[1]data!$A$2:$C$100,3,0),P5239/M5239),"")</f>
        <v/>
      </c>
      <c r="R5239" s="9" t="str">
        <f>IFERROR(IF(AND(O5239&lt;&gt;"",VLOOKUP(I5239,[1]data!$A$2:$C$100,3,0)&gt;=1),VLOOKUP(I5239,[1]data!$A$2:$C$100,3,0)+O5239,""),"")</f>
        <v/>
      </c>
      <c r="S5239" t="e">
        <f>MAX(INDEX(($I$3:I5238=I5239)*($R$3:R5238),0))</f>
        <v>#VALUE!</v>
      </c>
    </row>
    <row r="5240" spans="2:19" x14ac:dyDescent="0.25">
      <c r="B5240" s="8" t="str">
        <f>IFERROR(VLOOKUP(A5240,[1]data!$D$2:$E$10,2,0),"")</f>
        <v/>
      </c>
      <c r="D5240" s="1" t="str">
        <f>IFERROR(VLOOKUP(C5240,[1]data!$F$2:$G$10,2,0),"")</f>
        <v/>
      </c>
      <c r="F5240" s="9" t="str">
        <f t="shared" si="243"/>
        <v/>
      </c>
      <c r="G5240" s="9" t="str">
        <f t="shared" si="244"/>
        <v/>
      </c>
      <c r="J5240" s="8" t="str">
        <f>IFERROR(VLOOKUP(I5240,[1]data!$A$2:$B$100,2,0),"")</f>
        <v/>
      </c>
      <c r="N5240" s="9" t="str">
        <f>IF(I5239&lt;&gt;"",IF(MAX(INDEX(($I$3:I5239=I5240)*($O$3:O5239),0))=0,"",MAX(INDEX(($I$3:I5239=I5240)*($O$3:O5239),0))),"")</f>
        <v/>
      </c>
      <c r="P5240" s="9" t="str">
        <f t="shared" si="245"/>
        <v/>
      </c>
      <c r="Q5240" s="2" t="str">
        <f>IFERROR(IF(AND(O5240&lt;&gt;"",N5240&lt;&gt;"",VLOOKUP(I5240,[1]data!$A$2:$C$100,3,0)&gt;=1),VLOOKUP(I5240,[1]data!$A$2:$C$100,3,0),P5240/M5240),"")</f>
        <v/>
      </c>
      <c r="R5240" s="9" t="str">
        <f>IFERROR(IF(AND(O5240&lt;&gt;"",VLOOKUP(I5240,[1]data!$A$2:$C$100,3,0)&gt;=1),VLOOKUP(I5240,[1]data!$A$2:$C$100,3,0)+O5240,""),"")</f>
        <v/>
      </c>
      <c r="S5240" t="e">
        <f>MAX(INDEX(($I$3:I5239=I5240)*($R$3:R5239),0))</f>
        <v>#VALUE!</v>
      </c>
    </row>
    <row r="5241" spans="2:19" x14ac:dyDescent="0.25">
      <c r="B5241" s="8" t="str">
        <f>IFERROR(VLOOKUP(A5241,[1]data!$D$2:$E$10,2,0),"")</f>
        <v/>
      </c>
      <c r="D5241" s="1" t="str">
        <f>IFERROR(VLOOKUP(C5241,[1]data!$F$2:$G$10,2,0),"")</f>
        <v/>
      </c>
      <c r="F5241" s="9" t="str">
        <f t="shared" si="243"/>
        <v/>
      </c>
      <c r="G5241" s="9" t="str">
        <f t="shared" si="244"/>
        <v/>
      </c>
      <c r="J5241" s="8" t="str">
        <f>IFERROR(VLOOKUP(I5241,[1]data!$A$2:$B$100,2,0),"")</f>
        <v/>
      </c>
      <c r="N5241" s="9" t="str">
        <f>IF(I5240&lt;&gt;"",IF(MAX(INDEX(($I$3:I5240=I5241)*($O$3:O5240),0))=0,"",MAX(INDEX(($I$3:I5240=I5241)*($O$3:O5240),0))),"")</f>
        <v/>
      </c>
      <c r="P5241" s="9" t="str">
        <f t="shared" si="245"/>
        <v/>
      </c>
      <c r="Q5241" s="2" t="str">
        <f>IFERROR(IF(AND(O5241&lt;&gt;"",N5241&lt;&gt;"",VLOOKUP(I5241,[1]data!$A$2:$C$100,3,0)&gt;=1),VLOOKUP(I5241,[1]data!$A$2:$C$100,3,0),P5241/M5241),"")</f>
        <v/>
      </c>
      <c r="R5241" s="9" t="str">
        <f>IFERROR(IF(AND(O5241&lt;&gt;"",VLOOKUP(I5241,[1]data!$A$2:$C$100,3,0)&gt;=1),VLOOKUP(I5241,[1]data!$A$2:$C$100,3,0)+O5241,""),"")</f>
        <v/>
      </c>
      <c r="S5241" t="e">
        <f>MAX(INDEX(($I$3:I5240=I5241)*($R$3:R5240),0))</f>
        <v>#VALUE!</v>
      </c>
    </row>
    <row r="5242" spans="2:19" x14ac:dyDescent="0.25">
      <c r="B5242" s="8" t="str">
        <f>IFERROR(VLOOKUP(A5242,[1]data!$D$2:$E$10,2,0),"")</f>
        <v/>
      </c>
      <c r="D5242" s="1" t="str">
        <f>IFERROR(VLOOKUP(C5242,[1]data!$F$2:$G$10,2,0),"")</f>
        <v/>
      </c>
      <c r="F5242" s="9" t="str">
        <f t="shared" si="243"/>
        <v/>
      </c>
      <c r="G5242" s="9" t="str">
        <f t="shared" si="244"/>
        <v/>
      </c>
      <c r="J5242" s="8" t="str">
        <f>IFERROR(VLOOKUP(I5242,[1]data!$A$2:$B$100,2,0),"")</f>
        <v/>
      </c>
      <c r="N5242" s="9" t="str">
        <f>IF(I5241&lt;&gt;"",IF(MAX(INDEX(($I$3:I5241=I5242)*($O$3:O5241),0))=0,"",MAX(INDEX(($I$3:I5241=I5242)*($O$3:O5241),0))),"")</f>
        <v/>
      </c>
      <c r="P5242" s="9" t="str">
        <f t="shared" si="245"/>
        <v/>
      </c>
      <c r="Q5242" s="2" t="str">
        <f>IFERROR(IF(AND(O5242&lt;&gt;"",N5242&lt;&gt;"",VLOOKUP(I5242,[1]data!$A$2:$C$100,3,0)&gt;=1),VLOOKUP(I5242,[1]data!$A$2:$C$100,3,0),P5242/M5242),"")</f>
        <v/>
      </c>
      <c r="R5242" s="9" t="str">
        <f>IFERROR(IF(AND(O5242&lt;&gt;"",VLOOKUP(I5242,[1]data!$A$2:$C$100,3,0)&gt;=1),VLOOKUP(I5242,[1]data!$A$2:$C$100,3,0)+O5242,""),"")</f>
        <v/>
      </c>
      <c r="S5242" t="e">
        <f>MAX(INDEX(($I$3:I5241=I5242)*($R$3:R5241),0))</f>
        <v>#VALUE!</v>
      </c>
    </row>
    <row r="5243" spans="2:19" x14ac:dyDescent="0.25">
      <c r="B5243" s="8" t="str">
        <f>IFERROR(VLOOKUP(A5243,[1]data!$D$2:$E$10,2,0),"")</f>
        <v/>
      </c>
      <c r="D5243" s="1" t="str">
        <f>IFERROR(VLOOKUP(C5243,[1]data!$F$2:$G$10,2,0),"")</f>
        <v/>
      </c>
      <c r="F5243" s="9" t="str">
        <f t="shared" si="243"/>
        <v/>
      </c>
      <c r="G5243" s="9" t="str">
        <f t="shared" si="244"/>
        <v/>
      </c>
      <c r="J5243" s="8" t="str">
        <f>IFERROR(VLOOKUP(I5243,[1]data!$A$2:$B$100,2,0),"")</f>
        <v/>
      </c>
      <c r="N5243" s="9" t="str">
        <f>IF(I5242&lt;&gt;"",IF(MAX(INDEX(($I$3:I5242=I5243)*($O$3:O5242),0))=0,"",MAX(INDEX(($I$3:I5242=I5243)*($O$3:O5242),0))),"")</f>
        <v/>
      </c>
      <c r="P5243" s="9" t="str">
        <f t="shared" si="245"/>
        <v/>
      </c>
      <c r="Q5243" s="2" t="str">
        <f>IFERROR(IF(AND(O5243&lt;&gt;"",N5243&lt;&gt;"",VLOOKUP(I5243,[1]data!$A$2:$C$100,3,0)&gt;=1),VLOOKUP(I5243,[1]data!$A$2:$C$100,3,0),P5243/M5243),"")</f>
        <v/>
      </c>
      <c r="R5243" s="9" t="str">
        <f>IFERROR(IF(AND(O5243&lt;&gt;"",VLOOKUP(I5243,[1]data!$A$2:$C$100,3,0)&gt;=1),VLOOKUP(I5243,[1]data!$A$2:$C$100,3,0)+O5243,""),"")</f>
        <v/>
      </c>
      <c r="S5243" t="e">
        <f>MAX(INDEX(($I$3:I5242=I5243)*($R$3:R5242),0))</f>
        <v>#VALUE!</v>
      </c>
    </row>
    <row r="5244" spans="2:19" x14ac:dyDescent="0.25">
      <c r="B5244" s="8" t="str">
        <f>IFERROR(VLOOKUP(A5244,[1]data!$D$2:$E$10,2,0),"")</f>
        <v/>
      </c>
      <c r="D5244" s="1" t="str">
        <f>IFERROR(VLOOKUP(C5244,[1]data!$F$2:$G$10,2,0),"")</f>
        <v/>
      </c>
      <c r="F5244" s="9" t="str">
        <f t="shared" si="243"/>
        <v/>
      </c>
      <c r="G5244" s="9" t="str">
        <f t="shared" si="244"/>
        <v/>
      </c>
      <c r="J5244" s="8" t="str">
        <f>IFERROR(VLOOKUP(I5244,[1]data!$A$2:$B$100,2,0),"")</f>
        <v/>
      </c>
      <c r="N5244" s="9" t="str">
        <f>IF(I5243&lt;&gt;"",IF(MAX(INDEX(($I$3:I5243=I5244)*($O$3:O5243),0))=0,"",MAX(INDEX(($I$3:I5243=I5244)*($O$3:O5243),0))),"")</f>
        <v/>
      </c>
      <c r="P5244" s="9" t="str">
        <f t="shared" si="245"/>
        <v/>
      </c>
      <c r="Q5244" s="2" t="str">
        <f>IFERROR(IF(AND(O5244&lt;&gt;"",N5244&lt;&gt;"",VLOOKUP(I5244,[1]data!$A$2:$C$100,3,0)&gt;=1),VLOOKUP(I5244,[1]data!$A$2:$C$100,3,0),P5244/M5244),"")</f>
        <v/>
      </c>
      <c r="R5244" s="9" t="str">
        <f>IFERROR(IF(AND(O5244&lt;&gt;"",VLOOKUP(I5244,[1]data!$A$2:$C$100,3,0)&gt;=1),VLOOKUP(I5244,[1]data!$A$2:$C$100,3,0)+O5244,""),"")</f>
        <v/>
      </c>
      <c r="S5244" t="e">
        <f>MAX(INDEX(($I$3:I5243=I5244)*($R$3:R5243),0))</f>
        <v>#VALUE!</v>
      </c>
    </row>
    <row r="5245" spans="2:19" x14ac:dyDescent="0.25">
      <c r="B5245" s="8" t="str">
        <f>IFERROR(VLOOKUP(A5245,[1]data!$D$2:$E$10,2,0),"")</f>
        <v/>
      </c>
      <c r="D5245" s="1" t="str">
        <f>IFERROR(VLOOKUP(C5245,[1]data!$F$2:$G$10,2,0),"")</f>
        <v/>
      </c>
      <c r="F5245" s="9" t="str">
        <f t="shared" si="243"/>
        <v/>
      </c>
      <c r="G5245" s="9" t="str">
        <f t="shared" si="244"/>
        <v/>
      </c>
      <c r="J5245" s="8" t="str">
        <f>IFERROR(VLOOKUP(I5245,[1]data!$A$2:$B$100,2,0),"")</f>
        <v/>
      </c>
      <c r="N5245" s="9" t="str">
        <f>IF(I5244&lt;&gt;"",IF(MAX(INDEX(($I$3:I5244=I5245)*($O$3:O5244),0))=0,"",MAX(INDEX(($I$3:I5244=I5245)*($O$3:O5244),0))),"")</f>
        <v/>
      </c>
      <c r="P5245" s="9" t="str">
        <f t="shared" si="245"/>
        <v/>
      </c>
      <c r="Q5245" s="2" t="str">
        <f>IFERROR(IF(AND(O5245&lt;&gt;"",N5245&lt;&gt;"",VLOOKUP(I5245,[1]data!$A$2:$C$100,3,0)&gt;=1),VLOOKUP(I5245,[1]data!$A$2:$C$100,3,0),P5245/M5245),"")</f>
        <v/>
      </c>
      <c r="R5245" s="9" t="str">
        <f>IFERROR(IF(AND(O5245&lt;&gt;"",VLOOKUP(I5245,[1]data!$A$2:$C$100,3,0)&gt;=1),VLOOKUP(I5245,[1]data!$A$2:$C$100,3,0)+O5245,""),"")</f>
        <v/>
      </c>
      <c r="S5245" t="e">
        <f>MAX(INDEX(($I$3:I5244=I5245)*($R$3:R5244),0))</f>
        <v>#VALUE!</v>
      </c>
    </row>
    <row r="5246" spans="2:19" x14ac:dyDescent="0.25">
      <c r="B5246" s="8" t="str">
        <f>IFERROR(VLOOKUP(A5246,[1]data!$D$2:$E$10,2,0),"")</f>
        <v/>
      </c>
      <c r="D5246" s="1" t="str">
        <f>IFERROR(VLOOKUP(C5246,[1]data!$F$2:$G$10,2,0),"")</f>
        <v/>
      </c>
      <c r="F5246" s="9" t="str">
        <f t="shared" si="243"/>
        <v/>
      </c>
      <c r="G5246" s="9" t="str">
        <f t="shared" si="244"/>
        <v/>
      </c>
      <c r="J5246" s="8" t="str">
        <f>IFERROR(VLOOKUP(I5246,[1]data!$A$2:$B$100,2,0),"")</f>
        <v/>
      </c>
      <c r="N5246" s="9" t="str">
        <f>IF(I5245&lt;&gt;"",IF(MAX(INDEX(($I$3:I5245=I5246)*($O$3:O5245),0))=0,"",MAX(INDEX(($I$3:I5245=I5246)*($O$3:O5245),0))),"")</f>
        <v/>
      </c>
      <c r="P5246" s="9" t="str">
        <f t="shared" si="245"/>
        <v/>
      </c>
      <c r="Q5246" s="2" t="str">
        <f>IFERROR(IF(AND(O5246&lt;&gt;"",N5246&lt;&gt;"",VLOOKUP(I5246,[1]data!$A$2:$C$100,3,0)&gt;=1),VLOOKUP(I5246,[1]data!$A$2:$C$100,3,0),P5246/M5246),"")</f>
        <v/>
      </c>
      <c r="R5246" s="9" t="str">
        <f>IFERROR(IF(AND(O5246&lt;&gt;"",VLOOKUP(I5246,[1]data!$A$2:$C$100,3,0)&gt;=1),VLOOKUP(I5246,[1]data!$A$2:$C$100,3,0)+O5246,""),"")</f>
        <v/>
      </c>
      <c r="S5246" t="e">
        <f>MAX(INDEX(($I$3:I5245=I5246)*($R$3:R5245),0))</f>
        <v>#VALUE!</v>
      </c>
    </row>
    <row r="5247" spans="2:19" x14ac:dyDescent="0.25">
      <c r="B5247" s="8" t="str">
        <f>IFERROR(VLOOKUP(A5247,[1]data!$D$2:$E$10,2,0),"")</f>
        <v/>
      </c>
      <c r="D5247" s="1" t="str">
        <f>IFERROR(VLOOKUP(C5247,[1]data!$F$2:$G$10,2,0),"")</f>
        <v/>
      </c>
      <c r="F5247" s="9" t="str">
        <f t="shared" si="243"/>
        <v/>
      </c>
      <c r="G5247" s="9" t="str">
        <f t="shared" si="244"/>
        <v/>
      </c>
      <c r="J5247" s="8" t="str">
        <f>IFERROR(VLOOKUP(I5247,[1]data!$A$2:$B$100,2,0),"")</f>
        <v/>
      </c>
      <c r="N5247" s="9" t="str">
        <f>IF(I5246&lt;&gt;"",IF(MAX(INDEX(($I$3:I5246=I5247)*($O$3:O5246),0))=0,"",MAX(INDEX(($I$3:I5246=I5247)*($O$3:O5246),0))),"")</f>
        <v/>
      </c>
      <c r="P5247" s="9" t="str">
        <f t="shared" si="245"/>
        <v/>
      </c>
      <c r="Q5247" s="2" t="str">
        <f>IFERROR(IF(AND(O5247&lt;&gt;"",N5247&lt;&gt;"",VLOOKUP(I5247,[1]data!$A$2:$C$100,3,0)&gt;=1),VLOOKUP(I5247,[1]data!$A$2:$C$100,3,0),P5247/M5247),"")</f>
        <v/>
      </c>
      <c r="R5247" s="9" t="str">
        <f>IFERROR(IF(AND(O5247&lt;&gt;"",VLOOKUP(I5247,[1]data!$A$2:$C$100,3,0)&gt;=1),VLOOKUP(I5247,[1]data!$A$2:$C$100,3,0)+O5247,""),"")</f>
        <v/>
      </c>
      <c r="S5247" t="e">
        <f>MAX(INDEX(($I$3:I5246=I5247)*($R$3:R5246),0))</f>
        <v>#VALUE!</v>
      </c>
    </row>
    <row r="5248" spans="2:19" x14ac:dyDescent="0.25">
      <c r="B5248" s="8" t="str">
        <f>IFERROR(VLOOKUP(A5248,[1]data!$D$2:$E$10,2,0),"")</f>
        <v/>
      </c>
      <c r="D5248" s="1" t="str">
        <f>IFERROR(VLOOKUP(C5248,[1]data!$F$2:$G$10,2,0),"")</f>
        <v/>
      </c>
      <c r="F5248" s="9" t="str">
        <f t="shared" si="243"/>
        <v/>
      </c>
      <c r="G5248" s="9" t="str">
        <f t="shared" si="244"/>
        <v/>
      </c>
      <c r="J5248" s="8" t="str">
        <f>IFERROR(VLOOKUP(I5248,[1]data!$A$2:$B$100,2,0),"")</f>
        <v/>
      </c>
      <c r="N5248" s="9" t="str">
        <f>IF(I5247&lt;&gt;"",IF(MAX(INDEX(($I$3:I5247=I5248)*($O$3:O5247),0))=0,"",MAX(INDEX(($I$3:I5247=I5248)*($O$3:O5247),0))),"")</f>
        <v/>
      </c>
      <c r="P5248" s="9" t="str">
        <f t="shared" si="245"/>
        <v/>
      </c>
      <c r="Q5248" s="2" t="str">
        <f>IFERROR(IF(AND(O5248&lt;&gt;"",N5248&lt;&gt;"",VLOOKUP(I5248,[1]data!$A$2:$C$100,3,0)&gt;=1),VLOOKUP(I5248,[1]data!$A$2:$C$100,3,0),P5248/M5248),"")</f>
        <v/>
      </c>
      <c r="R5248" s="9" t="str">
        <f>IFERROR(IF(AND(O5248&lt;&gt;"",VLOOKUP(I5248,[1]data!$A$2:$C$100,3,0)&gt;=1),VLOOKUP(I5248,[1]data!$A$2:$C$100,3,0)+O5248,""),"")</f>
        <v/>
      </c>
      <c r="S5248" t="e">
        <f>MAX(INDEX(($I$3:I5247=I5248)*($R$3:R5247),0))</f>
        <v>#VALUE!</v>
      </c>
    </row>
    <row r="5249" spans="2:19" x14ac:dyDescent="0.25">
      <c r="B5249" s="8" t="str">
        <f>IFERROR(VLOOKUP(A5249,[1]data!$D$2:$E$10,2,0),"")</f>
        <v/>
      </c>
      <c r="D5249" s="1" t="str">
        <f>IFERROR(VLOOKUP(C5249,[1]data!$F$2:$G$10,2,0),"")</f>
        <v/>
      </c>
      <c r="F5249" s="9" t="str">
        <f t="shared" si="243"/>
        <v/>
      </c>
      <c r="G5249" s="9" t="str">
        <f t="shared" si="244"/>
        <v/>
      </c>
      <c r="J5249" s="8" t="str">
        <f>IFERROR(VLOOKUP(I5249,[1]data!$A$2:$B$100,2,0),"")</f>
        <v/>
      </c>
      <c r="N5249" s="9" t="str">
        <f>IF(I5248&lt;&gt;"",IF(MAX(INDEX(($I$3:I5248=I5249)*($O$3:O5248),0))=0,"",MAX(INDEX(($I$3:I5248=I5249)*($O$3:O5248),0))),"")</f>
        <v/>
      </c>
      <c r="P5249" s="9" t="str">
        <f t="shared" si="245"/>
        <v/>
      </c>
      <c r="Q5249" s="2" t="str">
        <f>IFERROR(IF(AND(O5249&lt;&gt;"",N5249&lt;&gt;"",VLOOKUP(I5249,[1]data!$A$2:$C$100,3,0)&gt;=1),VLOOKUP(I5249,[1]data!$A$2:$C$100,3,0),P5249/M5249),"")</f>
        <v/>
      </c>
      <c r="R5249" s="9" t="str">
        <f>IFERROR(IF(AND(O5249&lt;&gt;"",VLOOKUP(I5249,[1]data!$A$2:$C$100,3,0)&gt;=1),VLOOKUP(I5249,[1]data!$A$2:$C$100,3,0)+O5249,""),"")</f>
        <v/>
      </c>
      <c r="S5249" t="e">
        <f>MAX(INDEX(($I$3:I5248=I5249)*($R$3:R5248),0))</f>
        <v>#VALUE!</v>
      </c>
    </row>
    <row r="5250" spans="2:19" x14ac:dyDescent="0.25">
      <c r="B5250" s="8" t="str">
        <f>IFERROR(VLOOKUP(A5250,[1]data!$D$2:$E$10,2,0),"")</f>
        <v/>
      </c>
      <c r="D5250" s="1" t="str">
        <f>IFERROR(VLOOKUP(C5250,[1]data!$F$2:$G$10,2,0),"")</f>
        <v/>
      </c>
      <c r="F5250" s="9" t="str">
        <f t="shared" si="243"/>
        <v/>
      </c>
      <c r="G5250" s="9" t="str">
        <f t="shared" si="244"/>
        <v/>
      </c>
      <c r="J5250" s="8" t="str">
        <f>IFERROR(VLOOKUP(I5250,[1]data!$A$2:$B$100,2,0),"")</f>
        <v/>
      </c>
      <c r="N5250" s="9" t="str">
        <f>IF(I5249&lt;&gt;"",IF(MAX(INDEX(($I$3:I5249=I5250)*($O$3:O5249),0))=0,"",MAX(INDEX(($I$3:I5249=I5250)*($O$3:O5249),0))),"")</f>
        <v/>
      </c>
      <c r="P5250" s="9" t="str">
        <f t="shared" si="245"/>
        <v/>
      </c>
      <c r="Q5250" s="2" t="str">
        <f>IFERROR(IF(AND(O5250&lt;&gt;"",N5250&lt;&gt;"",VLOOKUP(I5250,[1]data!$A$2:$C$100,3,0)&gt;=1),VLOOKUP(I5250,[1]data!$A$2:$C$100,3,0),P5250/M5250),"")</f>
        <v/>
      </c>
      <c r="R5250" s="9" t="str">
        <f>IFERROR(IF(AND(O5250&lt;&gt;"",VLOOKUP(I5250,[1]data!$A$2:$C$100,3,0)&gt;=1),VLOOKUP(I5250,[1]data!$A$2:$C$100,3,0)+O5250,""),"")</f>
        <v/>
      </c>
      <c r="S5250" t="e">
        <f>MAX(INDEX(($I$3:I5249=I5250)*($R$3:R5249),0))</f>
        <v>#VALUE!</v>
      </c>
    </row>
    <row r="5251" spans="2:19" x14ac:dyDescent="0.25">
      <c r="B5251" s="8" t="str">
        <f>IFERROR(VLOOKUP(A5251,[1]data!$D$2:$E$10,2,0),"")</f>
        <v/>
      </c>
      <c r="D5251" s="1" t="str">
        <f>IFERROR(VLOOKUP(C5251,[1]data!$F$2:$G$10,2,0),"")</f>
        <v/>
      </c>
      <c r="F5251" s="9" t="str">
        <f t="shared" ref="F5251:F5314" si="246">IF(H5251="","",H5251)</f>
        <v/>
      </c>
      <c r="G5251" s="9" t="str">
        <f t="shared" ref="G5251:G5314" si="247">IF(I5251=1,H5251*1.8,"")</f>
        <v/>
      </c>
      <c r="J5251" s="8" t="str">
        <f>IFERROR(VLOOKUP(I5251,[1]data!$A$2:$B$100,2,0),"")</f>
        <v/>
      </c>
      <c r="N5251" s="9" t="str">
        <f>IF(I5250&lt;&gt;"",IF(MAX(INDEX(($I$3:I5250=I5251)*($O$3:O5250),0))=0,"",MAX(INDEX(($I$3:I5250=I5251)*($O$3:O5250),0))),"")</f>
        <v/>
      </c>
      <c r="P5251" s="9" t="str">
        <f t="shared" si="245"/>
        <v/>
      </c>
      <c r="Q5251" s="2" t="str">
        <f>IFERROR(IF(AND(O5251&lt;&gt;"",N5251&lt;&gt;"",VLOOKUP(I5251,[1]data!$A$2:$C$100,3,0)&gt;=1),VLOOKUP(I5251,[1]data!$A$2:$C$100,3,0),P5251/M5251),"")</f>
        <v/>
      </c>
      <c r="R5251" s="9" t="str">
        <f>IFERROR(IF(AND(O5251&lt;&gt;"",VLOOKUP(I5251,[1]data!$A$2:$C$100,3,0)&gt;=1),VLOOKUP(I5251,[1]data!$A$2:$C$100,3,0)+O5251,""),"")</f>
        <v/>
      </c>
      <c r="S5251" t="e">
        <f>MAX(INDEX(($I$3:I5250=I5251)*($R$3:R5250),0))</f>
        <v>#VALUE!</v>
      </c>
    </row>
    <row r="5252" spans="2:19" x14ac:dyDescent="0.25">
      <c r="B5252" s="8" t="str">
        <f>IFERROR(VLOOKUP(A5252,[1]data!$D$2:$E$10,2,0),"")</f>
        <v/>
      </c>
      <c r="D5252" s="1" t="str">
        <f>IFERROR(VLOOKUP(C5252,[1]data!$F$2:$G$10,2,0),"")</f>
        <v/>
      </c>
      <c r="F5252" s="9" t="str">
        <f t="shared" si="246"/>
        <v/>
      </c>
      <c r="G5252" s="9" t="str">
        <f t="shared" si="247"/>
        <v/>
      </c>
      <c r="J5252" s="8" t="str">
        <f>IFERROR(VLOOKUP(I5252,[1]data!$A$2:$B$100,2,0),"")</f>
        <v/>
      </c>
      <c r="N5252" s="9" t="str">
        <f>IF(I5251&lt;&gt;"",IF(MAX(INDEX(($I$3:I5251=I5252)*($O$3:O5251),0))=0,"",MAX(INDEX(($I$3:I5251=I5252)*($O$3:O5251),0))),"")</f>
        <v/>
      </c>
      <c r="P5252" s="9" t="str">
        <f t="shared" ref="P5252:P5315" si="248">IF(OR(O5252="",N5252=""),"",O5252-N5252)</f>
        <v/>
      </c>
      <c r="Q5252" s="2" t="str">
        <f>IFERROR(IF(AND(O5252&lt;&gt;"",N5252&lt;&gt;"",VLOOKUP(I5252,[1]data!$A$2:$C$100,3,0)&gt;=1),VLOOKUP(I5252,[1]data!$A$2:$C$100,3,0),P5252/M5252),"")</f>
        <v/>
      </c>
      <c r="R5252" s="9" t="str">
        <f>IFERROR(IF(AND(O5252&lt;&gt;"",VLOOKUP(I5252,[1]data!$A$2:$C$100,3,0)&gt;=1),VLOOKUP(I5252,[1]data!$A$2:$C$100,3,0)+O5252,""),"")</f>
        <v/>
      </c>
      <c r="S5252" t="e">
        <f>MAX(INDEX(($I$3:I5251=I5252)*($R$3:R5251),0))</f>
        <v>#VALUE!</v>
      </c>
    </row>
    <row r="5253" spans="2:19" x14ac:dyDescent="0.25">
      <c r="B5253" s="8" t="str">
        <f>IFERROR(VLOOKUP(A5253,[1]data!$D$2:$E$10,2,0),"")</f>
        <v/>
      </c>
      <c r="D5253" s="1" t="str">
        <f>IFERROR(VLOOKUP(C5253,[1]data!$F$2:$G$10,2,0),"")</f>
        <v/>
      </c>
      <c r="F5253" s="9" t="str">
        <f t="shared" si="246"/>
        <v/>
      </c>
      <c r="G5253" s="9" t="str">
        <f t="shared" si="247"/>
        <v/>
      </c>
      <c r="J5253" s="8" t="str">
        <f>IFERROR(VLOOKUP(I5253,[1]data!$A$2:$B$100,2,0),"")</f>
        <v/>
      </c>
      <c r="N5253" s="9" t="str">
        <f>IF(I5252&lt;&gt;"",IF(MAX(INDEX(($I$3:I5252=I5253)*($O$3:O5252),0))=0,"",MAX(INDEX(($I$3:I5252=I5253)*($O$3:O5252),0))),"")</f>
        <v/>
      </c>
      <c r="P5253" s="9" t="str">
        <f t="shared" si="248"/>
        <v/>
      </c>
      <c r="Q5253" s="2" t="str">
        <f>IFERROR(IF(AND(O5253&lt;&gt;"",N5253&lt;&gt;"",VLOOKUP(I5253,[1]data!$A$2:$C$100,3,0)&gt;=1),VLOOKUP(I5253,[1]data!$A$2:$C$100,3,0),P5253/M5253),"")</f>
        <v/>
      </c>
      <c r="R5253" s="9" t="str">
        <f>IFERROR(IF(AND(O5253&lt;&gt;"",VLOOKUP(I5253,[1]data!$A$2:$C$100,3,0)&gt;=1),VLOOKUP(I5253,[1]data!$A$2:$C$100,3,0)+O5253,""),"")</f>
        <v/>
      </c>
      <c r="S5253" t="e">
        <f>MAX(INDEX(($I$3:I5252=I5253)*($R$3:R5252),0))</f>
        <v>#VALUE!</v>
      </c>
    </row>
    <row r="5254" spans="2:19" x14ac:dyDescent="0.25">
      <c r="B5254" s="8" t="str">
        <f>IFERROR(VLOOKUP(A5254,[1]data!$D$2:$E$10,2,0),"")</f>
        <v/>
      </c>
      <c r="D5254" s="1" t="str">
        <f>IFERROR(VLOOKUP(C5254,[1]data!$F$2:$G$10,2,0),"")</f>
        <v/>
      </c>
      <c r="F5254" s="9" t="str">
        <f t="shared" si="246"/>
        <v/>
      </c>
      <c r="G5254" s="9" t="str">
        <f t="shared" si="247"/>
        <v/>
      </c>
      <c r="J5254" s="8" t="str">
        <f>IFERROR(VLOOKUP(I5254,[1]data!$A$2:$B$100,2,0),"")</f>
        <v/>
      </c>
      <c r="N5254" s="9" t="str">
        <f>IF(I5253&lt;&gt;"",IF(MAX(INDEX(($I$3:I5253=I5254)*($O$3:O5253),0))=0,"",MAX(INDEX(($I$3:I5253=I5254)*($O$3:O5253),0))),"")</f>
        <v/>
      </c>
      <c r="P5254" s="9" t="str">
        <f t="shared" si="248"/>
        <v/>
      </c>
      <c r="Q5254" s="2" t="str">
        <f>IFERROR(IF(AND(O5254&lt;&gt;"",N5254&lt;&gt;"",VLOOKUP(I5254,[1]data!$A$2:$C$100,3,0)&gt;=1),VLOOKUP(I5254,[1]data!$A$2:$C$100,3,0),P5254/M5254),"")</f>
        <v/>
      </c>
      <c r="R5254" s="9" t="str">
        <f>IFERROR(IF(AND(O5254&lt;&gt;"",VLOOKUP(I5254,[1]data!$A$2:$C$100,3,0)&gt;=1),VLOOKUP(I5254,[1]data!$A$2:$C$100,3,0)+O5254,""),"")</f>
        <v/>
      </c>
      <c r="S5254" t="e">
        <f>MAX(INDEX(($I$3:I5253=I5254)*($R$3:R5253),0))</f>
        <v>#VALUE!</v>
      </c>
    </row>
    <row r="5255" spans="2:19" x14ac:dyDescent="0.25">
      <c r="B5255" s="8" t="str">
        <f>IFERROR(VLOOKUP(A5255,[1]data!$D$2:$E$10,2,0),"")</f>
        <v/>
      </c>
      <c r="D5255" s="1" t="str">
        <f>IFERROR(VLOOKUP(C5255,[1]data!$F$2:$G$10,2,0),"")</f>
        <v/>
      </c>
      <c r="F5255" s="9" t="str">
        <f t="shared" si="246"/>
        <v/>
      </c>
      <c r="G5255" s="9" t="str">
        <f t="shared" si="247"/>
        <v/>
      </c>
      <c r="J5255" s="8" t="str">
        <f>IFERROR(VLOOKUP(I5255,[1]data!$A$2:$B$100,2,0),"")</f>
        <v/>
      </c>
      <c r="N5255" s="9" t="str">
        <f>IF(I5254&lt;&gt;"",IF(MAX(INDEX(($I$3:I5254=I5255)*($O$3:O5254),0))=0,"",MAX(INDEX(($I$3:I5254=I5255)*($O$3:O5254),0))),"")</f>
        <v/>
      </c>
      <c r="P5255" s="9" t="str">
        <f t="shared" si="248"/>
        <v/>
      </c>
      <c r="Q5255" s="2" t="str">
        <f>IFERROR(IF(AND(O5255&lt;&gt;"",N5255&lt;&gt;"",VLOOKUP(I5255,[1]data!$A$2:$C$100,3,0)&gt;=1),VLOOKUP(I5255,[1]data!$A$2:$C$100,3,0),P5255/M5255),"")</f>
        <v/>
      </c>
      <c r="R5255" s="9" t="str">
        <f>IFERROR(IF(AND(O5255&lt;&gt;"",VLOOKUP(I5255,[1]data!$A$2:$C$100,3,0)&gt;=1),VLOOKUP(I5255,[1]data!$A$2:$C$100,3,0)+O5255,""),"")</f>
        <v/>
      </c>
      <c r="S5255" t="e">
        <f>MAX(INDEX(($I$3:I5254=I5255)*($R$3:R5254),0))</f>
        <v>#VALUE!</v>
      </c>
    </row>
    <row r="5256" spans="2:19" x14ac:dyDescent="0.25">
      <c r="B5256" s="8" t="str">
        <f>IFERROR(VLOOKUP(A5256,[1]data!$D$2:$E$10,2,0),"")</f>
        <v/>
      </c>
      <c r="D5256" s="1" t="str">
        <f>IFERROR(VLOOKUP(C5256,[1]data!$F$2:$G$10,2,0),"")</f>
        <v/>
      </c>
      <c r="F5256" s="9" t="str">
        <f t="shared" si="246"/>
        <v/>
      </c>
      <c r="G5256" s="9" t="str">
        <f t="shared" si="247"/>
        <v/>
      </c>
      <c r="J5256" s="8" t="str">
        <f>IFERROR(VLOOKUP(I5256,[1]data!$A$2:$B$100,2,0),"")</f>
        <v/>
      </c>
      <c r="N5256" s="9" t="str">
        <f>IF(I5255&lt;&gt;"",IF(MAX(INDEX(($I$3:I5255=I5256)*($O$3:O5255),0))=0,"",MAX(INDEX(($I$3:I5255=I5256)*($O$3:O5255),0))),"")</f>
        <v/>
      </c>
      <c r="P5256" s="9" t="str">
        <f t="shared" si="248"/>
        <v/>
      </c>
      <c r="Q5256" s="2" t="str">
        <f>IFERROR(IF(AND(O5256&lt;&gt;"",N5256&lt;&gt;"",VLOOKUP(I5256,[1]data!$A$2:$C$100,3,0)&gt;=1),VLOOKUP(I5256,[1]data!$A$2:$C$100,3,0),P5256/M5256),"")</f>
        <v/>
      </c>
      <c r="R5256" s="9" t="str">
        <f>IFERROR(IF(AND(O5256&lt;&gt;"",VLOOKUP(I5256,[1]data!$A$2:$C$100,3,0)&gt;=1),VLOOKUP(I5256,[1]data!$A$2:$C$100,3,0)+O5256,""),"")</f>
        <v/>
      </c>
      <c r="S5256" t="e">
        <f>MAX(INDEX(($I$3:I5255=I5256)*($R$3:R5255),0))</f>
        <v>#VALUE!</v>
      </c>
    </row>
    <row r="5257" spans="2:19" x14ac:dyDescent="0.25">
      <c r="B5257" s="8" t="str">
        <f>IFERROR(VLOOKUP(A5257,[1]data!$D$2:$E$10,2,0),"")</f>
        <v/>
      </c>
      <c r="D5257" s="1" t="str">
        <f>IFERROR(VLOOKUP(C5257,[1]data!$F$2:$G$10,2,0),"")</f>
        <v/>
      </c>
      <c r="F5257" s="9" t="str">
        <f t="shared" si="246"/>
        <v/>
      </c>
      <c r="G5257" s="9" t="str">
        <f t="shared" si="247"/>
        <v/>
      </c>
      <c r="J5257" s="8" t="str">
        <f>IFERROR(VLOOKUP(I5257,[1]data!$A$2:$B$100,2,0),"")</f>
        <v/>
      </c>
      <c r="N5257" s="9" t="str">
        <f>IF(I5256&lt;&gt;"",IF(MAX(INDEX(($I$3:I5256=I5257)*($O$3:O5256),0))=0,"",MAX(INDEX(($I$3:I5256=I5257)*($O$3:O5256),0))),"")</f>
        <v/>
      </c>
      <c r="P5257" s="9" t="str">
        <f t="shared" si="248"/>
        <v/>
      </c>
      <c r="Q5257" s="2" t="str">
        <f>IFERROR(IF(AND(O5257&lt;&gt;"",N5257&lt;&gt;"",VLOOKUP(I5257,[1]data!$A$2:$C$100,3,0)&gt;=1),VLOOKUP(I5257,[1]data!$A$2:$C$100,3,0),P5257/M5257),"")</f>
        <v/>
      </c>
      <c r="R5257" s="9" t="str">
        <f>IFERROR(IF(AND(O5257&lt;&gt;"",VLOOKUP(I5257,[1]data!$A$2:$C$100,3,0)&gt;=1),VLOOKUP(I5257,[1]data!$A$2:$C$100,3,0)+O5257,""),"")</f>
        <v/>
      </c>
      <c r="S5257" t="e">
        <f>MAX(INDEX(($I$3:I5256=I5257)*($R$3:R5256),0))</f>
        <v>#VALUE!</v>
      </c>
    </row>
    <row r="5258" spans="2:19" x14ac:dyDescent="0.25">
      <c r="B5258" s="8" t="str">
        <f>IFERROR(VLOOKUP(A5258,[1]data!$D$2:$E$10,2,0),"")</f>
        <v/>
      </c>
      <c r="D5258" s="1" t="str">
        <f>IFERROR(VLOOKUP(C5258,[1]data!$F$2:$G$10,2,0),"")</f>
        <v/>
      </c>
      <c r="F5258" s="9" t="str">
        <f t="shared" si="246"/>
        <v/>
      </c>
      <c r="G5258" s="9" t="str">
        <f t="shared" si="247"/>
        <v/>
      </c>
      <c r="J5258" s="8" t="str">
        <f>IFERROR(VLOOKUP(I5258,[1]data!$A$2:$B$100,2,0),"")</f>
        <v/>
      </c>
      <c r="N5258" s="9" t="str">
        <f>IF(I5257&lt;&gt;"",IF(MAX(INDEX(($I$3:I5257=I5258)*($O$3:O5257),0))=0,"",MAX(INDEX(($I$3:I5257=I5258)*($O$3:O5257),0))),"")</f>
        <v/>
      </c>
      <c r="P5258" s="9" t="str">
        <f t="shared" si="248"/>
        <v/>
      </c>
      <c r="Q5258" s="2" t="str">
        <f>IFERROR(IF(AND(O5258&lt;&gt;"",N5258&lt;&gt;"",VLOOKUP(I5258,[1]data!$A$2:$C$100,3,0)&gt;=1),VLOOKUP(I5258,[1]data!$A$2:$C$100,3,0),P5258/M5258),"")</f>
        <v/>
      </c>
      <c r="R5258" s="9" t="str">
        <f>IFERROR(IF(AND(O5258&lt;&gt;"",VLOOKUP(I5258,[1]data!$A$2:$C$100,3,0)&gt;=1),VLOOKUP(I5258,[1]data!$A$2:$C$100,3,0)+O5258,""),"")</f>
        <v/>
      </c>
      <c r="S5258" t="e">
        <f>MAX(INDEX(($I$3:I5257=I5258)*($R$3:R5257),0))</f>
        <v>#VALUE!</v>
      </c>
    </row>
    <row r="5259" spans="2:19" x14ac:dyDescent="0.25">
      <c r="B5259" s="8" t="str">
        <f>IFERROR(VLOOKUP(A5259,[1]data!$D$2:$E$10,2,0),"")</f>
        <v/>
      </c>
      <c r="D5259" s="1" t="str">
        <f>IFERROR(VLOOKUP(C5259,[1]data!$F$2:$G$10,2,0),"")</f>
        <v/>
      </c>
      <c r="F5259" s="9" t="str">
        <f t="shared" si="246"/>
        <v/>
      </c>
      <c r="G5259" s="9" t="str">
        <f t="shared" si="247"/>
        <v/>
      </c>
      <c r="J5259" s="8" t="str">
        <f>IFERROR(VLOOKUP(I5259,[1]data!$A$2:$B$100,2,0),"")</f>
        <v/>
      </c>
      <c r="N5259" s="9" t="str">
        <f>IF(I5258&lt;&gt;"",IF(MAX(INDEX(($I$3:I5258=I5259)*($O$3:O5258),0))=0,"",MAX(INDEX(($I$3:I5258=I5259)*($O$3:O5258),0))),"")</f>
        <v/>
      </c>
      <c r="P5259" s="9" t="str">
        <f t="shared" si="248"/>
        <v/>
      </c>
      <c r="Q5259" s="2" t="str">
        <f>IFERROR(IF(AND(O5259&lt;&gt;"",N5259&lt;&gt;"",VLOOKUP(I5259,[1]data!$A$2:$C$100,3,0)&gt;=1),VLOOKUP(I5259,[1]data!$A$2:$C$100,3,0),P5259/M5259),"")</f>
        <v/>
      </c>
      <c r="R5259" s="9" t="str">
        <f>IFERROR(IF(AND(O5259&lt;&gt;"",VLOOKUP(I5259,[1]data!$A$2:$C$100,3,0)&gt;=1),VLOOKUP(I5259,[1]data!$A$2:$C$100,3,0)+O5259,""),"")</f>
        <v/>
      </c>
      <c r="S5259" t="e">
        <f>MAX(INDEX(($I$3:I5258=I5259)*($R$3:R5258),0))</f>
        <v>#VALUE!</v>
      </c>
    </row>
    <row r="5260" spans="2:19" x14ac:dyDescent="0.25">
      <c r="B5260" s="8" t="str">
        <f>IFERROR(VLOOKUP(A5260,[1]data!$D$2:$E$10,2,0),"")</f>
        <v/>
      </c>
      <c r="D5260" s="1" t="str">
        <f>IFERROR(VLOOKUP(C5260,[1]data!$F$2:$G$10,2,0),"")</f>
        <v/>
      </c>
      <c r="F5260" s="9" t="str">
        <f t="shared" si="246"/>
        <v/>
      </c>
      <c r="G5260" s="9" t="str">
        <f t="shared" si="247"/>
        <v/>
      </c>
      <c r="J5260" s="8" t="str">
        <f>IFERROR(VLOOKUP(I5260,[1]data!$A$2:$B$100,2,0),"")</f>
        <v/>
      </c>
      <c r="N5260" s="9" t="str">
        <f>IF(I5259&lt;&gt;"",IF(MAX(INDEX(($I$3:I5259=I5260)*($O$3:O5259),0))=0,"",MAX(INDEX(($I$3:I5259=I5260)*($O$3:O5259),0))),"")</f>
        <v/>
      </c>
      <c r="P5260" s="9" t="str">
        <f t="shared" si="248"/>
        <v/>
      </c>
      <c r="Q5260" s="2" t="str">
        <f>IFERROR(IF(AND(O5260&lt;&gt;"",N5260&lt;&gt;"",VLOOKUP(I5260,[1]data!$A$2:$C$100,3,0)&gt;=1),VLOOKUP(I5260,[1]data!$A$2:$C$100,3,0),P5260/M5260),"")</f>
        <v/>
      </c>
      <c r="R5260" s="9" t="str">
        <f>IFERROR(IF(AND(O5260&lt;&gt;"",VLOOKUP(I5260,[1]data!$A$2:$C$100,3,0)&gt;=1),VLOOKUP(I5260,[1]data!$A$2:$C$100,3,0)+O5260,""),"")</f>
        <v/>
      </c>
      <c r="S5260" t="e">
        <f>MAX(INDEX(($I$3:I5259=I5260)*($R$3:R5259),0))</f>
        <v>#VALUE!</v>
      </c>
    </row>
    <row r="5261" spans="2:19" x14ac:dyDescent="0.25">
      <c r="B5261" s="8" t="str">
        <f>IFERROR(VLOOKUP(A5261,[1]data!$D$2:$E$10,2,0),"")</f>
        <v/>
      </c>
      <c r="D5261" s="1" t="str">
        <f>IFERROR(VLOOKUP(C5261,[1]data!$F$2:$G$10,2,0),"")</f>
        <v/>
      </c>
      <c r="F5261" s="9" t="str">
        <f t="shared" si="246"/>
        <v/>
      </c>
      <c r="G5261" s="9" t="str">
        <f t="shared" si="247"/>
        <v/>
      </c>
      <c r="J5261" s="8" t="str">
        <f>IFERROR(VLOOKUP(I5261,[1]data!$A$2:$B$100,2,0),"")</f>
        <v/>
      </c>
      <c r="N5261" s="9" t="str">
        <f>IF(I5260&lt;&gt;"",IF(MAX(INDEX(($I$3:I5260=I5261)*($O$3:O5260),0))=0,"",MAX(INDEX(($I$3:I5260=I5261)*($O$3:O5260),0))),"")</f>
        <v/>
      </c>
      <c r="P5261" s="9" t="str">
        <f t="shared" si="248"/>
        <v/>
      </c>
      <c r="Q5261" s="2" t="str">
        <f>IFERROR(IF(AND(O5261&lt;&gt;"",N5261&lt;&gt;"",VLOOKUP(I5261,[1]data!$A$2:$C$100,3,0)&gt;=1),VLOOKUP(I5261,[1]data!$A$2:$C$100,3,0),P5261/M5261),"")</f>
        <v/>
      </c>
      <c r="R5261" s="9" t="str">
        <f>IFERROR(IF(AND(O5261&lt;&gt;"",VLOOKUP(I5261,[1]data!$A$2:$C$100,3,0)&gt;=1),VLOOKUP(I5261,[1]data!$A$2:$C$100,3,0)+O5261,""),"")</f>
        <v/>
      </c>
      <c r="S5261" t="e">
        <f>MAX(INDEX(($I$3:I5260=I5261)*($R$3:R5260),0))</f>
        <v>#VALUE!</v>
      </c>
    </row>
    <row r="5262" spans="2:19" x14ac:dyDescent="0.25">
      <c r="B5262" s="8" t="str">
        <f>IFERROR(VLOOKUP(A5262,[1]data!$D$2:$E$10,2,0),"")</f>
        <v/>
      </c>
      <c r="D5262" s="1" t="str">
        <f>IFERROR(VLOOKUP(C5262,[1]data!$F$2:$G$10,2,0),"")</f>
        <v/>
      </c>
      <c r="F5262" s="9" t="str">
        <f t="shared" si="246"/>
        <v/>
      </c>
      <c r="G5262" s="9" t="str">
        <f t="shared" si="247"/>
        <v/>
      </c>
      <c r="J5262" s="8" t="str">
        <f>IFERROR(VLOOKUP(I5262,[1]data!$A$2:$B$100,2,0),"")</f>
        <v/>
      </c>
      <c r="N5262" s="9" t="str">
        <f>IF(I5261&lt;&gt;"",IF(MAX(INDEX(($I$3:I5261=I5262)*($O$3:O5261),0))=0,"",MAX(INDEX(($I$3:I5261=I5262)*($O$3:O5261),0))),"")</f>
        <v/>
      </c>
      <c r="P5262" s="9" t="str">
        <f t="shared" si="248"/>
        <v/>
      </c>
      <c r="Q5262" s="2" t="str">
        <f>IFERROR(IF(AND(O5262&lt;&gt;"",N5262&lt;&gt;"",VLOOKUP(I5262,[1]data!$A$2:$C$100,3,0)&gt;=1),VLOOKUP(I5262,[1]data!$A$2:$C$100,3,0),P5262/M5262),"")</f>
        <v/>
      </c>
      <c r="R5262" s="9" t="str">
        <f>IFERROR(IF(AND(O5262&lt;&gt;"",VLOOKUP(I5262,[1]data!$A$2:$C$100,3,0)&gt;=1),VLOOKUP(I5262,[1]data!$A$2:$C$100,3,0)+O5262,""),"")</f>
        <v/>
      </c>
      <c r="S5262" t="e">
        <f>MAX(INDEX(($I$3:I5261=I5262)*($R$3:R5261),0))</f>
        <v>#VALUE!</v>
      </c>
    </row>
    <row r="5263" spans="2:19" x14ac:dyDescent="0.25">
      <c r="B5263" s="8" t="str">
        <f>IFERROR(VLOOKUP(A5263,[1]data!$D$2:$E$10,2,0),"")</f>
        <v/>
      </c>
      <c r="D5263" s="1" t="str">
        <f>IFERROR(VLOOKUP(C5263,[1]data!$F$2:$G$10,2,0),"")</f>
        <v/>
      </c>
      <c r="F5263" s="9" t="str">
        <f t="shared" si="246"/>
        <v/>
      </c>
      <c r="G5263" s="9" t="str">
        <f t="shared" si="247"/>
        <v/>
      </c>
      <c r="J5263" s="8" t="str">
        <f>IFERROR(VLOOKUP(I5263,[1]data!$A$2:$B$100,2,0),"")</f>
        <v/>
      </c>
      <c r="N5263" s="9" t="str">
        <f>IF(I5262&lt;&gt;"",IF(MAX(INDEX(($I$3:I5262=I5263)*($O$3:O5262),0))=0,"",MAX(INDEX(($I$3:I5262=I5263)*($O$3:O5262),0))),"")</f>
        <v/>
      </c>
      <c r="P5263" s="9" t="str">
        <f t="shared" si="248"/>
        <v/>
      </c>
      <c r="Q5263" s="2" t="str">
        <f>IFERROR(IF(AND(O5263&lt;&gt;"",N5263&lt;&gt;"",VLOOKUP(I5263,[1]data!$A$2:$C$100,3,0)&gt;=1),VLOOKUP(I5263,[1]data!$A$2:$C$100,3,0),P5263/M5263),"")</f>
        <v/>
      </c>
      <c r="R5263" s="9" t="str">
        <f>IFERROR(IF(AND(O5263&lt;&gt;"",VLOOKUP(I5263,[1]data!$A$2:$C$100,3,0)&gt;=1),VLOOKUP(I5263,[1]data!$A$2:$C$100,3,0)+O5263,""),"")</f>
        <v/>
      </c>
      <c r="S5263" t="e">
        <f>MAX(INDEX(($I$3:I5262=I5263)*($R$3:R5262),0))</f>
        <v>#VALUE!</v>
      </c>
    </row>
    <row r="5264" spans="2:19" x14ac:dyDescent="0.25">
      <c r="B5264" s="8" t="str">
        <f>IFERROR(VLOOKUP(A5264,[1]data!$D$2:$E$10,2,0),"")</f>
        <v/>
      </c>
      <c r="D5264" s="1" t="str">
        <f>IFERROR(VLOOKUP(C5264,[1]data!$F$2:$G$10,2,0),"")</f>
        <v/>
      </c>
      <c r="F5264" s="9" t="str">
        <f t="shared" si="246"/>
        <v/>
      </c>
      <c r="G5264" s="9" t="str">
        <f t="shared" si="247"/>
        <v/>
      </c>
      <c r="J5264" s="8" t="str">
        <f>IFERROR(VLOOKUP(I5264,[1]data!$A$2:$B$100,2,0),"")</f>
        <v/>
      </c>
      <c r="N5264" s="9" t="str">
        <f>IF(I5263&lt;&gt;"",IF(MAX(INDEX(($I$3:I5263=I5264)*($O$3:O5263),0))=0,"",MAX(INDEX(($I$3:I5263=I5264)*($O$3:O5263),0))),"")</f>
        <v/>
      </c>
      <c r="P5264" s="9" t="str">
        <f t="shared" si="248"/>
        <v/>
      </c>
      <c r="Q5264" s="2" t="str">
        <f>IFERROR(IF(AND(O5264&lt;&gt;"",N5264&lt;&gt;"",VLOOKUP(I5264,[1]data!$A$2:$C$100,3,0)&gt;=1),VLOOKUP(I5264,[1]data!$A$2:$C$100,3,0),P5264/M5264),"")</f>
        <v/>
      </c>
      <c r="R5264" s="9" t="str">
        <f>IFERROR(IF(AND(O5264&lt;&gt;"",VLOOKUP(I5264,[1]data!$A$2:$C$100,3,0)&gt;=1),VLOOKUP(I5264,[1]data!$A$2:$C$100,3,0)+O5264,""),"")</f>
        <v/>
      </c>
      <c r="S5264" t="e">
        <f>MAX(INDEX(($I$3:I5263=I5264)*($R$3:R5263),0))</f>
        <v>#VALUE!</v>
      </c>
    </row>
    <row r="5265" spans="2:19" x14ac:dyDescent="0.25">
      <c r="B5265" s="8" t="str">
        <f>IFERROR(VLOOKUP(A5265,[1]data!$D$2:$E$10,2,0),"")</f>
        <v/>
      </c>
      <c r="D5265" s="1" t="str">
        <f>IFERROR(VLOOKUP(C5265,[1]data!$F$2:$G$10,2,0),"")</f>
        <v/>
      </c>
      <c r="F5265" s="9" t="str">
        <f t="shared" si="246"/>
        <v/>
      </c>
      <c r="G5265" s="9" t="str">
        <f t="shared" si="247"/>
        <v/>
      </c>
      <c r="J5265" s="8" t="str">
        <f>IFERROR(VLOOKUP(I5265,[1]data!$A$2:$B$100,2,0),"")</f>
        <v/>
      </c>
      <c r="N5265" s="9" t="str">
        <f>IF(I5264&lt;&gt;"",IF(MAX(INDEX(($I$3:I5264=I5265)*($O$3:O5264),0))=0,"",MAX(INDEX(($I$3:I5264=I5265)*($O$3:O5264),0))),"")</f>
        <v/>
      </c>
      <c r="P5265" s="9" t="str">
        <f t="shared" si="248"/>
        <v/>
      </c>
      <c r="Q5265" s="2" t="str">
        <f>IFERROR(IF(AND(O5265&lt;&gt;"",N5265&lt;&gt;"",VLOOKUP(I5265,[1]data!$A$2:$C$100,3,0)&gt;=1),VLOOKUP(I5265,[1]data!$A$2:$C$100,3,0),P5265/M5265),"")</f>
        <v/>
      </c>
      <c r="R5265" s="9" t="str">
        <f>IFERROR(IF(AND(O5265&lt;&gt;"",VLOOKUP(I5265,[1]data!$A$2:$C$100,3,0)&gt;=1),VLOOKUP(I5265,[1]data!$A$2:$C$100,3,0)+O5265,""),"")</f>
        <v/>
      </c>
      <c r="S5265" t="e">
        <f>MAX(INDEX(($I$3:I5264=I5265)*($R$3:R5264),0))</f>
        <v>#VALUE!</v>
      </c>
    </row>
    <row r="5266" spans="2:19" x14ac:dyDescent="0.25">
      <c r="B5266" s="8" t="str">
        <f>IFERROR(VLOOKUP(A5266,[1]data!$D$2:$E$10,2,0),"")</f>
        <v/>
      </c>
      <c r="D5266" s="1" t="str">
        <f>IFERROR(VLOOKUP(C5266,[1]data!$F$2:$G$10,2,0),"")</f>
        <v/>
      </c>
      <c r="F5266" s="9" t="str">
        <f t="shared" si="246"/>
        <v/>
      </c>
      <c r="G5266" s="9" t="str">
        <f t="shared" si="247"/>
        <v/>
      </c>
      <c r="J5266" s="8" t="str">
        <f>IFERROR(VLOOKUP(I5266,[1]data!$A$2:$B$100,2,0),"")</f>
        <v/>
      </c>
      <c r="N5266" s="9" t="str">
        <f>IF(I5265&lt;&gt;"",IF(MAX(INDEX(($I$3:I5265=I5266)*($O$3:O5265),0))=0,"",MAX(INDEX(($I$3:I5265=I5266)*($O$3:O5265),0))),"")</f>
        <v/>
      </c>
      <c r="P5266" s="9" t="str">
        <f t="shared" si="248"/>
        <v/>
      </c>
      <c r="Q5266" s="2" t="str">
        <f>IFERROR(IF(AND(O5266&lt;&gt;"",N5266&lt;&gt;"",VLOOKUP(I5266,[1]data!$A$2:$C$100,3,0)&gt;=1),VLOOKUP(I5266,[1]data!$A$2:$C$100,3,0),P5266/M5266),"")</f>
        <v/>
      </c>
      <c r="R5266" s="9" t="str">
        <f>IFERROR(IF(AND(O5266&lt;&gt;"",VLOOKUP(I5266,[1]data!$A$2:$C$100,3,0)&gt;=1),VLOOKUP(I5266,[1]data!$A$2:$C$100,3,0)+O5266,""),"")</f>
        <v/>
      </c>
      <c r="S5266" t="e">
        <f>MAX(INDEX(($I$3:I5265=I5266)*($R$3:R5265),0))</f>
        <v>#VALUE!</v>
      </c>
    </row>
    <row r="5267" spans="2:19" x14ac:dyDescent="0.25">
      <c r="B5267" s="8" t="str">
        <f>IFERROR(VLOOKUP(A5267,[1]data!$D$2:$E$10,2,0),"")</f>
        <v/>
      </c>
      <c r="D5267" s="1" t="str">
        <f>IFERROR(VLOOKUP(C5267,[1]data!$F$2:$G$10,2,0),"")</f>
        <v/>
      </c>
      <c r="F5267" s="9" t="str">
        <f t="shared" si="246"/>
        <v/>
      </c>
      <c r="G5267" s="9" t="str">
        <f t="shared" si="247"/>
        <v/>
      </c>
      <c r="J5267" s="8" t="str">
        <f>IFERROR(VLOOKUP(I5267,[1]data!$A$2:$B$100,2,0),"")</f>
        <v/>
      </c>
      <c r="N5267" s="9" t="str">
        <f>IF(I5266&lt;&gt;"",IF(MAX(INDEX(($I$3:I5266=I5267)*($O$3:O5266),0))=0,"",MAX(INDEX(($I$3:I5266=I5267)*($O$3:O5266),0))),"")</f>
        <v/>
      </c>
      <c r="P5267" s="9" t="str">
        <f t="shared" si="248"/>
        <v/>
      </c>
      <c r="Q5267" s="2" t="str">
        <f>IFERROR(IF(AND(O5267&lt;&gt;"",N5267&lt;&gt;"",VLOOKUP(I5267,[1]data!$A$2:$C$100,3,0)&gt;=1),VLOOKUP(I5267,[1]data!$A$2:$C$100,3,0),P5267/M5267),"")</f>
        <v/>
      </c>
      <c r="R5267" s="9" t="str">
        <f>IFERROR(IF(AND(O5267&lt;&gt;"",VLOOKUP(I5267,[1]data!$A$2:$C$100,3,0)&gt;=1),VLOOKUP(I5267,[1]data!$A$2:$C$100,3,0)+O5267,""),"")</f>
        <v/>
      </c>
      <c r="S5267" t="e">
        <f>MAX(INDEX(($I$3:I5266=I5267)*($R$3:R5266),0))</f>
        <v>#VALUE!</v>
      </c>
    </row>
    <row r="5268" spans="2:19" x14ac:dyDescent="0.25">
      <c r="B5268" s="8" t="str">
        <f>IFERROR(VLOOKUP(A5268,[1]data!$D$2:$E$10,2,0),"")</f>
        <v/>
      </c>
      <c r="D5268" s="1" t="str">
        <f>IFERROR(VLOOKUP(C5268,[1]data!$F$2:$G$10,2,0),"")</f>
        <v/>
      </c>
      <c r="F5268" s="9" t="str">
        <f t="shared" si="246"/>
        <v/>
      </c>
      <c r="G5268" s="9" t="str">
        <f t="shared" si="247"/>
        <v/>
      </c>
      <c r="J5268" s="8" t="str">
        <f>IFERROR(VLOOKUP(I5268,[1]data!$A$2:$B$100,2,0),"")</f>
        <v/>
      </c>
      <c r="N5268" s="9" t="str">
        <f>IF(I5267&lt;&gt;"",IF(MAX(INDEX(($I$3:I5267=I5268)*($O$3:O5267),0))=0,"",MAX(INDEX(($I$3:I5267=I5268)*($O$3:O5267),0))),"")</f>
        <v/>
      </c>
      <c r="P5268" s="9" t="str">
        <f t="shared" si="248"/>
        <v/>
      </c>
      <c r="Q5268" s="2" t="str">
        <f>IFERROR(IF(AND(O5268&lt;&gt;"",N5268&lt;&gt;"",VLOOKUP(I5268,[1]data!$A$2:$C$100,3,0)&gt;=1),VLOOKUP(I5268,[1]data!$A$2:$C$100,3,0),P5268/M5268),"")</f>
        <v/>
      </c>
      <c r="R5268" s="9" t="str">
        <f>IFERROR(IF(AND(O5268&lt;&gt;"",VLOOKUP(I5268,[1]data!$A$2:$C$100,3,0)&gt;=1),VLOOKUP(I5268,[1]data!$A$2:$C$100,3,0)+O5268,""),"")</f>
        <v/>
      </c>
      <c r="S5268" t="e">
        <f>MAX(INDEX(($I$3:I5267=I5268)*($R$3:R5267),0))</f>
        <v>#VALUE!</v>
      </c>
    </row>
    <row r="5269" spans="2:19" x14ac:dyDescent="0.25">
      <c r="B5269" s="8" t="str">
        <f>IFERROR(VLOOKUP(A5269,[1]data!$D$2:$E$10,2,0),"")</f>
        <v/>
      </c>
      <c r="D5269" s="1" t="str">
        <f>IFERROR(VLOOKUP(C5269,[1]data!$F$2:$G$10,2,0),"")</f>
        <v/>
      </c>
      <c r="F5269" s="9" t="str">
        <f t="shared" si="246"/>
        <v/>
      </c>
      <c r="G5269" s="9" t="str">
        <f t="shared" si="247"/>
        <v/>
      </c>
      <c r="J5269" s="8" t="str">
        <f>IFERROR(VLOOKUP(I5269,[1]data!$A$2:$B$100,2,0),"")</f>
        <v/>
      </c>
      <c r="N5269" s="9" t="str">
        <f>IF(I5268&lt;&gt;"",IF(MAX(INDEX(($I$3:I5268=I5269)*($O$3:O5268),0))=0,"",MAX(INDEX(($I$3:I5268=I5269)*($O$3:O5268),0))),"")</f>
        <v/>
      </c>
      <c r="P5269" s="9" t="str">
        <f t="shared" si="248"/>
        <v/>
      </c>
      <c r="Q5269" s="2" t="str">
        <f>IFERROR(IF(AND(O5269&lt;&gt;"",N5269&lt;&gt;"",VLOOKUP(I5269,[1]data!$A$2:$C$100,3,0)&gt;=1),VLOOKUP(I5269,[1]data!$A$2:$C$100,3,0),P5269/M5269),"")</f>
        <v/>
      </c>
      <c r="R5269" s="9" t="str">
        <f>IFERROR(IF(AND(O5269&lt;&gt;"",VLOOKUP(I5269,[1]data!$A$2:$C$100,3,0)&gt;=1),VLOOKUP(I5269,[1]data!$A$2:$C$100,3,0)+O5269,""),"")</f>
        <v/>
      </c>
      <c r="S5269" t="e">
        <f>MAX(INDEX(($I$3:I5268=I5269)*($R$3:R5268),0))</f>
        <v>#VALUE!</v>
      </c>
    </row>
    <row r="5270" spans="2:19" x14ac:dyDescent="0.25">
      <c r="B5270" s="8" t="str">
        <f>IFERROR(VLOOKUP(A5270,[1]data!$D$2:$E$10,2,0),"")</f>
        <v/>
      </c>
      <c r="D5270" s="1" t="str">
        <f>IFERROR(VLOOKUP(C5270,[1]data!$F$2:$G$10,2,0),"")</f>
        <v/>
      </c>
      <c r="F5270" s="9" t="str">
        <f t="shared" si="246"/>
        <v/>
      </c>
      <c r="G5270" s="9" t="str">
        <f t="shared" si="247"/>
        <v/>
      </c>
      <c r="J5270" s="8" t="str">
        <f>IFERROR(VLOOKUP(I5270,[1]data!$A$2:$B$100,2,0),"")</f>
        <v/>
      </c>
      <c r="N5270" s="9" t="str">
        <f>IF(I5269&lt;&gt;"",IF(MAX(INDEX(($I$3:I5269=I5270)*($O$3:O5269),0))=0,"",MAX(INDEX(($I$3:I5269=I5270)*($O$3:O5269),0))),"")</f>
        <v/>
      </c>
      <c r="P5270" s="9" t="str">
        <f t="shared" si="248"/>
        <v/>
      </c>
      <c r="Q5270" s="2" t="str">
        <f>IFERROR(IF(AND(O5270&lt;&gt;"",N5270&lt;&gt;"",VLOOKUP(I5270,[1]data!$A$2:$C$100,3,0)&gt;=1),VLOOKUP(I5270,[1]data!$A$2:$C$100,3,0),P5270/M5270),"")</f>
        <v/>
      </c>
      <c r="R5270" s="9" t="str">
        <f>IFERROR(IF(AND(O5270&lt;&gt;"",VLOOKUP(I5270,[1]data!$A$2:$C$100,3,0)&gt;=1),VLOOKUP(I5270,[1]data!$A$2:$C$100,3,0)+O5270,""),"")</f>
        <v/>
      </c>
      <c r="S5270" t="e">
        <f>MAX(INDEX(($I$3:I5269=I5270)*($R$3:R5269),0))</f>
        <v>#VALUE!</v>
      </c>
    </row>
    <row r="5271" spans="2:19" x14ac:dyDescent="0.25">
      <c r="B5271" s="8" t="str">
        <f>IFERROR(VLOOKUP(A5271,[1]data!$D$2:$E$10,2,0),"")</f>
        <v/>
      </c>
      <c r="D5271" s="1" t="str">
        <f>IFERROR(VLOOKUP(C5271,[1]data!$F$2:$G$10,2,0),"")</f>
        <v/>
      </c>
      <c r="F5271" s="9" t="str">
        <f t="shared" si="246"/>
        <v/>
      </c>
      <c r="G5271" s="9" t="str">
        <f t="shared" si="247"/>
        <v/>
      </c>
      <c r="J5271" s="8" t="str">
        <f>IFERROR(VLOOKUP(I5271,[1]data!$A$2:$B$100,2,0),"")</f>
        <v/>
      </c>
      <c r="N5271" s="9" t="str">
        <f>IF(I5270&lt;&gt;"",IF(MAX(INDEX(($I$3:I5270=I5271)*($O$3:O5270),0))=0,"",MAX(INDEX(($I$3:I5270=I5271)*($O$3:O5270),0))),"")</f>
        <v/>
      </c>
      <c r="P5271" s="9" t="str">
        <f t="shared" si="248"/>
        <v/>
      </c>
      <c r="Q5271" s="2" t="str">
        <f>IFERROR(IF(AND(O5271&lt;&gt;"",N5271&lt;&gt;"",VLOOKUP(I5271,[1]data!$A$2:$C$100,3,0)&gt;=1),VLOOKUP(I5271,[1]data!$A$2:$C$100,3,0),P5271/M5271),"")</f>
        <v/>
      </c>
      <c r="R5271" s="9" t="str">
        <f>IFERROR(IF(AND(O5271&lt;&gt;"",VLOOKUP(I5271,[1]data!$A$2:$C$100,3,0)&gt;=1),VLOOKUP(I5271,[1]data!$A$2:$C$100,3,0)+O5271,""),"")</f>
        <v/>
      </c>
      <c r="S5271" t="e">
        <f>MAX(INDEX(($I$3:I5270=I5271)*($R$3:R5270),0))</f>
        <v>#VALUE!</v>
      </c>
    </row>
    <row r="5272" spans="2:19" x14ac:dyDescent="0.25">
      <c r="B5272" s="8" t="str">
        <f>IFERROR(VLOOKUP(A5272,[1]data!$D$2:$E$10,2,0),"")</f>
        <v/>
      </c>
      <c r="D5272" s="1" t="str">
        <f>IFERROR(VLOOKUP(C5272,[1]data!$F$2:$G$10,2,0),"")</f>
        <v/>
      </c>
      <c r="F5272" s="9" t="str">
        <f t="shared" si="246"/>
        <v/>
      </c>
      <c r="G5272" s="9" t="str">
        <f t="shared" si="247"/>
        <v/>
      </c>
      <c r="J5272" s="8" t="str">
        <f>IFERROR(VLOOKUP(I5272,[1]data!$A$2:$B$100,2,0),"")</f>
        <v/>
      </c>
      <c r="N5272" s="9" t="str">
        <f>IF(I5271&lt;&gt;"",IF(MAX(INDEX(($I$3:I5271=I5272)*($O$3:O5271),0))=0,"",MAX(INDEX(($I$3:I5271=I5272)*($O$3:O5271),0))),"")</f>
        <v/>
      </c>
      <c r="P5272" s="9" t="str">
        <f t="shared" si="248"/>
        <v/>
      </c>
      <c r="Q5272" s="2" t="str">
        <f>IFERROR(IF(AND(O5272&lt;&gt;"",N5272&lt;&gt;"",VLOOKUP(I5272,[1]data!$A$2:$C$100,3,0)&gt;=1),VLOOKUP(I5272,[1]data!$A$2:$C$100,3,0),P5272/M5272),"")</f>
        <v/>
      </c>
      <c r="R5272" s="9" t="str">
        <f>IFERROR(IF(AND(O5272&lt;&gt;"",VLOOKUP(I5272,[1]data!$A$2:$C$100,3,0)&gt;=1),VLOOKUP(I5272,[1]data!$A$2:$C$100,3,0)+O5272,""),"")</f>
        <v/>
      </c>
      <c r="S5272" t="e">
        <f>MAX(INDEX(($I$3:I5271=I5272)*($R$3:R5271),0))</f>
        <v>#VALUE!</v>
      </c>
    </row>
    <row r="5273" spans="2:19" x14ac:dyDescent="0.25">
      <c r="B5273" s="8" t="str">
        <f>IFERROR(VLOOKUP(A5273,[1]data!$D$2:$E$10,2,0),"")</f>
        <v/>
      </c>
      <c r="D5273" s="1" t="str">
        <f>IFERROR(VLOOKUP(C5273,[1]data!$F$2:$G$10,2,0),"")</f>
        <v/>
      </c>
      <c r="F5273" s="9" t="str">
        <f t="shared" si="246"/>
        <v/>
      </c>
      <c r="G5273" s="9" t="str">
        <f t="shared" si="247"/>
        <v/>
      </c>
      <c r="J5273" s="8" t="str">
        <f>IFERROR(VLOOKUP(I5273,[1]data!$A$2:$B$100,2,0),"")</f>
        <v/>
      </c>
      <c r="N5273" s="9" t="str">
        <f>IF(I5272&lt;&gt;"",IF(MAX(INDEX(($I$3:I5272=I5273)*($O$3:O5272),0))=0,"",MAX(INDEX(($I$3:I5272=I5273)*($O$3:O5272),0))),"")</f>
        <v/>
      </c>
      <c r="P5273" s="9" t="str">
        <f t="shared" si="248"/>
        <v/>
      </c>
      <c r="Q5273" s="2" t="str">
        <f>IFERROR(IF(AND(O5273&lt;&gt;"",N5273&lt;&gt;"",VLOOKUP(I5273,[1]data!$A$2:$C$100,3,0)&gt;=1),VLOOKUP(I5273,[1]data!$A$2:$C$100,3,0),P5273/M5273),"")</f>
        <v/>
      </c>
      <c r="R5273" s="9" t="str">
        <f>IFERROR(IF(AND(O5273&lt;&gt;"",VLOOKUP(I5273,[1]data!$A$2:$C$100,3,0)&gt;=1),VLOOKUP(I5273,[1]data!$A$2:$C$100,3,0)+O5273,""),"")</f>
        <v/>
      </c>
      <c r="S5273" t="e">
        <f>MAX(INDEX(($I$3:I5272=I5273)*($R$3:R5272),0))</f>
        <v>#VALUE!</v>
      </c>
    </row>
    <row r="5274" spans="2:19" x14ac:dyDescent="0.25">
      <c r="B5274" s="8" t="str">
        <f>IFERROR(VLOOKUP(A5274,[1]data!$D$2:$E$10,2,0),"")</f>
        <v/>
      </c>
      <c r="D5274" s="1" t="str">
        <f>IFERROR(VLOOKUP(C5274,[1]data!$F$2:$G$10,2,0),"")</f>
        <v/>
      </c>
      <c r="F5274" s="9" t="str">
        <f t="shared" si="246"/>
        <v/>
      </c>
      <c r="G5274" s="9" t="str">
        <f t="shared" si="247"/>
        <v/>
      </c>
      <c r="J5274" s="8" t="str">
        <f>IFERROR(VLOOKUP(I5274,[1]data!$A$2:$B$100,2,0),"")</f>
        <v/>
      </c>
      <c r="N5274" s="9" t="str">
        <f>IF(I5273&lt;&gt;"",IF(MAX(INDEX(($I$3:I5273=I5274)*($O$3:O5273),0))=0,"",MAX(INDEX(($I$3:I5273=I5274)*($O$3:O5273),0))),"")</f>
        <v/>
      </c>
      <c r="P5274" s="9" t="str">
        <f t="shared" si="248"/>
        <v/>
      </c>
      <c r="Q5274" s="2" t="str">
        <f>IFERROR(IF(AND(O5274&lt;&gt;"",N5274&lt;&gt;"",VLOOKUP(I5274,[1]data!$A$2:$C$100,3,0)&gt;=1),VLOOKUP(I5274,[1]data!$A$2:$C$100,3,0),P5274/M5274),"")</f>
        <v/>
      </c>
      <c r="R5274" s="9" t="str">
        <f>IFERROR(IF(AND(O5274&lt;&gt;"",VLOOKUP(I5274,[1]data!$A$2:$C$100,3,0)&gt;=1),VLOOKUP(I5274,[1]data!$A$2:$C$100,3,0)+O5274,""),"")</f>
        <v/>
      </c>
      <c r="S5274" t="e">
        <f>MAX(INDEX(($I$3:I5273=I5274)*($R$3:R5273),0))</f>
        <v>#VALUE!</v>
      </c>
    </row>
    <row r="5275" spans="2:19" x14ac:dyDescent="0.25">
      <c r="B5275" s="8" t="str">
        <f>IFERROR(VLOOKUP(A5275,[1]data!$D$2:$E$10,2,0),"")</f>
        <v/>
      </c>
      <c r="D5275" s="1" t="str">
        <f>IFERROR(VLOOKUP(C5275,[1]data!$F$2:$G$10,2,0),"")</f>
        <v/>
      </c>
      <c r="F5275" s="9" t="str">
        <f t="shared" si="246"/>
        <v/>
      </c>
      <c r="G5275" s="9" t="str">
        <f t="shared" si="247"/>
        <v/>
      </c>
      <c r="J5275" s="8" t="str">
        <f>IFERROR(VLOOKUP(I5275,[1]data!$A$2:$B$100,2,0),"")</f>
        <v/>
      </c>
      <c r="N5275" s="9" t="str">
        <f>IF(I5274&lt;&gt;"",IF(MAX(INDEX(($I$3:I5274=I5275)*($O$3:O5274),0))=0,"",MAX(INDEX(($I$3:I5274=I5275)*($O$3:O5274),0))),"")</f>
        <v/>
      </c>
      <c r="P5275" s="9" t="str">
        <f t="shared" si="248"/>
        <v/>
      </c>
      <c r="Q5275" s="2" t="str">
        <f>IFERROR(IF(AND(O5275&lt;&gt;"",N5275&lt;&gt;"",VLOOKUP(I5275,[1]data!$A$2:$C$100,3,0)&gt;=1),VLOOKUP(I5275,[1]data!$A$2:$C$100,3,0),P5275/M5275),"")</f>
        <v/>
      </c>
      <c r="R5275" s="9" t="str">
        <f>IFERROR(IF(AND(O5275&lt;&gt;"",VLOOKUP(I5275,[1]data!$A$2:$C$100,3,0)&gt;=1),VLOOKUP(I5275,[1]data!$A$2:$C$100,3,0)+O5275,""),"")</f>
        <v/>
      </c>
      <c r="S5275" t="e">
        <f>MAX(INDEX(($I$3:I5274=I5275)*($R$3:R5274),0))</f>
        <v>#VALUE!</v>
      </c>
    </row>
    <row r="5276" spans="2:19" x14ac:dyDescent="0.25">
      <c r="B5276" s="8" t="str">
        <f>IFERROR(VLOOKUP(A5276,[1]data!$D$2:$E$10,2,0),"")</f>
        <v/>
      </c>
      <c r="D5276" s="1" t="str">
        <f>IFERROR(VLOOKUP(C5276,[1]data!$F$2:$G$10,2,0),"")</f>
        <v/>
      </c>
      <c r="F5276" s="9" t="str">
        <f t="shared" si="246"/>
        <v/>
      </c>
      <c r="G5276" s="9" t="str">
        <f t="shared" si="247"/>
        <v/>
      </c>
      <c r="J5276" s="8" t="str">
        <f>IFERROR(VLOOKUP(I5276,[1]data!$A$2:$B$100,2,0),"")</f>
        <v/>
      </c>
      <c r="N5276" s="9" t="str">
        <f>IF(I5275&lt;&gt;"",IF(MAX(INDEX(($I$3:I5275=I5276)*($O$3:O5275),0))=0,"",MAX(INDEX(($I$3:I5275=I5276)*($O$3:O5275),0))),"")</f>
        <v/>
      </c>
      <c r="P5276" s="9" t="str">
        <f t="shared" si="248"/>
        <v/>
      </c>
      <c r="Q5276" s="2" t="str">
        <f>IFERROR(IF(AND(O5276&lt;&gt;"",N5276&lt;&gt;"",VLOOKUP(I5276,[1]data!$A$2:$C$100,3,0)&gt;=1),VLOOKUP(I5276,[1]data!$A$2:$C$100,3,0),P5276/M5276),"")</f>
        <v/>
      </c>
      <c r="R5276" s="9" t="str">
        <f>IFERROR(IF(AND(O5276&lt;&gt;"",VLOOKUP(I5276,[1]data!$A$2:$C$100,3,0)&gt;=1),VLOOKUP(I5276,[1]data!$A$2:$C$100,3,0)+O5276,""),"")</f>
        <v/>
      </c>
      <c r="S5276" t="e">
        <f>MAX(INDEX(($I$3:I5275=I5276)*($R$3:R5275),0))</f>
        <v>#VALUE!</v>
      </c>
    </row>
    <row r="5277" spans="2:19" x14ac:dyDescent="0.25">
      <c r="B5277" s="8" t="str">
        <f>IFERROR(VLOOKUP(A5277,[1]data!$D$2:$E$10,2,0),"")</f>
        <v/>
      </c>
      <c r="D5277" s="1" t="str">
        <f>IFERROR(VLOOKUP(C5277,[1]data!$F$2:$G$10,2,0),"")</f>
        <v/>
      </c>
      <c r="F5277" s="9" t="str">
        <f t="shared" si="246"/>
        <v/>
      </c>
      <c r="G5277" s="9" t="str">
        <f t="shared" si="247"/>
        <v/>
      </c>
      <c r="J5277" s="8" t="str">
        <f>IFERROR(VLOOKUP(I5277,[1]data!$A$2:$B$100,2,0),"")</f>
        <v/>
      </c>
      <c r="N5277" s="9" t="str">
        <f>IF(I5276&lt;&gt;"",IF(MAX(INDEX(($I$3:I5276=I5277)*($O$3:O5276),0))=0,"",MAX(INDEX(($I$3:I5276=I5277)*($O$3:O5276),0))),"")</f>
        <v/>
      </c>
      <c r="P5277" s="9" t="str">
        <f t="shared" si="248"/>
        <v/>
      </c>
      <c r="Q5277" s="2" t="str">
        <f>IFERROR(IF(AND(O5277&lt;&gt;"",N5277&lt;&gt;"",VLOOKUP(I5277,[1]data!$A$2:$C$100,3,0)&gt;=1),VLOOKUP(I5277,[1]data!$A$2:$C$100,3,0),P5277/M5277),"")</f>
        <v/>
      </c>
      <c r="R5277" s="9" t="str">
        <f>IFERROR(IF(AND(O5277&lt;&gt;"",VLOOKUP(I5277,[1]data!$A$2:$C$100,3,0)&gt;=1),VLOOKUP(I5277,[1]data!$A$2:$C$100,3,0)+O5277,""),"")</f>
        <v/>
      </c>
      <c r="S5277" t="e">
        <f>MAX(INDEX(($I$3:I5276=I5277)*($R$3:R5276),0))</f>
        <v>#VALUE!</v>
      </c>
    </row>
    <row r="5278" spans="2:19" x14ac:dyDescent="0.25">
      <c r="B5278" s="8" t="str">
        <f>IFERROR(VLOOKUP(A5278,[1]data!$D$2:$E$10,2,0),"")</f>
        <v/>
      </c>
      <c r="D5278" s="1" t="str">
        <f>IFERROR(VLOOKUP(C5278,[1]data!$F$2:$G$10,2,0),"")</f>
        <v/>
      </c>
      <c r="F5278" s="9" t="str">
        <f t="shared" si="246"/>
        <v/>
      </c>
      <c r="G5278" s="9" t="str">
        <f t="shared" si="247"/>
        <v/>
      </c>
      <c r="J5278" s="8" t="str">
        <f>IFERROR(VLOOKUP(I5278,[1]data!$A$2:$B$100,2,0),"")</f>
        <v/>
      </c>
      <c r="N5278" s="9" t="str">
        <f>IF(I5277&lt;&gt;"",IF(MAX(INDEX(($I$3:I5277=I5278)*($O$3:O5277),0))=0,"",MAX(INDEX(($I$3:I5277=I5278)*($O$3:O5277),0))),"")</f>
        <v/>
      </c>
      <c r="P5278" s="9" t="str">
        <f t="shared" si="248"/>
        <v/>
      </c>
      <c r="Q5278" s="2" t="str">
        <f>IFERROR(IF(AND(O5278&lt;&gt;"",N5278&lt;&gt;"",VLOOKUP(I5278,[1]data!$A$2:$C$100,3,0)&gt;=1),VLOOKUP(I5278,[1]data!$A$2:$C$100,3,0),P5278/M5278),"")</f>
        <v/>
      </c>
      <c r="R5278" s="9" t="str">
        <f>IFERROR(IF(AND(O5278&lt;&gt;"",VLOOKUP(I5278,[1]data!$A$2:$C$100,3,0)&gt;=1),VLOOKUP(I5278,[1]data!$A$2:$C$100,3,0)+O5278,""),"")</f>
        <v/>
      </c>
      <c r="S5278" t="e">
        <f>MAX(INDEX(($I$3:I5277=I5278)*($R$3:R5277),0))</f>
        <v>#VALUE!</v>
      </c>
    </row>
    <row r="5279" spans="2:19" x14ac:dyDescent="0.25">
      <c r="B5279" s="8" t="str">
        <f>IFERROR(VLOOKUP(A5279,[1]data!$D$2:$E$10,2,0),"")</f>
        <v/>
      </c>
      <c r="D5279" s="1" t="str">
        <f>IFERROR(VLOOKUP(C5279,[1]data!$F$2:$G$10,2,0),"")</f>
        <v/>
      </c>
      <c r="F5279" s="9" t="str">
        <f t="shared" si="246"/>
        <v/>
      </c>
      <c r="G5279" s="9" t="str">
        <f t="shared" si="247"/>
        <v/>
      </c>
      <c r="J5279" s="8" t="str">
        <f>IFERROR(VLOOKUP(I5279,[1]data!$A$2:$B$100,2,0),"")</f>
        <v/>
      </c>
      <c r="N5279" s="9" t="str">
        <f>IF(I5278&lt;&gt;"",IF(MAX(INDEX(($I$3:I5278=I5279)*($O$3:O5278),0))=0,"",MAX(INDEX(($I$3:I5278=I5279)*($O$3:O5278),0))),"")</f>
        <v/>
      </c>
      <c r="P5279" s="9" t="str">
        <f t="shared" si="248"/>
        <v/>
      </c>
      <c r="Q5279" s="2" t="str">
        <f>IFERROR(IF(AND(O5279&lt;&gt;"",N5279&lt;&gt;"",VLOOKUP(I5279,[1]data!$A$2:$C$100,3,0)&gt;=1),VLOOKUP(I5279,[1]data!$A$2:$C$100,3,0),P5279/M5279),"")</f>
        <v/>
      </c>
      <c r="R5279" s="9" t="str">
        <f>IFERROR(IF(AND(O5279&lt;&gt;"",VLOOKUP(I5279,[1]data!$A$2:$C$100,3,0)&gt;=1),VLOOKUP(I5279,[1]data!$A$2:$C$100,3,0)+O5279,""),"")</f>
        <v/>
      </c>
      <c r="S5279" t="e">
        <f>MAX(INDEX(($I$3:I5278=I5279)*($R$3:R5278),0))</f>
        <v>#VALUE!</v>
      </c>
    </row>
    <row r="5280" spans="2:19" x14ac:dyDescent="0.25">
      <c r="B5280" s="8" t="str">
        <f>IFERROR(VLOOKUP(A5280,[1]data!$D$2:$E$10,2,0),"")</f>
        <v/>
      </c>
      <c r="D5280" s="1" t="str">
        <f>IFERROR(VLOOKUP(C5280,[1]data!$F$2:$G$10,2,0),"")</f>
        <v/>
      </c>
      <c r="F5280" s="9" t="str">
        <f t="shared" si="246"/>
        <v/>
      </c>
      <c r="G5280" s="9" t="str">
        <f t="shared" si="247"/>
        <v/>
      </c>
      <c r="J5280" s="8" t="str">
        <f>IFERROR(VLOOKUP(I5280,[1]data!$A$2:$B$100,2,0),"")</f>
        <v/>
      </c>
      <c r="N5280" s="9" t="str">
        <f>IF(I5279&lt;&gt;"",IF(MAX(INDEX(($I$3:I5279=I5280)*($O$3:O5279),0))=0,"",MAX(INDEX(($I$3:I5279=I5280)*($O$3:O5279),0))),"")</f>
        <v/>
      </c>
      <c r="P5280" s="9" t="str">
        <f t="shared" si="248"/>
        <v/>
      </c>
      <c r="Q5280" s="2" t="str">
        <f>IFERROR(IF(AND(O5280&lt;&gt;"",N5280&lt;&gt;"",VLOOKUP(I5280,[1]data!$A$2:$C$100,3,0)&gt;=1),VLOOKUP(I5280,[1]data!$A$2:$C$100,3,0),P5280/M5280),"")</f>
        <v/>
      </c>
      <c r="R5280" s="9" t="str">
        <f>IFERROR(IF(AND(O5280&lt;&gt;"",VLOOKUP(I5280,[1]data!$A$2:$C$100,3,0)&gt;=1),VLOOKUP(I5280,[1]data!$A$2:$C$100,3,0)+O5280,""),"")</f>
        <v/>
      </c>
      <c r="S5280" t="e">
        <f>MAX(INDEX(($I$3:I5279=I5280)*($R$3:R5279),0))</f>
        <v>#VALUE!</v>
      </c>
    </row>
    <row r="5281" spans="2:19" x14ac:dyDescent="0.25">
      <c r="B5281" s="8" t="str">
        <f>IFERROR(VLOOKUP(A5281,[1]data!$D$2:$E$10,2,0),"")</f>
        <v/>
      </c>
      <c r="D5281" s="1" t="str">
        <f>IFERROR(VLOOKUP(C5281,[1]data!$F$2:$G$10,2,0),"")</f>
        <v/>
      </c>
      <c r="F5281" s="9" t="str">
        <f t="shared" si="246"/>
        <v/>
      </c>
      <c r="G5281" s="9" t="str">
        <f t="shared" si="247"/>
        <v/>
      </c>
      <c r="J5281" s="8" t="str">
        <f>IFERROR(VLOOKUP(I5281,[1]data!$A$2:$B$100,2,0),"")</f>
        <v/>
      </c>
      <c r="N5281" s="9" t="str">
        <f>IF(I5280&lt;&gt;"",IF(MAX(INDEX(($I$3:I5280=I5281)*($O$3:O5280),0))=0,"",MAX(INDEX(($I$3:I5280=I5281)*($O$3:O5280),0))),"")</f>
        <v/>
      </c>
      <c r="P5281" s="9" t="str">
        <f t="shared" si="248"/>
        <v/>
      </c>
      <c r="Q5281" s="2" t="str">
        <f>IFERROR(IF(AND(O5281&lt;&gt;"",N5281&lt;&gt;"",VLOOKUP(I5281,[1]data!$A$2:$C$100,3,0)&gt;=1),VLOOKUP(I5281,[1]data!$A$2:$C$100,3,0),P5281/M5281),"")</f>
        <v/>
      </c>
      <c r="R5281" s="9" t="str">
        <f>IFERROR(IF(AND(O5281&lt;&gt;"",VLOOKUP(I5281,[1]data!$A$2:$C$100,3,0)&gt;=1),VLOOKUP(I5281,[1]data!$A$2:$C$100,3,0)+O5281,""),"")</f>
        <v/>
      </c>
      <c r="S5281" t="e">
        <f>MAX(INDEX(($I$3:I5280=I5281)*($R$3:R5280),0))</f>
        <v>#VALUE!</v>
      </c>
    </row>
    <row r="5282" spans="2:19" x14ac:dyDescent="0.25">
      <c r="B5282" s="8" t="str">
        <f>IFERROR(VLOOKUP(A5282,[1]data!$D$2:$E$10,2,0),"")</f>
        <v/>
      </c>
      <c r="D5282" s="1" t="str">
        <f>IFERROR(VLOOKUP(C5282,[1]data!$F$2:$G$10,2,0),"")</f>
        <v/>
      </c>
      <c r="F5282" s="9" t="str">
        <f t="shared" si="246"/>
        <v/>
      </c>
      <c r="G5282" s="9" t="str">
        <f t="shared" si="247"/>
        <v/>
      </c>
      <c r="J5282" s="8" t="str">
        <f>IFERROR(VLOOKUP(I5282,[1]data!$A$2:$B$100,2,0),"")</f>
        <v/>
      </c>
      <c r="N5282" s="9" t="str">
        <f>IF(I5281&lt;&gt;"",IF(MAX(INDEX(($I$3:I5281=I5282)*($O$3:O5281),0))=0,"",MAX(INDEX(($I$3:I5281=I5282)*($O$3:O5281),0))),"")</f>
        <v/>
      </c>
      <c r="P5282" s="9" t="str">
        <f t="shared" si="248"/>
        <v/>
      </c>
      <c r="Q5282" s="2" t="str">
        <f>IFERROR(IF(AND(O5282&lt;&gt;"",N5282&lt;&gt;"",VLOOKUP(I5282,[1]data!$A$2:$C$100,3,0)&gt;=1),VLOOKUP(I5282,[1]data!$A$2:$C$100,3,0),P5282/M5282),"")</f>
        <v/>
      </c>
      <c r="R5282" s="9" t="str">
        <f>IFERROR(IF(AND(O5282&lt;&gt;"",VLOOKUP(I5282,[1]data!$A$2:$C$100,3,0)&gt;=1),VLOOKUP(I5282,[1]data!$A$2:$C$100,3,0)+O5282,""),"")</f>
        <v/>
      </c>
      <c r="S5282" t="e">
        <f>MAX(INDEX(($I$3:I5281=I5282)*($R$3:R5281),0))</f>
        <v>#VALUE!</v>
      </c>
    </row>
    <row r="5283" spans="2:19" x14ac:dyDescent="0.25">
      <c r="B5283" s="8" t="str">
        <f>IFERROR(VLOOKUP(A5283,[1]data!$D$2:$E$10,2,0),"")</f>
        <v/>
      </c>
      <c r="D5283" s="1" t="str">
        <f>IFERROR(VLOOKUP(C5283,[1]data!$F$2:$G$10,2,0),"")</f>
        <v/>
      </c>
      <c r="F5283" s="9" t="str">
        <f t="shared" si="246"/>
        <v/>
      </c>
      <c r="G5283" s="9" t="str">
        <f t="shared" si="247"/>
        <v/>
      </c>
      <c r="J5283" s="8" t="str">
        <f>IFERROR(VLOOKUP(I5283,[1]data!$A$2:$B$100,2,0),"")</f>
        <v/>
      </c>
      <c r="N5283" s="9" t="str">
        <f>IF(I5282&lt;&gt;"",IF(MAX(INDEX(($I$3:I5282=I5283)*($O$3:O5282),0))=0,"",MAX(INDEX(($I$3:I5282=I5283)*($O$3:O5282),0))),"")</f>
        <v/>
      </c>
      <c r="P5283" s="9" t="str">
        <f t="shared" si="248"/>
        <v/>
      </c>
      <c r="Q5283" s="2" t="str">
        <f>IFERROR(IF(AND(O5283&lt;&gt;"",N5283&lt;&gt;"",VLOOKUP(I5283,[1]data!$A$2:$C$100,3,0)&gt;=1),VLOOKUP(I5283,[1]data!$A$2:$C$100,3,0),P5283/M5283),"")</f>
        <v/>
      </c>
      <c r="R5283" s="9" t="str">
        <f>IFERROR(IF(AND(O5283&lt;&gt;"",VLOOKUP(I5283,[1]data!$A$2:$C$100,3,0)&gt;=1),VLOOKUP(I5283,[1]data!$A$2:$C$100,3,0)+O5283,""),"")</f>
        <v/>
      </c>
      <c r="S5283" t="e">
        <f>MAX(INDEX(($I$3:I5282=I5283)*($R$3:R5282),0))</f>
        <v>#VALUE!</v>
      </c>
    </row>
    <row r="5284" spans="2:19" x14ac:dyDescent="0.25">
      <c r="B5284" s="8" t="str">
        <f>IFERROR(VLOOKUP(A5284,[1]data!$D$2:$E$10,2,0),"")</f>
        <v/>
      </c>
      <c r="D5284" s="1" t="str">
        <f>IFERROR(VLOOKUP(C5284,[1]data!$F$2:$G$10,2,0),"")</f>
        <v/>
      </c>
      <c r="F5284" s="9" t="str">
        <f t="shared" si="246"/>
        <v/>
      </c>
      <c r="G5284" s="9" t="str">
        <f t="shared" si="247"/>
        <v/>
      </c>
      <c r="J5284" s="8" t="str">
        <f>IFERROR(VLOOKUP(I5284,[1]data!$A$2:$B$100,2,0),"")</f>
        <v/>
      </c>
      <c r="N5284" s="9" t="str">
        <f>IF(I5283&lt;&gt;"",IF(MAX(INDEX(($I$3:I5283=I5284)*($O$3:O5283),0))=0,"",MAX(INDEX(($I$3:I5283=I5284)*($O$3:O5283),0))),"")</f>
        <v/>
      </c>
      <c r="P5284" s="9" t="str">
        <f t="shared" si="248"/>
        <v/>
      </c>
      <c r="Q5284" s="2" t="str">
        <f>IFERROR(IF(AND(O5284&lt;&gt;"",N5284&lt;&gt;"",VLOOKUP(I5284,[1]data!$A$2:$C$100,3,0)&gt;=1),VLOOKUP(I5284,[1]data!$A$2:$C$100,3,0),P5284/M5284),"")</f>
        <v/>
      </c>
      <c r="R5284" s="9" t="str">
        <f>IFERROR(IF(AND(O5284&lt;&gt;"",VLOOKUP(I5284,[1]data!$A$2:$C$100,3,0)&gt;=1),VLOOKUP(I5284,[1]data!$A$2:$C$100,3,0)+O5284,""),"")</f>
        <v/>
      </c>
      <c r="S5284" t="e">
        <f>MAX(INDEX(($I$3:I5283=I5284)*($R$3:R5283),0))</f>
        <v>#VALUE!</v>
      </c>
    </row>
    <row r="5285" spans="2:19" x14ac:dyDescent="0.25">
      <c r="B5285" s="8" t="str">
        <f>IFERROR(VLOOKUP(A5285,[1]data!$D$2:$E$10,2,0),"")</f>
        <v/>
      </c>
      <c r="D5285" s="1" t="str">
        <f>IFERROR(VLOOKUP(C5285,[1]data!$F$2:$G$10,2,0),"")</f>
        <v/>
      </c>
      <c r="F5285" s="9" t="str">
        <f t="shared" si="246"/>
        <v/>
      </c>
      <c r="G5285" s="9" t="str">
        <f t="shared" si="247"/>
        <v/>
      </c>
      <c r="J5285" s="8" t="str">
        <f>IFERROR(VLOOKUP(I5285,[1]data!$A$2:$B$100,2,0),"")</f>
        <v/>
      </c>
      <c r="N5285" s="9" t="str">
        <f>IF(I5284&lt;&gt;"",IF(MAX(INDEX(($I$3:I5284=I5285)*($O$3:O5284),0))=0,"",MAX(INDEX(($I$3:I5284=I5285)*($O$3:O5284),0))),"")</f>
        <v/>
      </c>
      <c r="P5285" s="9" t="str">
        <f t="shared" si="248"/>
        <v/>
      </c>
      <c r="Q5285" s="2" t="str">
        <f>IFERROR(IF(AND(O5285&lt;&gt;"",N5285&lt;&gt;"",VLOOKUP(I5285,[1]data!$A$2:$C$100,3,0)&gt;=1),VLOOKUP(I5285,[1]data!$A$2:$C$100,3,0),P5285/M5285),"")</f>
        <v/>
      </c>
      <c r="R5285" s="9" t="str">
        <f>IFERROR(IF(AND(O5285&lt;&gt;"",VLOOKUP(I5285,[1]data!$A$2:$C$100,3,0)&gt;=1),VLOOKUP(I5285,[1]data!$A$2:$C$100,3,0)+O5285,""),"")</f>
        <v/>
      </c>
      <c r="S5285" t="e">
        <f>MAX(INDEX(($I$3:I5284=I5285)*($R$3:R5284),0))</f>
        <v>#VALUE!</v>
      </c>
    </row>
    <row r="5286" spans="2:19" x14ac:dyDescent="0.25">
      <c r="B5286" s="8" t="str">
        <f>IFERROR(VLOOKUP(A5286,[1]data!$D$2:$E$10,2,0),"")</f>
        <v/>
      </c>
      <c r="D5286" s="1" t="str">
        <f>IFERROR(VLOOKUP(C5286,[1]data!$F$2:$G$10,2,0),"")</f>
        <v/>
      </c>
      <c r="F5286" s="9" t="str">
        <f t="shared" si="246"/>
        <v/>
      </c>
      <c r="G5286" s="9" t="str">
        <f t="shared" si="247"/>
        <v/>
      </c>
      <c r="J5286" s="8" t="str">
        <f>IFERROR(VLOOKUP(I5286,[1]data!$A$2:$B$100,2,0),"")</f>
        <v/>
      </c>
      <c r="N5286" s="9" t="str">
        <f>IF(I5285&lt;&gt;"",IF(MAX(INDEX(($I$3:I5285=I5286)*($O$3:O5285),0))=0,"",MAX(INDEX(($I$3:I5285=I5286)*($O$3:O5285),0))),"")</f>
        <v/>
      </c>
      <c r="P5286" s="9" t="str">
        <f t="shared" si="248"/>
        <v/>
      </c>
      <c r="Q5286" s="2" t="str">
        <f>IFERROR(IF(AND(O5286&lt;&gt;"",N5286&lt;&gt;"",VLOOKUP(I5286,[1]data!$A$2:$C$100,3,0)&gt;=1),VLOOKUP(I5286,[1]data!$A$2:$C$100,3,0),P5286/M5286),"")</f>
        <v/>
      </c>
      <c r="R5286" s="9" t="str">
        <f>IFERROR(IF(AND(O5286&lt;&gt;"",VLOOKUP(I5286,[1]data!$A$2:$C$100,3,0)&gt;=1),VLOOKUP(I5286,[1]data!$A$2:$C$100,3,0)+O5286,""),"")</f>
        <v/>
      </c>
      <c r="S5286" t="e">
        <f>MAX(INDEX(($I$3:I5285=I5286)*($R$3:R5285),0))</f>
        <v>#VALUE!</v>
      </c>
    </row>
    <row r="5287" spans="2:19" x14ac:dyDescent="0.25">
      <c r="B5287" s="8" t="str">
        <f>IFERROR(VLOOKUP(A5287,[1]data!$D$2:$E$10,2,0),"")</f>
        <v/>
      </c>
      <c r="D5287" s="1" t="str">
        <f>IFERROR(VLOOKUP(C5287,[1]data!$F$2:$G$10,2,0),"")</f>
        <v/>
      </c>
      <c r="F5287" s="9" t="str">
        <f t="shared" si="246"/>
        <v/>
      </c>
      <c r="G5287" s="9" t="str">
        <f t="shared" si="247"/>
        <v/>
      </c>
      <c r="J5287" s="8" t="str">
        <f>IFERROR(VLOOKUP(I5287,[1]data!$A$2:$B$100,2,0),"")</f>
        <v/>
      </c>
      <c r="N5287" s="9" t="str">
        <f>IF(I5286&lt;&gt;"",IF(MAX(INDEX(($I$3:I5286=I5287)*($O$3:O5286),0))=0,"",MAX(INDEX(($I$3:I5286=I5287)*($O$3:O5286),0))),"")</f>
        <v/>
      </c>
      <c r="P5287" s="9" t="str">
        <f t="shared" si="248"/>
        <v/>
      </c>
      <c r="Q5287" s="2" t="str">
        <f>IFERROR(IF(AND(O5287&lt;&gt;"",N5287&lt;&gt;"",VLOOKUP(I5287,[1]data!$A$2:$C$100,3,0)&gt;=1),VLOOKUP(I5287,[1]data!$A$2:$C$100,3,0),P5287/M5287),"")</f>
        <v/>
      </c>
      <c r="R5287" s="9" t="str">
        <f>IFERROR(IF(AND(O5287&lt;&gt;"",VLOOKUP(I5287,[1]data!$A$2:$C$100,3,0)&gt;=1),VLOOKUP(I5287,[1]data!$A$2:$C$100,3,0)+O5287,""),"")</f>
        <v/>
      </c>
      <c r="S5287" t="e">
        <f>MAX(INDEX(($I$3:I5286=I5287)*($R$3:R5286),0))</f>
        <v>#VALUE!</v>
      </c>
    </row>
    <row r="5288" spans="2:19" x14ac:dyDescent="0.25">
      <c r="B5288" s="8" t="str">
        <f>IFERROR(VLOOKUP(A5288,[1]data!$D$2:$E$10,2,0),"")</f>
        <v/>
      </c>
      <c r="D5288" s="1" t="str">
        <f>IFERROR(VLOOKUP(C5288,[1]data!$F$2:$G$10,2,0),"")</f>
        <v/>
      </c>
      <c r="F5288" s="9" t="str">
        <f t="shared" si="246"/>
        <v/>
      </c>
      <c r="G5288" s="9" t="str">
        <f t="shared" si="247"/>
        <v/>
      </c>
      <c r="J5288" s="8" t="str">
        <f>IFERROR(VLOOKUP(I5288,[1]data!$A$2:$B$100,2,0),"")</f>
        <v/>
      </c>
      <c r="N5288" s="9" t="str">
        <f>IF(I5287&lt;&gt;"",IF(MAX(INDEX(($I$3:I5287=I5288)*($O$3:O5287),0))=0,"",MAX(INDEX(($I$3:I5287=I5288)*($O$3:O5287),0))),"")</f>
        <v/>
      </c>
      <c r="P5288" s="9" t="str">
        <f t="shared" si="248"/>
        <v/>
      </c>
      <c r="Q5288" s="2" t="str">
        <f>IFERROR(IF(AND(O5288&lt;&gt;"",N5288&lt;&gt;"",VLOOKUP(I5288,[1]data!$A$2:$C$100,3,0)&gt;=1),VLOOKUP(I5288,[1]data!$A$2:$C$100,3,0),P5288/M5288),"")</f>
        <v/>
      </c>
      <c r="R5288" s="9" t="str">
        <f>IFERROR(IF(AND(O5288&lt;&gt;"",VLOOKUP(I5288,[1]data!$A$2:$C$100,3,0)&gt;=1),VLOOKUP(I5288,[1]data!$A$2:$C$100,3,0)+O5288,""),"")</f>
        <v/>
      </c>
      <c r="S5288" t="e">
        <f>MAX(INDEX(($I$3:I5287=I5288)*($R$3:R5287),0))</f>
        <v>#VALUE!</v>
      </c>
    </row>
    <row r="5289" spans="2:19" x14ac:dyDescent="0.25">
      <c r="B5289" s="8" t="str">
        <f>IFERROR(VLOOKUP(A5289,[1]data!$D$2:$E$10,2,0),"")</f>
        <v/>
      </c>
      <c r="D5289" s="1" t="str">
        <f>IFERROR(VLOOKUP(C5289,[1]data!$F$2:$G$10,2,0),"")</f>
        <v/>
      </c>
      <c r="F5289" s="9" t="str">
        <f t="shared" si="246"/>
        <v/>
      </c>
      <c r="G5289" s="9" t="str">
        <f t="shared" si="247"/>
        <v/>
      </c>
      <c r="J5289" s="8" t="str">
        <f>IFERROR(VLOOKUP(I5289,[1]data!$A$2:$B$100,2,0),"")</f>
        <v/>
      </c>
      <c r="N5289" s="9" t="str">
        <f>IF(I5288&lt;&gt;"",IF(MAX(INDEX(($I$3:I5288=I5289)*($O$3:O5288),0))=0,"",MAX(INDEX(($I$3:I5288=I5289)*($O$3:O5288),0))),"")</f>
        <v/>
      </c>
      <c r="P5289" s="9" t="str">
        <f t="shared" si="248"/>
        <v/>
      </c>
      <c r="Q5289" s="2" t="str">
        <f>IFERROR(IF(AND(O5289&lt;&gt;"",N5289&lt;&gt;"",VLOOKUP(I5289,[1]data!$A$2:$C$100,3,0)&gt;=1),VLOOKUP(I5289,[1]data!$A$2:$C$100,3,0),P5289/M5289),"")</f>
        <v/>
      </c>
      <c r="R5289" s="9" t="str">
        <f>IFERROR(IF(AND(O5289&lt;&gt;"",VLOOKUP(I5289,[1]data!$A$2:$C$100,3,0)&gt;=1),VLOOKUP(I5289,[1]data!$A$2:$C$100,3,0)+O5289,""),"")</f>
        <v/>
      </c>
      <c r="S5289" t="e">
        <f>MAX(INDEX(($I$3:I5288=I5289)*($R$3:R5288),0))</f>
        <v>#VALUE!</v>
      </c>
    </row>
    <row r="5290" spans="2:19" x14ac:dyDescent="0.25">
      <c r="B5290" s="8" t="str">
        <f>IFERROR(VLOOKUP(A5290,[1]data!$D$2:$E$10,2,0),"")</f>
        <v/>
      </c>
      <c r="D5290" s="1" t="str">
        <f>IFERROR(VLOOKUP(C5290,[1]data!$F$2:$G$10,2,0),"")</f>
        <v/>
      </c>
      <c r="F5290" s="9" t="str">
        <f t="shared" si="246"/>
        <v/>
      </c>
      <c r="G5290" s="9" t="str">
        <f t="shared" si="247"/>
        <v/>
      </c>
      <c r="J5290" s="8" t="str">
        <f>IFERROR(VLOOKUP(I5290,[1]data!$A$2:$B$100,2,0),"")</f>
        <v/>
      </c>
      <c r="N5290" s="9" t="str">
        <f>IF(I5289&lt;&gt;"",IF(MAX(INDEX(($I$3:I5289=I5290)*($O$3:O5289),0))=0,"",MAX(INDEX(($I$3:I5289=I5290)*($O$3:O5289),0))),"")</f>
        <v/>
      </c>
      <c r="P5290" s="9" t="str">
        <f t="shared" si="248"/>
        <v/>
      </c>
      <c r="Q5290" s="2" t="str">
        <f>IFERROR(IF(AND(O5290&lt;&gt;"",N5290&lt;&gt;"",VLOOKUP(I5290,[1]data!$A$2:$C$100,3,0)&gt;=1),VLOOKUP(I5290,[1]data!$A$2:$C$100,3,0),P5290/M5290),"")</f>
        <v/>
      </c>
      <c r="R5290" s="9" t="str">
        <f>IFERROR(IF(AND(O5290&lt;&gt;"",VLOOKUP(I5290,[1]data!$A$2:$C$100,3,0)&gt;=1),VLOOKUP(I5290,[1]data!$A$2:$C$100,3,0)+O5290,""),"")</f>
        <v/>
      </c>
      <c r="S5290" t="e">
        <f>MAX(INDEX(($I$3:I5289=I5290)*($R$3:R5289),0))</f>
        <v>#VALUE!</v>
      </c>
    </row>
    <row r="5291" spans="2:19" x14ac:dyDescent="0.25">
      <c r="B5291" s="8" t="str">
        <f>IFERROR(VLOOKUP(A5291,[1]data!$D$2:$E$10,2,0),"")</f>
        <v/>
      </c>
      <c r="D5291" s="1" t="str">
        <f>IFERROR(VLOOKUP(C5291,[1]data!$F$2:$G$10,2,0),"")</f>
        <v/>
      </c>
      <c r="F5291" s="9" t="str">
        <f t="shared" si="246"/>
        <v/>
      </c>
      <c r="G5291" s="9" t="str">
        <f t="shared" si="247"/>
        <v/>
      </c>
      <c r="J5291" s="8" t="str">
        <f>IFERROR(VLOOKUP(I5291,[1]data!$A$2:$B$100,2,0),"")</f>
        <v/>
      </c>
      <c r="N5291" s="9" t="str">
        <f>IF(I5290&lt;&gt;"",IF(MAX(INDEX(($I$3:I5290=I5291)*($O$3:O5290),0))=0,"",MAX(INDEX(($I$3:I5290=I5291)*($O$3:O5290),0))),"")</f>
        <v/>
      </c>
      <c r="P5291" s="9" t="str">
        <f t="shared" si="248"/>
        <v/>
      </c>
      <c r="Q5291" s="2" t="str">
        <f>IFERROR(IF(AND(O5291&lt;&gt;"",N5291&lt;&gt;"",VLOOKUP(I5291,[1]data!$A$2:$C$100,3,0)&gt;=1),VLOOKUP(I5291,[1]data!$A$2:$C$100,3,0),P5291/M5291),"")</f>
        <v/>
      </c>
      <c r="R5291" s="9" t="str">
        <f>IFERROR(IF(AND(O5291&lt;&gt;"",VLOOKUP(I5291,[1]data!$A$2:$C$100,3,0)&gt;=1),VLOOKUP(I5291,[1]data!$A$2:$C$100,3,0)+O5291,""),"")</f>
        <v/>
      </c>
      <c r="S5291" t="e">
        <f>MAX(INDEX(($I$3:I5290=I5291)*($R$3:R5290),0))</f>
        <v>#VALUE!</v>
      </c>
    </row>
    <row r="5292" spans="2:19" x14ac:dyDescent="0.25">
      <c r="B5292" s="8" t="str">
        <f>IFERROR(VLOOKUP(A5292,[1]data!$D$2:$E$10,2,0),"")</f>
        <v/>
      </c>
      <c r="D5292" s="1" t="str">
        <f>IFERROR(VLOOKUP(C5292,[1]data!$F$2:$G$10,2,0),"")</f>
        <v/>
      </c>
      <c r="F5292" s="9" t="str">
        <f t="shared" si="246"/>
        <v/>
      </c>
      <c r="G5292" s="9" t="str">
        <f t="shared" si="247"/>
        <v/>
      </c>
      <c r="J5292" s="8" t="str">
        <f>IFERROR(VLOOKUP(I5292,[1]data!$A$2:$B$100,2,0),"")</f>
        <v/>
      </c>
      <c r="N5292" s="9" t="str">
        <f>IF(I5291&lt;&gt;"",IF(MAX(INDEX(($I$3:I5291=I5292)*($O$3:O5291),0))=0,"",MAX(INDEX(($I$3:I5291=I5292)*($O$3:O5291),0))),"")</f>
        <v/>
      </c>
      <c r="P5292" s="9" t="str">
        <f t="shared" si="248"/>
        <v/>
      </c>
      <c r="Q5292" s="2" t="str">
        <f>IFERROR(IF(AND(O5292&lt;&gt;"",N5292&lt;&gt;"",VLOOKUP(I5292,[1]data!$A$2:$C$100,3,0)&gt;=1),VLOOKUP(I5292,[1]data!$A$2:$C$100,3,0),P5292/M5292),"")</f>
        <v/>
      </c>
      <c r="R5292" s="9" t="str">
        <f>IFERROR(IF(AND(O5292&lt;&gt;"",VLOOKUP(I5292,[1]data!$A$2:$C$100,3,0)&gt;=1),VLOOKUP(I5292,[1]data!$A$2:$C$100,3,0)+O5292,""),"")</f>
        <v/>
      </c>
      <c r="S5292" t="e">
        <f>MAX(INDEX(($I$3:I5291=I5292)*($R$3:R5291),0))</f>
        <v>#VALUE!</v>
      </c>
    </row>
    <row r="5293" spans="2:19" x14ac:dyDescent="0.25">
      <c r="B5293" s="8" t="str">
        <f>IFERROR(VLOOKUP(A5293,[1]data!$D$2:$E$10,2,0),"")</f>
        <v/>
      </c>
      <c r="D5293" s="1" t="str">
        <f>IFERROR(VLOOKUP(C5293,[1]data!$F$2:$G$10,2,0),"")</f>
        <v/>
      </c>
      <c r="F5293" s="9" t="str">
        <f t="shared" si="246"/>
        <v/>
      </c>
      <c r="G5293" s="9" t="str">
        <f t="shared" si="247"/>
        <v/>
      </c>
      <c r="J5293" s="8" t="str">
        <f>IFERROR(VLOOKUP(I5293,[1]data!$A$2:$B$100,2,0),"")</f>
        <v/>
      </c>
      <c r="N5293" s="9" t="str">
        <f>IF(I5292&lt;&gt;"",IF(MAX(INDEX(($I$3:I5292=I5293)*($O$3:O5292),0))=0,"",MAX(INDEX(($I$3:I5292=I5293)*($O$3:O5292),0))),"")</f>
        <v/>
      </c>
      <c r="P5293" s="9" t="str">
        <f t="shared" si="248"/>
        <v/>
      </c>
      <c r="Q5293" s="2" t="str">
        <f>IFERROR(IF(AND(O5293&lt;&gt;"",N5293&lt;&gt;"",VLOOKUP(I5293,[1]data!$A$2:$C$100,3,0)&gt;=1),VLOOKUP(I5293,[1]data!$A$2:$C$100,3,0),P5293/M5293),"")</f>
        <v/>
      </c>
      <c r="R5293" s="9" t="str">
        <f>IFERROR(IF(AND(O5293&lt;&gt;"",VLOOKUP(I5293,[1]data!$A$2:$C$100,3,0)&gt;=1),VLOOKUP(I5293,[1]data!$A$2:$C$100,3,0)+O5293,""),"")</f>
        <v/>
      </c>
      <c r="S5293" t="e">
        <f>MAX(INDEX(($I$3:I5292=I5293)*($R$3:R5292),0))</f>
        <v>#VALUE!</v>
      </c>
    </row>
    <row r="5294" spans="2:19" x14ac:dyDescent="0.25">
      <c r="B5294" s="8" t="str">
        <f>IFERROR(VLOOKUP(A5294,[1]data!$D$2:$E$10,2,0),"")</f>
        <v/>
      </c>
      <c r="D5294" s="1" t="str">
        <f>IFERROR(VLOOKUP(C5294,[1]data!$F$2:$G$10,2,0),"")</f>
        <v/>
      </c>
      <c r="F5294" s="9" t="str">
        <f t="shared" si="246"/>
        <v/>
      </c>
      <c r="G5294" s="9" t="str">
        <f t="shared" si="247"/>
        <v/>
      </c>
      <c r="J5294" s="8" t="str">
        <f>IFERROR(VLOOKUP(I5294,[1]data!$A$2:$B$100,2,0),"")</f>
        <v/>
      </c>
      <c r="N5294" s="9" t="str">
        <f>IF(I5293&lt;&gt;"",IF(MAX(INDEX(($I$3:I5293=I5294)*($O$3:O5293),0))=0,"",MAX(INDEX(($I$3:I5293=I5294)*($O$3:O5293),0))),"")</f>
        <v/>
      </c>
      <c r="P5294" s="9" t="str">
        <f t="shared" si="248"/>
        <v/>
      </c>
      <c r="Q5294" s="2" t="str">
        <f>IFERROR(IF(AND(O5294&lt;&gt;"",N5294&lt;&gt;"",VLOOKUP(I5294,[1]data!$A$2:$C$100,3,0)&gt;=1),VLOOKUP(I5294,[1]data!$A$2:$C$100,3,0),P5294/M5294),"")</f>
        <v/>
      </c>
      <c r="R5294" s="9" t="str">
        <f>IFERROR(IF(AND(O5294&lt;&gt;"",VLOOKUP(I5294,[1]data!$A$2:$C$100,3,0)&gt;=1),VLOOKUP(I5294,[1]data!$A$2:$C$100,3,0)+O5294,""),"")</f>
        <v/>
      </c>
      <c r="S5294" t="e">
        <f>MAX(INDEX(($I$3:I5293=I5294)*($R$3:R5293),0))</f>
        <v>#VALUE!</v>
      </c>
    </row>
    <row r="5295" spans="2:19" x14ac:dyDescent="0.25">
      <c r="B5295" s="8" t="str">
        <f>IFERROR(VLOOKUP(A5295,[1]data!$D$2:$E$10,2,0),"")</f>
        <v/>
      </c>
      <c r="D5295" s="1" t="str">
        <f>IFERROR(VLOOKUP(C5295,[1]data!$F$2:$G$10,2,0),"")</f>
        <v/>
      </c>
      <c r="F5295" s="9" t="str">
        <f t="shared" si="246"/>
        <v/>
      </c>
      <c r="G5295" s="9" t="str">
        <f t="shared" si="247"/>
        <v/>
      </c>
      <c r="J5295" s="8" t="str">
        <f>IFERROR(VLOOKUP(I5295,[1]data!$A$2:$B$100,2,0),"")</f>
        <v/>
      </c>
      <c r="N5295" s="9" t="str">
        <f>IF(I5294&lt;&gt;"",IF(MAX(INDEX(($I$3:I5294=I5295)*($O$3:O5294),0))=0,"",MAX(INDEX(($I$3:I5294=I5295)*($O$3:O5294),0))),"")</f>
        <v/>
      </c>
      <c r="P5295" s="9" t="str">
        <f t="shared" si="248"/>
        <v/>
      </c>
      <c r="Q5295" s="2" t="str">
        <f>IFERROR(IF(AND(O5295&lt;&gt;"",N5295&lt;&gt;"",VLOOKUP(I5295,[1]data!$A$2:$C$100,3,0)&gt;=1),VLOOKUP(I5295,[1]data!$A$2:$C$100,3,0),P5295/M5295),"")</f>
        <v/>
      </c>
      <c r="R5295" s="9" t="str">
        <f>IFERROR(IF(AND(O5295&lt;&gt;"",VLOOKUP(I5295,[1]data!$A$2:$C$100,3,0)&gt;=1),VLOOKUP(I5295,[1]data!$A$2:$C$100,3,0)+O5295,""),"")</f>
        <v/>
      </c>
      <c r="S5295" t="e">
        <f>MAX(INDEX(($I$3:I5294=I5295)*($R$3:R5294),0))</f>
        <v>#VALUE!</v>
      </c>
    </row>
    <row r="5296" spans="2:19" x14ac:dyDescent="0.25">
      <c r="B5296" s="8" t="str">
        <f>IFERROR(VLOOKUP(A5296,[1]data!$D$2:$E$10,2,0),"")</f>
        <v/>
      </c>
      <c r="D5296" s="1" t="str">
        <f>IFERROR(VLOOKUP(C5296,[1]data!$F$2:$G$10,2,0),"")</f>
        <v/>
      </c>
      <c r="F5296" s="9" t="str">
        <f t="shared" si="246"/>
        <v/>
      </c>
      <c r="G5296" s="9" t="str">
        <f t="shared" si="247"/>
        <v/>
      </c>
      <c r="J5296" s="8" t="str">
        <f>IFERROR(VLOOKUP(I5296,[1]data!$A$2:$B$100,2,0),"")</f>
        <v/>
      </c>
      <c r="N5296" s="9" t="str">
        <f>IF(I5295&lt;&gt;"",IF(MAX(INDEX(($I$3:I5295=I5296)*($O$3:O5295),0))=0,"",MAX(INDEX(($I$3:I5295=I5296)*($O$3:O5295),0))),"")</f>
        <v/>
      </c>
      <c r="P5296" s="9" t="str">
        <f t="shared" si="248"/>
        <v/>
      </c>
      <c r="Q5296" s="2" t="str">
        <f>IFERROR(IF(AND(O5296&lt;&gt;"",N5296&lt;&gt;"",VLOOKUP(I5296,[1]data!$A$2:$C$100,3,0)&gt;=1),VLOOKUP(I5296,[1]data!$A$2:$C$100,3,0),P5296/M5296),"")</f>
        <v/>
      </c>
      <c r="R5296" s="9" t="str">
        <f>IFERROR(IF(AND(O5296&lt;&gt;"",VLOOKUP(I5296,[1]data!$A$2:$C$100,3,0)&gt;=1),VLOOKUP(I5296,[1]data!$A$2:$C$100,3,0)+O5296,""),"")</f>
        <v/>
      </c>
      <c r="S5296" t="e">
        <f>MAX(INDEX(($I$3:I5295=I5296)*($R$3:R5295),0))</f>
        <v>#VALUE!</v>
      </c>
    </row>
    <row r="5297" spans="2:19" x14ac:dyDescent="0.25">
      <c r="B5297" s="8" t="str">
        <f>IFERROR(VLOOKUP(A5297,[1]data!$D$2:$E$10,2,0),"")</f>
        <v/>
      </c>
      <c r="D5297" s="1" t="str">
        <f>IFERROR(VLOOKUP(C5297,[1]data!$F$2:$G$10,2,0),"")</f>
        <v/>
      </c>
      <c r="F5297" s="9" t="str">
        <f t="shared" si="246"/>
        <v/>
      </c>
      <c r="G5297" s="9" t="str">
        <f t="shared" si="247"/>
        <v/>
      </c>
      <c r="J5297" s="8" t="str">
        <f>IFERROR(VLOOKUP(I5297,[1]data!$A$2:$B$100,2,0),"")</f>
        <v/>
      </c>
      <c r="N5297" s="9" t="str">
        <f>IF(I5296&lt;&gt;"",IF(MAX(INDEX(($I$3:I5296=I5297)*($O$3:O5296),0))=0,"",MAX(INDEX(($I$3:I5296=I5297)*($O$3:O5296),0))),"")</f>
        <v/>
      </c>
      <c r="P5297" s="9" t="str">
        <f t="shared" si="248"/>
        <v/>
      </c>
      <c r="Q5297" s="2" t="str">
        <f>IFERROR(IF(AND(O5297&lt;&gt;"",N5297&lt;&gt;"",VLOOKUP(I5297,[1]data!$A$2:$C$100,3,0)&gt;=1),VLOOKUP(I5297,[1]data!$A$2:$C$100,3,0),P5297/M5297),"")</f>
        <v/>
      </c>
      <c r="R5297" s="9" t="str">
        <f>IFERROR(IF(AND(O5297&lt;&gt;"",VLOOKUP(I5297,[1]data!$A$2:$C$100,3,0)&gt;=1),VLOOKUP(I5297,[1]data!$A$2:$C$100,3,0)+O5297,""),"")</f>
        <v/>
      </c>
      <c r="S5297" t="e">
        <f>MAX(INDEX(($I$3:I5296=I5297)*($R$3:R5296),0))</f>
        <v>#VALUE!</v>
      </c>
    </row>
    <row r="5298" spans="2:19" x14ac:dyDescent="0.25">
      <c r="B5298" s="8" t="str">
        <f>IFERROR(VLOOKUP(A5298,[1]data!$D$2:$E$10,2,0),"")</f>
        <v/>
      </c>
      <c r="D5298" s="1" t="str">
        <f>IFERROR(VLOOKUP(C5298,[1]data!$F$2:$G$10,2,0),"")</f>
        <v/>
      </c>
      <c r="F5298" s="9" t="str">
        <f t="shared" si="246"/>
        <v/>
      </c>
      <c r="G5298" s="9" t="str">
        <f t="shared" si="247"/>
        <v/>
      </c>
      <c r="J5298" s="8" t="str">
        <f>IFERROR(VLOOKUP(I5298,[1]data!$A$2:$B$100,2,0),"")</f>
        <v/>
      </c>
      <c r="N5298" s="9" t="str">
        <f>IF(I5297&lt;&gt;"",IF(MAX(INDEX(($I$3:I5297=I5298)*($O$3:O5297),0))=0,"",MAX(INDEX(($I$3:I5297=I5298)*($O$3:O5297),0))),"")</f>
        <v/>
      </c>
      <c r="P5298" s="9" t="str">
        <f t="shared" si="248"/>
        <v/>
      </c>
      <c r="Q5298" s="2" t="str">
        <f>IFERROR(IF(AND(O5298&lt;&gt;"",N5298&lt;&gt;"",VLOOKUP(I5298,[1]data!$A$2:$C$100,3,0)&gt;=1),VLOOKUP(I5298,[1]data!$A$2:$C$100,3,0),P5298/M5298),"")</f>
        <v/>
      </c>
      <c r="R5298" s="9" t="str">
        <f>IFERROR(IF(AND(O5298&lt;&gt;"",VLOOKUP(I5298,[1]data!$A$2:$C$100,3,0)&gt;=1),VLOOKUP(I5298,[1]data!$A$2:$C$100,3,0)+O5298,""),"")</f>
        <v/>
      </c>
      <c r="S5298" t="e">
        <f>MAX(INDEX(($I$3:I5297=I5298)*($R$3:R5297),0))</f>
        <v>#VALUE!</v>
      </c>
    </row>
    <row r="5299" spans="2:19" x14ac:dyDescent="0.25">
      <c r="B5299" s="8" t="str">
        <f>IFERROR(VLOOKUP(A5299,[1]data!$D$2:$E$10,2,0),"")</f>
        <v/>
      </c>
      <c r="D5299" s="1" t="str">
        <f>IFERROR(VLOOKUP(C5299,[1]data!$F$2:$G$10,2,0),"")</f>
        <v/>
      </c>
      <c r="F5299" s="9" t="str">
        <f t="shared" si="246"/>
        <v/>
      </c>
      <c r="G5299" s="9" t="str">
        <f t="shared" si="247"/>
        <v/>
      </c>
      <c r="J5299" s="8" t="str">
        <f>IFERROR(VLOOKUP(I5299,[1]data!$A$2:$B$100,2,0),"")</f>
        <v/>
      </c>
      <c r="N5299" s="9" t="str">
        <f>IF(I5298&lt;&gt;"",IF(MAX(INDEX(($I$3:I5298=I5299)*($O$3:O5298),0))=0,"",MAX(INDEX(($I$3:I5298=I5299)*($O$3:O5298),0))),"")</f>
        <v/>
      </c>
      <c r="P5299" s="9" t="str">
        <f t="shared" si="248"/>
        <v/>
      </c>
      <c r="Q5299" s="2" t="str">
        <f>IFERROR(IF(AND(O5299&lt;&gt;"",N5299&lt;&gt;"",VLOOKUP(I5299,[1]data!$A$2:$C$100,3,0)&gt;=1),VLOOKUP(I5299,[1]data!$A$2:$C$100,3,0),P5299/M5299),"")</f>
        <v/>
      </c>
      <c r="R5299" s="9" t="str">
        <f>IFERROR(IF(AND(O5299&lt;&gt;"",VLOOKUP(I5299,[1]data!$A$2:$C$100,3,0)&gt;=1),VLOOKUP(I5299,[1]data!$A$2:$C$100,3,0)+O5299,""),"")</f>
        <v/>
      </c>
      <c r="S5299" t="e">
        <f>MAX(INDEX(($I$3:I5298=I5299)*($R$3:R5298),0))</f>
        <v>#VALUE!</v>
      </c>
    </row>
    <row r="5300" spans="2:19" x14ac:dyDescent="0.25">
      <c r="B5300" s="8" t="str">
        <f>IFERROR(VLOOKUP(A5300,[1]data!$D$2:$E$10,2,0),"")</f>
        <v/>
      </c>
      <c r="D5300" s="1" t="str">
        <f>IFERROR(VLOOKUP(C5300,[1]data!$F$2:$G$10,2,0),"")</f>
        <v/>
      </c>
      <c r="F5300" s="9" t="str">
        <f t="shared" si="246"/>
        <v/>
      </c>
      <c r="G5300" s="9" t="str">
        <f t="shared" si="247"/>
        <v/>
      </c>
      <c r="J5300" s="8" t="str">
        <f>IFERROR(VLOOKUP(I5300,[1]data!$A$2:$B$100,2,0),"")</f>
        <v/>
      </c>
      <c r="N5300" s="9" t="str">
        <f>IF(I5299&lt;&gt;"",IF(MAX(INDEX(($I$3:I5299=I5300)*($O$3:O5299),0))=0,"",MAX(INDEX(($I$3:I5299=I5300)*($O$3:O5299),0))),"")</f>
        <v/>
      </c>
      <c r="P5300" s="9" t="str">
        <f t="shared" si="248"/>
        <v/>
      </c>
      <c r="Q5300" s="2" t="str">
        <f>IFERROR(IF(AND(O5300&lt;&gt;"",N5300&lt;&gt;"",VLOOKUP(I5300,[1]data!$A$2:$C$100,3,0)&gt;=1),VLOOKUP(I5300,[1]data!$A$2:$C$100,3,0),P5300/M5300),"")</f>
        <v/>
      </c>
      <c r="R5300" s="9" t="str">
        <f>IFERROR(IF(AND(O5300&lt;&gt;"",VLOOKUP(I5300,[1]data!$A$2:$C$100,3,0)&gt;=1),VLOOKUP(I5300,[1]data!$A$2:$C$100,3,0)+O5300,""),"")</f>
        <v/>
      </c>
      <c r="S5300" t="e">
        <f>MAX(INDEX(($I$3:I5299=I5300)*($R$3:R5299),0))</f>
        <v>#VALUE!</v>
      </c>
    </row>
    <row r="5301" spans="2:19" x14ac:dyDescent="0.25">
      <c r="B5301" s="8" t="str">
        <f>IFERROR(VLOOKUP(A5301,[1]data!$D$2:$E$10,2,0),"")</f>
        <v/>
      </c>
      <c r="D5301" s="1" t="str">
        <f>IFERROR(VLOOKUP(C5301,[1]data!$F$2:$G$10,2,0),"")</f>
        <v/>
      </c>
      <c r="F5301" s="9" t="str">
        <f t="shared" si="246"/>
        <v/>
      </c>
      <c r="G5301" s="9" t="str">
        <f t="shared" si="247"/>
        <v/>
      </c>
      <c r="J5301" s="8" t="str">
        <f>IFERROR(VLOOKUP(I5301,[1]data!$A$2:$B$100,2,0),"")</f>
        <v/>
      </c>
      <c r="N5301" s="9" t="str">
        <f>IF(I5300&lt;&gt;"",IF(MAX(INDEX(($I$3:I5300=I5301)*($O$3:O5300),0))=0,"",MAX(INDEX(($I$3:I5300=I5301)*($O$3:O5300),0))),"")</f>
        <v/>
      </c>
      <c r="P5301" s="9" t="str">
        <f t="shared" si="248"/>
        <v/>
      </c>
      <c r="Q5301" s="2" t="str">
        <f>IFERROR(IF(AND(O5301&lt;&gt;"",N5301&lt;&gt;"",VLOOKUP(I5301,[1]data!$A$2:$C$100,3,0)&gt;=1),VLOOKUP(I5301,[1]data!$A$2:$C$100,3,0),P5301/M5301),"")</f>
        <v/>
      </c>
      <c r="R5301" s="9" t="str">
        <f>IFERROR(IF(AND(O5301&lt;&gt;"",VLOOKUP(I5301,[1]data!$A$2:$C$100,3,0)&gt;=1),VLOOKUP(I5301,[1]data!$A$2:$C$100,3,0)+O5301,""),"")</f>
        <v/>
      </c>
      <c r="S5301" t="e">
        <f>MAX(INDEX(($I$3:I5300=I5301)*($R$3:R5300),0))</f>
        <v>#VALUE!</v>
      </c>
    </row>
    <row r="5302" spans="2:19" x14ac:dyDescent="0.25">
      <c r="B5302" s="8" t="str">
        <f>IFERROR(VLOOKUP(A5302,[1]data!$D$2:$E$10,2,0),"")</f>
        <v/>
      </c>
      <c r="D5302" s="1" t="str">
        <f>IFERROR(VLOOKUP(C5302,[1]data!$F$2:$G$10,2,0),"")</f>
        <v/>
      </c>
      <c r="F5302" s="9" t="str">
        <f t="shared" si="246"/>
        <v/>
      </c>
      <c r="G5302" s="9" t="str">
        <f t="shared" si="247"/>
        <v/>
      </c>
      <c r="J5302" s="8" t="str">
        <f>IFERROR(VLOOKUP(I5302,[1]data!$A$2:$B$100,2,0),"")</f>
        <v/>
      </c>
      <c r="N5302" s="9" t="str">
        <f>IF(I5301&lt;&gt;"",IF(MAX(INDEX(($I$3:I5301=I5302)*($O$3:O5301),0))=0,"",MAX(INDEX(($I$3:I5301=I5302)*($O$3:O5301),0))),"")</f>
        <v/>
      </c>
      <c r="P5302" s="9" t="str">
        <f t="shared" si="248"/>
        <v/>
      </c>
      <c r="Q5302" s="2" t="str">
        <f>IFERROR(IF(AND(O5302&lt;&gt;"",N5302&lt;&gt;"",VLOOKUP(I5302,[1]data!$A$2:$C$100,3,0)&gt;=1),VLOOKUP(I5302,[1]data!$A$2:$C$100,3,0),P5302/M5302),"")</f>
        <v/>
      </c>
      <c r="R5302" s="9" t="str">
        <f>IFERROR(IF(AND(O5302&lt;&gt;"",VLOOKUP(I5302,[1]data!$A$2:$C$100,3,0)&gt;=1),VLOOKUP(I5302,[1]data!$A$2:$C$100,3,0)+O5302,""),"")</f>
        <v/>
      </c>
      <c r="S5302" t="e">
        <f>MAX(INDEX(($I$3:I5301=I5302)*($R$3:R5301),0))</f>
        <v>#VALUE!</v>
      </c>
    </row>
    <row r="5303" spans="2:19" x14ac:dyDescent="0.25">
      <c r="B5303" s="8" t="str">
        <f>IFERROR(VLOOKUP(A5303,[1]data!$D$2:$E$10,2,0),"")</f>
        <v/>
      </c>
      <c r="D5303" s="1" t="str">
        <f>IFERROR(VLOOKUP(C5303,[1]data!$F$2:$G$10,2,0),"")</f>
        <v/>
      </c>
      <c r="F5303" s="9" t="str">
        <f t="shared" si="246"/>
        <v/>
      </c>
      <c r="G5303" s="9" t="str">
        <f t="shared" si="247"/>
        <v/>
      </c>
      <c r="J5303" s="8" t="str">
        <f>IFERROR(VLOOKUP(I5303,[1]data!$A$2:$B$100,2,0),"")</f>
        <v/>
      </c>
      <c r="N5303" s="9" t="str">
        <f>IF(I5302&lt;&gt;"",IF(MAX(INDEX(($I$3:I5302=I5303)*($O$3:O5302),0))=0,"",MAX(INDEX(($I$3:I5302=I5303)*($O$3:O5302),0))),"")</f>
        <v/>
      </c>
      <c r="P5303" s="9" t="str">
        <f t="shared" si="248"/>
        <v/>
      </c>
      <c r="Q5303" s="2" t="str">
        <f>IFERROR(IF(AND(O5303&lt;&gt;"",N5303&lt;&gt;"",VLOOKUP(I5303,[1]data!$A$2:$C$100,3,0)&gt;=1),VLOOKUP(I5303,[1]data!$A$2:$C$100,3,0),P5303/M5303),"")</f>
        <v/>
      </c>
      <c r="R5303" s="9" t="str">
        <f>IFERROR(IF(AND(O5303&lt;&gt;"",VLOOKUP(I5303,[1]data!$A$2:$C$100,3,0)&gt;=1),VLOOKUP(I5303,[1]data!$A$2:$C$100,3,0)+O5303,""),"")</f>
        <v/>
      </c>
      <c r="S5303" t="e">
        <f>MAX(INDEX(($I$3:I5302=I5303)*($R$3:R5302),0))</f>
        <v>#VALUE!</v>
      </c>
    </row>
    <row r="5304" spans="2:19" x14ac:dyDescent="0.25">
      <c r="B5304" s="8" t="str">
        <f>IFERROR(VLOOKUP(A5304,[1]data!$D$2:$E$10,2,0),"")</f>
        <v/>
      </c>
      <c r="D5304" s="1" t="str">
        <f>IFERROR(VLOOKUP(C5304,[1]data!$F$2:$G$10,2,0),"")</f>
        <v/>
      </c>
      <c r="F5304" s="9" t="str">
        <f t="shared" si="246"/>
        <v/>
      </c>
      <c r="G5304" s="9" t="str">
        <f t="shared" si="247"/>
        <v/>
      </c>
      <c r="J5304" s="8" t="str">
        <f>IFERROR(VLOOKUP(I5304,[1]data!$A$2:$B$100,2,0),"")</f>
        <v/>
      </c>
      <c r="N5304" s="9" t="str">
        <f>IF(I5303&lt;&gt;"",IF(MAX(INDEX(($I$3:I5303=I5304)*($O$3:O5303),0))=0,"",MAX(INDEX(($I$3:I5303=I5304)*($O$3:O5303),0))),"")</f>
        <v/>
      </c>
      <c r="P5304" s="9" t="str">
        <f t="shared" si="248"/>
        <v/>
      </c>
      <c r="Q5304" s="2" t="str">
        <f>IFERROR(IF(AND(O5304&lt;&gt;"",N5304&lt;&gt;"",VLOOKUP(I5304,[1]data!$A$2:$C$100,3,0)&gt;=1),VLOOKUP(I5304,[1]data!$A$2:$C$100,3,0),P5304/M5304),"")</f>
        <v/>
      </c>
      <c r="R5304" s="9" t="str">
        <f>IFERROR(IF(AND(O5304&lt;&gt;"",VLOOKUP(I5304,[1]data!$A$2:$C$100,3,0)&gt;=1),VLOOKUP(I5304,[1]data!$A$2:$C$100,3,0)+O5304,""),"")</f>
        <v/>
      </c>
      <c r="S5304" t="e">
        <f>MAX(INDEX(($I$3:I5303=I5304)*($R$3:R5303),0))</f>
        <v>#VALUE!</v>
      </c>
    </row>
    <row r="5305" spans="2:19" x14ac:dyDescent="0.25">
      <c r="B5305" s="8" t="str">
        <f>IFERROR(VLOOKUP(A5305,[1]data!$D$2:$E$10,2,0),"")</f>
        <v/>
      </c>
      <c r="D5305" s="1" t="str">
        <f>IFERROR(VLOOKUP(C5305,[1]data!$F$2:$G$10,2,0),"")</f>
        <v/>
      </c>
      <c r="F5305" s="9" t="str">
        <f t="shared" si="246"/>
        <v/>
      </c>
      <c r="G5305" s="9" t="str">
        <f t="shared" si="247"/>
        <v/>
      </c>
      <c r="J5305" s="8" t="str">
        <f>IFERROR(VLOOKUP(I5305,[1]data!$A$2:$B$100,2,0),"")</f>
        <v/>
      </c>
      <c r="N5305" s="9" t="str">
        <f>IF(I5304&lt;&gt;"",IF(MAX(INDEX(($I$3:I5304=I5305)*($O$3:O5304),0))=0,"",MAX(INDEX(($I$3:I5304=I5305)*($O$3:O5304),0))),"")</f>
        <v/>
      </c>
      <c r="P5305" s="9" t="str">
        <f t="shared" si="248"/>
        <v/>
      </c>
      <c r="Q5305" s="2" t="str">
        <f>IFERROR(IF(AND(O5305&lt;&gt;"",N5305&lt;&gt;"",VLOOKUP(I5305,[1]data!$A$2:$C$100,3,0)&gt;=1),VLOOKUP(I5305,[1]data!$A$2:$C$100,3,0),P5305/M5305),"")</f>
        <v/>
      </c>
      <c r="R5305" s="9" t="str">
        <f>IFERROR(IF(AND(O5305&lt;&gt;"",VLOOKUP(I5305,[1]data!$A$2:$C$100,3,0)&gt;=1),VLOOKUP(I5305,[1]data!$A$2:$C$100,3,0)+O5305,""),"")</f>
        <v/>
      </c>
      <c r="S5305" t="e">
        <f>MAX(INDEX(($I$3:I5304=I5305)*($R$3:R5304),0))</f>
        <v>#VALUE!</v>
      </c>
    </row>
    <row r="5306" spans="2:19" x14ac:dyDescent="0.25">
      <c r="B5306" s="8" t="str">
        <f>IFERROR(VLOOKUP(A5306,[1]data!$D$2:$E$10,2,0),"")</f>
        <v/>
      </c>
      <c r="D5306" s="1" t="str">
        <f>IFERROR(VLOOKUP(C5306,[1]data!$F$2:$G$10,2,0),"")</f>
        <v/>
      </c>
      <c r="F5306" s="9" t="str">
        <f t="shared" si="246"/>
        <v/>
      </c>
      <c r="G5306" s="9" t="str">
        <f t="shared" si="247"/>
        <v/>
      </c>
      <c r="J5306" s="8" t="str">
        <f>IFERROR(VLOOKUP(I5306,[1]data!$A$2:$B$100,2,0),"")</f>
        <v/>
      </c>
      <c r="N5306" s="9" t="str">
        <f>IF(I5305&lt;&gt;"",IF(MAX(INDEX(($I$3:I5305=I5306)*($O$3:O5305),0))=0,"",MAX(INDEX(($I$3:I5305=I5306)*($O$3:O5305),0))),"")</f>
        <v/>
      </c>
      <c r="P5306" s="9" t="str">
        <f t="shared" si="248"/>
        <v/>
      </c>
      <c r="Q5306" s="2" t="str">
        <f>IFERROR(IF(AND(O5306&lt;&gt;"",N5306&lt;&gt;"",VLOOKUP(I5306,[1]data!$A$2:$C$100,3,0)&gt;=1),VLOOKUP(I5306,[1]data!$A$2:$C$100,3,0),P5306/M5306),"")</f>
        <v/>
      </c>
      <c r="R5306" s="9" t="str">
        <f>IFERROR(IF(AND(O5306&lt;&gt;"",VLOOKUP(I5306,[1]data!$A$2:$C$100,3,0)&gt;=1),VLOOKUP(I5306,[1]data!$A$2:$C$100,3,0)+O5306,""),"")</f>
        <v/>
      </c>
      <c r="S5306" t="e">
        <f>MAX(INDEX(($I$3:I5305=I5306)*($R$3:R5305),0))</f>
        <v>#VALUE!</v>
      </c>
    </row>
    <row r="5307" spans="2:19" x14ac:dyDescent="0.25">
      <c r="B5307" s="8" t="str">
        <f>IFERROR(VLOOKUP(A5307,[1]data!$D$2:$E$10,2,0),"")</f>
        <v/>
      </c>
      <c r="D5307" s="1" t="str">
        <f>IFERROR(VLOOKUP(C5307,[1]data!$F$2:$G$10,2,0),"")</f>
        <v/>
      </c>
      <c r="F5307" s="9" t="str">
        <f t="shared" si="246"/>
        <v/>
      </c>
      <c r="G5307" s="9" t="str">
        <f t="shared" si="247"/>
        <v/>
      </c>
      <c r="J5307" s="8" t="str">
        <f>IFERROR(VLOOKUP(I5307,[1]data!$A$2:$B$100,2,0),"")</f>
        <v/>
      </c>
      <c r="N5307" s="9" t="str">
        <f>IF(I5306&lt;&gt;"",IF(MAX(INDEX(($I$3:I5306=I5307)*($O$3:O5306),0))=0,"",MAX(INDEX(($I$3:I5306=I5307)*($O$3:O5306),0))),"")</f>
        <v/>
      </c>
      <c r="P5307" s="9" t="str">
        <f t="shared" si="248"/>
        <v/>
      </c>
      <c r="Q5307" s="2" t="str">
        <f>IFERROR(IF(AND(O5307&lt;&gt;"",N5307&lt;&gt;"",VLOOKUP(I5307,[1]data!$A$2:$C$100,3,0)&gt;=1),VLOOKUP(I5307,[1]data!$A$2:$C$100,3,0),P5307/M5307),"")</f>
        <v/>
      </c>
      <c r="R5307" s="9" t="str">
        <f>IFERROR(IF(AND(O5307&lt;&gt;"",VLOOKUP(I5307,[1]data!$A$2:$C$100,3,0)&gt;=1),VLOOKUP(I5307,[1]data!$A$2:$C$100,3,0)+O5307,""),"")</f>
        <v/>
      </c>
      <c r="S5307" t="e">
        <f>MAX(INDEX(($I$3:I5306=I5307)*($R$3:R5306),0))</f>
        <v>#VALUE!</v>
      </c>
    </row>
    <row r="5308" spans="2:19" x14ac:dyDescent="0.25">
      <c r="B5308" s="8" t="str">
        <f>IFERROR(VLOOKUP(A5308,[1]data!$D$2:$E$10,2,0),"")</f>
        <v/>
      </c>
      <c r="D5308" s="1" t="str">
        <f>IFERROR(VLOOKUP(C5308,[1]data!$F$2:$G$10,2,0),"")</f>
        <v/>
      </c>
      <c r="F5308" s="9" t="str">
        <f t="shared" si="246"/>
        <v/>
      </c>
      <c r="G5308" s="9" t="str">
        <f t="shared" si="247"/>
        <v/>
      </c>
      <c r="J5308" s="8" t="str">
        <f>IFERROR(VLOOKUP(I5308,[1]data!$A$2:$B$100,2,0),"")</f>
        <v/>
      </c>
      <c r="N5308" s="9" t="str">
        <f>IF(I5307&lt;&gt;"",IF(MAX(INDEX(($I$3:I5307=I5308)*($O$3:O5307),0))=0,"",MAX(INDEX(($I$3:I5307=I5308)*($O$3:O5307),0))),"")</f>
        <v/>
      </c>
      <c r="P5308" s="9" t="str">
        <f t="shared" si="248"/>
        <v/>
      </c>
      <c r="Q5308" s="2" t="str">
        <f>IFERROR(IF(AND(O5308&lt;&gt;"",N5308&lt;&gt;"",VLOOKUP(I5308,[1]data!$A$2:$C$100,3,0)&gt;=1),VLOOKUP(I5308,[1]data!$A$2:$C$100,3,0),P5308/M5308),"")</f>
        <v/>
      </c>
      <c r="R5308" s="9" t="str">
        <f>IFERROR(IF(AND(O5308&lt;&gt;"",VLOOKUP(I5308,[1]data!$A$2:$C$100,3,0)&gt;=1),VLOOKUP(I5308,[1]data!$A$2:$C$100,3,0)+O5308,""),"")</f>
        <v/>
      </c>
      <c r="S5308" t="e">
        <f>MAX(INDEX(($I$3:I5307=I5308)*($R$3:R5307),0))</f>
        <v>#VALUE!</v>
      </c>
    </row>
    <row r="5309" spans="2:19" x14ac:dyDescent="0.25">
      <c r="B5309" s="8" t="str">
        <f>IFERROR(VLOOKUP(A5309,[1]data!$D$2:$E$10,2,0),"")</f>
        <v/>
      </c>
      <c r="D5309" s="1" t="str">
        <f>IFERROR(VLOOKUP(C5309,[1]data!$F$2:$G$10,2,0),"")</f>
        <v/>
      </c>
      <c r="F5309" s="9" t="str">
        <f t="shared" si="246"/>
        <v/>
      </c>
      <c r="G5309" s="9" t="str">
        <f t="shared" si="247"/>
        <v/>
      </c>
      <c r="J5309" s="8" t="str">
        <f>IFERROR(VLOOKUP(I5309,[1]data!$A$2:$B$100,2,0),"")</f>
        <v/>
      </c>
      <c r="N5309" s="9" t="str">
        <f>IF(I5308&lt;&gt;"",IF(MAX(INDEX(($I$3:I5308=I5309)*($O$3:O5308),0))=0,"",MAX(INDEX(($I$3:I5308=I5309)*($O$3:O5308),0))),"")</f>
        <v/>
      </c>
      <c r="P5309" s="9" t="str">
        <f t="shared" si="248"/>
        <v/>
      </c>
      <c r="Q5309" s="2" t="str">
        <f>IFERROR(IF(AND(O5309&lt;&gt;"",N5309&lt;&gt;"",VLOOKUP(I5309,[1]data!$A$2:$C$100,3,0)&gt;=1),VLOOKUP(I5309,[1]data!$A$2:$C$100,3,0),P5309/M5309),"")</f>
        <v/>
      </c>
      <c r="R5309" s="9" t="str">
        <f>IFERROR(IF(AND(O5309&lt;&gt;"",VLOOKUP(I5309,[1]data!$A$2:$C$100,3,0)&gt;=1),VLOOKUP(I5309,[1]data!$A$2:$C$100,3,0)+O5309,""),"")</f>
        <v/>
      </c>
      <c r="S5309" t="e">
        <f>MAX(INDEX(($I$3:I5308=I5309)*($R$3:R5308),0))</f>
        <v>#VALUE!</v>
      </c>
    </row>
    <row r="5310" spans="2:19" x14ac:dyDescent="0.25">
      <c r="B5310" s="8" t="str">
        <f>IFERROR(VLOOKUP(A5310,[1]data!$D$2:$E$10,2,0),"")</f>
        <v/>
      </c>
      <c r="D5310" s="1" t="str">
        <f>IFERROR(VLOOKUP(C5310,[1]data!$F$2:$G$10,2,0),"")</f>
        <v/>
      </c>
      <c r="F5310" s="9" t="str">
        <f t="shared" si="246"/>
        <v/>
      </c>
      <c r="G5310" s="9" t="str">
        <f t="shared" si="247"/>
        <v/>
      </c>
      <c r="J5310" s="8" t="str">
        <f>IFERROR(VLOOKUP(I5310,[1]data!$A$2:$B$100,2,0),"")</f>
        <v/>
      </c>
      <c r="N5310" s="9" t="str">
        <f>IF(I5309&lt;&gt;"",IF(MAX(INDEX(($I$3:I5309=I5310)*($O$3:O5309),0))=0,"",MAX(INDEX(($I$3:I5309=I5310)*($O$3:O5309),0))),"")</f>
        <v/>
      </c>
      <c r="P5310" s="9" t="str">
        <f t="shared" si="248"/>
        <v/>
      </c>
      <c r="Q5310" s="2" t="str">
        <f>IFERROR(IF(AND(O5310&lt;&gt;"",N5310&lt;&gt;"",VLOOKUP(I5310,[1]data!$A$2:$C$100,3,0)&gt;=1),VLOOKUP(I5310,[1]data!$A$2:$C$100,3,0),P5310/M5310),"")</f>
        <v/>
      </c>
      <c r="R5310" s="9" t="str">
        <f>IFERROR(IF(AND(O5310&lt;&gt;"",VLOOKUP(I5310,[1]data!$A$2:$C$100,3,0)&gt;=1),VLOOKUP(I5310,[1]data!$A$2:$C$100,3,0)+O5310,""),"")</f>
        <v/>
      </c>
      <c r="S5310" t="e">
        <f>MAX(INDEX(($I$3:I5309=I5310)*($R$3:R5309),0))</f>
        <v>#VALUE!</v>
      </c>
    </row>
    <row r="5311" spans="2:19" x14ac:dyDescent="0.25">
      <c r="B5311" s="8" t="str">
        <f>IFERROR(VLOOKUP(A5311,[1]data!$D$2:$E$10,2,0),"")</f>
        <v/>
      </c>
      <c r="D5311" s="1" t="str">
        <f>IFERROR(VLOOKUP(C5311,[1]data!$F$2:$G$10,2,0),"")</f>
        <v/>
      </c>
      <c r="F5311" s="9" t="str">
        <f t="shared" si="246"/>
        <v/>
      </c>
      <c r="G5311" s="9" t="str">
        <f t="shared" si="247"/>
        <v/>
      </c>
      <c r="J5311" s="8" t="str">
        <f>IFERROR(VLOOKUP(I5311,[1]data!$A$2:$B$100,2,0),"")</f>
        <v/>
      </c>
      <c r="N5311" s="9" t="str">
        <f>IF(I5310&lt;&gt;"",IF(MAX(INDEX(($I$3:I5310=I5311)*($O$3:O5310),0))=0,"",MAX(INDEX(($I$3:I5310=I5311)*($O$3:O5310),0))),"")</f>
        <v/>
      </c>
      <c r="P5311" s="9" t="str">
        <f t="shared" si="248"/>
        <v/>
      </c>
      <c r="Q5311" s="2" t="str">
        <f>IFERROR(IF(AND(O5311&lt;&gt;"",N5311&lt;&gt;"",VLOOKUP(I5311,[1]data!$A$2:$C$100,3,0)&gt;=1),VLOOKUP(I5311,[1]data!$A$2:$C$100,3,0),P5311/M5311),"")</f>
        <v/>
      </c>
      <c r="R5311" s="9" t="str">
        <f>IFERROR(IF(AND(O5311&lt;&gt;"",VLOOKUP(I5311,[1]data!$A$2:$C$100,3,0)&gt;=1),VLOOKUP(I5311,[1]data!$A$2:$C$100,3,0)+O5311,""),"")</f>
        <v/>
      </c>
      <c r="S5311" t="e">
        <f>MAX(INDEX(($I$3:I5310=I5311)*($R$3:R5310),0))</f>
        <v>#VALUE!</v>
      </c>
    </row>
    <row r="5312" spans="2:19" x14ac:dyDescent="0.25">
      <c r="B5312" s="8" t="str">
        <f>IFERROR(VLOOKUP(A5312,[1]data!$D$2:$E$10,2,0),"")</f>
        <v/>
      </c>
      <c r="D5312" s="1" t="str">
        <f>IFERROR(VLOOKUP(C5312,[1]data!$F$2:$G$10,2,0),"")</f>
        <v/>
      </c>
      <c r="F5312" s="9" t="str">
        <f t="shared" si="246"/>
        <v/>
      </c>
      <c r="G5312" s="9" t="str">
        <f t="shared" si="247"/>
        <v/>
      </c>
      <c r="J5312" s="8" t="str">
        <f>IFERROR(VLOOKUP(I5312,[1]data!$A$2:$B$100,2,0),"")</f>
        <v/>
      </c>
      <c r="N5312" s="9" t="str">
        <f>IF(I5311&lt;&gt;"",IF(MAX(INDEX(($I$3:I5311=I5312)*($O$3:O5311),0))=0,"",MAX(INDEX(($I$3:I5311=I5312)*($O$3:O5311),0))),"")</f>
        <v/>
      </c>
      <c r="P5312" s="9" t="str">
        <f t="shared" si="248"/>
        <v/>
      </c>
      <c r="Q5312" s="2" t="str">
        <f>IFERROR(IF(AND(O5312&lt;&gt;"",N5312&lt;&gt;"",VLOOKUP(I5312,[1]data!$A$2:$C$100,3,0)&gt;=1),VLOOKUP(I5312,[1]data!$A$2:$C$100,3,0),P5312/M5312),"")</f>
        <v/>
      </c>
      <c r="R5312" s="9" t="str">
        <f>IFERROR(IF(AND(O5312&lt;&gt;"",VLOOKUP(I5312,[1]data!$A$2:$C$100,3,0)&gt;=1),VLOOKUP(I5312,[1]data!$A$2:$C$100,3,0)+O5312,""),"")</f>
        <v/>
      </c>
      <c r="S5312" t="e">
        <f>MAX(INDEX(($I$3:I5311=I5312)*($R$3:R5311),0))</f>
        <v>#VALUE!</v>
      </c>
    </row>
    <row r="5313" spans="2:19" x14ac:dyDescent="0.25">
      <c r="B5313" s="8" t="str">
        <f>IFERROR(VLOOKUP(A5313,[1]data!$D$2:$E$10,2,0),"")</f>
        <v/>
      </c>
      <c r="D5313" s="1" t="str">
        <f>IFERROR(VLOOKUP(C5313,[1]data!$F$2:$G$10,2,0),"")</f>
        <v/>
      </c>
      <c r="F5313" s="9" t="str">
        <f t="shared" si="246"/>
        <v/>
      </c>
      <c r="G5313" s="9" t="str">
        <f t="shared" si="247"/>
        <v/>
      </c>
      <c r="J5313" s="8" t="str">
        <f>IFERROR(VLOOKUP(I5313,[1]data!$A$2:$B$100,2,0),"")</f>
        <v/>
      </c>
      <c r="N5313" s="9" t="str">
        <f>IF(I5312&lt;&gt;"",IF(MAX(INDEX(($I$3:I5312=I5313)*($O$3:O5312),0))=0,"",MAX(INDEX(($I$3:I5312=I5313)*($O$3:O5312),0))),"")</f>
        <v/>
      </c>
      <c r="P5313" s="9" t="str">
        <f t="shared" si="248"/>
        <v/>
      </c>
      <c r="Q5313" s="2" t="str">
        <f>IFERROR(IF(AND(O5313&lt;&gt;"",N5313&lt;&gt;"",VLOOKUP(I5313,[1]data!$A$2:$C$100,3,0)&gt;=1),VLOOKUP(I5313,[1]data!$A$2:$C$100,3,0),P5313/M5313),"")</f>
        <v/>
      </c>
      <c r="R5313" s="9" t="str">
        <f>IFERROR(IF(AND(O5313&lt;&gt;"",VLOOKUP(I5313,[1]data!$A$2:$C$100,3,0)&gt;=1),VLOOKUP(I5313,[1]data!$A$2:$C$100,3,0)+O5313,""),"")</f>
        <v/>
      </c>
      <c r="S5313" t="e">
        <f>MAX(INDEX(($I$3:I5312=I5313)*($R$3:R5312),0))</f>
        <v>#VALUE!</v>
      </c>
    </row>
    <row r="5314" spans="2:19" x14ac:dyDescent="0.25">
      <c r="B5314" s="8" t="str">
        <f>IFERROR(VLOOKUP(A5314,[1]data!$D$2:$E$10,2,0),"")</f>
        <v/>
      </c>
      <c r="D5314" s="1" t="str">
        <f>IFERROR(VLOOKUP(C5314,[1]data!$F$2:$G$10,2,0),"")</f>
        <v/>
      </c>
      <c r="F5314" s="9" t="str">
        <f t="shared" si="246"/>
        <v/>
      </c>
      <c r="G5314" s="9" t="str">
        <f t="shared" si="247"/>
        <v/>
      </c>
      <c r="J5314" s="8" t="str">
        <f>IFERROR(VLOOKUP(I5314,[1]data!$A$2:$B$100,2,0),"")</f>
        <v/>
      </c>
      <c r="N5314" s="9" t="str">
        <f>IF(I5313&lt;&gt;"",IF(MAX(INDEX(($I$3:I5313=I5314)*($O$3:O5313),0))=0,"",MAX(INDEX(($I$3:I5313=I5314)*($O$3:O5313),0))),"")</f>
        <v/>
      </c>
      <c r="P5314" s="9" t="str">
        <f t="shared" si="248"/>
        <v/>
      </c>
      <c r="Q5314" s="2" t="str">
        <f>IFERROR(IF(AND(O5314&lt;&gt;"",N5314&lt;&gt;"",VLOOKUP(I5314,[1]data!$A$2:$C$100,3,0)&gt;=1),VLOOKUP(I5314,[1]data!$A$2:$C$100,3,0),P5314/M5314),"")</f>
        <v/>
      </c>
      <c r="R5314" s="9" t="str">
        <f>IFERROR(IF(AND(O5314&lt;&gt;"",VLOOKUP(I5314,[1]data!$A$2:$C$100,3,0)&gt;=1),VLOOKUP(I5314,[1]data!$A$2:$C$100,3,0)+O5314,""),"")</f>
        <v/>
      </c>
      <c r="S5314" t="e">
        <f>MAX(INDEX(($I$3:I5313=I5314)*($R$3:R5313),0))</f>
        <v>#VALUE!</v>
      </c>
    </row>
    <row r="5315" spans="2:19" x14ac:dyDescent="0.25">
      <c r="B5315" s="8" t="str">
        <f>IFERROR(VLOOKUP(A5315,[1]data!$D$2:$E$10,2,0),"")</f>
        <v/>
      </c>
      <c r="D5315" s="1" t="str">
        <f>IFERROR(VLOOKUP(C5315,[1]data!$F$2:$G$10,2,0),"")</f>
        <v/>
      </c>
      <c r="F5315" s="9" t="str">
        <f t="shared" ref="F5315:F5378" si="249">IF(H5315="","",H5315)</f>
        <v/>
      </c>
      <c r="G5315" s="9" t="str">
        <f t="shared" ref="G5315:G5378" si="250">IF(I5315=1,H5315*1.8,"")</f>
        <v/>
      </c>
      <c r="J5315" s="8" t="str">
        <f>IFERROR(VLOOKUP(I5315,[1]data!$A$2:$B$100,2,0),"")</f>
        <v/>
      </c>
      <c r="N5315" s="9" t="str">
        <f>IF(I5314&lt;&gt;"",IF(MAX(INDEX(($I$3:I5314=I5315)*($O$3:O5314),0))=0,"",MAX(INDEX(($I$3:I5314=I5315)*($O$3:O5314),0))),"")</f>
        <v/>
      </c>
      <c r="P5315" s="9" t="str">
        <f t="shared" si="248"/>
        <v/>
      </c>
      <c r="Q5315" s="2" t="str">
        <f>IFERROR(IF(AND(O5315&lt;&gt;"",N5315&lt;&gt;"",VLOOKUP(I5315,[1]data!$A$2:$C$100,3,0)&gt;=1),VLOOKUP(I5315,[1]data!$A$2:$C$100,3,0),P5315/M5315),"")</f>
        <v/>
      </c>
      <c r="R5315" s="9" t="str">
        <f>IFERROR(IF(AND(O5315&lt;&gt;"",VLOOKUP(I5315,[1]data!$A$2:$C$100,3,0)&gt;=1),VLOOKUP(I5315,[1]data!$A$2:$C$100,3,0)+O5315,""),"")</f>
        <v/>
      </c>
      <c r="S5315" t="e">
        <f>MAX(INDEX(($I$3:I5314=I5315)*($R$3:R5314),0))</f>
        <v>#VALUE!</v>
      </c>
    </row>
    <row r="5316" spans="2:19" x14ac:dyDescent="0.25">
      <c r="B5316" s="8" t="str">
        <f>IFERROR(VLOOKUP(A5316,[1]data!$D$2:$E$10,2,0),"")</f>
        <v/>
      </c>
      <c r="D5316" s="1" t="str">
        <f>IFERROR(VLOOKUP(C5316,[1]data!$F$2:$G$10,2,0),"")</f>
        <v/>
      </c>
      <c r="F5316" s="9" t="str">
        <f t="shared" si="249"/>
        <v/>
      </c>
      <c r="G5316" s="9" t="str">
        <f t="shared" si="250"/>
        <v/>
      </c>
      <c r="J5316" s="8" t="str">
        <f>IFERROR(VLOOKUP(I5316,[1]data!$A$2:$B$100,2,0),"")</f>
        <v/>
      </c>
      <c r="N5316" s="9" t="str">
        <f>IF(I5315&lt;&gt;"",IF(MAX(INDEX(($I$3:I5315=I5316)*($O$3:O5315),0))=0,"",MAX(INDEX(($I$3:I5315=I5316)*($O$3:O5315),0))),"")</f>
        <v/>
      </c>
      <c r="P5316" s="9" t="str">
        <f t="shared" ref="P5316:P5379" si="251">IF(OR(O5316="",N5316=""),"",O5316-N5316)</f>
        <v/>
      </c>
      <c r="Q5316" s="2" t="str">
        <f>IFERROR(IF(AND(O5316&lt;&gt;"",N5316&lt;&gt;"",VLOOKUP(I5316,[1]data!$A$2:$C$100,3,0)&gt;=1),VLOOKUP(I5316,[1]data!$A$2:$C$100,3,0),P5316/M5316),"")</f>
        <v/>
      </c>
      <c r="R5316" s="9" t="str">
        <f>IFERROR(IF(AND(O5316&lt;&gt;"",VLOOKUP(I5316,[1]data!$A$2:$C$100,3,0)&gt;=1),VLOOKUP(I5316,[1]data!$A$2:$C$100,3,0)+O5316,""),"")</f>
        <v/>
      </c>
      <c r="S5316" t="e">
        <f>MAX(INDEX(($I$3:I5315=I5316)*($R$3:R5315),0))</f>
        <v>#VALUE!</v>
      </c>
    </row>
    <row r="5317" spans="2:19" x14ac:dyDescent="0.25">
      <c r="B5317" s="8" t="str">
        <f>IFERROR(VLOOKUP(A5317,[1]data!$D$2:$E$10,2,0),"")</f>
        <v/>
      </c>
      <c r="D5317" s="1" t="str">
        <f>IFERROR(VLOOKUP(C5317,[1]data!$F$2:$G$10,2,0),"")</f>
        <v/>
      </c>
      <c r="F5317" s="9" t="str">
        <f t="shared" si="249"/>
        <v/>
      </c>
      <c r="G5317" s="9" t="str">
        <f t="shared" si="250"/>
        <v/>
      </c>
      <c r="J5317" s="8" t="str">
        <f>IFERROR(VLOOKUP(I5317,[1]data!$A$2:$B$100,2,0),"")</f>
        <v/>
      </c>
      <c r="N5317" s="9" t="str">
        <f>IF(I5316&lt;&gt;"",IF(MAX(INDEX(($I$3:I5316=I5317)*($O$3:O5316),0))=0,"",MAX(INDEX(($I$3:I5316=I5317)*($O$3:O5316),0))),"")</f>
        <v/>
      </c>
      <c r="P5317" s="9" t="str">
        <f t="shared" si="251"/>
        <v/>
      </c>
      <c r="Q5317" s="2" t="str">
        <f>IFERROR(IF(AND(O5317&lt;&gt;"",N5317&lt;&gt;"",VLOOKUP(I5317,[1]data!$A$2:$C$100,3,0)&gt;=1),VLOOKUP(I5317,[1]data!$A$2:$C$100,3,0),P5317/M5317),"")</f>
        <v/>
      </c>
      <c r="R5317" s="9" t="str">
        <f>IFERROR(IF(AND(O5317&lt;&gt;"",VLOOKUP(I5317,[1]data!$A$2:$C$100,3,0)&gt;=1),VLOOKUP(I5317,[1]data!$A$2:$C$100,3,0)+O5317,""),"")</f>
        <v/>
      </c>
      <c r="S5317" t="e">
        <f>MAX(INDEX(($I$3:I5316=I5317)*($R$3:R5316),0))</f>
        <v>#VALUE!</v>
      </c>
    </row>
    <row r="5318" spans="2:19" x14ac:dyDescent="0.25">
      <c r="B5318" s="8" t="str">
        <f>IFERROR(VLOOKUP(A5318,[1]data!$D$2:$E$10,2,0),"")</f>
        <v/>
      </c>
      <c r="D5318" s="1" t="str">
        <f>IFERROR(VLOOKUP(C5318,[1]data!$F$2:$G$10,2,0),"")</f>
        <v/>
      </c>
      <c r="F5318" s="9" t="str">
        <f t="shared" si="249"/>
        <v/>
      </c>
      <c r="G5318" s="9" t="str">
        <f t="shared" si="250"/>
        <v/>
      </c>
      <c r="J5318" s="8" t="str">
        <f>IFERROR(VLOOKUP(I5318,[1]data!$A$2:$B$100,2,0),"")</f>
        <v/>
      </c>
      <c r="N5318" s="9" t="str">
        <f>IF(I5317&lt;&gt;"",IF(MAX(INDEX(($I$3:I5317=I5318)*($O$3:O5317),0))=0,"",MAX(INDEX(($I$3:I5317=I5318)*($O$3:O5317),0))),"")</f>
        <v/>
      </c>
      <c r="P5318" s="9" t="str">
        <f t="shared" si="251"/>
        <v/>
      </c>
      <c r="Q5318" s="2" t="str">
        <f>IFERROR(IF(AND(O5318&lt;&gt;"",N5318&lt;&gt;"",VLOOKUP(I5318,[1]data!$A$2:$C$100,3,0)&gt;=1),VLOOKUP(I5318,[1]data!$A$2:$C$100,3,0),P5318/M5318),"")</f>
        <v/>
      </c>
      <c r="R5318" s="9" t="str">
        <f>IFERROR(IF(AND(O5318&lt;&gt;"",VLOOKUP(I5318,[1]data!$A$2:$C$100,3,0)&gt;=1),VLOOKUP(I5318,[1]data!$A$2:$C$100,3,0)+O5318,""),"")</f>
        <v/>
      </c>
      <c r="S5318" t="e">
        <f>MAX(INDEX(($I$3:I5317=I5318)*($R$3:R5317),0))</f>
        <v>#VALUE!</v>
      </c>
    </row>
    <row r="5319" spans="2:19" x14ac:dyDescent="0.25">
      <c r="B5319" s="8" t="str">
        <f>IFERROR(VLOOKUP(A5319,[1]data!$D$2:$E$10,2,0),"")</f>
        <v/>
      </c>
      <c r="D5319" s="1" t="str">
        <f>IFERROR(VLOOKUP(C5319,[1]data!$F$2:$G$10,2,0),"")</f>
        <v/>
      </c>
      <c r="F5319" s="9" t="str">
        <f t="shared" si="249"/>
        <v/>
      </c>
      <c r="G5319" s="9" t="str">
        <f t="shared" si="250"/>
        <v/>
      </c>
      <c r="J5319" s="8" t="str">
        <f>IFERROR(VLOOKUP(I5319,[1]data!$A$2:$B$100,2,0),"")</f>
        <v/>
      </c>
      <c r="N5319" s="9" t="str">
        <f>IF(I5318&lt;&gt;"",IF(MAX(INDEX(($I$3:I5318=I5319)*($O$3:O5318),0))=0,"",MAX(INDEX(($I$3:I5318=I5319)*($O$3:O5318),0))),"")</f>
        <v/>
      </c>
      <c r="P5319" s="9" t="str">
        <f t="shared" si="251"/>
        <v/>
      </c>
      <c r="Q5319" s="2" t="str">
        <f>IFERROR(IF(AND(O5319&lt;&gt;"",N5319&lt;&gt;"",VLOOKUP(I5319,[1]data!$A$2:$C$100,3,0)&gt;=1),VLOOKUP(I5319,[1]data!$A$2:$C$100,3,0),P5319/M5319),"")</f>
        <v/>
      </c>
      <c r="R5319" s="9" t="str">
        <f>IFERROR(IF(AND(O5319&lt;&gt;"",VLOOKUP(I5319,[1]data!$A$2:$C$100,3,0)&gt;=1),VLOOKUP(I5319,[1]data!$A$2:$C$100,3,0)+O5319,""),"")</f>
        <v/>
      </c>
      <c r="S5319" t="e">
        <f>MAX(INDEX(($I$3:I5318=I5319)*($R$3:R5318),0))</f>
        <v>#VALUE!</v>
      </c>
    </row>
    <row r="5320" spans="2:19" x14ac:dyDescent="0.25">
      <c r="B5320" s="8" t="str">
        <f>IFERROR(VLOOKUP(A5320,[1]data!$D$2:$E$10,2,0),"")</f>
        <v/>
      </c>
      <c r="D5320" s="1" t="str">
        <f>IFERROR(VLOOKUP(C5320,[1]data!$F$2:$G$10,2,0),"")</f>
        <v/>
      </c>
      <c r="F5320" s="9" t="str">
        <f t="shared" si="249"/>
        <v/>
      </c>
      <c r="G5320" s="9" t="str">
        <f t="shared" si="250"/>
        <v/>
      </c>
      <c r="J5320" s="8" t="str">
        <f>IFERROR(VLOOKUP(I5320,[1]data!$A$2:$B$100,2,0),"")</f>
        <v/>
      </c>
      <c r="N5320" s="9" t="str">
        <f>IF(I5319&lt;&gt;"",IF(MAX(INDEX(($I$3:I5319=I5320)*($O$3:O5319),0))=0,"",MAX(INDEX(($I$3:I5319=I5320)*($O$3:O5319),0))),"")</f>
        <v/>
      </c>
      <c r="P5320" s="9" t="str">
        <f t="shared" si="251"/>
        <v/>
      </c>
      <c r="Q5320" s="2" t="str">
        <f>IFERROR(IF(AND(O5320&lt;&gt;"",N5320&lt;&gt;"",VLOOKUP(I5320,[1]data!$A$2:$C$100,3,0)&gt;=1),VLOOKUP(I5320,[1]data!$A$2:$C$100,3,0),P5320/M5320),"")</f>
        <v/>
      </c>
      <c r="R5320" s="9" t="str">
        <f>IFERROR(IF(AND(O5320&lt;&gt;"",VLOOKUP(I5320,[1]data!$A$2:$C$100,3,0)&gt;=1),VLOOKUP(I5320,[1]data!$A$2:$C$100,3,0)+O5320,""),"")</f>
        <v/>
      </c>
      <c r="S5320" t="e">
        <f>MAX(INDEX(($I$3:I5319=I5320)*($R$3:R5319),0))</f>
        <v>#VALUE!</v>
      </c>
    </row>
    <row r="5321" spans="2:19" x14ac:dyDescent="0.25">
      <c r="B5321" s="8" t="str">
        <f>IFERROR(VLOOKUP(A5321,[1]data!$D$2:$E$10,2,0),"")</f>
        <v/>
      </c>
      <c r="D5321" s="1" t="str">
        <f>IFERROR(VLOOKUP(C5321,[1]data!$F$2:$G$10,2,0),"")</f>
        <v/>
      </c>
      <c r="F5321" s="9" t="str">
        <f t="shared" si="249"/>
        <v/>
      </c>
      <c r="G5321" s="9" t="str">
        <f t="shared" si="250"/>
        <v/>
      </c>
      <c r="J5321" s="8" t="str">
        <f>IFERROR(VLOOKUP(I5321,[1]data!$A$2:$B$100,2,0),"")</f>
        <v/>
      </c>
      <c r="N5321" s="9" t="str">
        <f>IF(I5320&lt;&gt;"",IF(MAX(INDEX(($I$3:I5320=I5321)*($O$3:O5320),0))=0,"",MAX(INDEX(($I$3:I5320=I5321)*($O$3:O5320),0))),"")</f>
        <v/>
      </c>
      <c r="P5321" s="9" t="str">
        <f t="shared" si="251"/>
        <v/>
      </c>
      <c r="Q5321" s="2" t="str">
        <f>IFERROR(IF(AND(O5321&lt;&gt;"",N5321&lt;&gt;"",VLOOKUP(I5321,[1]data!$A$2:$C$100,3,0)&gt;=1),VLOOKUP(I5321,[1]data!$A$2:$C$100,3,0),P5321/M5321),"")</f>
        <v/>
      </c>
      <c r="R5321" s="9" t="str">
        <f>IFERROR(IF(AND(O5321&lt;&gt;"",VLOOKUP(I5321,[1]data!$A$2:$C$100,3,0)&gt;=1),VLOOKUP(I5321,[1]data!$A$2:$C$100,3,0)+O5321,""),"")</f>
        <v/>
      </c>
      <c r="S5321" t="e">
        <f>MAX(INDEX(($I$3:I5320=I5321)*($R$3:R5320),0))</f>
        <v>#VALUE!</v>
      </c>
    </row>
    <row r="5322" spans="2:19" x14ac:dyDescent="0.25">
      <c r="B5322" s="8" t="str">
        <f>IFERROR(VLOOKUP(A5322,[1]data!$D$2:$E$10,2,0),"")</f>
        <v/>
      </c>
      <c r="D5322" s="1" t="str">
        <f>IFERROR(VLOOKUP(C5322,[1]data!$F$2:$G$10,2,0),"")</f>
        <v/>
      </c>
      <c r="F5322" s="9" t="str">
        <f t="shared" si="249"/>
        <v/>
      </c>
      <c r="G5322" s="9" t="str">
        <f t="shared" si="250"/>
        <v/>
      </c>
      <c r="J5322" s="8" t="str">
        <f>IFERROR(VLOOKUP(I5322,[1]data!$A$2:$B$100,2,0),"")</f>
        <v/>
      </c>
      <c r="N5322" s="9" t="str">
        <f>IF(I5321&lt;&gt;"",IF(MAX(INDEX(($I$3:I5321=I5322)*($O$3:O5321),0))=0,"",MAX(INDEX(($I$3:I5321=I5322)*($O$3:O5321),0))),"")</f>
        <v/>
      </c>
      <c r="P5322" s="9" t="str">
        <f t="shared" si="251"/>
        <v/>
      </c>
      <c r="Q5322" s="2" t="str">
        <f>IFERROR(IF(AND(O5322&lt;&gt;"",N5322&lt;&gt;"",VLOOKUP(I5322,[1]data!$A$2:$C$100,3,0)&gt;=1),VLOOKUP(I5322,[1]data!$A$2:$C$100,3,0),P5322/M5322),"")</f>
        <v/>
      </c>
      <c r="R5322" s="9" t="str">
        <f>IFERROR(IF(AND(O5322&lt;&gt;"",VLOOKUP(I5322,[1]data!$A$2:$C$100,3,0)&gt;=1),VLOOKUP(I5322,[1]data!$A$2:$C$100,3,0)+O5322,""),"")</f>
        <v/>
      </c>
      <c r="S5322" t="e">
        <f>MAX(INDEX(($I$3:I5321=I5322)*($R$3:R5321),0))</f>
        <v>#VALUE!</v>
      </c>
    </row>
    <row r="5323" spans="2:19" x14ac:dyDescent="0.25">
      <c r="B5323" s="8" t="str">
        <f>IFERROR(VLOOKUP(A5323,[1]data!$D$2:$E$10,2,0),"")</f>
        <v/>
      </c>
      <c r="D5323" s="1" t="str">
        <f>IFERROR(VLOOKUP(C5323,[1]data!$F$2:$G$10,2,0),"")</f>
        <v/>
      </c>
      <c r="F5323" s="9" t="str">
        <f t="shared" si="249"/>
        <v/>
      </c>
      <c r="G5323" s="9" t="str">
        <f t="shared" si="250"/>
        <v/>
      </c>
      <c r="J5323" s="8" t="str">
        <f>IFERROR(VLOOKUP(I5323,[1]data!$A$2:$B$100,2,0),"")</f>
        <v/>
      </c>
      <c r="N5323" s="9" t="str">
        <f>IF(I5322&lt;&gt;"",IF(MAX(INDEX(($I$3:I5322=I5323)*($O$3:O5322),0))=0,"",MAX(INDEX(($I$3:I5322=I5323)*($O$3:O5322),0))),"")</f>
        <v/>
      </c>
      <c r="P5323" s="9" t="str">
        <f t="shared" si="251"/>
        <v/>
      </c>
      <c r="Q5323" s="2" t="str">
        <f>IFERROR(IF(AND(O5323&lt;&gt;"",N5323&lt;&gt;"",VLOOKUP(I5323,[1]data!$A$2:$C$100,3,0)&gt;=1),VLOOKUP(I5323,[1]data!$A$2:$C$100,3,0),P5323/M5323),"")</f>
        <v/>
      </c>
      <c r="R5323" s="9" t="str">
        <f>IFERROR(IF(AND(O5323&lt;&gt;"",VLOOKUP(I5323,[1]data!$A$2:$C$100,3,0)&gt;=1),VLOOKUP(I5323,[1]data!$A$2:$C$100,3,0)+O5323,""),"")</f>
        <v/>
      </c>
      <c r="S5323" t="e">
        <f>MAX(INDEX(($I$3:I5322=I5323)*($R$3:R5322),0))</f>
        <v>#VALUE!</v>
      </c>
    </row>
    <row r="5324" spans="2:19" x14ac:dyDescent="0.25">
      <c r="B5324" s="8" t="str">
        <f>IFERROR(VLOOKUP(A5324,[1]data!$D$2:$E$10,2,0),"")</f>
        <v/>
      </c>
      <c r="D5324" s="1" t="str">
        <f>IFERROR(VLOOKUP(C5324,[1]data!$F$2:$G$10,2,0),"")</f>
        <v/>
      </c>
      <c r="F5324" s="9" t="str">
        <f t="shared" si="249"/>
        <v/>
      </c>
      <c r="G5324" s="9" t="str">
        <f t="shared" si="250"/>
        <v/>
      </c>
      <c r="J5324" s="8" t="str">
        <f>IFERROR(VLOOKUP(I5324,[1]data!$A$2:$B$100,2,0),"")</f>
        <v/>
      </c>
      <c r="N5324" s="9" t="str">
        <f>IF(I5323&lt;&gt;"",IF(MAX(INDEX(($I$3:I5323=I5324)*($O$3:O5323),0))=0,"",MAX(INDEX(($I$3:I5323=I5324)*($O$3:O5323),0))),"")</f>
        <v/>
      </c>
      <c r="P5324" s="9" t="str">
        <f t="shared" si="251"/>
        <v/>
      </c>
      <c r="Q5324" s="2" t="str">
        <f>IFERROR(IF(AND(O5324&lt;&gt;"",N5324&lt;&gt;"",VLOOKUP(I5324,[1]data!$A$2:$C$100,3,0)&gt;=1),VLOOKUP(I5324,[1]data!$A$2:$C$100,3,0),P5324/M5324),"")</f>
        <v/>
      </c>
      <c r="R5324" s="9" t="str">
        <f>IFERROR(IF(AND(O5324&lt;&gt;"",VLOOKUP(I5324,[1]data!$A$2:$C$100,3,0)&gt;=1),VLOOKUP(I5324,[1]data!$A$2:$C$100,3,0)+O5324,""),"")</f>
        <v/>
      </c>
      <c r="S5324" t="e">
        <f>MAX(INDEX(($I$3:I5323=I5324)*($R$3:R5323),0))</f>
        <v>#VALUE!</v>
      </c>
    </row>
    <row r="5325" spans="2:19" x14ac:dyDescent="0.25">
      <c r="B5325" s="8" t="str">
        <f>IFERROR(VLOOKUP(A5325,[1]data!$D$2:$E$10,2,0),"")</f>
        <v/>
      </c>
      <c r="D5325" s="1" t="str">
        <f>IFERROR(VLOOKUP(C5325,[1]data!$F$2:$G$10,2,0),"")</f>
        <v/>
      </c>
      <c r="F5325" s="9" t="str">
        <f t="shared" si="249"/>
        <v/>
      </c>
      <c r="G5325" s="9" t="str">
        <f t="shared" si="250"/>
        <v/>
      </c>
      <c r="J5325" s="8" t="str">
        <f>IFERROR(VLOOKUP(I5325,[1]data!$A$2:$B$100,2,0),"")</f>
        <v/>
      </c>
      <c r="N5325" s="9" t="str">
        <f>IF(I5324&lt;&gt;"",IF(MAX(INDEX(($I$3:I5324=I5325)*($O$3:O5324),0))=0,"",MAX(INDEX(($I$3:I5324=I5325)*($O$3:O5324),0))),"")</f>
        <v/>
      </c>
      <c r="P5325" s="9" t="str">
        <f t="shared" si="251"/>
        <v/>
      </c>
      <c r="Q5325" s="2" t="str">
        <f>IFERROR(IF(AND(O5325&lt;&gt;"",N5325&lt;&gt;"",VLOOKUP(I5325,[1]data!$A$2:$C$100,3,0)&gt;=1),VLOOKUP(I5325,[1]data!$A$2:$C$100,3,0),P5325/M5325),"")</f>
        <v/>
      </c>
      <c r="R5325" s="9" t="str">
        <f>IFERROR(IF(AND(O5325&lt;&gt;"",VLOOKUP(I5325,[1]data!$A$2:$C$100,3,0)&gt;=1),VLOOKUP(I5325,[1]data!$A$2:$C$100,3,0)+O5325,""),"")</f>
        <v/>
      </c>
      <c r="S5325" t="e">
        <f>MAX(INDEX(($I$3:I5324=I5325)*($R$3:R5324),0))</f>
        <v>#VALUE!</v>
      </c>
    </row>
    <row r="5326" spans="2:19" x14ac:dyDescent="0.25">
      <c r="B5326" s="8" t="str">
        <f>IFERROR(VLOOKUP(A5326,[1]data!$D$2:$E$10,2,0),"")</f>
        <v/>
      </c>
      <c r="D5326" s="1" t="str">
        <f>IFERROR(VLOOKUP(C5326,[1]data!$F$2:$G$10,2,0),"")</f>
        <v/>
      </c>
      <c r="F5326" s="9" t="str">
        <f t="shared" si="249"/>
        <v/>
      </c>
      <c r="G5326" s="9" t="str">
        <f t="shared" si="250"/>
        <v/>
      </c>
      <c r="J5326" s="8" t="str">
        <f>IFERROR(VLOOKUP(I5326,[1]data!$A$2:$B$100,2,0),"")</f>
        <v/>
      </c>
      <c r="N5326" s="9" t="str">
        <f>IF(I5325&lt;&gt;"",IF(MAX(INDEX(($I$3:I5325=I5326)*($O$3:O5325),0))=0,"",MAX(INDEX(($I$3:I5325=I5326)*($O$3:O5325),0))),"")</f>
        <v/>
      </c>
      <c r="P5326" s="9" t="str">
        <f t="shared" si="251"/>
        <v/>
      </c>
      <c r="Q5326" s="2" t="str">
        <f>IFERROR(IF(AND(O5326&lt;&gt;"",N5326&lt;&gt;"",VLOOKUP(I5326,[1]data!$A$2:$C$100,3,0)&gt;=1),VLOOKUP(I5326,[1]data!$A$2:$C$100,3,0),P5326/M5326),"")</f>
        <v/>
      </c>
      <c r="R5326" s="9" t="str">
        <f>IFERROR(IF(AND(O5326&lt;&gt;"",VLOOKUP(I5326,[1]data!$A$2:$C$100,3,0)&gt;=1),VLOOKUP(I5326,[1]data!$A$2:$C$100,3,0)+O5326,""),"")</f>
        <v/>
      </c>
      <c r="S5326" t="e">
        <f>MAX(INDEX(($I$3:I5325=I5326)*($R$3:R5325),0))</f>
        <v>#VALUE!</v>
      </c>
    </row>
    <row r="5327" spans="2:19" x14ac:dyDescent="0.25">
      <c r="B5327" s="8" t="str">
        <f>IFERROR(VLOOKUP(A5327,[1]data!$D$2:$E$10,2,0),"")</f>
        <v/>
      </c>
      <c r="D5327" s="1" t="str">
        <f>IFERROR(VLOOKUP(C5327,[1]data!$F$2:$G$10,2,0),"")</f>
        <v/>
      </c>
      <c r="F5327" s="9" t="str">
        <f t="shared" si="249"/>
        <v/>
      </c>
      <c r="G5327" s="9" t="str">
        <f t="shared" si="250"/>
        <v/>
      </c>
      <c r="J5327" s="8" t="str">
        <f>IFERROR(VLOOKUP(I5327,[1]data!$A$2:$B$100,2,0),"")</f>
        <v/>
      </c>
      <c r="N5327" s="9" t="str">
        <f>IF(I5326&lt;&gt;"",IF(MAX(INDEX(($I$3:I5326=I5327)*($O$3:O5326),0))=0,"",MAX(INDEX(($I$3:I5326=I5327)*($O$3:O5326),0))),"")</f>
        <v/>
      </c>
      <c r="P5327" s="9" t="str">
        <f t="shared" si="251"/>
        <v/>
      </c>
      <c r="Q5327" s="2" t="str">
        <f>IFERROR(IF(AND(O5327&lt;&gt;"",N5327&lt;&gt;"",VLOOKUP(I5327,[1]data!$A$2:$C$100,3,0)&gt;=1),VLOOKUP(I5327,[1]data!$A$2:$C$100,3,0),P5327/M5327),"")</f>
        <v/>
      </c>
      <c r="R5327" s="9" t="str">
        <f>IFERROR(IF(AND(O5327&lt;&gt;"",VLOOKUP(I5327,[1]data!$A$2:$C$100,3,0)&gt;=1),VLOOKUP(I5327,[1]data!$A$2:$C$100,3,0)+O5327,""),"")</f>
        <v/>
      </c>
      <c r="S5327" t="e">
        <f>MAX(INDEX(($I$3:I5326=I5327)*($R$3:R5326),0))</f>
        <v>#VALUE!</v>
      </c>
    </row>
    <row r="5328" spans="2:19" x14ac:dyDescent="0.25">
      <c r="B5328" s="8" t="str">
        <f>IFERROR(VLOOKUP(A5328,[1]data!$D$2:$E$10,2,0),"")</f>
        <v/>
      </c>
      <c r="D5328" s="1" t="str">
        <f>IFERROR(VLOOKUP(C5328,[1]data!$F$2:$G$10,2,0),"")</f>
        <v/>
      </c>
      <c r="F5328" s="9" t="str">
        <f t="shared" si="249"/>
        <v/>
      </c>
      <c r="G5328" s="9" t="str">
        <f t="shared" si="250"/>
        <v/>
      </c>
      <c r="J5328" s="8" t="str">
        <f>IFERROR(VLOOKUP(I5328,[1]data!$A$2:$B$100,2,0),"")</f>
        <v/>
      </c>
      <c r="N5328" s="9" t="str">
        <f>IF(I5327&lt;&gt;"",IF(MAX(INDEX(($I$3:I5327=I5328)*($O$3:O5327),0))=0,"",MAX(INDEX(($I$3:I5327=I5328)*($O$3:O5327),0))),"")</f>
        <v/>
      </c>
      <c r="P5328" s="9" t="str">
        <f t="shared" si="251"/>
        <v/>
      </c>
      <c r="Q5328" s="2" t="str">
        <f>IFERROR(IF(AND(O5328&lt;&gt;"",N5328&lt;&gt;"",VLOOKUP(I5328,[1]data!$A$2:$C$100,3,0)&gt;=1),VLOOKUP(I5328,[1]data!$A$2:$C$100,3,0),P5328/M5328),"")</f>
        <v/>
      </c>
      <c r="R5328" s="9" t="str">
        <f>IFERROR(IF(AND(O5328&lt;&gt;"",VLOOKUP(I5328,[1]data!$A$2:$C$100,3,0)&gt;=1),VLOOKUP(I5328,[1]data!$A$2:$C$100,3,0)+O5328,""),"")</f>
        <v/>
      </c>
      <c r="S5328" t="e">
        <f>MAX(INDEX(($I$3:I5327=I5328)*($R$3:R5327),0))</f>
        <v>#VALUE!</v>
      </c>
    </row>
    <row r="5329" spans="2:19" x14ac:dyDescent="0.25">
      <c r="B5329" s="8" t="str">
        <f>IFERROR(VLOOKUP(A5329,[1]data!$D$2:$E$10,2,0),"")</f>
        <v/>
      </c>
      <c r="D5329" s="1" t="str">
        <f>IFERROR(VLOOKUP(C5329,[1]data!$F$2:$G$10,2,0),"")</f>
        <v/>
      </c>
      <c r="F5329" s="9" t="str">
        <f t="shared" si="249"/>
        <v/>
      </c>
      <c r="G5329" s="9" t="str">
        <f t="shared" si="250"/>
        <v/>
      </c>
      <c r="J5329" s="8" t="str">
        <f>IFERROR(VLOOKUP(I5329,[1]data!$A$2:$B$100,2,0),"")</f>
        <v/>
      </c>
      <c r="N5329" s="9" t="str">
        <f>IF(I5328&lt;&gt;"",IF(MAX(INDEX(($I$3:I5328=I5329)*($O$3:O5328),0))=0,"",MAX(INDEX(($I$3:I5328=I5329)*($O$3:O5328),0))),"")</f>
        <v/>
      </c>
      <c r="P5329" s="9" t="str">
        <f t="shared" si="251"/>
        <v/>
      </c>
      <c r="Q5329" s="2" t="str">
        <f>IFERROR(IF(AND(O5329&lt;&gt;"",N5329&lt;&gt;"",VLOOKUP(I5329,[1]data!$A$2:$C$100,3,0)&gt;=1),VLOOKUP(I5329,[1]data!$A$2:$C$100,3,0),P5329/M5329),"")</f>
        <v/>
      </c>
      <c r="R5329" s="9" t="str">
        <f>IFERROR(IF(AND(O5329&lt;&gt;"",VLOOKUP(I5329,[1]data!$A$2:$C$100,3,0)&gt;=1),VLOOKUP(I5329,[1]data!$A$2:$C$100,3,0)+O5329,""),"")</f>
        <v/>
      </c>
      <c r="S5329" t="e">
        <f>MAX(INDEX(($I$3:I5328=I5329)*($R$3:R5328),0))</f>
        <v>#VALUE!</v>
      </c>
    </row>
    <row r="5330" spans="2:19" x14ac:dyDescent="0.25">
      <c r="B5330" s="8" t="str">
        <f>IFERROR(VLOOKUP(A5330,[1]data!$D$2:$E$10,2,0),"")</f>
        <v/>
      </c>
      <c r="D5330" s="1" t="str">
        <f>IFERROR(VLOOKUP(C5330,[1]data!$F$2:$G$10,2,0),"")</f>
        <v/>
      </c>
      <c r="F5330" s="9" t="str">
        <f t="shared" si="249"/>
        <v/>
      </c>
      <c r="G5330" s="9" t="str">
        <f t="shared" si="250"/>
        <v/>
      </c>
      <c r="J5330" s="8" t="str">
        <f>IFERROR(VLOOKUP(I5330,[1]data!$A$2:$B$100,2,0),"")</f>
        <v/>
      </c>
      <c r="N5330" s="9" t="str">
        <f>IF(I5329&lt;&gt;"",IF(MAX(INDEX(($I$3:I5329=I5330)*($O$3:O5329),0))=0,"",MAX(INDEX(($I$3:I5329=I5330)*($O$3:O5329),0))),"")</f>
        <v/>
      </c>
      <c r="P5330" s="9" t="str">
        <f t="shared" si="251"/>
        <v/>
      </c>
      <c r="Q5330" s="2" t="str">
        <f>IFERROR(IF(AND(O5330&lt;&gt;"",N5330&lt;&gt;"",VLOOKUP(I5330,[1]data!$A$2:$C$100,3,0)&gt;=1),VLOOKUP(I5330,[1]data!$A$2:$C$100,3,0),P5330/M5330),"")</f>
        <v/>
      </c>
      <c r="R5330" s="9" t="str">
        <f>IFERROR(IF(AND(O5330&lt;&gt;"",VLOOKUP(I5330,[1]data!$A$2:$C$100,3,0)&gt;=1),VLOOKUP(I5330,[1]data!$A$2:$C$100,3,0)+O5330,""),"")</f>
        <v/>
      </c>
      <c r="S5330" t="e">
        <f>MAX(INDEX(($I$3:I5329=I5330)*($R$3:R5329),0))</f>
        <v>#VALUE!</v>
      </c>
    </row>
    <row r="5331" spans="2:19" x14ac:dyDescent="0.25">
      <c r="B5331" s="8" t="str">
        <f>IFERROR(VLOOKUP(A5331,[1]data!$D$2:$E$10,2,0),"")</f>
        <v/>
      </c>
      <c r="D5331" s="1" t="str">
        <f>IFERROR(VLOOKUP(C5331,[1]data!$F$2:$G$10,2,0),"")</f>
        <v/>
      </c>
      <c r="F5331" s="9" t="str">
        <f t="shared" si="249"/>
        <v/>
      </c>
      <c r="G5331" s="9" t="str">
        <f t="shared" si="250"/>
        <v/>
      </c>
      <c r="J5331" s="8" t="str">
        <f>IFERROR(VLOOKUP(I5331,[1]data!$A$2:$B$100,2,0),"")</f>
        <v/>
      </c>
      <c r="N5331" s="9" t="str">
        <f>IF(I5330&lt;&gt;"",IF(MAX(INDEX(($I$3:I5330=I5331)*($O$3:O5330),0))=0,"",MAX(INDEX(($I$3:I5330=I5331)*($O$3:O5330),0))),"")</f>
        <v/>
      </c>
      <c r="P5331" s="9" t="str">
        <f t="shared" si="251"/>
        <v/>
      </c>
      <c r="Q5331" s="2" t="str">
        <f>IFERROR(IF(AND(O5331&lt;&gt;"",N5331&lt;&gt;"",VLOOKUP(I5331,[1]data!$A$2:$C$100,3,0)&gt;=1),VLOOKUP(I5331,[1]data!$A$2:$C$100,3,0),P5331/M5331),"")</f>
        <v/>
      </c>
      <c r="R5331" s="9" t="str">
        <f>IFERROR(IF(AND(O5331&lt;&gt;"",VLOOKUP(I5331,[1]data!$A$2:$C$100,3,0)&gt;=1),VLOOKUP(I5331,[1]data!$A$2:$C$100,3,0)+O5331,""),"")</f>
        <v/>
      </c>
      <c r="S5331" t="e">
        <f>MAX(INDEX(($I$3:I5330=I5331)*($R$3:R5330),0))</f>
        <v>#VALUE!</v>
      </c>
    </row>
    <row r="5332" spans="2:19" x14ac:dyDescent="0.25">
      <c r="B5332" s="8" t="str">
        <f>IFERROR(VLOOKUP(A5332,[1]data!$D$2:$E$10,2,0),"")</f>
        <v/>
      </c>
      <c r="D5332" s="1" t="str">
        <f>IFERROR(VLOOKUP(C5332,[1]data!$F$2:$G$10,2,0),"")</f>
        <v/>
      </c>
      <c r="F5332" s="9" t="str">
        <f t="shared" si="249"/>
        <v/>
      </c>
      <c r="G5332" s="9" t="str">
        <f t="shared" si="250"/>
        <v/>
      </c>
      <c r="J5332" s="8" t="str">
        <f>IFERROR(VLOOKUP(I5332,[1]data!$A$2:$B$100,2,0),"")</f>
        <v/>
      </c>
      <c r="N5332" s="9" t="str">
        <f>IF(I5331&lt;&gt;"",IF(MAX(INDEX(($I$3:I5331=I5332)*($O$3:O5331),0))=0,"",MAX(INDEX(($I$3:I5331=I5332)*($O$3:O5331),0))),"")</f>
        <v/>
      </c>
      <c r="P5332" s="9" t="str">
        <f t="shared" si="251"/>
        <v/>
      </c>
      <c r="Q5332" s="2" t="str">
        <f>IFERROR(IF(AND(O5332&lt;&gt;"",N5332&lt;&gt;"",VLOOKUP(I5332,[1]data!$A$2:$C$100,3,0)&gt;=1),VLOOKUP(I5332,[1]data!$A$2:$C$100,3,0),P5332/M5332),"")</f>
        <v/>
      </c>
      <c r="R5332" s="9" t="str">
        <f>IFERROR(IF(AND(O5332&lt;&gt;"",VLOOKUP(I5332,[1]data!$A$2:$C$100,3,0)&gt;=1),VLOOKUP(I5332,[1]data!$A$2:$C$100,3,0)+O5332,""),"")</f>
        <v/>
      </c>
      <c r="S5332" t="e">
        <f>MAX(INDEX(($I$3:I5331=I5332)*($R$3:R5331),0))</f>
        <v>#VALUE!</v>
      </c>
    </row>
    <row r="5333" spans="2:19" x14ac:dyDescent="0.25">
      <c r="B5333" s="8" t="str">
        <f>IFERROR(VLOOKUP(A5333,[1]data!$D$2:$E$10,2,0),"")</f>
        <v/>
      </c>
      <c r="D5333" s="1" t="str">
        <f>IFERROR(VLOOKUP(C5333,[1]data!$F$2:$G$10,2,0),"")</f>
        <v/>
      </c>
      <c r="F5333" s="9" t="str">
        <f t="shared" si="249"/>
        <v/>
      </c>
      <c r="G5333" s="9" t="str">
        <f t="shared" si="250"/>
        <v/>
      </c>
      <c r="J5333" s="8" t="str">
        <f>IFERROR(VLOOKUP(I5333,[1]data!$A$2:$B$100,2,0),"")</f>
        <v/>
      </c>
      <c r="N5333" s="9" t="str">
        <f>IF(I5332&lt;&gt;"",IF(MAX(INDEX(($I$3:I5332=I5333)*($O$3:O5332),0))=0,"",MAX(INDEX(($I$3:I5332=I5333)*($O$3:O5332),0))),"")</f>
        <v/>
      </c>
      <c r="P5333" s="9" t="str">
        <f t="shared" si="251"/>
        <v/>
      </c>
      <c r="Q5333" s="2" t="str">
        <f>IFERROR(IF(AND(O5333&lt;&gt;"",N5333&lt;&gt;"",VLOOKUP(I5333,[1]data!$A$2:$C$100,3,0)&gt;=1),VLOOKUP(I5333,[1]data!$A$2:$C$100,3,0),P5333/M5333),"")</f>
        <v/>
      </c>
      <c r="R5333" s="9" t="str">
        <f>IFERROR(IF(AND(O5333&lt;&gt;"",VLOOKUP(I5333,[1]data!$A$2:$C$100,3,0)&gt;=1),VLOOKUP(I5333,[1]data!$A$2:$C$100,3,0)+O5333,""),"")</f>
        <v/>
      </c>
      <c r="S5333" t="e">
        <f>MAX(INDEX(($I$3:I5332=I5333)*($R$3:R5332),0))</f>
        <v>#VALUE!</v>
      </c>
    </row>
    <row r="5334" spans="2:19" x14ac:dyDescent="0.25">
      <c r="B5334" s="8" t="str">
        <f>IFERROR(VLOOKUP(A5334,[1]data!$D$2:$E$10,2,0),"")</f>
        <v/>
      </c>
      <c r="D5334" s="1" t="str">
        <f>IFERROR(VLOOKUP(C5334,[1]data!$F$2:$G$10,2,0),"")</f>
        <v/>
      </c>
      <c r="F5334" s="9" t="str">
        <f t="shared" si="249"/>
        <v/>
      </c>
      <c r="G5334" s="9" t="str">
        <f t="shared" si="250"/>
        <v/>
      </c>
      <c r="J5334" s="8" t="str">
        <f>IFERROR(VLOOKUP(I5334,[1]data!$A$2:$B$100,2,0),"")</f>
        <v/>
      </c>
      <c r="N5334" s="9" t="str">
        <f>IF(I5333&lt;&gt;"",IF(MAX(INDEX(($I$3:I5333=I5334)*($O$3:O5333),0))=0,"",MAX(INDEX(($I$3:I5333=I5334)*($O$3:O5333),0))),"")</f>
        <v/>
      </c>
      <c r="P5334" s="9" t="str">
        <f t="shared" si="251"/>
        <v/>
      </c>
      <c r="Q5334" s="2" t="str">
        <f>IFERROR(IF(AND(O5334&lt;&gt;"",N5334&lt;&gt;"",VLOOKUP(I5334,[1]data!$A$2:$C$100,3,0)&gt;=1),VLOOKUP(I5334,[1]data!$A$2:$C$100,3,0),P5334/M5334),"")</f>
        <v/>
      </c>
      <c r="R5334" s="9" t="str">
        <f>IFERROR(IF(AND(O5334&lt;&gt;"",VLOOKUP(I5334,[1]data!$A$2:$C$100,3,0)&gt;=1),VLOOKUP(I5334,[1]data!$A$2:$C$100,3,0)+O5334,""),"")</f>
        <v/>
      </c>
      <c r="S5334" t="e">
        <f>MAX(INDEX(($I$3:I5333=I5334)*($R$3:R5333),0))</f>
        <v>#VALUE!</v>
      </c>
    </row>
    <row r="5335" spans="2:19" x14ac:dyDescent="0.25">
      <c r="B5335" s="8" t="str">
        <f>IFERROR(VLOOKUP(A5335,[1]data!$D$2:$E$10,2,0),"")</f>
        <v/>
      </c>
      <c r="D5335" s="1" t="str">
        <f>IFERROR(VLOOKUP(C5335,[1]data!$F$2:$G$10,2,0),"")</f>
        <v/>
      </c>
      <c r="F5335" s="9" t="str">
        <f t="shared" si="249"/>
        <v/>
      </c>
      <c r="G5335" s="9" t="str">
        <f t="shared" si="250"/>
        <v/>
      </c>
      <c r="J5335" s="8" t="str">
        <f>IFERROR(VLOOKUP(I5335,[1]data!$A$2:$B$100,2,0),"")</f>
        <v/>
      </c>
      <c r="N5335" s="9" t="str">
        <f>IF(I5334&lt;&gt;"",IF(MAX(INDEX(($I$3:I5334=I5335)*($O$3:O5334),0))=0,"",MAX(INDEX(($I$3:I5334=I5335)*($O$3:O5334),0))),"")</f>
        <v/>
      </c>
      <c r="P5335" s="9" t="str">
        <f t="shared" si="251"/>
        <v/>
      </c>
      <c r="Q5335" s="2" t="str">
        <f>IFERROR(IF(AND(O5335&lt;&gt;"",N5335&lt;&gt;"",VLOOKUP(I5335,[1]data!$A$2:$C$100,3,0)&gt;=1),VLOOKUP(I5335,[1]data!$A$2:$C$100,3,0),P5335/M5335),"")</f>
        <v/>
      </c>
      <c r="R5335" s="9" t="str">
        <f>IFERROR(IF(AND(O5335&lt;&gt;"",VLOOKUP(I5335,[1]data!$A$2:$C$100,3,0)&gt;=1),VLOOKUP(I5335,[1]data!$A$2:$C$100,3,0)+O5335,""),"")</f>
        <v/>
      </c>
      <c r="S5335" t="e">
        <f>MAX(INDEX(($I$3:I5334=I5335)*($R$3:R5334),0))</f>
        <v>#VALUE!</v>
      </c>
    </row>
    <row r="5336" spans="2:19" x14ac:dyDescent="0.25">
      <c r="B5336" s="8" t="str">
        <f>IFERROR(VLOOKUP(A5336,[1]data!$D$2:$E$10,2,0),"")</f>
        <v/>
      </c>
      <c r="D5336" s="1" t="str">
        <f>IFERROR(VLOOKUP(C5336,[1]data!$F$2:$G$10,2,0),"")</f>
        <v/>
      </c>
      <c r="F5336" s="9" t="str">
        <f t="shared" si="249"/>
        <v/>
      </c>
      <c r="G5336" s="9" t="str">
        <f t="shared" si="250"/>
        <v/>
      </c>
      <c r="J5336" s="8" t="str">
        <f>IFERROR(VLOOKUP(I5336,[1]data!$A$2:$B$100,2,0),"")</f>
        <v/>
      </c>
      <c r="N5336" s="9" t="str">
        <f>IF(I5335&lt;&gt;"",IF(MAX(INDEX(($I$3:I5335=I5336)*($O$3:O5335),0))=0,"",MAX(INDEX(($I$3:I5335=I5336)*($O$3:O5335),0))),"")</f>
        <v/>
      </c>
      <c r="P5336" s="9" t="str">
        <f t="shared" si="251"/>
        <v/>
      </c>
      <c r="Q5336" s="2" t="str">
        <f>IFERROR(IF(AND(O5336&lt;&gt;"",N5336&lt;&gt;"",VLOOKUP(I5336,[1]data!$A$2:$C$100,3,0)&gt;=1),VLOOKUP(I5336,[1]data!$A$2:$C$100,3,0),P5336/M5336),"")</f>
        <v/>
      </c>
      <c r="R5336" s="9" t="str">
        <f>IFERROR(IF(AND(O5336&lt;&gt;"",VLOOKUP(I5336,[1]data!$A$2:$C$100,3,0)&gt;=1),VLOOKUP(I5336,[1]data!$A$2:$C$100,3,0)+O5336,""),"")</f>
        <v/>
      </c>
      <c r="S5336" t="e">
        <f>MAX(INDEX(($I$3:I5335=I5336)*($R$3:R5335),0))</f>
        <v>#VALUE!</v>
      </c>
    </row>
    <row r="5337" spans="2:19" x14ac:dyDescent="0.25">
      <c r="B5337" s="8" t="str">
        <f>IFERROR(VLOOKUP(A5337,[1]data!$D$2:$E$10,2,0),"")</f>
        <v/>
      </c>
      <c r="D5337" s="1" t="str">
        <f>IFERROR(VLOOKUP(C5337,[1]data!$F$2:$G$10,2,0),"")</f>
        <v/>
      </c>
      <c r="F5337" s="9" t="str">
        <f t="shared" si="249"/>
        <v/>
      </c>
      <c r="G5337" s="9" t="str">
        <f t="shared" si="250"/>
        <v/>
      </c>
      <c r="J5337" s="8" t="str">
        <f>IFERROR(VLOOKUP(I5337,[1]data!$A$2:$B$100,2,0),"")</f>
        <v/>
      </c>
      <c r="N5337" s="9" t="str">
        <f>IF(I5336&lt;&gt;"",IF(MAX(INDEX(($I$3:I5336=I5337)*($O$3:O5336),0))=0,"",MAX(INDEX(($I$3:I5336=I5337)*($O$3:O5336),0))),"")</f>
        <v/>
      </c>
      <c r="P5337" s="9" t="str">
        <f t="shared" si="251"/>
        <v/>
      </c>
      <c r="Q5337" s="2" t="str">
        <f>IFERROR(IF(AND(O5337&lt;&gt;"",N5337&lt;&gt;"",VLOOKUP(I5337,[1]data!$A$2:$C$100,3,0)&gt;=1),VLOOKUP(I5337,[1]data!$A$2:$C$100,3,0),P5337/M5337),"")</f>
        <v/>
      </c>
      <c r="R5337" s="9" t="str">
        <f>IFERROR(IF(AND(O5337&lt;&gt;"",VLOOKUP(I5337,[1]data!$A$2:$C$100,3,0)&gt;=1),VLOOKUP(I5337,[1]data!$A$2:$C$100,3,0)+O5337,""),"")</f>
        <v/>
      </c>
      <c r="S5337" t="e">
        <f>MAX(INDEX(($I$3:I5336=I5337)*($R$3:R5336),0))</f>
        <v>#VALUE!</v>
      </c>
    </row>
    <row r="5338" spans="2:19" x14ac:dyDescent="0.25">
      <c r="B5338" s="8" t="str">
        <f>IFERROR(VLOOKUP(A5338,[1]data!$D$2:$E$10,2,0),"")</f>
        <v/>
      </c>
      <c r="D5338" s="1" t="str">
        <f>IFERROR(VLOOKUP(C5338,[1]data!$F$2:$G$10,2,0),"")</f>
        <v/>
      </c>
      <c r="F5338" s="9" t="str">
        <f t="shared" si="249"/>
        <v/>
      </c>
      <c r="G5338" s="9" t="str">
        <f t="shared" si="250"/>
        <v/>
      </c>
      <c r="J5338" s="8" t="str">
        <f>IFERROR(VLOOKUP(I5338,[1]data!$A$2:$B$100,2,0),"")</f>
        <v/>
      </c>
      <c r="N5338" s="9" t="str">
        <f>IF(I5337&lt;&gt;"",IF(MAX(INDEX(($I$3:I5337=I5338)*($O$3:O5337),0))=0,"",MAX(INDEX(($I$3:I5337=I5338)*($O$3:O5337),0))),"")</f>
        <v/>
      </c>
      <c r="P5338" s="9" t="str">
        <f t="shared" si="251"/>
        <v/>
      </c>
      <c r="Q5338" s="2" t="str">
        <f>IFERROR(IF(AND(O5338&lt;&gt;"",N5338&lt;&gt;"",VLOOKUP(I5338,[1]data!$A$2:$C$100,3,0)&gt;=1),VLOOKUP(I5338,[1]data!$A$2:$C$100,3,0),P5338/M5338),"")</f>
        <v/>
      </c>
      <c r="R5338" s="9" t="str">
        <f>IFERROR(IF(AND(O5338&lt;&gt;"",VLOOKUP(I5338,[1]data!$A$2:$C$100,3,0)&gt;=1),VLOOKUP(I5338,[1]data!$A$2:$C$100,3,0)+O5338,""),"")</f>
        <v/>
      </c>
      <c r="S5338" t="e">
        <f>MAX(INDEX(($I$3:I5337=I5338)*($R$3:R5337),0))</f>
        <v>#VALUE!</v>
      </c>
    </row>
    <row r="5339" spans="2:19" x14ac:dyDescent="0.25">
      <c r="B5339" s="8" t="str">
        <f>IFERROR(VLOOKUP(A5339,[1]data!$D$2:$E$10,2,0),"")</f>
        <v/>
      </c>
      <c r="D5339" s="1" t="str">
        <f>IFERROR(VLOOKUP(C5339,[1]data!$F$2:$G$10,2,0),"")</f>
        <v/>
      </c>
      <c r="F5339" s="9" t="str">
        <f t="shared" si="249"/>
        <v/>
      </c>
      <c r="G5339" s="9" t="str">
        <f t="shared" si="250"/>
        <v/>
      </c>
      <c r="J5339" s="8" t="str">
        <f>IFERROR(VLOOKUP(I5339,[1]data!$A$2:$B$100,2,0),"")</f>
        <v/>
      </c>
      <c r="N5339" s="9" t="str">
        <f>IF(I5338&lt;&gt;"",IF(MAX(INDEX(($I$3:I5338=I5339)*($O$3:O5338),0))=0,"",MAX(INDEX(($I$3:I5338=I5339)*($O$3:O5338),0))),"")</f>
        <v/>
      </c>
      <c r="P5339" s="9" t="str">
        <f t="shared" si="251"/>
        <v/>
      </c>
      <c r="Q5339" s="2" t="str">
        <f>IFERROR(IF(AND(O5339&lt;&gt;"",N5339&lt;&gt;"",VLOOKUP(I5339,[1]data!$A$2:$C$100,3,0)&gt;=1),VLOOKUP(I5339,[1]data!$A$2:$C$100,3,0),P5339/M5339),"")</f>
        <v/>
      </c>
      <c r="R5339" s="9" t="str">
        <f>IFERROR(IF(AND(O5339&lt;&gt;"",VLOOKUP(I5339,[1]data!$A$2:$C$100,3,0)&gt;=1),VLOOKUP(I5339,[1]data!$A$2:$C$100,3,0)+O5339,""),"")</f>
        <v/>
      </c>
      <c r="S5339" t="e">
        <f>MAX(INDEX(($I$3:I5338=I5339)*($R$3:R5338),0))</f>
        <v>#VALUE!</v>
      </c>
    </row>
    <row r="5340" spans="2:19" x14ac:dyDescent="0.25">
      <c r="B5340" s="8" t="str">
        <f>IFERROR(VLOOKUP(A5340,[1]data!$D$2:$E$10,2,0),"")</f>
        <v/>
      </c>
      <c r="D5340" s="1" t="str">
        <f>IFERROR(VLOOKUP(C5340,[1]data!$F$2:$G$10,2,0),"")</f>
        <v/>
      </c>
      <c r="F5340" s="9" t="str">
        <f t="shared" si="249"/>
        <v/>
      </c>
      <c r="G5340" s="9" t="str">
        <f t="shared" si="250"/>
        <v/>
      </c>
      <c r="J5340" s="8" t="str">
        <f>IFERROR(VLOOKUP(I5340,[1]data!$A$2:$B$100,2,0),"")</f>
        <v/>
      </c>
      <c r="N5340" s="9" t="str">
        <f>IF(I5339&lt;&gt;"",IF(MAX(INDEX(($I$3:I5339=I5340)*($O$3:O5339),0))=0,"",MAX(INDEX(($I$3:I5339=I5340)*($O$3:O5339),0))),"")</f>
        <v/>
      </c>
      <c r="P5340" s="9" t="str">
        <f t="shared" si="251"/>
        <v/>
      </c>
      <c r="Q5340" s="2" t="str">
        <f>IFERROR(IF(AND(O5340&lt;&gt;"",N5340&lt;&gt;"",VLOOKUP(I5340,[1]data!$A$2:$C$100,3,0)&gt;=1),VLOOKUP(I5340,[1]data!$A$2:$C$100,3,0),P5340/M5340),"")</f>
        <v/>
      </c>
      <c r="R5340" s="9" t="str">
        <f>IFERROR(IF(AND(O5340&lt;&gt;"",VLOOKUP(I5340,[1]data!$A$2:$C$100,3,0)&gt;=1),VLOOKUP(I5340,[1]data!$A$2:$C$100,3,0)+O5340,""),"")</f>
        <v/>
      </c>
      <c r="S5340" t="e">
        <f>MAX(INDEX(($I$3:I5339=I5340)*($R$3:R5339),0))</f>
        <v>#VALUE!</v>
      </c>
    </row>
    <row r="5341" spans="2:19" x14ac:dyDescent="0.25">
      <c r="B5341" s="8" t="str">
        <f>IFERROR(VLOOKUP(A5341,[1]data!$D$2:$E$10,2,0),"")</f>
        <v/>
      </c>
      <c r="D5341" s="1" t="str">
        <f>IFERROR(VLOOKUP(C5341,[1]data!$F$2:$G$10,2,0),"")</f>
        <v/>
      </c>
      <c r="F5341" s="9" t="str">
        <f t="shared" si="249"/>
        <v/>
      </c>
      <c r="G5341" s="9" t="str">
        <f t="shared" si="250"/>
        <v/>
      </c>
      <c r="J5341" s="8" t="str">
        <f>IFERROR(VLOOKUP(I5341,[1]data!$A$2:$B$100,2,0),"")</f>
        <v/>
      </c>
      <c r="N5341" s="9" t="str">
        <f>IF(I5340&lt;&gt;"",IF(MAX(INDEX(($I$3:I5340=I5341)*($O$3:O5340),0))=0,"",MAX(INDEX(($I$3:I5340=I5341)*($O$3:O5340),0))),"")</f>
        <v/>
      </c>
      <c r="P5341" s="9" t="str">
        <f t="shared" si="251"/>
        <v/>
      </c>
      <c r="Q5341" s="2" t="str">
        <f>IFERROR(IF(AND(O5341&lt;&gt;"",N5341&lt;&gt;"",VLOOKUP(I5341,[1]data!$A$2:$C$100,3,0)&gt;=1),VLOOKUP(I5341,[1]data!$A$2:$C$100,3,0),P5341/M5341),"")</f>
        <v/>
      </c>
      <c r="R5341" s="9" t="str">
        <f>IFERROR(IF(AND(O5341&lt;&gt;"",VLOOKUP(I5341,[1]data!$A$2:$C$100,3,0)&gt;=1),VLOOKUP(I5341,[1]data!$A$2:$C$100,3,0)+O5341,""),"")</f>
        <v/>
      </c>
      <c r="S5341" t="e">
        <f>MAX(INDEX(($I$3:I5340=I5341)*($R$3:R5340),0))</f>
        <v>#VALUE!</v>
      </c>
    </row>
    <row r="5342" spans="2:19" x14ac:dyDescent="0.25">
      <c r="B5342" s="8" t="str">
        <f>IFERROR(VLOOKUP(A5342,[1]data!$D$2:$E$10,2,0),"")</f>
        <v/>
      </c>
      <c r="D5342" s="1" t="str">
        <f>IFERROR(VLOOKUP(C5342,[1]data!$F$2:$G$10,2,0),"")</f>
        <v/>
      </c>
      <c r="F5342" s="9" t="str">
        <f t="shared" si="249"/>
        <v/>
      </c>
      <c r="G5342" s="9" t="str">
        <f t="shared" si="250"/>
        <v/>
      </c>
      <c r="J5342" s="8" t="str">
        <f>IFERROR(VLOOKUP(I5342,[1]data!$A$2:$B$100,2,0),"")</f>
        <v/>
      </c>
      <c r="N5342" s="9" t="str">
        <f>IF(I5341&lt;&gt;"",IF(MAX(INDEX(($I$3:I5341=I5342)*($O$3:O5341),0))=0,"",MAX(INDEX(($I$3:I5341=I5342)*($O$3:O5341),0))),"")</f>
        <v/>
      </c>
      <c r="P5342" s="9" t="str">
        <f t="shared" si="251"/>
        <v/>
      </c>
      <c r="Q5342" s="2" t="str">
        <f>IFERROR(IF(AND(O5342&lt;&gt;"",N5342&lt;&gt;"",VLOOKUP(I5342,[1]data!$A$2:$C$100,3,0)&gt;=1),VLOOKUP(I5342,[1]data!$A$2:$C$100,3,0),P5342/M5342),"")</f>
        <v/>
      </c>
      <c r="R5342" s="9" t="str">
        <f>IFERROR(IF(AND(O5342&lt;&gt;"",VLOOKUP(I5342,[1]data!$A$2:$C$100,3,0)&gt;=1),VLOOKUP(I5342,[1]data!$A$2:$C$100,3,0)+O5342,""),"")</f>
        <v/>
      </c>
      <c r="S5342" t="e">
        <f>MAX(INDEX(($I$3:I5341=I5342)*($R$3:R5341),0))</f>
        <v>#VALUE!</v>
      </c>
    </row>
    <row r="5343" spans="2:19" x14ac:dyDescent="0.25">
      <c r="B5343" s="8" t="str">
        <f>IFERROR(VLOOKUP(A5343,[1]data!$D$2:$E$10,2,0),"")</f>
        <v/>
      </c>
      <c r="D5343" s="1" t="str">
        <f>IFERROR(VLOOKUP(C5343,[1]data!$F$2:$G$10,2,0),"")</f>
        <v/>
      </c>
      <c r="F5343" s="9" t="str">
        <f t="shared" si="249"/>
        <v/>
      </c>
      <c r="G5343" s="9" t="str">
        <f t="shared" si="250"/>
        <v/>
      </c>
      <c r="J5343" s="8" t="str">
        <f>IFERROR(VLOOKUP(I5343,[1]data!$A$2:$B$100,2,0),"")</f>
        <v/>
      </c>
      <c r="N5343" s="9" t="str">
        <f>IF(I5342&lt;&gt;"",IF(MAX(INDEX(($I$3:I5342=I5343)*($O$3:O5342),0))=0,"",MAX(INDEX(($I$3:I5342=I5343)*($O$3:O5342),0))),"")</f>
        <v/>
      </c>
      <c r="P5343" s="9" t="str">
        <f t="shared" si="251"/>
        <v/>
      </c>
      <c r="Q5343" s="2" t="str">
        <f>IFERROR(IF(AND(O5343&lt;&gt;"",N5343&lt;&gt;"",VLOOKUP(I5343,[1]data!$A$2:$C$100,3,0)&gt;=1),VLOOKUP(I5343,[1]data!$A$2:$C$100,3,0),P5343/M5343),"")</f>
        <v/>
      </c>
      <c r="R5343" s="9" t="str">
        <f>IFERROR(IF(AND(O5343&lt;&gt;"",VLOOKUP(I5343,[1]data!$A$2:$C$100,3,0)&gt;=1),VLOOKUP(I5343,[1]data!$A$2:$C$100,3,0)+O5343,""),"")</f>
        <v/>
      </c>
      <c r="S5343" t="e">
        <f>MAX(INDEX(($I$3:I5342=I5343)*($R$3:R5342),0))</f>
        <v>#VALUE!</v>
      </c>
    </row>
    <row r="5344" spans="2:19" x14ac:dyDescent="0.25">
      <c r="B5344" s="8" t="str">
        <f>IFERROR(VLOOKUP(A5344,[1]data!$D$2:$E$10,2,0),"")</f>
        <v/>
      </c>
      <c r="D5344" s="1" t="str">
        <f>IFERROR(VLOOKUP(C5344,[1]data!$F$2:$G$10,2,0),"")</f>
        <v/>
      </c>
      <c r="F5344" s="9" t="str">
        <f t="shared" si="249"/>
        <v/>
      </c>
      <c r="G5344" s="9" t="str">
        <f t="shared" si="250"/>
        <v/>
      </c>
      <c r="J5344" s="8" t="str">
        <f>IFERROR(VLOOKUP(I5344,[1]data!$A$2:$B$100,2,0),"")</f>
        <v/>
      </c>
      <c r="N5344" s="9" t="str">
        <f>IF(I5343&lt;&gt;"",IF(MAX(INDEX(($I$3:I5343=I5344)*($O$3:O5343),0))=0,"",MAX(INDEX(($I$3:I5343=I5344)*($O$3:O5343),0))),"")</f>
        <v/>
      </c>
      <c r="P5344" s="9" t="str">
        <f t="shared" si="251"/>
        <v/>
      </c>
      <c r="Q5344" s="2" t="str">
        <f>IFERROR(IF(AND(O5344&lt;&gt;"",N5344&lt;&gt;"",VLOOKUP(I5344,[1]data!$A$2:$C$100,3,0)&gt;=1),VLOOKUP(I5344,[1]data!$A$2:$C$100,3,0),P5344/M5344),"")</f>
        <v/>
      </c>
      <c r="R5344" s="9" t="str">
        <f>IFERROR(IF(AND(O5344&lt;&gt;"",VLOOKUP(I5344,[1]data!$A$2:$C$100,3,0)&gt;=1),VLOOKUP(I5344,[1]data!$A$2:$C$100,3,0)+O5344,""),"")</f>
        <v/>
      </c>
      <c r="S5344" t="e">
        <f>MAX(INDEX(($I$3:I5343=I5344)*($R$3:R5343),0))</f>
        <v>#VALUE!</v>
      </c>
    </row>
    <row r="5345" spans="2:19" x14ac:dyDescent="0.25">
      <c r="B5345" s="8" t="str">
        <f>IFERROR(VLOOKUP(A5345,[1]data!$D$2:$E$10,2,0),"")</f>
        <v/>
      </c>
      <c r="D5345" s="1" t="str">
        <f>IFERROR(VLOOKUP(C5345,[1]data!$F$2:$G$10,2,0),"")</f>
        <v/>
      </c>
      <c r="F5345" s="9" t="str">
        <f t="shared" si="249"/>
        <v/>
      </c>
      <c r="G5345" s="9" t="str">
        <f t="shared" si="250"/>
        <v/>
      </c>
      <c r="J5345" s="8" t="str">
        <f>IFERROR(VLOOKUP(I5345,[1]data!$A$2:$B$100,2,0),"")</f>
        <v/>
      </c>
      <c r="N5345" s="9" t="str">
        <f>IF(I5344&lt;&gt;"",IF(MAX(INDEX(($I$3:I5344=I5345)*($O$3:O5344),0))=0,"",MAX(INDEX(($I$3:I5344=I5345)*($O$3:O5344),0))),"")</f>
        <v/>
      </c>
      <c r="P5345" s="9" t="str">
        <f t="shared" si="251"/>
        <v/>
      </c>
      <c r="Q5345" s="2" t="str">
        <f>IFERROR(IF(AND(O5345&lt;&gt;"",N5345&lt;&gt;"",VLOOKUP(I5345,[1]data!$A$2:$C$100,3,0)&gt;=1),VLOOKUP(I5345,[1]data!$A$2:$C$100,3,0),P5345/M5345),"")</f>
        <v/>
      </c>
      <c r="R5345" s="9" t="str">
        <f>IFERROR(IF(AND(O5345&lt;&gt;"",VLOOKUP(I5345,[1]data!$A$2:$C$100,3,0)&gt;=1),VLOOKUP(I5345,[1]data!$A$2:$C$100,3,0)+O5345,""),"")</f>
        <v/>
      </c>
      <c r="S5345" t="e">
        <f>MAX(INDEX(($I$3:I5344=I5345)*($R$3:R5344),0))</f>
        <v>#VALUE!</v>
      </c>
    </row>
    <row r="5346" spans="2:19" x14ac:dyDescent="0.25">
      <c r="B5346" s="8" t="str">
        <f>IFERROR(VLOOKUP(A5346,[1]data!$D$2:$E$10,2,0),"")</f>
        <v/>
      </c>
      <c r="D5346" s="1" t="str">
        <f>IFERROR(VLOOKUP(C5346,[1]data!$F$2:$G$10,2,0),"")</f>
        <v/>
      </c>
      <c r="F5346" s="9" t="str">
        <f t="shared" si="249"/>
        <v/>
      </c>
      <c r="G5346" s="9" t="str">
        <f t="shared" si="250"/>
        <v/>
      </c>
      <c r="J5346" s="8" t="str">
        <f>IFERROR(VLOOKUP(I5346,[1]data!$A$2:$B$100,2,0),"")</f>
        <v/>
      </c>
      <c r="N5346" s="9" t="str">
        <f>IF(I5345&lt;&gt;"",IF(MAX(INDEX(($I$3:I5345=I5346)*($O$3:O5345),0))=0,"",MAX(INDEX(($I$3:I5345=I5346)*($O$3:O5345),0))),"")</f>
        <v/>
      </c>
      <c r="P5346" s="9" t="str">
        <f t="shared" si="251"/>
        <v/>
      </c>
      <c r="Q5346" s="2" t="str">
        <f>IFERROR(IF(AND(O5346&lt;&gt;"",N5346&lt;&gt;"",VLOOKUP(I5346,[1]data!$A$2:$C$100,3,0)&gt;=1),VLOOKUP(I5346,[1]data!$A$2:$C$100,3,0),P5346/M5346),"")</f>
        <v/>
      </c>
      <c r="R5346" s="9" t="str">
        <f>IFERROR(IF(AND(O5346&lt;&gt;"",VLOOKUP(I5346,[1]data!$A$2:$C$100,3,0)&gt;=1),VLOOKUP(I5346,[1]data!$A$2:$C$100,3,0)+O5346,""),"")</f>
        <v/>
      </c>
      <c r="S5346" t="e">
        <f>MAX(INDEX(($I$3:I5345=I5346)*($R$3:R5345),0))</f>
        <v>#VALUE!</v>
      </c>
    </row>
    <row r="5347" spans="2:19" x14ac:dyDescent="0.25">
      <c r="B5347" s="8" t="str">
        <f>IFERROR(VLOOKUP(A5347,[1]data!$D$2:$E$10,2,0),"")</f>
        <v/>
      </c>
      <c r="D5347" s="1" t="str">
        <f>IFERROR(VLOOKUP(C5347,[1]data!$F$2:$G$10,2,0),"")</f>
        <v/>
      </c>
      <c r="F5347" s="9" t="str">
        <f t="shared" si="249"/>
        <v/>
      </c>
      <c r="G5347" s="9" t="str">
        <f t="shared" si="250"/>
        <v/>
      </c>
      <c r="J5347" s="8" t="str">
        <f>IFERROR(VLOOKUP(I5347,[1]data!$A$2:$B$100,2,0),"")</f>
        <v/>
      </c>
      <c r="N5347" s="9" t="str">
        <f>IF(I5346&lt;&gt;"",IF(MAX(INDEX(($I$3:I5346=I5347)*($O$3:O5346),0))=0,"",MAX(INDEX(($I$3:I5346=I5347)*($O$3:O5346),0))),"")</f>
        <v/>
      </c>
      <c r="P5347" s="9" t="str">
        <f t="shared" si="251"/>
        <v/>
      </c>
      <c r="Q5347" s="2" t="str">
        <f>IFERROR(IF(AND(O5347&lt;&gt;"",N5347&lt;&gt;"",VLOOKUP(I5347,[1]data!$A$2:$C$100,3,0)&gt;=1),VLOOKUP(I5347,[1]data!$A$2:$C$100,3,0),P5347/M5347),"")</f>
        <v/>
      </c>
      <c r="R5347" s="9" t="str">
        <f>IFERROR(IF(AND(O5347&lt;&gt;"",VLOOKUP(I5347,[1]data!$A$2:$C$100,3,0)&gt;=1),VLOOKUP(I5347,[1]data!$A$2:$C$100,3,0)+O5347,""),"")</f>
        <v/>
      </c>
      <c r="S5347" t="e">
        <f>MAX(INDEX(($I$3:I5346=I5347)*($R$3:R5346),0))</f>
        <v>#VALUE!</v>
      </c>
    </row>
    <row r="5348" spans="2:19" x14ac:dyDescent="0.25">
      <c r="B5348" s="8" t="str">
        <f>IFERROR(VLOOKUP(A5348,[1]data!$D$2:$E$10,2,0),"")</f>
        <v/>
      </c>
      <c r="D5348" s="1" t="str">
        <f>IFERROR(VLOOKUP(C5348,[1]data!$F$2:$G$10,2,0),"")</f>
        <v/>
      </c>
      <c r="F5348" s="9" t="str">
        <f t="shared" si="249"/>
        <v/>
      </c>
      <c r="G5348" s="9" t="str">
        <f t="shared" si="250"/>
        <v/>
      </c>
      <c r="J5348" s="8" t="str">
        <f>IFERROR(VLOOKUP(I5348,[1]data!$A$2:$B$100,2,0),"")</f>
        <v/>
      </c>
      <c r="N5348" s="9" t="str">
        <f>IF(I5347&lt;&gt;"",IF(MAX(INDEX(($I$3:I5347=I5348)*($O$3:O5347),0))=0,"",MAX(INDEX(($I$3:I5347=I5348)*($O$3:O5347),0))),"")</f>
        <v/>
      </c>
      <c r="P5348" s="9" t="str">
        <f t="shared" si="251"/>
        <v/>
      </c>
      <c r="Q5348" s="2" t="str">
        <f>IFERROR(IF(AND(O5348&lt;&gt;"",N5348&lt;&gt;"",VLOOKUP(I5348,[1]data!$A$2:$C$100,3,0)&gt;=1),VLOOKUP(I5348,[1]data!$A$2:$C$100,3,0),P5348/M5348),"")</f>
        <v/>
      </c>
      <c r="R5348" s="9" t="str">
        <f>IFERROR(IF(AND(O5348&lt;&gt;"",VLOOKUP(I5348,[1]data!$A$2:$C$100,3,0)&gt;=1),VLOOKUP(I5348,[1]data!$A$2:$C$100,3,0)+O5348,""),"")</f>
        <v/>
      </c>
      <c r="S5348" t="e">
        <f>MAX(INDEX(($I$3:I5347=I5348)*($R$3:R5347),0))</f>
        <v>#VALUE!</v>
      </c>
    </row>
    <row r="5349" spans="2:19" x14ac:dyDescent="0.25">
      <c r="B5349" s="8" t="str">
        <f>IFERROR(VLOOKUP(A5349,[1]data!$D$2:$E$10,2,0),"")</f>
        <v/>
      </c>
      <c r="D5349" s="1" t="str">
        <f>IFERROR(VLOOKUP(C5349,[1]data!$F$2:$G$10,2,0),"")</f>
        <v/>
      </c>
      <c r="F5349" s="9" t="str">
        <f t="shared" si="249"/>
        <v/>
      </c>
      <c r="G5349" s="9" t="str">
        <f t="shared" si="250"/>
        <v/>
      </c>
      <c r="J5349" s="8" t="str">
        <f>IFERROR(VLOOKUP(I5349,[1]data!$A$2:$B$100,2,0),"")</f>
        <v/>
      </c>
      <c r="N5349" s="9" t="str">
        <f>IF(I5348&lt;&gt;"",IF(MAX(INDEX(($I$3:I5348=I5349)*($O$3:O5348),0))=0,"",MAX(INDEX(($I$3:I5348=I5349)*($O$3:O5348),0))),"")</f>
        <v/>
      </c>
      <c r="P5349" s="9" t="str">
        <f t="shared" si="251"/>
        <v/>
      </c>
      <c r="Q5349" s="2" t="str">
        <f>IFERROR(IF(AND(O5349&lt;&gt;"",N5349&lt;&gt;"",VLOOKUP(I5349,[1]data!$A$2:$C$100,3,0)&gt;=1),VLOOKUP(I5349,[1]data!$A$2:$C$100,3,0),P5349/M5349),"")</f>
        <v/>
      </c>
      <c r="R5349" s="9" t="str">
        <f>IFERROR(IF(AND(O5349&lt;&gt;"",VLOOKUP(I5349,[1]data!$A$2:$C$100,3,0)&gt;=1),VLOOKUP(I5349,[1]data!$A$2:$C$100,3,0)+O5349,""),"")</f>
        <v/>
      </c>
      <c r="S5349" t="e">
        <f>MAX(INDEX(($I$3:I5348=I5349)*($R$3:R5348),0))</f>
        <v>#VALUE!</v>
      </c>
    </row>
    <row r="5350" spans="2:19" x14ac:dyDescent="0.25">
      <c r="B5350" s="8" t="str">
        <f>IFERROR(VLOOKUP(A5350,[1]data!$D$2:$E$10,2,0),"")</f>
        <v/>
      </c>
      <c r="D5350" s="1" t="str">
        <f>IFERROR(VLOOKUP(C5350,[1]data!$F$2:$G$10,2,0),"")</f>
        <v/>
      </c>
      <c r="F5350" s="9" t="str">
        <f t="shared" si="249"/>
        <v/>
      </c>
      <c r="G5350" s="9" t="str">
        <f t="shared" si="250"/>
        <v/>
      </c>
      <c r="J5350" s="8" t="str">
        <f>IFERROR(VLOOKUP(I5350,[1]data!$A$2:$B$100,2,0),"")</f>
        <v/>
      </c>
      <c r="N5350" s="9" t="str">
        <f>IF(I5349&lt;&gt;"",IF(MAX(INDEX(($I$3:I5349=I5350)*($O$3:O5349),0))=0,"",MAX(INDEX(($I$3:I5349=I5350)*($O$3:O5349),0))),"")</f>
        <v/>
      </c>
      <c r="P5350" s="9" t="str">
        <f t="shared" si="251"/>
        <v/>
      </c>
      <c r="Q5350" s="2" t="str">
        <f>IFERROR(IF(AND(O5350&lt;&gt;"",N5350&lt;&gt;"",VLOOKUP(I5350,[1]data!$A$2:$C$100,3,0)&gt;=1),VLOOKUP(I5350,[1]data!$A$2:$C$100,3,0),P5350/M5350),"")</f>
        <v/>
      </c>
      <c r="R5350" s="9" t="str">
        <f>IFERROR(IF(AND(O5350&lt;&gt;"",VLOOKUP(I5350,[1]data!$A$2:$C$100,3,0)&gt;=1),VLOOKUP(I5350,[1]data!$A$2:$C$100,3,0)+O5350,""),"")</f>
        <v/>
      </c>
      <c r="S5350" t="e">
        <f>MAX(INDEX(($I$3:I5349=I5350)*($R$3:R5349),0))</f>
        <v>#VALUE!</v>
      </c>
    </row>
    <row r="5351" spans="2:19" x14ac:dyDescent="0.25">
      <c r="B5351" s="8" t="str">
        <f>IFERROR(VLOOKUP(A5351,[1]data!$D$2:$E$10,2,0),"")</f>
        <v/>
      </c>
      <c r="D5351" s="1" t="str">
        <f>IFERROR(VLOOKUP(C5351,[1]data!$F$2:$G$10,2,0),"")</f>
        <v/>
      </c>
      <c r="F5351" s="9" t="str">
        <f t="shared" si="249"/>
        <v/>
      </c>
      <c r="G5351" s="9" t="str">
        <f t="shared" si="250"/>
        <v/>
      </c>
      <c r="J5351" s="8" t="str">
        <f>IFERROR(VLOOKUP(I5351,[1]data!$A$2:$B$100,2,0),"")</f>
        <v/>
      </c>
      <c r="N5351" s="9" t="str">
        <f>IF(I5350&lt;&gt;"",IF(MAX(INDEX(($I$3:I5350=I5351)*($O$3:O5350),0))=0,"",MAX(INDEX(($I$3:I5350=I5351)*($O$3:O5350),0))),"")</f>
        <v/>
      </c>
      <c r="P5351" s="9" t="str">
        <f t="shared" si="251"/>
        <v/>
      </c>
      <c r="Q5351" s="2" t="str">
        <f>IFERROR(IF(AND(O5351&lt;&gt;"",N5351&lt;&gt;"",VLOOKUP(I5351,[1]data!$A$2:$C$100,3,0)&gt;=1),VLOOKUP(I5351,[1]data!$A$2:$C$100,3,0),P5351/M5351),"")</f>
        <v/>
      </c>
      <c r="R5351" s="9" t="str">
        <f>IFERROR(IF(AND(O5351&lt;&gt;"",VLOOKUP(I5351,[1]data!$A$2:$C$100,3,0)&gt;=1),VLOOKUP(I5351,[1]data!$A$2:$C$100,3,0)+O5351,""),"")</f>
        <v/>
      </c>
      <c r="S5351" t="e">
        <f>MAX(INDEX(($I$3:I5350=I5351)*($R$3:R5350),0))</f>
        <v>#VALUE!</v>
      </c>
    </row>
    <row r="5352" spans="2:19" x14ac:dyDescent="0.25">
      <c r="B5352" s="8" t="str">
        <f>IFERROR(VLOOKUP(A5352,[1]data!$D$2:$E$10,2,0),"")</f>
        <v/>
      </c>
      <c r="D5352" s="1" t="str">
        <f>IFERROR(VLOOKUP(C5352,[1]data!$F$2:$G$10,2,0),"")</f>
        <v/>
      </c>
      <c r="F5352" s="9" t="str">
        <f t="shared" si="249"/>
        <v/>
      </c>
      <c r="G5352" s="9" t="str">
        <f t="shared" si="250"/>
        <v/>
      </c>
      <c r="J5352" s="8" t="str">
        <f>IFERROR(VLOOKUP(I5352,[1]data!$A$2:$B$100,2,0),"")</f>
        <v/>
      </c>
      <c r="N5352" s="9" t="str">
        <f>IF(I5351&lt;&gt;"",IF(MAX(INDEX(($I$3:I5351=I5352)*($O$3:O5351),0))=0,"",MAX(INDEX(($I$3:I5351=I5352)*($O$3:O5351),0))),"")</f>
        <v/>
      </c>
      <c r="P5352" s="9" t="str">
        <f t="shared" si="251"/>
        <v/>
      </c>
      <c r="Q5352" s="2" t="str">
        <f>IFERROR(IF(AND(O5352&lt;&gt;"",N5352&lt;&gt;"",VLOOKUP(I5352,[1]data!$A$2:$C$100,3,0)&gt;=1),VLOOKUP(I5352,[1]data!$A$2:$C$100,3,0),P5352/M5352),"")</f>
        <v/>
      </c>
      <c r="R5352" s="9" t="str">
        <f>IFERROR(IF(AND(O5352&lt;&gt;"",VLOOKUP(I5352,[1]data!$A$2:$C$100,3,0)&gt;=1),VLOOKUP(I5352,[1]data!$A$2:$C$100,3,0)+O5352,""),"")</f>
        <v/>
      </c>
      <c r="S5352" t="e">
        <f>MAX(INDEX(($I$3:I5351=I5352)*($R$3:R5351),0))</f>
        <v>#VALUE!</v>
      </c>
    </row>
    <row r="5353" spans="2:19" x14ac:dyDescent="0.25">
      <c r="B5353" s="8" t="str">
        <f>IFERROR(VLOOKUP(A5353,[1]data!$D$2:$E$10,2,0),"")</f>
        <v/>
      </c>
      <c r="D5353" s="1" t="str">
        <f>IFERROR(VLOOKUP(C5353,[1]data!$F$2:$G$10,2,0),"")</f>
        <v/>
      </c>
      <c r="F5353" s="9" t="str">
        <f t="shared" si="249"/>
        <v/>
      </c>
      <c r="G5353" s="9" t="str">
        <f t="shared" si="250"/>
        <v/>
      </c>
      <c r="J5353" s="8" t="str">
        <f>IFERROR(VLOOKUP(I5353,[1]data!$A$2:$B$100,2,0),"")</f>
        <v/>
      </c>
      <c r="N5353" s="9" t="str">
        <f>IF(I5352&lt;&gt;"",IF(MAX(INDEX(($I$3:I5352=I5353)*($O$3:O5352),0))=0,"",MAX(INDEX(($I$3:I5352=I5353)*($O$3:O5352),0))),"")</f>
        <v/>
      </c>
      <c r="P5353" s="9" t="str">
        <f t="shared" si="251"/>
        <v/>
      </c>
      <c r="Q5353" s="2" t="str">
        <f>IFERROR(IF(AND(O5353&lt;&gt;"",N5353&lt;&gt;"",VLOOKUP(I5353,[1]data!$A$2:$C$100,3,0)&gt;=1),VLOOKUP(I5353,[1]data!$A$2:$C$100,3,0),P5353/M5353),"")</f>
        <v/>
      </c>
      <c r="R5353" s="9" t="str">
        <f>IFERROR(IF(AND(O5353&lt;&gt;"",VLOOKUP(I5353,[1]data!$A$2:$C$100,3,0)&gt;=1),VLOOKUP(I5353,[1]data!$A$2:$C$100,3,0)+O5353,""),"")</f>
        <v/>
      </c>
      <c r="S5353" t="e">
        <f>MAX(INDEX(($I$3:I5352=I5353)*($R$3:R5352),0))</f>
        <v>#VALUE!</v>
      </c>
    </row>
    <row r="5354" spans="2:19" x14ac:dyDescent="0.25">
      <c r="B5354" s="8" t="str">
        <f>IFERROR(VLOOKUP(A5354,[1]data!$D$2:$E$10,2,0),"")</f>
        <v/>
      </c>
      <c r="D5354" s="1" t="str">
        <f>IFERROR(VLOOKUP(C5354,[1]data!$F$2:$G$10,2,0),"")</f>
        <v/>
      </c>
      <c r="F5354" s="9" t="str">
        <f t="shared" si="249"/>
        <v/>
      </c>
      <c r="G5354" s="9" t="str">
        <f t="shared" si="250"/>
        <v/>
      </c>
      <c r="J5354" s="8" t="str">
        <f>IFERROR(VLOOKUP(I5354,[1]data!$A$2:$B$100,2,0),"")</f>
        <v/>
      </c>
      <c r="N5354" s="9" t="str">
        <f>IF(I5353&lt;&gt;"",IF(MAX(INDEX(($I$3:I5353=I5354)*($O$3:O5353),0))=0,"",MAX(INDEX(($I$3:I5353=I5354)*($O$3:O5353),0))),"")</f>
        <v/>
      </c>
      <c r="P5354" s="9" t="str">
        <f t="shared" si="251"/>
        <v/>
      </c>
      <c r="Q5354" s="2" t="str">
        <f>IFERROR(IF(AND(O5354&lt;&gt;"",N5354&lt;&gt;"",VLOOKUP(I5354,[1]data!$A$2:$C$100,3,0)&gt;=1),VLOOKUP(I5354,[1]data!$A$2:$C$100,3,0),P5354/M5354),"")</f>
        <v/>
      </c>
      <c r="R5354" s="9" t="str">
        <f>IFERROR(IF(AND(O5354&lt;&gt;"",VLOOKUP(I5354,[1]data!$A$2:$C$100,3,0)&gt;=1),VLOOKUP(I5354,[1]data!$A$2:$C$100,3,0)+O5354,""),"")</f>
        <v/>
      </c>
      <c r="S5354" t="e">
        <f>MAX(INDEX(($I$3:I5353=I5354)*($R$3:R5353),0))</f>
        <v>#VALUE!</v>
      </c>
    </row>
    <row r="5355" spans="2:19" x14ac:dyDescent="0.25">
      <c r="B5355" s="8" t="str">
        <f>IFERROR(VLOOKUP(A5355,[1]data!$D$2:$E$10,2,0),"")</f>
        <v/>
      </c>
      <c r="D5355" s="1" t="str">
        <f>IFERROR(VLOOKUP(C5355,[1]data!$F$2:$G$10,2,0),"")</f>
        <v/>
      </c>
      <c r="F5355" s="9" t="str">
        <f t="shared" si="249"/>
        <v/>
      </c>
      <c r="G5355" s="9" t="str">
        <f t="shared" si="250"/>
        <v/>
      </c>
      <c r="J5355" s="8" t="str">
        <f>IFERROR(VLOOKUP(I5355,[1]data!$A$2:$B$100,2,0),"")</f>
        <v/>
      </c>
      <c r="N5355" s="9" t="str">
        <f>IF(I5354&lt;&gt;"",IF(MAX(INDEX(($I$3:I5354=I5355)*($O$3:O5354),0))=0,"",MAX(INDEX(($I$3:I5354=I5355)*($O$3:O5354),0))),"")</f>
        <v/>
      </c>
      <c r="P5355" s="9" t="str">
        <f t="shared" si="251"/>
        <v/>
      </c>
      <c r="Q5355" s="2" t="str">
        <f>IFERROR(IF(AND(O5355&lt;&gt;"",N5355&lt;&gt;"",VLOOKUP(I5355,[1]data!$A$2:$C$100,3,0)&gt;=1),VLOOKUP(I5355,[1]data!$A$2:$C$100,3,0),P5355/M5355),"")</f>
        <v/>
      </c>
      <c r="R5355" s="9" t="str">
        <f>IFERROR(IF(AND(O5355&lt;&gt;"",VLOOKUP(I5355,[1]data!$A$2:$C$100,3,0)&gt;=1),VLOOKUP(I5355,[1]data!$A$2:$C$100,3,0)+O5355,""),"")</f>
        <v/>
      </c>
      <c r="S5355" t="e">
        <f>MAX(INDEX(($I$3:I5354=I5355)*($R$3:R5354),0))</f>
        <v>#VALUE!</v>
      </c>
    </row>
    <row r="5356" spans="2:19" x14ac:dyDescent="0.25">
      <c r="B5356" s="8" t="str">
        <f>IFERROR(VLOOKUP(A5356,[1]data!$D$2:$E$10,2,0),"")</f>
        <v/>
      </c>
      <c r="D5356" s="1" t="str">
        <f>IFERROR(VLOOKUP(C5356,[1]data!$F$2:$G$10,2,0),"")</f>
        <v/>
      </c>
      <c r="F5356" s="9" t="str">
        <f t="shared" si="249"/>
        <v/>
      </c>
      <c r="G5356" s="9" t="str">
        <f t="shared" si="250"/>
        <v/>
      </c>
      <c r="J5356" s="8" t="str">
        <f>IFERROR(VLOOKUP(I5356,[1]data!$A$2:$B$100,2,0),"")</f>
        <v/>
      </c>
      <c r="N5356" s="9" t="str">
        <f>IF(I5355&lt;&gt;"",IF(MAX(INDEX(($I$3:I5355=I5356)*($O$3:O5355),0))=0,"",MAX(INDEX(($I$3:I5355=I5356)*($O$3:O5355),0))),"")</f>
        <v/>
      </c>
      <c r="P5356" s="9" t="str">
        <f t="shared" si="251"/>
        <v/>
      </c>
      <c r="Q5356" s="2" t="str">
        <f>IFERROR(IF(AND(O5356&lt;&gt;"",N5356&lt;&gt;"",VLOOKUP(I5356,[1]data!$A$2:$C$100,3,0)&gt;=1),VLOOKUP(I5356,[1]data!$A$2:$C$100,3,0),P5356/M5356),"")</f>
        <v/>
      </c>
      <c r="R5356" s="9" t="str">
        <f>IFERROR(IF(AND(O5356&lt;&gt;"",VLOOKUP(I5356,[1]data!$A$2:$C$100,3,0)&gt;=1),VLOOKUP(I5356,[1]data!$A$2:$C$100,3,0)+O5356,""),"")</f>
        <v/>
      </c>
      <c r="S5356" t="e">
        <f>MAX(INDEX(($I$3:I5355=I5356)*($R$3:R5355),0))</f>
        <v>#VALUE!</v>
      </c>
    </row>
    <row r="5357" spans="2:19" x14ac:dyDescent="0.25">
      <c r="B5357" s="8" t="str">
        <f>IFERROR(VLOOKUP(A5357,[1]data!$D$2:$E$10,2,0),"")</f>
        <v/>
      </c>
      <c r="D5357" s="1" t="str">
        <f>IFERROR(VLOOKUP(C5357,[1]data!$F$2:$G$10,2,0),"")</f>
        <v/>
      </c>
      <c r="F5357" s="9" t="str">
        <f t="shared" si="249"/>
        <v/>
      </c>
      <c r="G5357" s="9" t="str">
        <f t="shared" si="250"/>
        <v/>
      </c>
      <c r="J5357" s="8" t="str">
        <f>IFERROR(VLOOKUP(I5357,[1]data!$A$2:$B$100,2,0),"")</f>
        <v/>
      </c>
      <c r="N5357" s="9" t="str">
        <f>IF(I5356&lt;&gt;"",IF(MAX(INDEX(($I$3:I5356=I5357)*($O$3:O5356),0))=0,"",MAX(INDEX(($I$3:I5356=I5357)*($O$3:O5356),0))),"")</f>
        <v/>
      </c>
      <c r="P5357" s="9" t="str">
        <f t="shared" si="251"/>
        <v/>
      </c>
      <c r="Q5357" s="2" t="str">
        <f>IFERROR(IF(AND(O5357&lt;&gt;"",N5357&lt;&gt;"",VLOOKUP(I5357,[1]data!$A$2:$C$100,3,0)&gt;=1),VLOOKUP(I5357,[1]data!$A$2:$C$100,3,0),P5357/M5357),"")</f>
        <v/>
      </c>
      <c r="R5357" s="9" t="str">
        <f>IFERROR(IF(AND(O5357&lt;&gt;"",VLOOKUP(I5357,[1]data!$A$2:$C$100,3,0)&gt;=1),VLOOKUP(I5357,[1]data!$A$2:$C$100,3,0)+O5357,""),"")</f>
        <v/>
      </c>
      <c r="S5357" t="e">
        <f>MAX(INDEX(($I$3:I5356=I5357)*($R$3:R5356),0))</f>
        <v>#VALUE!</v>
      </c>
    </row>
    <row r="5358" spans="2:19" x14ac:dyDescent="0.25">
      <c r="B5358" s="8" t="str">
        <f>IFERROR(VLOOKUP(A5358,[1]data!$D$2:$E$10,2,0),"")</f>
        <v/>
      </c>
      <c r="D5358" s="1" t="str">
        <f>IFERROR(VLOOKUP(C5358,[1]data!$F$2:$G$10,2,0),"")</f>
        <v/>
      </c>
      <c r="F5358" s="9" t="str">
        <f t="shared" si="249"/>
        <v/>
      </c>
      <c r="G5358" s="9" t="str">
        <f t="shared" si="250"/>
        <v/>
      </c>
      <c r="J5358" s="8" t="str">
        <f>IFERROR(VLOOKUP(I5358,[1]data!$A$2:$B$100,2,0),"")</f>
        <v/>
      </c>
      <c r="N5358" s="9" t="str">
        <f>IF(I5357&lt;&gt;"",IF(MAX(INDEX(($I$3:I5357=I5358)*($O$3:O5357),0))=0,"",MAX(INDEX(($I$3:I5357=I5358)*($O$3:O5357),0))),"")</f>
        <v/>
      </c>
      <c r="P5358" s="9" t="str">
        <f t="shared" si="251"/>
        <v/>
      </c>
      <c r="Q5358" s="2" t="str">
        <f>IFERROR(IF(AND(O5358&lt;&gt;"",N5358&lt;&gt;"",VLOOKUP(I5358,[1]data!$A$2:$C$100,3,0)&gt;=1),VLOOKUP(I5358,[1]data!$A$2:$C$100,3,0),P5358/M5358),"")</f>
        <v/>
      </c>
      <c r="R5358" s="9" t="str">
        <f>IFERROR(IF(AND(O5358&lt;&gt;"",VLOOKUP(I5358,[1]data!$A$2:$C$100,3,0)&gt;=1),VLOOKUP(I5358,[1]data!$A$2:$C$100,3,0)+O5358,""),"")</f>
        <v/>
      </c>
      <c r="S5358" t="e">
        <f>MAX(INDEX(($I$3:I5357=I5358)*($R$3:R5357),0))</f>
        <v>#VALUE!</v>
      </c>
    </row>
    <row r="5359" spans="2:19" x14ac:dyDescent="0.25">
      <c r="B5359" s="8" t="str">
        <f>IFERROR(VLOOKUP(A5359,[1]data!$D$2:$E$10,2,0),"")</f>
        <v/>
      </c>
      <c r="D5359" s="1" t="str">
        <f>IFERROR(VLOOKUP(C5359,[1]data!$F$2:$G$10,2,0),"")</f>
        <v/>
      </c>
      <c r="F5359" s="9" t="str">
        <f t="shared" si="249"/>
        <v/>
      </c>
      <c r="G5359" s="9" t="str">
        <f t="shared" si="250"/>
        <v/>
      </c>
      <c r="J5359" s="8" t="str">
        <f>IFERROR(VLOOKUP(I5359,[1]data!$A$2:$B$100,2,0),"")</f>
        <v/>
      </c>
      <c r="N5359" s="9" t="str">
        <f>IF(I5358&lt;&gt;"",IF(MAX(INDEX(($I$3:I5358=I5359)*($O$3:O5358),0))=0,"",MAX(INDEX(($I$3:I5358=I5359)*($O$3:O5358),0))),"")</f>
        <v/>
      </c>
      <c r="P5359" s="9" t="str">
        <f t="shared" si="251"/>
        <v/>
      </c>
      <c r="Q5359" s="2" t="str">
        <f>IFERROR(IF(AND(O5359&lt;&gt;"",N5359&lt;&gt;"",VLOOKUP(I5359,[1]data!$A$2:$C$100,3,0)&gt;=1),VLOOKUP(I5359,[1]data!$A$2:$C$100,3,0),P5359/M5359),"")</f>
        <v/>
      </c>
      <c r="R5359" s="9" t="str">
        <f>IFERROR(IF(AND(O5359&lt;&gt;"",VLOOKUP(I5359,[1]data!$A$2:$C$100,3,0)&gt;=1),VLOOKUP(I5359,[1]data!$A$2:$C$100,3,0)+O5359,""),"")</f>
        <v/>
      </c>
      <c r="S5359" t="e">
        <f>MAX(INDEX(($I$3:I5358=I5359)*($R$3:R5358),0))</f>
        <v>#VALUE!</v>
      </c>
    </row>
    <row r="5360" spans="2:19" x14ac:dyDescent="0.25">
      <c r="B5360" s="8" t="str">
        <f>IFERROR(VLOOKUP(A5360,[1]data!$D$2:$E$10,2,0),"")</f>
        <v/>
      </c>
      <c r="D5360" s="1" t="str">
        <f>IFERROR(VLOOKUP(C5360,[1]data!$F$2:$G$10,2,0),"")</f>
        <v/>
      </c>
      <c r="F5360" s="9" t="str">
        <f t="shared" si="249"/>
        <v/>
      </c>
      <c r="G5360" s="9" t="str">
        <f t="shared" si="250"/>
        <v/>
      </c>
      <c r="J5360" s="8" t="str">
        <f>IFERROR(VLOOKUP(I5360,[1]data!$A$2:$B$100,2,0),"")</f>
        <v/>
      </c>
      <c r="N5360" s="9" t="str">
        <f>IF(I5359&lt;&gt;"",IF(MAX(INDEX(($I$3:I5359=I5360)*($O$3:O5359),0))=0,"",MAX(INDEX(($I$3:I5359=I5360)*($O$3:O5359),0))),"")</f>
        <v/>
      </c>
      <c r="P5360" s="9" t="str">
        <f t="shared" si="251"/>
        <v/>
      </c>
      <c r="Q5360" s="2" t="str">
        <f>IFERROR(IF(AND(O5360&lt;&gt;"",N5360&lt;&gt;"",VLOOKUP(I5360,[1]data!$A$2:$C$100,3,0)&gt;=1),VLOOKUP(I5360,[1]data!$A$2:$C$100,3,0),P5360/M5360),"")</f>
        <v/>
      </c>
      <c r="R5360" s="9" t="str">
        <f>IFERROR(IF(AND(O5360&lt;&gt;"",VLOOKUP(I5360,[1]data!$A$2:$C$100,3,0)&gt;=1),VLOOKUP(I5360,[1]data!$A$2:$C$100,3,0)+O5360,""),"")</f>
        <v/>
      </c>
      <c r="S5360" t="e">
        <f>MAX(INDEX(($I$3:I5359=I5360)*($R$3:R5359),0))</f>
        <v>#VALUE!</v>
      </c>
    </row>
    <row r="5361" spans="2:19" x14ac:dyDescent="0.25">
      <c r="B5361" s="8" t="str">
        <f>IFERROR(VLOOKUP(A5361,[1]data!$D$2:$E$10,2,0),"")</f>
        <v/>
      </c>
      <c r="D5361" s="1" t="str">
        <f>IFERROR(VLOOKUP(C5361,[1]data!$F$2:$G$10,2,0),"")</f>
        <v/>
      </c>
      <c r="F5361" s="9" t="str">
        <f t="shared" si="249"/>
        <v/>
      </c>
      <c r="G5361" s="9" t="str">
        <f t="shared" si="250"/>
        <v/>
      </c>
      <c r="J5361" s="8" t="str">
        <f>IFERROR(VLOOKUP(I5361,[1]data!$A$2:$B$100,2,0),"")</f>
        <v/>
      </c>
      <c r="N5361" s="9" t="str">
        <f>IF(I5360&lt;&gt;"",IF(MAX(INDEX(($I$3:I5360=I5361)*($O$3:O5360),0))=0,"",MAX(INDEX(($I$3:I5360=I5361)*($O$3:O5360),0))),"")</f>
        <v/>
      </c>
      <c r="P5361" s="9" t="str">
        <f t="shared" si="251"/>
        <v/>
      </c>
      <c r="Q5361" s="2" t="str">
        <f>IFERROR(IF(AND(O5361&lt;&gt;"",N5361&lt;&gt;"",VLOOKUP(I5361,[1]data!$A$2:$C$100,3,0)&gt;=1),VLOOKUP(I5361,[1]data!$A$2:$C$100,3,0),P5361/M5361),"")</f>
        <v/>
      </c>
      <c r="R5361" s="9" t="str">
        <f>IFERROR(IF(AND(O5361&lt;&gt;"",VLOOKUP(I5361,[1]data!$A$2:$C$100,3,0)&gt;=1),VLOOKUP(I5361,[1]data!$A$2:$C$100,3,0)+O5361,""),"")</f>
        <v/>
      </c>
      <c r="S5361" t="e">
        <f>MAX(INDEX(($I$3:I5360=I5361)*($R$3:R5360),0))</f>
        <v>#VALUE!</v>
      </c>
    </row>
    <row r="5362" spans="2:19" x14ac:dyDescent="0.25">
      <c r="B5362" s="8" t="str">
        <f>IFERROR(VLOOKUP(A5362,[1]data!$D$2:$E$10,2,0),"")</f>
        <v/>
      </c>
      <c r="D5362" s="1" t="str">
        <f>IFERROR(VLOOKUP(C5362,[1]data!$F$2:$G$10,2,0),"")</f>
        <v/>
      </c>
      <c r="F5362" s="9" t="str">
        <f t="shared" si="249"/>
        <v/>
      </c>
      <c r="G5362" s="9" t="str">
        <f t="shared" si="250"/>
        <v/>
      </c>
      <c r="J5362" s="8" t="str">
        <f>IFERROR(VLOOKUP(I5362,[1]data!$A$2:$B$100,2,0),"")</f>
        <v/>
      </c>
      <c r="N5362" s="9" t="str">
        <f>IF(I5361&lt;&gt;"",IF(MAX(INDEX(($I$3:I5361=I5362)*($O$3:O5361),0))=0,"",MAX(INDEX(($I$3:I5361=I5362)*($O$3:O5361),0))),"")</f>
        <v/>
      </c>
      <c r="P5362" s="9" t="str">
        <f t="shared" si="251"/>
        <v/>
      </c>
      <c r="Q5362" s="2" t="str">
        <f>IFERROR(IF(AND(O5362&lt;&gt;"",N5362&lt;&gt;"",VLOOKUP(I5362,[1]data!$A$2:$C$100,3,0)&gt;=1),VLOOKUP(I5362,[1]data!$A$2:$C$100,3,0),P5362/M5362),"")</f>
        <v/>
      </c>
      <c r="R5362" s="9" t="str">
        <f>IFERROR(IF(AND(O5362&lt;&gt;"",VLOOKUP(I5362,[1]data!$A$2:$C$100,3,0)&gt;=1),VLOOKUP(I5362,[1]data!$A$2:$C$100,3,0)+O5362,""),"")</f>
        <v/>
      </c>
      <c r="S5362" t="e">
        <f>MAX(INDEX(($I$3:I5361=I5362)*($R$3:R5361),0))</f>
        <v>#VALUE!</v>
      </c>
    </row>
    <row r="5363" spans="2:19" x14ac:dyDescent="0.25">
      <c r="B5363" s="8" t="str">
        <f>IFERROR(VLOOKUP(A5363,[1]data!$D$2:$E$10,2,0),"")</f>
        <v/>
      </c>
      <c r="D5363" s="1" t="str">
        <f>IFERROR(VLOOKUP(C5363,[1]data!$F$2:$G$10,2,0),"")</f>
        <v/>
      </c>
      <c r="F5363" s="9" t="str">
        <f t="shared" si="249"/>
        <v/>
      </c>
      <c r="G5363" s="9" t="str">
        <f t="shared" si="250"/>
        <v/>
      </c>
      <c r="J5363" s="8" t="str">
        <f>IFERROR(VLOOKUP(I5363,[1]data!$A$2:$B$100,2,0),"")</f>
        <v/>
      </c>
      <c r="N5363" s="9" t="str">
        <f>IF(I5362&lt;&gt;"",IF(MAX(INDEX(($I$3:I5362=I5363)*($O$3:O5362),0))=0,"",MAX(INDEX(($I$3:I5362=I5363)*($O$3:O5362),0))),"")</f>
        <v/>
      </c>
      <c r="P5363" s="9" t="str">
        <f t="shared" si="251"/>
        <v/>
      </c>
      <c r="Q5363" s="2" t="str">
        <f>IFERROR(IF(AND(O5363&lt;&gt;"",N5363&lt;&gt;"",VLOOKUP(I5363,[1]data!$A$2:$C$100,3,0)&gt;=1),VLOOKUP(I5363,[1]data!$A$2:$C$100,3,0),P5363/M5363),"")</f>
        <v/>
      </c>
      <c r="R5363" s="9" t="str">
        <f>IFERROR(IF(AND(O5363&lt;&gt;"",VLOOKUP(I5363,[1]data!$A$2:$C$100,3,0)&gt;=1),VLOOKUP(I5363,[1]data!$A$2:$C$100,3,0)+O5363,""),"")</f>
        <v/>
      </c>
      <c r="S5363" t="e">
        <f>MAX(INDEX(($I$3:I5362=I5363)*($R$3:R5362),0))</f>
        <v>#VALUE!</v>
      </c>
    </row>
    <row r="5364" spans="2:19" x14ac:dyDescent="0.25">
      <c r="B5364" s="8" t="str">
        <f>IFERROR(VLOOKUP(A5364,[1]data!$D$2:$E$10,2,0),"")</f>
        <v/>
      </c>
      <c r="D5364" s="1" t="str">
        <f>IFERROR(VLOOKUP(C5364,[1]data!$F$2:$G$10,2,0),"")</f>
        <v/>
      </c>
      <c r="F5364" s="9" t="str">
        <f t="shared" si="249"/>
        <v/>
      </c>
      <c r="G5364" s="9" t="str">
        <f t="shared" si="250"/>
        <v/>
      </c>
      <c r="J5364" s="8" t="str">
        <f>IFERROR(VLOOKUP(I5364,[1]data!$A$2:$B$100,2,0),"")</f>
        <v/>
      </c>
      <c r="N5364" s="9" t="str">
        <f>IF(I5363&lt;&gt;"",IF(MAX(INDEX(($I$3:I5363=I5364)*($O$3:O5363),0))=0,"",MAX(INDEX(($I$3:I5363=I5364)*($O$3:O5363),0))),"")</f>
        <v/>
      </c>
      <c r="P5364" s="9" t="str">
        <f t="shared" si="251"/>
        <v/>
      </c>
      <c r="Q5364" s="2" t="str">
        <f>IFERROR(IF(AND(O5364&lt;&gt;"",N5364&lt;&gt;"",VLOOKUP(I5364,[1]data!$A$2:$C$100,3,0)&gt;=1),VLOOKUP(I5364,[1]data!$A$2:$C$100,3,0),P5364/M5364),"")</f>
        <v/>
      </c>
      <c r="R5364" s="9" t="str">
        <f>IFERROR(IF(AND(O5364&lt;&gt;"",VLOOKUP(I5364,[1]data!$A$2:$C$100,3,0)&gt;=1),VLOOKUP(I5364,[1]data!$A$2:$C$100,3,0)+O5364,""),"")</f>
        <v/>
      </c>
      <c r="S5364" t="e">
        <f>MAX(INDEX(($I$3:I5363=I5364)*($R$3:R5363),0))</f>
        <v>#VALUE!</v>
      </c>
    </row>
    <row r="5365" spans="2:19" x14ac:dyDescent="0.25">
      <c r="B5365" s="8" t="str">
        <f>IFERROR(VLOOKUP(A5365,[1]data!$D$2:$E$10,2,0),"")</f>
        <v/>
      </c>
      <c r="D5365" s="1" t="str">
        <f>IFERROR(VLOOKUP(C5365,[1]data!$F$2:$G$10,2,0),"")</f>
        <v/>
      </c>
      <c r="F5365" s="9" t="str">
        <f t="shared" si="249"/>
        <v/>
      </c>
      <c r="G5365" s="9" t="str">
        <f t="shared" si="250"/>
        <v/>
      </c>
      <c r="J5365" s="8" t="str">
        <f>IFERROR(VLOOKUP(I5365,[1]data!$A$2:$B$100,2,0),"")</f>
        <v/>
      </c>
      <c r="N5365" s="9" t="str">
        <f>IF(I5364&lt;&gt;"",IF(MAX(INDEX(($I$3:I5364=I5365)*($O$3:O5364),0))=0,"",MAX(INDEX(($I$3:I5364=I5365)*($O$3:O5364),0))),"")</f>
        <v/>
      </c>
      <c r="P5365" s="9" t="str">
        <f t="shared" si="251"/>
        <v/>
      </c>
      <c r="Q5365" s="2" t="str">
        <f>IFERROR(IF(AND(O5365&lt;&gt;"",N5365&lt;&gt;"",VLOOKUP(I5365,[1]data!$A$2:$C$100,3,0)&gt;=1),VLOOKUP(I5365,[1]data!$A$2:$C$100,3,0),P5365/M5365),"")</f>
        <v/>
      </c>
      <c r="R5365" s="9" t="str">
        <f>IFERROR(IF(AND(O5365&lt;&gt;"",VLOOKUP(I5365,[1]data!$A$2:$C$100,3,0)&gt;=1),VLOOKUP(I5365,[1]data!$A$2:$C$100,3,0)+O5365,""),"")</f>
        <v/>
      </c>
      <c r="S5365" t="e">
        <f>MAX(INDEX(($I$3:I5364=I5365)*($R$3:R5364),0))</f>
        <v>#VALUE!</v>
      </c>
    </row>
    <row r="5366" spans="2:19" x14ac:dyDescent="0.25">
      <c r="B5366" s="8" t="str">
        <f>IFERROR(VLOOKUP(A5366,[1]data!$D$2:$E$10,2,0),"")</f>
        <v/>
      </c>
      <c r="D5366" s="1" t="str">
        <f>IFERROR(VLOOKUP(C5366,[1]data!$F$2:$G$10,2,0),"")</f>
        <v/>
      </c>
      <c r="F5366" s="9" t="str">
        <f t="shared" si="249"/>
        <v/>
      </c>
      <c r="G5366" s="9" t="str">
        <f t="shared" si="250"/>
        <v/>
      </c>
      <c r="J5366" s="8" t="str">
        <f>IFERROR(VLOOKUP(I5366,[1]data!$A$2:$B$100,2,0),"")</f>
        <v/>
      </c>
      <c r="N5366" s="9" t="str">
        <f>IF(I5365&lt;&gt;"",IF(MAX(INDEX(($I$3:I5365=I5366)*($O$3:O5365),0))=0,"",MAX(INDEX(($I$3:I5365=I5366)*($O$3:O5365),0))),"")</f>
        <v/>
      </c>
      <c r="P5366" s="9" t="str">
        <f t="shared" si="251"/>
        <v/>
      </c>
      <c r="Q5366" s="2" t="str">
        <f>IFERROR(IF(AND(O5366&lt;&gt;"",N5366&lt;&gt;"",VLOOKUP(I5366,[1]data!$A$2:$C$100,3,0)&gt;=1),VLOOKUP(I5366,[1]data!$A$2:$C$100,3,0),P5366/M5366),"")</f>
        <v/>
      </c>
      <c r="R5366" s="9" t="str">
        <f>IFERROR(IF(AND(O5366&lt;&gt;"",VLOOKUP(I5366,[1]data!$A$2:$C$100,3,0)&gt;=1),VLOOKUP(I5366,[1]data!$A$2:$C$100,3,0)+O5366,""),"")</f>
        <v/>
      </c>
      <c r="S5366" t="e">
        <f>MAX(INDEX(($I$3:I5365=I5366)*($R$3:R5365),0))</f>
        <v>#VALUE!</v>
      </c>
    </row>
    <row r="5367" spans="2:19" x14ac:dyDescent="0.25">
      <c r="B5367" s="8" t="str">
        <f>IFERROR(VLOOKUP(A5367,[1]data!$D$2:$E$10,2,0),"")</f>
        <v/>
      </c>
      <c r="D5367" s="1" t="str">
        <f>IFERROR(VLOOKUP(C5367,[1]data!$F$2:$G$10,2,0),"")</f>
        <v/>
      </c>
      <c r="F5367" s="9" t="str">
        <f t="shared" si="249"/>
        <v/>
      </c>
      <c r="G5367" s="9" t="str">
        <f t="shared" si="250"/>
        <v/>
      </c>
      <c r="J5367" s="8" t="str">
        <f>IFERROR(VLOOKUP(I5367,[1]data!$A$2:$B$100,2,0),"")</f>
        <v/>
      </c>
      <c r="N5367" s="9" t="str">
        <f>IF(I5366&lt;&gt;"",IF(MAX(INDEX(($I$3:I5366=I5367)*($O$3:O5366),0))=0,"",MAX(INDEX(($I$3:I5366=I5367)*($O$3:O5366),0))),"")</f>
        <v/>
      </c>
      <c r="P5367" s="9" t="str">
        <f t="shared" si="251"/>
        <v/>
      </c>
      <c r="Q5367" s="2" t="str">
        <f>IFERROR(IF(AND(O5367&lt;&gt;"",N5367&lt;&gt;"",VLOOKUP(I5367,[1]data!$A$2:$C$100,3,0)&gt;=1),VLOOKUP(I5367,[1]data!$A$2:$C$100,3,0),P5367/M5367),"")</f>
        <v/>
      </c>
      <c r="R5367" s="9" t="str">
        <f>IFERROR(IF(AND(O5367&lt;&gt;"",VLOOKUP(I5367,[1]data!$A$2:$C$100,3,0)&gt;=1),VLOOKUP(I5367,[1]data!$A$2:$C$100,3,0)+O5367,""),"")</f>
        <v/>
      </c>
      <c r="S5367" t="e">
        <f>MAX(INDEX(($I$3:I5366=I5367)*($R$3:R5366),0))</f>
        <v>#VALUE!</v>
      </c>
    </row>
    <row r="5368" spans="2:19" x14ac:dyDescent="0.25">
      <c r="B5368" s="8" t="str">
        <f>IFERROR(VLOOKUP(A5368,[1]data!$D$2:$E$10,2,0),"")</f>
        <v/>
      </c>
      <c r="D5368" s="1" t="str">
        <f>IFERROR(VLOOKUP(C5368,[1]data!$F$2:$G$10,2,0),"")</f>
        <v/>
      </c>
      <c r="F5368" s="9" t="str">
        <f t="shared" si="249"/>
        <v/>
      </c>
      <c r="G5368" s="9" t="str">
        <f t="shared" si="250"/>
        <v/>
      </c>
      <c r="J5368" s="8" t="str">
        <f>IFERROR(VLOOKUP(I5368,[1]data!$A$2:$B$100,2,0),"")</f>
        <v/>
      </c>
      <c r="N5368" s="9" t="str">
        <f>IF(I5367&lt;&gt;"",IF(MAX(INDEX(($I$3:I5367=I5368)*($O$3:O5367),0))=0,"",MAX(INDEX(($I$3:I5367=I5368)*($O$3:O5367),0))),"")</f>
        <v/>
      </c>
      <c r="P5368" s="9" t="str">
        <f t="shared" si="251"/>
        <v/>
      </c>
      <c r="Q5368" s="2" t="str">
        <f>IFERROR(IF(AND(O5368&lt;&gt;"",N5368&lt;&gt;"",VLOOKUP(I5368,[1]data!$A$2:$C$100,3,0)&gt;=1),VLOOKUP(I5368,[1]data!$A$2:$C$100,3,0),P5368/M5368),"")</f>
        <v/>
      </c>
      <c r="R5368" s="9" t="str">
        <f>IFERROR(IF(AND(O5368&lt;&gt;"",VLOOKUP(I5368,[1]data!$A$2:$C$100,3,0)&gt;=1),VLOOKUP(I5368,[1]data!$A$2:$C$100,3,0)+O5368,""),"")</f>
        <v/>
      </c>
      <c r="S5368" t="e">
        <f>MAX(INDEX(($I$3:I5367=I5368)*($R$3:R5367),0))</f>
        <v>#VALUE!</v>
      </c>
    </row>
    <row r="5369" spans="2:19" x14ac:dyDescent="0.25">
      <c r="B5369" s="8" t="str">
        <f>IFERROR(VLOOKUP(A5369,[1]data!$D$2:$E$10,2,0),"")</f>
        <v/>
      </c>
      <c r="D5369" s="1" t="str">
        <f>IFERROR(VLOOKUP(C5369,[1]data!$F$2:$G$10,2,0),"")</f>
        <v/>
      </c>
      <c r="F5369" s="9" t="str">
        <f t="shared" si="249"/>
        <v/>
      </c>
      <c r="G5369" s="9" t="str">
        <f t="shared" si="250"/>
        <v/>
      </c>
      <c r="J5369" s="8" t="str">
        <f>IFERROR(VLOOKUP(I5369,[1]data!$A$2:$B$100,2,0),"")</f>
        <v/>
      </c>
      <c r="N5369" s="9" t="str">
        <f>IF(I5368&lt;&gt;"",IF(MAX(INDEX(($I$3:I5368=I5369)*($O$3:O5368),0))=0,"",MAX(INDEX(($I$3:I5368=I5369)*($O$3:O5368),0))),"")</f>
        <v/>
      </c>
      <c r="P5369" s="9" t="str">
        <f t="shared" si="251"/>
        <v/>
      </c>
      <c r="Q5369" s="2" t="str">
        <f>IFERROR(IF(AND(O5369&lt;&gt;"",N5369&lt;&gt;"",VLOOKUP(I5369,[1]data!$A$2:$C$100,3,0)&gt;=1),VLOOKUP(I5369,[1]data!$A$2:$C$100,3,0),P5369/M5369),"")</f>
        <v/>
      </c>
      <c r="R5369" s="9" t="str">
        <f>IFERROR(IF(AND(O5369&lt;&gt;"",VLOOKUP(I5369,[1]data!$A$2:$C$100,3,0)&gt;=1),VLOOKUP(I5369,[1]data!$A$2:$C$100,3,0)+O5369,""),"")</f>
        <v/>
      </c>
      <c r="S5369" t="e">
        <f>MAX(INDEX(($I$3:I5368=I5369)*($R$3:R5368),0))</f>
        <v>#VALUE!</v>
      </c>
    </row>
    <row r="5370" spans="2:19" x14ac:dyDescent="0.25">
      <c r="B5370" s="8" t="str">
        <f>IFERROR(VLOOKUP(A5370,[1]data!$D$2:$E$10,2,0),"")</f>
        <v/>
      </c>
      <c r="D5370" s="1" t="str">
        <f>IFERROR(VLOOKUP(C5370,[1]data!$F$2:$G$10,2,0),"")</f>
        <v/>
      </c>
      <c r="F5370" s="9" t="str">
        <f t="shared" si="249"/>
        <v/>
      </c>
      <c r="G5370" s="9" t="str">
        <f t="shared" si="250"/>
        <v/>
      </c>
      <c r="J5370" s="8" t="str">
        <f>IFERROR(VLOOKUP(I5370,[1]data!$A$2:$B$100,2,0),"")</f>
        <v/>
      </c>
      <c r="N5370" s="9" t="str">
        <f>IF(I5369&lt;&gt;"",IF(MAX(INDEX(($I$3:I5369=I5370)*($O$3:O5369),0))=0,"",MAX(INDEX(($I$3:I5369=I5370)*($O$3:O5369),0))),"")</f>
        <v/>
      </c>
      <c r="P5370" s="9" t="str">
        <f t="shared" si="251"/>
        <v/>
      </c>
      <c r="Q5370" s="2" t="str">
        <f>IFERROR(IF(AND(O5370&lt;&gt;"",N5370&lt;&gt;"",VLOOKUP(I5370,[1]data!$A$2:$C$100,3,0)&gt;=1),VLOOKUP(I5370,[1]data!$A$2:$C$100,3,0),P5370/M5370),"")</f>
        <v/>
      </c>
      <c r="R5370" s="9" t="str">
        <f>IFERROR(IF(AND(O5370&lt;&gt;"",VLOOKUP(I5370,[1]data!$A$2:$C$100,3,0)&gt;=1),VLOOKUP(I5370,[1]data!$A$2:$C$100,3,0)+O5370,""),"")</f>
        <v/>
      </c>
      <c r="S5370" t="e">
        <f>MAX(INDEX(($I$3:I5369=I5370)*($R$3:R5369),0))</f>
        <v>#VALUE!</v>
      </c>
    </row>
    <row r="5371" spans="2:19" x14ac:dyDescent="0.25">
      <c r="B5371" s="8" t="str">
        <f>IFERROR(VLOOKUP(A5371,[1]data!$D$2:$E$10,2,0),"")</f>
        <v/>
      </c>
      <c r="D5371" s="1" t="str">
        <f>IFERROR(VLOOKUP(C5371,[1]data!$F$2:$G$10,2,0),"")</f>
        <v/>
      </c>
      <c r="F5371" s="9" t="str">
        <f t="shared" si="249"/>
        <v/>
      </c>
      <c r="G5371" s="9" t="str">
        <f t="shared" si="250"/>
        <v/>
      </c>
      <c r="J5371" s="8" t="str">
        <f>IFERROR(VLOOKUP(I5371,[1]data!$A$2:$B$100,2,0),"")</f>
        <v/>
      </c>
      <c r="N5371" s="9" t="str">
        <f>IF(I5370&lt;&gt;"",IF(MAX(INDEX(($I$3:I5370=I5371)*($O$3:O5370),0))=0,"",MAX(INDEX(($I$3:I5370=I5371)*($O$3:O5370),0))),"")</f>
        <v/>
      </c>
      <c r="P5371" s="9" t="str">
        <f t="shared" si="251"/>
        <v/>
      </c>
      <c r="Q5371" s="2" t="str">
        <f>IFERROR(IF(AND(O5371&lt;&gt;"",N5371&lt;&gt;"",VLOOKUP(I5371,[1]data!$A$2:$C$100,3,0)&gt;=1),VLOOKUP(I5371,[1]data!$A$2:$C$100,3,0),P5371/M5371),"")</f>
        <v/>
      </c>
      <c r="R5371" s="9" t="str">
        <f>IFERROR(IF(AND(O5371&lt;&gt;"",VLOOKUP(I5371,[1]data!$A$2:$C$100,3,0)&gt;=1),VLOOKUP(I5371,[1]data!$A$2:$C$100,3,0)+O5371,""),"")</f>
        <v/>
      </c>
      <c r="S5371" t="e">
        <f>MAX(INDEX(($I$3:I5370=I5371)*($R$3:R5370),0))</f>
        <v>#VALUE!</v>
      </c>
    </row>
    <row r="5372" spans="2:19" x14ac:dyDescent="0.25">
      <c r="B5372" s="8" t="str">
        <f>IFERROR(VLOOKUP(A5372,[1]data!$D$2:$E$10,2,0),"")</f>
        <v/>
      </c>
      <c r="D5372" s="1" t="str">
        <f>IFERROR(VLOOKUP(C5372,[1]data!$F$2:$G$10,2,0),"")</f>
        <v/>
      </c>
      <c r="F5372" s="9" t="str">
        <f t="shared" si="249"/>
        <v/>
      </c>
      <c r="G5372" s="9" t="str">
        <f t="shared" si="250"/>
        <v/>
      </c>
      <c r="J5372" s="8" t="str">
        <f>IFERROR(VLOOKUP(I5372,[1]data!$A$2:$B$100,2,0),"")</f>
        <v/>
      </c>
      <c r="N5372" s="9" t="str">
        <f>IF(I5371&lt;&gt;"",IF(MAX(INDEX(($I$3:I5371=I5372)*($O$3:O5371),0))=0,"",MAX(INDEX(($I$3:I5371=I5372)*($O$3:O5371),0))),"")</f>
        <v/>
      </c>
      <c r="P5372" s="9" t="str">
        <f t="shared" si="251"/>
        <v/>
      </c>
      <c r="Q5372" s="2" t="str">
        <f>IFERROR(IF(AND(O5372&lt;&gt;"",N5372&lt;&gt;"",VLOOKUP(I5372,[1]data!$A$2:$C$100,3,0)&gt;=1),VLOOKUP(I5372,[1]data!$A$2:$C$100,3,0),P5372/M5372),"")</f>
        <v/>
      </c>
      <c r="R5372" s="9" t="str">
        <f>IFERROR(IF(AND(O5372&lt;&gt;"",VLOOKUP(I5372,[1]data!$A$2:$C$100,3,0)&gt;=1),VLOOKUP(I5372,[1]data!$A$2:$C$100,3,0)+O5372,""),"")</f>
        <v/>
      </c>
      <c r="S5372" t="e">
        <f>MAX(INDEX(($I$3:I5371=I5372)*($R$3:R5371),0))</f>
        <v>#VALUE!</v>
      </c>
    </row>
    <row r="5373" spans="2:19" x14ac:dyDescent="0.25">
      <c r="B5373" s="8" t="str">
        <f>IFERROR(VLOOKUP(A5373,[1]data!$D$2:$E$10,2,0),"")</f>
        <v/>
      </c>
      <c r="D5373" s="1" t="str">
        <f>IFERROR(VLOOKUP(C5373,[1]data!$F$2:$G$10,2,0),"")</f>
        <v/>
      </c>
      <c r="F5373" s="9" t="str">
        <f t="shared" si="249"/>
        <v/>
      </c>
      <c r="G5373" s="9" t="str">
        <f t="shared" si="250"/>
        <v/>
      </c>
      <c r="J5373" s="8" t="str">
        <f>IFERROR(VLOOKUP(I5373,[1]data!$A$2:$B$100,2,0),"")</f>
        <v/>
      </c>
      <c r="N5373" s="9" t="str">
        <f>IF(I5372&lt;&gt;"",IF(MAX(INDEX(($I$3:I5372=I5373)*($O$3:O5372),0))=0,"",MAX(INDEX(($I$3:I5372=I5373)*($O$3:O5372),0))),"")</f>
        <v/>
      </c>
      <c r="P5373" s="9" t="str">
        <f t="shared" si="251"/>
        <v/>
      </c>
      <c r="Q5373" s="2" t="str">
        <f>IFERROR(IF(AND(O5373&lt;&gt;"",N5373&lt;&gt;"",VLOOKUP(I5373,[1]data!$A$2:$C$100,3,0)&gt;=1),VLOOKUP(I5373,[1]data!$A$2:$C$100,3,0),P5373/M5373),"")</f>
        <v/>
      </c>
      <c r="R5373" s="9" t="str">
        <f>IFERROR(IF(AND(O5373&lt;&gt;"",VLOOKUP(I5373,[1]data!$A$2:$C$100,3,0)&gt;=1),VLOOKUP(I5373,[1]data!$A$2:$C$100,3,0)+O5373,""),"")</f>
        <v/>
      </c>
      <c r="S5373" t="e">
        <f>MAX(INDEX(($I$3:I5372=I5373)*($R$3:R5372),0))</f>
        <v>#VALUE!</v>
      </c>
    </row>
    <row r="5374" spans="2:19" x14ac:dyDescent="0.25">
      <c r="B5374" s="8" t="str">
        <f>IFERROR(VLOOKUP(A5374,[1]data!$D$2:$E$10,2,0),"")</f>
        <v/>
      </c>
      <c r="D5374" s="1" t="str">
        <f>IFERROR(VLOOKUP(C5374,[1]data!$F$2:$G$10,2,0),"")</f>
        <v/>
      </c>
      <c r="F5374" s="9" t="str">
        <f t="shared" si="249"/>
        <v/>
      </c>
      <c r="G5374" s="9" t="str">
        <f t="shared" si="250"/>
        <v/>
      </c>
      <c r="J5374" s="8" t="str">
        <f>IFERROR(VLOOKUP(I5374,[1]data!$A$2:$B$100,2,0),"")</f>
        <v/>
      </c>
      <c r="N5374" s="9" t="str">
        <f>IF(I5373&lt;&gt;"",IF(MAX(INDEX(($I$3:I5373=I5374)*($O$3:O5373),0))=0,"",MAX(INDEX(($I$3:I5373=I5374)*($O$3:O5373),0))),"")</f>
        <v/>
      </c>
      <c r="P5374" s="9" t="str">
        <f t="shared" si="251"/>
        <v/>
      </c>
      <c r="Q5374" s="2" t="str">
        <f>IFERROR(IF(AND(O5374&lt;&gt;"",N5374&lt;&gt;"",VLOOKUP(I5374,[1]data!$A$2:$C$100,3,0)&gt;=1),VLOOKUP(I5374,[1]data!$A$2:$C$100,3,0),P5374/M5374),"")</f>
        <v/>
      </c>
      <c r="R5374" s="9" t="str">
        <f>IFERROR(IF(AND(O5374&lt;&gt;"",VLOOKUP(I5374,[1]data!$A$2:$C$100,3,0)&gt;=1),VLOOKUP(I5374,[1]data!$A$2:$C$100,3,0)+O5374,""),"")</f>
        <v/>
      </c>
      <c r="S5374" t="e">
        <f>MAX(INDEX(($I$3:I5373=I5374)*($R$3:R5373),0))</f>
        <v>#VALUE!</v>
      </c>
    </row>
    <row r="5375" spans="2:19" x14ac:dyDescent="0.25">
      <c r="B5375" s="8" t="str">
        <f>IFERROR(VLOOKUP(A5375,[1]data!$D$2:$E$10,2,0),"")</f>
        <v/>
      </c>
      <c r="D5375" s="1" t="str">
        <f>IFERROR(VLOOKUP(C5375,[1]data!$F$2:$G$10,2,0),"")</f>
        <v/>
      </c>
      <c r="F5375" s="9" t="str">
        <f t="shared" si="249"/>
        <v/>
      </c>
      <c r="G5375" s="9" t="str">
        <f t="shared" si="250"/>
        <v/>
      </c>
      <c r="J5375" s="8" t="str">
        <f>IFERROR(VLOOKUP(I5375,[1]data!$A$2:$B$100,2,0),"")</f>
        <v/>
      </c>
      <c r="N5375" s="9" t="str">
        <f>IF(I5374&lt;&gt;"",IF(MAX(INDEX(($I$3:I5374=I5375)*($O$3:O5374),0))=0,"",MAX(INDEX(($I$3:I5374=I5375)*($O$3:O5374),0))),"")</f>
        <v/>
      </c>
      <c r="P5375" s="9" t="str">
        <f t="shared" si="251"/>
        <v/>
      </c>
      <c r="Q5375" s="2" t="str">
        <f>IFERROR(IF(AND(O5375&lt;&gt;"",N5375&lt;&gt;"",VLOOKUP(I5375,[1]data!$A$2:$C$100,3,0)&gt;=1),VLOOKUP(I5375,[1]data!$A$2:$C$100,3,0),P5375/M5375),"")</f>
        <v/>
      </c>
      <c r="R5375" s="9" t="str">
        <f>IFERROR(IF(AND(O5375&lt;&gt;"",VLOOKUP(I5375,[1]data!$A$2:$C$100,3,0)&gt;=1),VLOOKUP(I5375,[1]data!$A$2:$C$100,3,0)+O5375,""),"")</f>
        <v/>
      </c>
      <c r="S5375" t="e">
        <f>MAX(INDEX(($I$3:I5374=I5375)*($R$3:R5374),0))</f>
        <v>#VALUE!</v>
      </c>
    </row>
    <row r="5376" spans="2:19" x14ac:dyDescent="0.25">
      <c r="B5376" s="8" t="str">
        <f>IFERROR(VLOOKUP(A5376,[1]data!$D$2:$E$10,2,0),"")</f>
        <v/>
      </c>
      <c r="D5376" s="1" t="str">
        <f>IFERROR(VLOOKUP(C5376,[1]data!$F$2:$G$10,2,0),"")</f>
        <v/>
      </c>
      <c r="F5376" s="9" t="str">
        <f t="shared" si="249"/>
        <v/>
      </c>
      <c r="G5376" s="9" t="str">
        <f t="shared" si="250"/>
        <v/>
      </c>
      <c r="J5376" s="8" t="str">
        <f>IFERROR(VLOOKUP(I5376,[1]data!$A$2:$B$100,2,0),"")</f>
        <v/>
      </c>
      <c r="N5376" s="9" t="str">
        <f>IF(I5375&lt;&gt;"",IF(MAX(INDEX(($I$3:I5375=I5376)*($O$3:O5375),0))=0,"",MAX(INDEX(($I$3:I5375=I5376)*($O$3:O5375),0))),"")</f>
        <v/>
      </c>
      <c r="P5376" s="9" t="str">
        <f t="shared" si="251"/>
        <v/>
      </c>
      <c r="Q5376" s="2" t="str">
        <f>IFERROR(IF(AND(O5376&lt;&gt;"",N5376&lt;&gt;"",VLOOKUP(I5376,[1]data!$A$2:$C$100,3,0)&gt;=1),VLOOKUP(I5376,[1]data!$A$2:$C$100,3,0),P5376/M5376),"")</f>
        <v/>
      </c>
      <c r="R5376" s="9" t="str">
        <f>IFERROR(IF(AND(O5376&lt;&gt;"",VLOOKUP(I5376,[1]data!$A$2:$C$100,3,0)&gt;=1),VLOOKUP(I5376,[1]data!$A$2:$C$100,3,0)+O5376,""),"")</f>
        <v/>
      </c>
      <c r="S5376" t="e">
        <f>MAX(INDEX(($I$3:I5375=I5376)*($R$3:R5375),0))</f>
        <v>#VALUE!</v>
      </c>
    </row>
    <row r="5377" spans="2:19" x14ac:dyDescent="0.25">
      <c r="B5377" s="8" t="str">
        <f>IFERROR(VLOOKUP(A5377,[1]data!$D$2:$E$10,2,0),"")</f>
        <v/>
      </c>
      <c r="D5377" s="1" t="str">
        <f>IFERROR(VLOOKUP(C5377,[1]data!$F$2:$G$10,2,0),"")</f>
        <v/>
      </c>
      <c r="F5377" s="9" t="str">
        <f t="shared" si="249"/>
        <v/>
      </c>
      <c r="G5377" s="9" t="str">
        <f t="shared" si="250"/>
        <v/>
      </c>
      <c r="J5377" s="8" t="str">
        <f>IFERROR(VLOOKUP(I5377,[1]data!$A$2:$B$100,2,0),"")</f>
        <v/>
      </c>
      <c r="N5377" s="9" t="str">
        <f>IF(I5376&lt;&gt;"",IF(MAX(INDEX(($I$3:I5376=I5377)*($O$3:O5376),0))=0,"",MAX(INDEX(($I$3:I5376=I5377)*($O$3:O5376),0))),"")</f>
        <v/>
      </c>
      <c r="P5377" s="9" t="str">
        <f t="shared" si="251"/>
        <v/>
      </c>
      <c r="Q5377" s="2" t="str">
        <f>IFERROR(IF(AND(O5377&lt;&gt;"",N5377&lt;&gt;"",VLOOKUP(I5377,[1]data!$A$2:$C$100,3,0)&gt;=1),VLOOKUP(I5377,[1]data!$A$2:$C$100,3,0),P5377/M5377),"")</f>
        <v/>
      </c>
      <c r="R5377" s="9" t="str">
        <f>IFERROR(IF(AND(O5377&lt;&gt;"",VLOOKUP(I5377,[1]data!$A$2:$C$100,3,0)&gt;=1),VLOOKUP(I5377,[1]data!$A$2:$C$100,3,0)+O5377,""),"")</f>
        <v/>
      </c>
      <c r="S5377" t="e">
        <f>MAX(INDEX(($I$3:I5376=I5377)*($R$3:R5376),0))</f>
        <v>#VALUE!</v>
      </c>
    </row>
    <row r="5378" spans="2:19" x14ac:dyDescent="0.25">
      <c r="B5378" s="8" t="str">
        <f>IFERROR(VLOOKUP(A5378,[1]data!$D$2:$E$10,2,0),"")</f>
        <v/>
      </c>
      <c r="D5378" s="1" t="str">
        <f>IFERROR(VLOOKUP(C5378,[1]data!$F$2:$G$10,2,0),"")</f>
        <v/>
      </c>
      <c r="F5378" s="9" t="str">
        <f t="shared" si="249"/>
        <v/>
      </c>
      <c r="G5378" s="9" t="str">
        <f t="shared" si="250"/>
        <v/>
      </c>
      <c r="J5378" s="8" t="str">
        <f>IFERROR(VLOOKUP(I5378,[1]data!$A$2:$B$100,2,0),"")</f>
        <v/>
      </c>
      <c r="N5378" s="9" t="str">
        <f>IF(I5377&lt;&gt;"",IF(MAX(INDEX(($I$3:I5377=I5378)*($O$3:O5377),0))=0,"",MAX(INDEX(($I$3:I5377=I5378)*($O$3:O5377),0))),"")</f>
        <v/>
      </c>
      <c r="P5378" s="9" t="str">
        <f t="shared" si="251"/>
        <v/>
      </c>
      <c r="Q5378" s="2" t="str">
        <f>IFERROR(IF(AND(O5378&lt;&gt;"",N5378&lt;&gt;"",VLOOKUP(I5378,[1]data!$A$2:$C$100,3,0)&gt;=1),VLOOKUP(I5378,[1]data!$A$2:$C$100,3,0),P5378/M5378),"")</f>
        <v/>
      </c>
      <c r="R5378" s="9" t="str">
        <f>IFERROR(IF(AND(O5378&lt;&gt;"",VLOOKUP(I5378,[1]data!$A$2:$C$100,3,0)&gt;=1),VLOOKUP(I5378,[1]data!$A$2:$C$100,3,0)+O5378,""),"")</f>
        <v/>
      </c>
      <c r="S5378" t="e">
        <f>MAX(INDEX(($I$3:I5377=I5378)*($R$3:R5377),0))</f>
        <v>#VALUE!</v>
      </c>
    </row>
    <row r="5379" spans="2:19" x14ac:dyDescent="0.25">
      <c r="B5379" s="8" t="str">
        <f>IFERROR(VLOOKUP(A5379,[1]data!$D$2:$E$10,2,0),"")</f>
        <v/>
      </c>
      <c r="D5379" s="1" t="str">
        <f>IFERROR(VLOOKUP(C5379,[1]data!$F$2:$G$10,2,0),"")</f>
        <v/>
      </c>
      <c r="F5379" s="9" t="str">
        <f t="shared" ref="F5379:F5442" si="252">IF(H5379="","",H5379)</f>
        <v/>
      </c>
      <c r="G5379" s="9" t="str">
        <f t="shared" ref="G5379:G5442" si="253">IF(I5379=1,H5379*1.8,"")</f>
        <v/>
      </c>
      <c r="J5379" s="8" t="str">
        <f>IFERROR(VLOOKUP(I5379,[1]data!$A$2:$B$100,2,0),"")</f>
        <v/>
      </c>
      <c r="N5379" s="9" t="str">
        <f>IF(I5378&lt;&gt;"",IF(MAX(INDEX(($I$3:I5378=I5379)*($O$3:O5378),0))=0,"",MAX(INDEX(($I$3:I5378=I5379)*($O$3:O5378),0))),"")</f>
        <v/>
      </c>
      <c r="P5379" s="9" t="str">
        <f t="shared" si="251"/>
        <v/>
      </c>
      <c r="Q5379" s="2" t="str">
        <f>IFERROR(IF(AND(O5379&lt;&gt;"",N5379&lt;&gt;"",VLOOKUP(I5379,[1]data!$A$2:$C$100,3,0)&gt;=1),VLOOKUP(I5379,[1]data!$A$2:$C$100,3,0),P5379/M5379),"")</f>
        <v/>
      </c>
      <c r="R5379" s="9" t="str">
        <f>IFERROR(IF(AND(O5379&lt;&gt;"",VLOOKUP(I5379,[1]data!$A$2:$C$100,3,0)&gt;=1),VLOOKUP(I5379,[1]data!$A$2:$C$100,3,0)+O5379,""),"")</f>
        <v/>
      </c>
      <c r="S5379" t="e">
        <f>MAX(INDEX(($I$3:I5378=I5379)*($R$3:R5378),0))</f>
        <v>#VALUE!</v>
      </c>
    </row>
    <row r="5380" spans="2:19" x14ac:dyDescent="0.25">
      <c r="B5380" s="8" t="str">
        <f>IFERROR(VLOOKUP(A5380,[1]data!$D$2:$E$10,2,0),"")</f>
        <v/>
      </c>
      <c r="D5380" s="1" t="str">
        <f>IFERROR(VLOOKUP(C5380,[1]data!$F$2:$G$10,2,0),"")</f>
        <v/>
      </c>
      <c r="F5380" s="9" t="str">
        <f t="shared" si="252"/>
        <v/>
      </c>
      <c r="G5380" s="9" t="str">
        <f t="shared" si="253"/>
        <v/>
      </c>
      <c r="J5380" s="8" t="str">
        <f>IFERROR(VLOOKUP(I5380,[1]data!$A$2:$B$100,2,0),"")</f>
        <v/>
      </c>
      <c r="N5380" s="9" t="str">
        <f>IF(I5379&lt;&gt;"",IF(MAX(INDEX(($I$3:I5379=I5380)*($O$3:O5379),0))=0,"",MAX(INDEX(($I$3:I5379=I5380)*($O$3:O5379),0))),"")</f>
        <v/>
      </c>
      <c r="P5380" s="9" t="str">
        <f t="shared" ref="P5380:P5443" si="254">IF(OR(O5380="",N5380=""),"",O5380-N5380)</f>
        <v/>
      </c>
      <c r="Q5380" s="2" t="str">
        <f>IFERROR(IF(AND(O5380&lt;&gt;"",N5380&lt;&gt;"",VLOOKUP(I5380,[1]data!$A$2:$C$100,3,0)&gt;=1),VLOOKUP(I5380,[1]data!$A$2:$C$100,3,0),P5380/M5380),"")</f>
        <v/>
      </c>
      <c r="R5380" s="9" t="str">
        <f>IFERROR(IF(AND(O5380&lt;&gt;"",VLOOKUP(I5380,[1]data!$A$2:$C$100,3,0)&gt;=1),VLOOKUP(I5380,[1]data!$A$2:$C$100,3,0)+O5380,""),"")</f>
        <v/>
      </c>
      <c r="S5380" t="e">
        <f>MAX(INDEX(($I$3:I5379=I5380)*($R$3:R5379),0))</f>
        <v>#VALUE!</v>
      </c>
    </row>
    <row r="5381" spans="2:19" x14ac:dyDescent="0.25">
      <c r="B5381" s="8" t="str">
        <f>IFERROR(VLOOKUP(A5381,[1]data!$D$2:$E$10,2,0),"")</f>
        <v/>
      </c>
      <c r="D5381" s="1" t="str">
        <f>IFERROR(VLOOKUP(C5381,[1]data!$F$2:$G$10,2,0),"")</f>
        <v/>
      </c>
      <c r="F5381" s="9" t="str">
        <f t="shared" si="252"/>
        <v/>
      </c>
      <c r="G5381" s="9" t="str">
        <f t="shared" si="253"/>
        <v/>
      </c>
      <c r="J5381" s="8" t="str">
        <f>IFERROR(VLOOKUP(I5381,[1]data!$A$2:$B$100,2,0),"")</f>
        <v/>
      </c>
      <c r="N5381" s="9" t="str">
        <f>IF(I5380&lt;&gt;"",IF(MAX(INDEX(($I$3:I5380=I5381)*($O$3:O5380),0))=0,"",MAX(INDEX(($I$3:I5380=I5381)*($O$3:O5380),0))),"")</f>
        <v/>
      </c>
      <c r="P5381" s="9" t="str">
        <f t="shared" si="254"/>
        <v/>
      </c>
      <c r="Q5381" s="2" t="str">
        <f>IFERROR(IF(AND(O5381&lt;&gt;"",N5381&lt;&gt;"",VLOOKUP(I5381,[1]data!$A$2:$C$100,3,0)&gt;=1),VLOOKUP(I5381,[1]data!$A$2:$C$100,3,0),P5381/M5381),"")</f>
        <v/>
      </c>
      <c r="R5381" s="9" t="str">
        <f>IFERROR(IF(AND(O5381&lt;&gt;"",VLOOKUP(I5381,[1]data!$A$2:$C$100,3,0)&gt;=1),VLOOKUP(I5381,[1]data!$A$2:$C$100,3,0)+O5381,""),"")</f>
        <v/>
      </c>
      <c r="S5381" t="e">
        <f>MAX(INDEX(($I$3:I5380=I5381)*($R$3:R5380),0))</f>
        <v>#VALUE!</v>
      </c>
    </row>
    <row r="5382" spans="2:19" x14ac:dyDescent="0.25">
      <c r="B5382" s="8" t="str">
        <f>IFERROR(VLOOKUP(A5382,[1]data!$D$2:$E$10,2,0),"")</f>
        <v/>
      </c>
      <c r="D5382" s="1" t="str">
        <f>IFERROR(VLOOKUP(C5382,[1]data!$F$2:$G$10,2,0),"")</f>
        <v/>
      </c>
      <c r="F5382" s="9" t="str">
        <f t="shared" si="252"/>
        <v/>
      </c>
      <c r="G5382" s="9" t="str">
        <f t="shared" si="253"/>
        <v/>
      </c>
      <c r="J5382" s="8" t="str">
        <f>IFERROR(VLOOKUP(I5382,[1]data!$A$2:$B$100,2,0),"")</f>
        <v/>
      </c>
      <c r="N5382" s="9" t="str">
        <f>IF(I5381&lt;&gt;"",IF(MAX(INDEX(($I$3:I5381=I5382)*($O$3:O5381),0))=0,"",MAX(INDEX(($I$3:I5381=I5382)*($O$3:O5381),0))),"")</f>
        <v/>
      </c>
      <c r="P5382" s="9" t="str">
        <f t="shared" si="254"/>
        <v/>
      </c>
      <c r="Q5382" s="2" t="str">
        <f>IFERROR(IF(AND(O5382&lt;&gt;"",N5382&lt;&gt;"",VLOOKUP(I5382,[1]data!$A$2:$C$100,3,0)&gt;=1),VLOOKUP(I5382,[1]data!$A$2:$C$100,3,0),P5382/M5382),"")</f>
        <v/>
      </c>
      <c r="R5382" s="9" t="str">
        <f>IFERROR(IF(AND(O5382&lt;&gt;"",VLOOKUP(I5382,[1]data!$A$2:$C$100,3,0)&gt;=1),VLOOKUP(I5382,[1]data!$A$2:$C$100,3,0)+O5382,""),"")</f>
        <v/>
      </c>
      <c r="S5382" t="e">
        <f>MAX(INDEX(($I$3:I5381=I5382)*($R$3:R5381),0))</f>
        <v>#VALUE!</v>
      </c>
    </row>
    <row r="5383" spans="2:19" x14ac:dyDescent="0.25">
      <c r="B5383" s="8" t="str">
        <f>IFERROR(VLOOKUP(A5383,[1]data!$D$2:$E$10,2,0),"")</f>
        <v/>
      </c>
      <c r="D5383" s="1" t="str">
        <f>IFERROR(VLOOKUP(C5383,[1]data!$F$2:$G$10,2,0),"")</f>
        <v/>
      </c>
      <c r="F5383" s="9" t="str">
        <f t="shared" si="252"/>
        <v/>
      </c>
      <c r="G5383" s="9" t="str">
        <f t="shared" si="253"/>
        <v/>
      </c>
      <c r="J5383" s="8" t="str">
        <f>IFERROR(VLOOKUP(I5383,[1]data!$A$2:$B$100,2,0),"")</f>
        <v/>
      </c>
      <c r="N5383" s="9" t="str">
        <f>IF(I5382&lt;&gt;"",IF(MAX(INDEX(($I$3:I5382=I5383)*($O$3:O5382),0))=0,"",MAX(INDEX(($I$3:I5382=I5383)*($O$3:O5382),0))),"")</f>
        <v/>
      </c>
      <c r="P5383" s="9" t="str">
        <f t="shared" si="254"/>
        <v/>
      </c>
      <c r="Q5383" s="2" t="str">
        <f>IFERROR(IF(AND(O5383&lt;&gt;"",N5383&lt;&gt;"",VLOOKUP(I5383,[1]data!$A$2:$C$100,3,0)&gt;=1),VLOOKUP(I5383,[1]data!$A$2:$C$100,3,0),P5383/M5383),"")</f>
        <v/>
      </c>
      <c r="R5383" s="9" t="str">
        <f>IFERROR(IF(AND(O5383&lt;&gt;"",VLOOKUP(I5383,[1]data!$A$2:$C$100,3,0)&gt;=1),VLOOKUP(I5383,[1]data!$A$2:$C$100,3,0)+O5383,""),"")</f>
        <v/>
      </c>
      <c r="S5383" t="e">
        <f>MAX(INDEX(($I$3:I5382=I5383)*($R$3:R5382),0))</f>
        <v>#VALUE!</v>
      </c>
    </row>
    <row r="5384" spans="2:19" x14ac:dyDescent="0.25">
      <c r="B5384" s="8" t="str">
        <f>IFERROR(VLOOKUP(A5384,[1]data!$D$2:$E$10,2,0),"")</f>
        <v/>
      </c>
      <c r="D5384" s="1" t="str">
        <f>IFERROR(VLOOKUP(C5384,[1]data!$F$2:$G$10,2,0),"")</f>
        <v/>
      </c>
      <c r="F5384" s="9" t="str">
        <f t="shared" si="252"/>
        <v/>
      </c>
      <c r="G5384" s="9" t="str">
        <f t="shared" si="253"/>
        <v/>
      </c>
      <c r="J5384" s="8" t="str">
        <f>IFERROR(VLOOKUP(I5384,[1]data!$A$2:$B$100,2,0),"")</f>
        <v/>
      </c>
      <c r="N5384" s="9" t="str">
        <f>IF(I5383&lt;&gt;"",IF(MAX(INDEX(($I$3:I5383=I5384)*($O$3:O5383),0))=0,"",MAX(INDEX(($I$3:I5383=I5384)*($O$3:O5383),0))),"")</f>
        <v/>
      </c>
      <c r="P5384" s="9" t="str">
        <f t="shared" si="254"/>
        <v/>
      </c>
      <c r="Q5384" s="2" t="str">
        <f>IFERROR(IF(AND(O5384&lt;&gt;"",N5384&lt;&gt;"",VLOOKUP(I5384,[1]data!$A$2:$C$100,3,0)&gt;=1),VLOOKUP(I5384,[1]data!$A$2:$C$100,3,0),P5384/M5384),"")</f>
        <v/>
      </c>
      <c r="R5384" s="9" t="str">
        <f>IFERROR(IF(AND(O5384&lt;&gt;"",VLOOKUP(I5384,[1]data!$A$2:$C$100,3,0)&gt;=1),VLOOKUP(I5384,[1]data!$A$2:$C$100,3,0)+O5384,""),"")</f>
        <v/>
      </c>
      <c r="S5384" t="e">
        <f>MAX(INDEX(($I$3:I5383=I5384)*($R$3:R5383),0))</f>
        <v>#VALUE!</v>
      </c>
    </row>
    <row r="5385" spans="2:19" x14ac:dyDescent="0.25">
      <c r="B5385" s="8" t="str">
        <f>IFERROR(VLOOKUP(A5385,[1]data!$D$2:$E$10,2,0),"")</f>
        <v/>
      </c>
      <c r="D5385" s="1" t="str">
        <f>IFERROR(VLOOKUP(C5385,[1]data!$F$2:$G$10,2,0),"")</f>
        <v/>
      </c>
      <c r="F5385" s="9" t="str">
        <f t="shared" si="252"/>
        <v/>
      </c>
      <c r="G5385" s="9" t="str">
        <f t="shared" si="253"/>
        <v/>
      </c>
      <c r="J5385" s="8" t="str">
        <f>IFERROR(VLOOKUP(I5385,[1]data!$A$2:$B$100,2,0),"")</f>
        <v/>
      </c>
      <c r="N5385" s="9" t="str">
        <f>IF(I5384&lt;&gt;"",IF(MAX(INDEX(($I$3:I5384=I5385)*($O$3:O5384),0))=0,"",MAX(INDEX(($I$3:I5384=I5385)*($O$3:O5384),0))),"")</f>
        <v/>
      </c>
      <c r="P5385" s="9" t="str">
        <f t="shared" si="254"/>
        <v/>
      </c>
      <c r="Q5385" s="2" t="str">
        <f>IFERROR(IF(AND(O5385&lt;&gt;"",N5385&lt;&gt;"",VLOOKUP(I5385,[1]data!$A$2:$C$100,3,0)&gt;=1),VLOOKUP(I5385,[1]data!$A$2:$C$100,3,0),P5385/M5385),"")</f>
        <v/>
      </c>
      <c r="R5385" s="9" t="str">
        <f>IFERROR(IF(AND(O5385&lt;&gt;"",VLOOKUP(I5385,[1]data!$A$2:$C$100,3,0)&gt;=1),VLOOKUP(I5385,[1]data!$A$2:$C$100,3,0)+O5385,""),"")</f>
        <v/>
      </c>
      <c r="S5385" t="e">
        <f>MAX(INDEX(($I$3:I5384=I5385)*($R$3:R5384),0))</f>
        <v>#VALUE!</v>
      </c>
    </row>
    <row r="5386" spans="2:19" x14ac:dyDescent="0.25">
      <c r="B5386" s="8" t="str">
        <f>IFERROR(VLOOKUP(A5386,[1]data!$D$2:$E$10,2,0),"")</f>
        <v/>
      </c>
      <c r="D5386" s="1" t="str">
        <f>IFERROR(VLOOKUP(C5386,[1]data!$F$2:$G$10,2,0),"")</f>
        <v/>
      </c>
      <c r="F5386" s="9" t="str">
        <f t="shared" si="252"/>
        <v/>
      </c>
      <c r="G5386" s="9" t="str">
        <f t="shared" si="253"/>
        <v/>
      </c>
      <c r="J5386" s="8" t="str">
        <f>IFERROR(VLOOKUP(I5386,[1]data!$A$2:$B$100,2,0),"")</f>
        <v/>
      </c>
      <c r="N5386" s="9" t="str">
        <f>IF(I5385&lt;&gt;"",IF(MAX(INDEX(($I$3:I5385=I5386)*($O$3:O5385),0))=0,"",MAX(INDEX(($I$3:I5385=I5386)*($O$3:O5385),0))),"")</f>
        <v/>
      </c>
      <c r="P5386" s="9" t="str">
        <f t="shared" si="254"/>
        <v/>
      </c>
      <c r="Q5386" s="2" t="str">
        <f>IFERROR(IF(AND(O5386&lt;&gt;"",N5386&lt;&gt;"",VLOOKUP(I5386,[1]data!$A$2:$C$100,3,0)&gt;=1),VLOOKUP(I5386,[1]data!$A$2:$C$100,3,0),P5386/M5386),"")</f>
        <v/>
      </c>
      <c r="R5386" s="9" t="str">
        <f>IFERROR(IF(AND(O5386&lt;&gt;"",VLOOKUP(I5386,[1]data!$A$2:$C$100,3,0)&gt;=1),VLOOKUP(I5386,[1]data!$A$2:$C$100,3,0)+O5386,""),"")</f>
        <v/>
      </c>
      <c r="S5386" t="e">
        <f>MAX(INDEX(($I$3:I5385=I5386)*($R$3:R5385),0))</f>
        <v>#VALUE!</v>
      </c>
    </row>
    <row r="5387" spans="2:19" x14ac:dyDescent="0.25">
      <c r="B5387" s="8" t="str">
        <f>IFERROR(VLOOKUP(A5387,[1]data!$D$2:$E$10,2,0),"")</f>
        <v/>
      </c>
      <c r="D5387" s="1" t="str">
        <f>IFERROR(VLOOKUP(C5387,[1]data!$F$2:$G$10,2,0),"")</f>
        <v/>
      </c>
      <c r="F5387" s="9" t="str">
        <f t="shared" si="252"/>
        <v/>
      </c>
      <c r="G5387" s="9" t="str">
        <f t="shared" si="253"/>
        <v/>
      </c>
      <c r="J5387" s="8" t="str">
        <f>IFERROR(VLOOKUP(I5387,[1]data!$A$2:$B$100,2,0),"")</f>
        <v/>
      </c>
      <c r="N5387" s="9" t="str">
        <f>IF(I5386&lt;&gt;"",IF(MAX(INDEX(($I$3:I5386=I5387)*($O$3:O5386),0))=0,"",MAX(INDEX(($I$3:I5386=I5387)*($O$3:O5386),0))),"")</f>
        <v/>
      </c>
      <c r="P5387" s="9" t="str">
        <f t="shared" si="254"/>
        <v/>
      </c>
      <c r="Q5387" s="2" t="str">
        <f>IFERROR(IF(AND(O5387&lt;&gt;"",N5387&lt;&gt;"",VLOOKUP(I5387,[1]data!$A$2:$C$100,3,0)&gt;=1),VLOOKUP(I5387,[1]data!$A$2:$C$100,3,0),P5387/M5387),"")</f>
        <v/>
      </c>
      <c r="R5387" s="9" t="str">
        <f>IFERROR(IF(AND(O5387&lt;&gt;"",VLOOKUP(I5387,[1]data!$A$2:$C$100,3,0)&gt;=1),VLOOKUP(I5387,[1]data!$A$2:$C$100,3,0)+O5387,""),"")</f>
        <v/>
      </c>
      <c r="S5387" t="e">
        <f>MAX(INDEX(($I$3:I5386=I5387)*($R$3:R5386),0))</f>
        <v>#VALUE!</v>
      </c>
    </row>
    <row r="5388" spans="2:19" x14ac:dyDescent="0.25">
      <c r="B5388" s="8" t="str">
        <f>IFERROR(VLOOKUP(A5388,[1]data!$D$2:$E$10,2,0),"")</f>
        <v/>
      </c>
      <c r="D5388" s="1" t="str">
        <f>IFERROR(VLOOKUP(C5388,[1]data!$F$2:$G$10,2,0),"")</f>
        <v/>
      </c>
      <c r="F5388" s="9" t="str">
        <f t="shared" si="252"/>
        <v/>
      </c>
      <c r="G5388" s="9" t="str">
        <f t="shared" si="253"/>
        <v/>
      </c>
      <c r="J5388" s="8" t="str">
        <f>IFERROR(VLOOKUP(I5388,[1]data!$A$2:$B$100,2,0),"")</f>
        <v/>
      </c>
      <c r="N5388" s="9" t="str">
        <f>IF(I5387&lt;&gt;"",IF(MAX(INDEX(($I$3:I5387=I5388)*($O$3:O5387),0))=0,"",MAX(INDEX(($I$3:I5387=I5388)*($O$3:O5387),0))),"")</f>
        <v/>
      </c>
      <c r="P5388" s="9" t="str">
        <f t="shared" si="254"/>
        <v/>
      </c>
      <c r="Q5388" s="2" t="str">
        <f>IFERROR(IF(AND(O5388&lt;&gt;"",N5388&lt;&gt;"",VLOOKUP(I5388,[1]data!$A$2:$C$100,3,0)&gt;=1),VLOOKUP(I5388,[1]data!$A$2:$C$100,3,0),P5388/M5388),"")</f>
        <v/>
      </c>
      <c r="R5388" s="9" t="str">
        <f>IFERROR(IF(AND(O5388&lt;&gt;"",VLOOKUP(I5388,[1]data!$A$2:$C$100,3,0)&gt;=1),VLOOKUP(I5388,[1]data!$A$2:$C$100,3,0)+O5388,""),"")</f>
        <v/>
      </c>
      <c r="S5388" t="e">
        <f>MAX(INDEX(($I$3:I5387=I5388)*($R$3:R5387),0))</f>
        <v>#VALUE!</v>
      </c>
    </row>
    <row r="5389" spans="2:19" x14ac:dyDescent="0.25">
      <c r="B5389" s="8" t="str">
        <f>IFERROR(VLOOKUP(A5389,[1]data!$D$2:$E$10,2,0),"")</f>
        <v/>
      </c>
      <c r="D5389" s="1" t="str">
        <f>IFERROR(VLOOKUP(C5389,[1]data!$F$2:$G$10,2,0),"")</f>
        <v/>
      </c>
      <c r="F5389" s="9" t="str">
        <f t="shared" si="252"/>
        <v/>
      </c>
      <c r="G5389" s="9" t="str">
        <f t="shared" si="253"/>
        <v/>
      </c>
      <c r="J5389" s="8" t="str">
        <f>IFERROR(VLOOKUP(I5389,[1]data!$A$2:$B$100,2,0),"")</f>
        <v/>
      </c>
      <c r="N5389" s="9" t="str">
        <f>IF(I5388&lt;&gt;"",IF(MAX(INDEX(($I$3:I5388=I5389)*($O$3:O5388),0))=0,"",MAX(INDEX(($I$3:I5388=I5389)*($O$3:O5388),0))),"")</f>
        <v/>
      </c>
      <c r="P5389" s="9" t="str">
        <f t="shared" si="254"/>
        <v/>
      </c>
      <c r="Q5389" s="2" t="str">
        <f>IFERROR(IF(AND(O5389&lt;&gt;"",N5389&lt;&gt;"",VLOOKUP(I5389,[1]data!$A$2:$C$100,3,0)&gt;=1),VLOOKUP(I5389,[1]data!$A$2:$C$100,3,0),P5389/M5389),"")</f>
        <v/>
      </c>
      <c r="R5389" s="9" t="str">
        <f>IFERROR(IF(AND(O5389&lt;&gt;"",VLOOKUP(I5389,[1]data!$A$2:$C$100,3,0)&gt;=1),VLOOKUP(I5389,[1]data!$A$2:$C$100,3,0)+O5389,""),"")</f>
        <v/>
      </c>
      <c r="S5389" t="e">
        <f>MAX(INDEX(($I$3:I5388=I5389)*($R$3:R5388),0))</f>
        <v>#VALUE!</v>
      </c>
    </row>
    <row r="5390" spans="2:19" x14ac:dyDescent="0.25">
      <c r="B5390" s="8" t="str">
        <f>IFERROR(VLOOKUP(A5390,[1]data!$D$2:$E$10,2,0),"")</f>
        <v/>
      </c>
      <c r="D5390" s="1" t="str">
        <f>IFERROR(VLOOKUP(C5390,[1]data!$F$2:$G$10,2,0),"")</f>
        <v/>
      </c>
      <c r="F5390" s="9" t="str">
        <f t="shared" si="252"/>
        <v/>
      </c>
      <c r="G5390" s="9" t="str">
        <f t="shared" si="253"/>
        <v/>
      </c>
      <c r="J5390" s="8" t="str">
        <f>IFERROR(VLOOKUP(I5390,[1]data!$A$2:$B$100,2,0),"")</f>
        <v/>
      </c>
      <c r="N5390" s="9" t="str">
        <f>IF(I5389&lt;&gt;"",IF(MAX(INDEX(($I$3:I5389=I5390)*($O$3:O5389),0))=0,"",MAX(INDEX(($I$3:I5389=I5390)*($O$3:O5389),0))),"")</f>
        <v/>
      </c>
      <c r="P5390" s="9" t="str">
        <f t="shared" si="254"/>
        <v/>
      </c>
      <c r="Q5390" s="2" t="str">
        <f>IFERROR(IF(AND(O5390&lt;&gt;"",N5390&lt;&gt;"",VLOOKUP(I5390,[1]data!$A$2:$C$100,3,0)&gt;=1),VLOOKUP(I5390,[1]data!$A$2:$C$100,3,0),P5390/M5390),"")</f>
        <v/>
      </c>
      <c r="R5390" s="9" t="str">
        <f>IFERROR(IF(AND(O5390&lt;&gt;"",VLOOKUP(I5390,[1]data!$A$2:$C$100,3,0)&gt;=1),VLOOKUP(I5390,[1]data!$A$2:$C$100,3,0)+O5390,""),"")</f>
        <v/>
      </c>
      <c r="S5390" t="e">
        <f>MAX(INDEX(($I$3:I5389=I5390)*($R$3:R5389),0))</f>
        <v>#VALUE!</v>
      </c>
    </row>
    <row r="5391" spans="2:19" x14ac:dyDescent="0.25">
      <c r="B5391" s="8" t="str">
        <f>IFERROR(VLOOKUP(A5391,[1]data!$D$2:$E$10,2,0),"")</f>
        <v/>
      </c>
      <c r="D5391" s="1" t="str">
        <f>IFERROR(VLOOKUP(C5391,[1]data!$F$2:$G$10,2,0),"")</f>
        <v/>
      </c>
      <c r="F5391" s="9" t="str">
        <f t="shared" si="252"/>
        <v/>
      </c>
      <c r="G5391" s="9" t="str">
        <f t="shared" si="253"/>
        <v/>
      </c>
      <c r="J5391" s="8" t="str">
        <f>IFERROR(VLOOKUP(I5391,[1]data!$A$2:$B$100,2,0),"")</f>
        <v/>
      </c>
      <c r="N5391" s="9" t="str">
        <f>IF(I5390&lt;&gt;"",IF(MAX(INDEX(($I$3:I5390=I5391)*($O$3:O5390),0))=0,"",MAX(INDEX(($I$3:I5390=I5391)*($O$3:O5390),0))),"")</f>
        <v/>
      </c>
      <c r="P5391" s="9" t="str">
        <f t="shared" si="254"/>
        <v/>
      </c>
      <c r="Q5391" s="2" t="str">
        <f>IFERROR(IF(AND(O5391&lt;&gt;"",N5391&lt;&gt;"",VLOOKUP(I5391,[1]data!$A$2:$C$100,3,0)&gt;=1),VLOOKUP(I5391,[1]data!$A$2:$C$100,3,0),P5391/M5391),"")</f>
        <v/>
      </c>
      <c r="R5391" s="9" t="str">
        <f>IFERROR(IF(AND(O5391&lt;&gt;"",VLOOKUP(I5391,[1]data!$A$2:$C$100,3,0)&gt;=1),VLOOKUP(I5391,[1]data!$A$2:$C$100,3,0)+O5391,""),"")</f>
        <v/>
      </c>
      <c r="S5391" t="e">
        <f>MAX(INDEX(($I$3:I5390=I5391)*($R$3:R5390),0))</f>
        <v>#VALUE!</v>
      </c>
    </row>
    <row r="5392" spans="2:19" x14ac:dyDescent="0.25">
      <c r="B5392" s="8" t="str">
        <f>IFERROR(VLOOKUP(A5392,[1]data!$D$2:$E$10,2,0),"")</f>
        <v/>
      </c>
      <c r="D5392" s="1" t="str">
        <f>IFERROR(VLOOKUP(C5392,[1]data!$F$2:$G$10,2,0),"")</f>
        <v/>
      </c>
      <c r="F5392" s="9" t="str">
        <f t="shared" si="252"/>
        <v/>
      </c>
      <c r="G5392" s="9" t="str">
        <f t="shared" si="253"/>
        <v/>
      </c>
      <c r="J5392" s="8" t="str">
        <f>IFERROR(VLOOKUP(I5392,[1]data!$A$2:$B$100,2,0),"")</f>
        <v/>
      </c>
      <c r="N5392" s="9" t="str">
        <f>IF(I5391&lt;&gt;"",IF(MAX(INDEX(($I$3:I5391=I5392)*($O$3:O5391),0))=0,"",MAX(INDEX(($I$3:I5391=I5392)*($O$3:O5391),0))),"")</f>
        <v/>
      </c>
      <c r="P5392" s="9" t="str">
        <f t="shared" si="254"/>
        <v/>
      </c>
      <c r="Q5392" s="2" t="str">
        <f>IFERROR(IF(AND(O5392&lt;&gt;"",N5392&lt;&gt;"",VLOOKUP(I5392,[1]data!$A$2:$C$100,3,0)&gt;=1),VLOOKUP(I5392,[1]data!$A$2:$C$100,3,0),P5392/M5392),"")</f>
        <v/>
      </c>
      <c r="R5392" s="9" t="str">
        <f>IFERROR(IF(AND(O5392&lt;&gt;"",VLOOKUP(I5392,[1]data!$A$2:$C$100,3,0)&gt;=1),VLOOKUP(I5392,[1]data!$A$2:$C$100,3,0)+O5392,""),"")</f>
        <v/>
      </c>
      <c r="S5392" t="e">
        <f>MAX(INDEX(($I$3:I5391=I5392)*($R$3:R5391),0))</f>
        <v>#VALUE!</v>
      </c>
    </row>
    <row r="5393" spans="2:19" x14ac:dyDescent="0.25">
      <c r="B5393" s="8" t="str">
        <f>IFERROR(VLOOKUP(A5393,[1]data!$D$2:$E$10,2,0),"")</f>
        <v/>
      </c>
      <c r="D5393" s="1" t="str">
        <f>IFERROR(VLOOKUP(C5393,[1]data!$F$2:$G$10,2,0),"")</f>
        <v/>
      </c>
      <c r="F5393" s="9" t="str">
        <f t="shared" si="252"/>
        <v/>
      </c>
      <c r="G5393" s="9" t="str">
        <f t="shared" si="253"/>
        <v/>
      </c>
      <c r="J5393" s="8" t="str">
        <f>IFERROR(VLOOKUP(I5393,[1]data!$A$2:$B$100,2,0),"")</f>
        <v/>
      </c>
      <c r="N5393" s="9" t="str">
        <f>IF(I5392&lt;&gt;"",IF(MAX(INDEX(($I$3:I5392=I5393)*($O$3:O5392),0))=0,"",MAX(INDEX(($I$3:I5392=I5393)*($O$3:O5392),0))),"")</f>
        <v/>
      </c>
      <c r="P5393" s="9" t="str">
        <f t="shared" si="254"/>
        <v/>
      </c>
      <c r="Q5393" s="2" t="str">
        <f>IFERROR(IF(AND(O5393&lt;&gt;"",N5393&lt;&gt;"",VLOOKUP(I5393,[1]data!$A$2:$C$100,3,0)&gt;=1),VLOOKUP(I5393,[1]data!$A$2:$C$100,3,0),P5393/M5393),"")</f>
        <v/>
      </c>
      <c r="R5393" s="9" t="str">
        <f>IFERROR(IF(AND(O5393&lt;&gt;"",VLOOKUP(I5393,[1]data!$A$2:$C$100,3,0)&gt;=1),VLOOKUP(I5393,[1]data!$A$2:$C$100,3,0)+O5393,""),"")</f>
        <v/>
      </c>
      <c r="S5393" t="e">
        <f>MAX(INDEX(($I$3:I5392=I5393)*($R$3:R5392),0))</f>
        <v>#VALUE!</v>
      </c>
    </row>
    <row r="5394" spans="2:19" x14ac:dyDescent="0.25">
      <c r="B5394" s="8" t="str">
        <f>IFERROR(VLOOKUP(A5394,[1]data!$D$2:$E$10,2,0),"")</f>
        <v/>
      </c>
      <c r="D5394" s="1" t="str">
        <f>IFERROR(VLOOKUP(C5394,[1]data!$F$2:$G$10,2,0),"")</f>
        <v/>
      </c>
      <c r="F5394" s="9" t="str">
        <f t="shared" si="252"/>
        <v/>
      </c>
      <c r="G5394" s="9" t="str">
        <f t="shared" si="253"/>
        <v/>
      </c>
      <c r="J5394" s="8" t="str">
        <f>IFERROR(VLOOKUP(I5394,[1]data!$A$2:$B$100,2,0),"")</f>
        <v/>
      </c>
      <c r="N5394" s="9" t="str">
        <f>IF(I5393&lt;&gt;"",IF(MAX(INDEX(($I$3:I5393=I5394)*($O$3:O5393),0))=0,"",MAX(INDEX(($I$3:I5393=I5394)*($O$3:O5393),0))),"")</f>
        <v/>
      </c>
      <c r="P5394" s="9" t="str">
        <f t="shared" si="254"/>
        <v/>
      </c>
      <c r="Q5394" s="2" t="str">
        <f>IFERROR(IF(AND(O5394&lt;&gt;"",N5394&lt;&gt;"",VLOOKUP(I5394,[1]data!$A$2:$C$100,3,0)&gt;=1),VLOOKUP(I5394,[1]data!$A$2:$C$100,3,0),P5394/M5394),"")</f>
        <v/>
      </c>
      <c r="R5394" s="9" t="str">
        <f>IFERROR(IF(AND(O5394&lt;&gt;"",VLOOKUP(I5394,[1]data!$A$2:$C$100,3,0)&gt;=1),VLOOKUP(I5394,[1]data!$A$2:$C$100,3,0)+O5394,""),"")</f>
        <v/>
      </c>
      <c r="S5394" t="e">
        <f>MAX(INDEX(($I$3:I5393=I5394)*($R$3:R5393),0))</f>
        <v>#VALUE!</v>
      </c>
    </row>
    <row r="5395" spans="2:19" x14ac:dyDescent="0.25">
      <c r="B5395" s="8" t="str">
        <f>IFERROR(VLOOKUP(A5395,[1]data!$D$2:$E$10,2,0),"")</f>
        <v/>
      </c>
      <c r="D5395" s="1" t="str">
        <f>IFERROR(VLOOKUP(C5395,[1]data!$F$2:$G$10,2,0),"")</f>
        <v/>
      </c>
      <c r="F5395" s="9" t="str">
        <f t="shared" si="252"/>
        <v/>
      </c>
      <c r="G5395" s="9" t="str">
        <f t="shared" si="253"/>
        <v/>
      </c>
      <c r="J5395" s="8" t="str">
        <f>IFERROR(VLOOKUP(I5395,[1]data!$A$2:$B$100,2,0),"")</f>
        <v/>
      </c>
      <c r="N5395" s="9" t="str">
        <f>IF(I5394&lt;&gt;"",IF(MAX(INDEX(($I$3:I5394=I5395)*($O$3:O5394),0))=0,"",MAX(INDEX(($I$3:I5394=I5395)*($O$3:O5394),0))),"")</f>
        <v/>
      </c>
      <c r="P5395" s="9" t="str">
        <f t="shared" si="254"/>
        <v/>
      </c>
      <c r="Q5395" s="2" t="str">
        <f>IFERROR(IF(AND(O5395&lt;&gt;"",N5395&lt;&gt;"",VLOOKUP(I5395,[1]data!$A$2:$C$100,3,0)&gt;=1),VLOOKUP(I5395,[1]data!$A$2:$C$100,3,0),P5395/M5395),"")</f>
        <v/>
      </c>
      <c r="R5395" s="9" t="str">
        <f>IFERROR(IF(AND(O5395&lt;&gt;"",VLOOKUP(I5395,[1]data!$A$2:$C$100,3,0)&gt;=1),VLOOKUP(I5395,[1]data!$A$2:$C$100,3,0)+O5395,""),"")</f>
        <v/>
      </c>
      <c r="S5395" t="e">
        <f>MAX(INDEX(($I$3:I5394=I5395)*($R$3:R5394),0))</f>
        <v>#VALUE!</v>
      </c>
    </row>
    <row r="5396" spans="2:19" x14ac:dyDescent="0.25">
      <c r="B5396" s="8" t="str">
        <f>IFERROR(VLOOKUP(A5396,[1]data!$D$2:$E$10,2,0),"")</f>
        <v/>
      </c>
      <c r="D5396" s="1" t="str">
        <f>IFERROR(VLOOKUP(C5396,[1]data!$F$2:$G$10,2,0),"")</f>
        <v/>
      </c>
      <c r="F5396" s="9" t="str">
        <f t="shared" si="252"/>
        <v/>
      </c>
      <c r="G5396" s="9" t="str">
        <f t="shared" si="253"/>
        <v/>
      </c>
      <c r="J5396" s="8" t="str">
        <f>IFERROR(VLOOKUP(I5396,[1]data!$A$2:$B$100,2,0),"")</f>
        <v/>
      </c>
      <c r="N5396" s="9" t="str">
        <f>IF(I5395&lt;&gt;"",IF(MAX(INDEX(($I$3:I5395=I5396)*($O$3:O5395),0))=0,"",MAX(INDEX(($I$3:I5395=I5396)*($O$3:O5395),0))),"")</f>
        <v/>
      </c>
      <c r="P5396" s="9" t="str">
        <f t="shared" si="254"/>
        <v/>
      </c>
      <c r="Q5396" s="2" t="str">
        <f>IFERROR(IF(AND(O5396&lt;&gt;"",N5396&lt;&gt;"",VLOOKUP(I5396,[1]data!$A$2:$C$100,3,0)&gt;=1),VLOOKUP(I5396,[1]data!$A$2:$C$100,3,0),P5396/M5396),"")</f>
        <v/>
      </c>
      <c r="R5396" s="9" t="str">
        <f>IFERROR(IF(AND(O5396&lt;&gt;"",VLOOKUP(I5396,[1]data!$A$2:$C$100,3,0)&gt;=1),VLOOKUP(I5396,[1]data!$A$2:$C$100,3,0)+O5396,""),"")</f>
        <v/>
      </c>
      <c r="S5396" t="e">
        <f>MAX(INDEX(($I$3:I5395=I5396)*($R$3:R5395),0))</f>
        <v>#VALUE!</v>
      </c>
    </row>
    <row r="5397" spans="2:19" x14ac:dyDescent="0.25">
      <c r="B5397" s="8" t="str">
        <f>IFERROR(VLOOKUP(A5397,[1]data!$D$2:$E$10,2,0),"")</f>
        <v/>
      </c>
      <c r="D5397" s="1" t="str">
        <f>IFERROR(VLOOKUP(C5397,[1]data!$F$2:$G$10,2,0),"")</f>
        <v/>
      </c>
      <c r="F5397" s="9" t="str">
        <f t="shared" si="252"/>
        <v/>
      </c>
      <c r="G5397" s="9" t="str">
        <f t="shared" si="253"/>
        <v/>
      </c>
      <c r="J5397" s="8" t="str">
        <f>IFERROR(VLOOKUP(I5397,[1]data!$A$2:$B$100,2,0),"")</f>
        <v/>
      </c>
      <c r="N5397" s="9" t="str">
        <f>IF(I5396&lt;&gt;"",IF(MAX(INDEX(($I$3:I5396=I5397)*($O$3:O5396),0))=0,"",MAX(INDEX(($I$3:I5396=I5397)*($O$3:O5396),0))),"")</f>
        <v/>
      </c>
      <c r="P5397" s="9" t="str">
        <f t="shared" si="254"/>
        <v/>
      </c>
      <c r="Q5397" s="2" t="str">
        <f>IFERROR(IF(AND(O5397&lt;&gt;"",N5397&lt;&gt;"",VLOOKUP(I5397,[1]data!$A$2:$C$100,3,0)&gt;=1),VLOOKUP(I5397,[1]data!$A$2:$C$100,3,0),P5397/M5397),"")</f>
        <v/>
      </c>
      <c r="R5397" s="9" t="str">
        <f>IFERROR(IF(AND(O5397&lt;&gt;"",VLOOKUP(I5397,[1]data!$A$2:$C$100,3,0)&gt;=1),VLOOKUP(I5397,[1]data!$A$2:$C$100,3,0)+O5397,""),"")</f>
        <v/>
      </c>
      <c r="S5397" t="e">
        <f>MAX(INDEX(($I$3:I5396=I5397)*($R$3:R5396),0))</f>
        <v>#VALUE!</v>
      </c>
    </row>
    <row r="5398" spans="2:19" x14ac:dyDescent="0.25">
      <c r="B5398" s="8" t="str">
        <f>IFERROR(VLOOKUP(A5398,[1]data!$D$2:$E$10,2,0),"")</f>
        <v/>
      </c>
      <c r="D5398" s="1" t="str">
        <f>IFERROR(VLOOKUP(C5398,[1]data!$F$2:$G$10,2,0),"")</f>
        <v/>
      </c>
      <c r="F5398" s="9" t="str">
        <f t="shared" si="252"/>
        <v/>
      </c>
      <c r="G5398" s="9" t="str">
        <f t="shared" si="253"/>
        <v/>
      </c>
      <c r="J5398" s="8" t="str">
        <f>IFERROR(VLOOKUP(I5398,[1]data!$A$2:$B$100,2,0),"")</f>
        <v/>
      </c>
      <c r="N5398" s="9" t="str">
        <f>IF(I5397&lt;&gt;"",IF(MAX(INDEX(($I$3:I5397=I5398)*($O$3:O5397),0))=0,"",MAX(INDEX(($I$3:I5397=I5398)*($O$3:O5397),0))),"")</f>
        <v/>
      </c>
      <c r="P5398" s="9" t="str">
        <f t="shared" si="254"/>
        <v/>
      </c>
      <c r="Q5398" s="2" t="str">
        <f>IFERROR(IF(AND(O5398&lt;&gt;"",N5398&lt;&gt;"",VLOOKUP(I5398,[1]data!$A$2:$C$100,3,0)&gt;=1),VLOOKUP(I5398,[1]data!$A$2:$C$100,3,0),P5398/M5398),"")</f>
        <v/>
      </c>
      <c r="R5398" s="9" t="str">
        <f>IFERROR(IF(AND(O5398&lt;&gt;"",VLOOKUP(I5398,[1]data!$A$2:$C$100,3,0)&gt;=1),VLOOKUP(I5398,[1]data!$A$2:$C$100,3,0)+O5398,""),"")</f>
        <v/>
      </c>
      <c r="S5398" t="e">
        <f>MAX(INDEX(($I$3:I5397=I5398)*($R$3:R5397),0))</f>
        <v>#VALUE!</v>
      </c>
    </row>
    <row r="5399" spans="2:19" x14ac:dyDescent="0.25">
      <c r="B5399" s="8" t="str">
        <f>IFERROR(VLOOKUP(A5399,[1]data!$D$2:$E$10,2,0),"")</f>
        <v/>
      </c>
      <c r="D5399" s="1" t="str">
        <f>IFERROR(VLOOKUP(C5399,[1]data!$F$2:$G$10,2,0),"")</f>
        <v/>
      </c>
      <c r="F5399" s="9" t="str">
        <f t="shared" si="252"/>
        <v/>
      </c>
      <c r="G5399" s="9" t="str">
        <f t="shared" si="253"/>
        <v/>
      </c>
      <c r="J5399" s="8" t="str">
        <f>IFERROR(VLOOKUP(I5399,[1]data!$A$2:$B$100,2,0),"")</f>
        <v/>
      </c>
      <c r="N5399" s="9" t="str">
        <f>IF(I5398&lt;&gt;"",IF(MAX(INDEX(($I$3:I5398=I5399)*($O$3:O5398),0))=0,"",MAX(INDEX(($I$3:I5398=I5399)*($O$3:O5398),0))),"")</f>
        <v/>
      </c>
      <c r="P5399" s="9" t="str">
        <f t="shared" si="254"/>
        <v/>
      </c>
      <c r="Q5399" s="2" t="str">
        <f>IFERROR(IF(AND(O5399&lt;&gt;"",N5399&lt;&gt;"",VLOOKUP(I5399,[1]data!$A$2:$C$100,3,0)&gt;=1),VLOOKUP(I5399,[1]data!$A$2:$C$100,3,0),P5399/M5399),"")</f>
        <v/>
      </c>
      <c r="R5399" s="9" t="str">
        <f>IFERROR(IF(AND(O5399&lt;&gt;"",VLOOKUP(I5399,[1]data!$A$2:$C$100,3,0)&gt;=1),VLOOKUP(I5399,[1]data!$A$2:$C$100,3,0)+O5399,""),"")</f>
        <v/>
      </c>
      <c r="S5399" t="e">
        <f>MAX(INDEX(($I$3:I5398=I5399)*($R$3:R5398),0))</f>
        <v>#VALUE!</v>
      </c>
    </row>
    <row r="5400" spans="2:19" x14ac:dyDescent="0.25">
      <c r="B5400" s="8" t="str">
        <f>IFERROR(VLOOKUP(A5400,[1]data!$D$2:$E$10,2,0),"")</f>
        <v/>
      </c>
      <c r="D5400" s="1" t="str">
        <f>IFERROR(VLOOKUP(C5400,[1]data!$F$2:$G$10,2,0),"")</f>
        <v/>
      </c>
      <c r="F5400" s="9" t="str">
        <f t="shared" si="252"/>
        <v/>
      </c>
      <c r="G5400" s="9" t="str">
        <f t="shared" si="253"/>
        <v/>
      </c>
      <c r="J5400" s="8" t="str">
        <f>IFERROR(VLOOKUP(I5400,[1]data!$A$2:$B$100,2,0),"")</f>
        <v/>
      </c>
      <c r="N5400" s="9" t="str">
        <f>IF(I5399&lt;&gt;"",IF(MAX(INDEX(($I$3:I5399=I5400)*($O$3:O5399),0))=0,"",MAX(INDEX(($I$3:I5399=I5400)*($O$3:O5399),0))),"")</f>
        <v/>
      </c>
      <c r="P5400" s="9" t="str">
        <f t="shared" si="254"/>
        <v/>
      </c>
      <c r="Q5400" s="2" t="str">
        <f>IFERROR(IF(AND(O5400&lt;&gt;"",N5400&lt;&gt;"",VLOOKUP(I5400,[1]data!$A$2:$C$100,3,0)&gt;=1),VLOOKUP(I5400,[1]data!$A$2:$C$100,3,0),P5400/M5400),"")</f>
        <v/>
      </c>
      <c r="R5400" s="9" t="str">
        <f>IFERROR(IF(AND(O5400&lt;&gt;"",VLOOKUP(I5400,[1]data!$A$2:$C$100,3,0)&gt;=1),VLOOKUP(I5400,[1]data!$A$2:$C$100,3,0)+O5400,""),"")</f>
        <v/>
      </c>
      <c r="S5400" t="e">
        <f>MAX(INDEX(($I$3:I5399=I5400)*($R$3:R5399),0))</f>
        <v>#VALUE!</v>
      </c>
    </row>
    <row r="5401" spans="2:19" x14ac:dyDescent="0.25">
      <c r="B5401" s="8" t="str">
        <f>IFERROR(VLOOKUP(A5401,[1]data!$D$2:$E$10,2,0),"")</f>
        <v/>
      </c>
      <c r="D5401" s="1" t="str">
        <f>IFERROR(VLOOKUP(C5401,[1]data!$F$2:$G$10,2,0),"")</f>
        <v/>
      </c>
      <c r="F5401" s="9" t="str">
        <f t="shared" si="252"/>
        <v/>
      </c>
      <c r="G5401" s="9" t="str">
        <f t="shared" si="253"/>
        <v/>
      </c>
      <c r="J5401" s="8" t="str">
        <f>IFERROR(VLOOKUP(I5401,[1]data!$A$2:$B$100,2,0),"")</f>
        <v/>
      </c>
      <c r="N5401" s="9" t="str">
        <f>IF(I5400&lt;&gt;"",IF(MAX(INDEX(($I$3:I5400=I5401)*($O$3:O5400),0))=0,"",MAX(INDEX(($I$3:I5400=I5401)*($O$3:O5400),0))),"")</f>
        <v/>
      </c>
      <c r="P5401" s="9" t="str">
        <f t="shared" si="254"/>
        <v/>
      </c>
      <c r="Q5401" s="2" t="str">
        <f>IFERROR(IF(AND(O5401&lt;&gt;"",N5401&lt;&gt;"",VLOOKUP(I5401,[1]data!$A$2:$C$100,3,0)&gt;=1),VLOOKUP(I5401,[1]data!$A$2:$C$100,3,0),P5401/M5401),"")</f>
        <v/>
      </c>
      <c r="R5401" s="9" t="str">
        <f>IFERROR(IF(AND(O5401&lt;&gt;"",VLOOKUP(I5401,[1]data!$A$2:$C$100,3,0)&gt;=1),VLOOKUP(I5401,[1]data!$A$2:$C$100,3,0)+O5401,""),"")</f>
        <v/>
      </c>
      <c r="S5401" t="e">
        <f>MAX(INDEX(($I$3:I5400=I5401)*($R$3:R5400),0))</f>
        <v>#VALUE!</v>
      </c>
    </row>
    <row r="5402" spans="2:19" x14ac:dyDescent="0.25">
      <c r="B5402" s="8" t="str">
        <f>IFERROR(VLOOKUP(A5402,[1]data!$D$2:$E$10,2,0),"")</f>
        <v/>
      </c>
      <c r="D5402" s="1" t="str">
        <f>IFERROR(VLOOKUP(C5402,[1]data!$F$2:$G$10,2,0),"")</f>
        <v/>
      </c>
      <c r="F5402" s="9" t="str">
        <f t="shared" si="252"/>
        <v/>
      </c>
      <c r="G5402" s="9" t="str">
        <f t="shared" si="253"/>
        <v/>
      </c>
      <c r="J5402" s="8" t="str">
        <f>IFERROR(VLOOKUP(I5402,[1]data!$A$2:$B$100,2,0),"")</f>
        <v/>
      </c>
      <c r="N5402" s="9" t="str">
        <f>IF(I5401&lt;&gt;"",IF(MAX(INDEX(($I$3:I5401=I5402)*($O$3:O5401),0))=0,"",MAX(INDEX(($I$3:I5401=I5402)*($O$3:O5401),0))),"")</f>
        <v/>
      </c>
      <c r="P5402" s="9" t="str">
        <f t="shared" si="254"/>
        <v/>
      </c>
      <c r="Q5402" s="2" t="str">
        <f>IFERROR(IF(AND(O5402&lt;&gt;"",N5402&lt;&gt;"",VLOOKUP(I5402,[1]data!$A$2:$C$100,3,0)&gt;=1),VLOOKUP(I5402,[1]data!$A$2:$C$100,3,0),P5402/M5402),"")</f>
        <v/>
      </c>
      <c r="R5402" s="9" t="str">
        <f>IFERROR(IF(AND(O5402&lt;&gt;"",VLOOKUP(I5402,[1]data!$A$2:$C$100,3,0)&gt;=1),VLOOKUP(I5402,[1]data!$A$2:$C$100,3,0)+O5402,""),"")</f>
        <v/>
      </c>
      <c r="S5402" t="e">
        <f>MAX(INDEX(($I$3:I5401=I5402)*($R$3:R5401),0))</f>
        <v>#VALUE!</v>
      </c>
    </row>
    <row r="5403" spans="2:19" x14ac:dyDescent="0.25">
      <c r="B5403" s="8" t="str">
        <f>IFERROR(VLOOKUP(A5403,[1]data!$D$2:$E$10,2,0),"")</f>
        <v/>
      </c>
      <c r="D5403" s="1" t="str">
        <f>IFERROR(VLOOKUP(C5403,[1]data!$F$2:$G$10,2,0),"")</f>
        <v/>
      </c>
      <c r="F5403" s="9" t="str">
        <f t="shared" si="252"/>
        <v/>
      </c>
      <c r="G5403" s="9" t="str">
        <f t="shared" si="253"/>
        <v/>
      </c>
      <c r="J5403" s="8" t="str">
        <f>IFERROR(VLOOKUP(I5403,[1]data!$A$2:$B$100,2,0),"")</f>
        <v/>
      </c>
      <c r="N5403" s="9" t="str">
        <f>IF(I5402&lt;&gt;"",IF(MAX(INDEX(($I$3:I5402=I5403)*($O$3:O5402),0))=0,"",MAX(INDEX(($I$3:I5402=I5403)*($O$3:O5402),0))),"")</f>
        <v/>
      </c>
      <c r="P5403" s="9" t="str">
        <f t="shared" si="254"/>
        <v/>
      </c>
      <c r="Q5403" s="2" t="str">
        <f>IFERROR(IF(AND(O5403&lt;&gt;"",N5403&lt;&gt;"",VLOOKUP(I5403,[1]data!$A$2:$C$100,3,0)&gt;=1),VLOOKUP(I5403,[1]data!$A$2:$C$100,3,0),P5403/M5403),"")</f>
        <v/>
      </c>
      <c r="R5403" s="9" t="str">
        <f>IFERROR(IF(AND(O5403&lt;&gt;"",VLOOKUP(I5403,[1]data!$A$2:$C$100,3,0)&gt;=1),VLOOKUP(I5403,[1]data!$A$2:$C$100,3,0)+O5403,""),"")</f>
        <v/>
      </c>
      <c r="S5403" t="e">
        <f>MAX(INDEX(($I$3:I5402=I5403)*($R$3:R5402),0))</f>
        <v>#VALUE!</v>
      </c>
    </row>
    <row r="5404" spans="2:19" x14ac:dyDescent="0.25">
      <c r="B5404" s="8" t="str">
        <f>IFERROR(VLOOKUP(A5404,[1]data!$D$2:$E$10,2,0),"")</f>
        <v/>
      </c>
      <c r="D5404" s="1" t="str">
        <f>IFERROR(VLOOKUP(C5404,[1]data!$F$2:$G$10,2,0),"")</f>
        <v/>
      </c>
      <c r="F5404" s="9" t="str">
        <f t="shared" si="252"/>
        <v/>
      </c>
      <c r="G5404" s="9" t="str">
        <f t="shared" si="253"/>
        <v/>
      </c>
      <c r="J5404" s="8" t="str">
        <f>IFERROR(VLOOKUP(I5404,[1]data!$A$2:$B$100,2,0),"")</f>
        <v/>
      </c>
      <c r="N5404" s="9" t="str">
        <f>IF(I5403&lt;&gt;"",IF(MAX(INDEX(($I$3:I5403=I5404)*($O$3:O5403),0))=0,"",MAX(INDEX(($I$3:I5403=I5404)*($O$3:O5403),0))),"")</f>
        <v/>
      </c>
      <c r="P5404" s="9" t="str">
        <f t="shared" si="254"/>
        <v/>
      </c>
      <c r="Q5404" s="2" t="str">
        <f>IFERROR(IF(AND(O5404&lt;&gt;"",N5404&lt;&gt;"",VLOOKUP(I5404,[1]data!$A$2:$C$100,3,0)&gt;=1),VLOOKUP(I5404,[1]data!$A$2:$C$100,3,0),P5404/M5404),"")</f>
        <v/>
      </c>
      <c r="R5404" s="9" t="str">
        <f>IFERROR(IF(AND(O5404&lt;&gt;"",VLOOKUP(I5404,[1]data!$A$2:$C$100,3,0)&gt;=1),VLOOKUP(I5404,[1]data!$A$2:$C$100,3,0)+O5404,""),"")</f>
        <v/>
      </c>
      <c r="S5404" t="e">
        <f>MAX(INDEX(($I$3:I5403=I5404)*($R$3:R5403),0))</f>
        <v>#VALUE!</v>
      </c>
    </row>
    <row r="5405" spans="2:19" x14ac:dyDescent="0.25">
      <c r="B5405" s="8" t="str">
        <f>IFERROR(VLOOKUP(A5405,[1]data!$D$2:$E$10,2,0),"")</f>
        <v/>
      </c>
      <c r="D5405" s="1" t="str">
        <f>IFERROR(VLOOKUP(C5405,[1]data!$F$2:$G$10,2,0),"")</f>
        <v/>
      </c>
      <c r="F5405" s="9" t="str">
        <f t="shared" si="252"/>
        <v/>
      </c>
      <c r="G5405" s="9" t="str">
        <f t="shared" si="253"/>
        <v/>
      </c>
      <c r="J5405" s="8" t="str">
        <f>IFERROR(VLOOKUP(I5405,[1]data!$A$2:$B$100,2,0),"")</f>
        <v/>
      </c>
      <c r="N5405" s="9" t="str">
        <f>IF(I5404&lt;&gt;"",IF(MAX(INDEX(($I$3:I5404=I5405)*($O$3:O5404),0))=0,"",MAX(INDEX(($I$3:I5404=I5405)*($O$3:O5404),0))),"")</f>
        <v/>
      </c>
      <c r="P5405" s="9" t="str">
        <f t="shared" si="254"/>
        <v/>
      </c>
      <c r="Q5405" s="2" t="str">
        <f>IFERROR(IF(AND(O5405&lt;&gt;"",N5405&lt;&gt;"",VLOOKUP(I5405,[1]data!$A$2:$C$100,3,0)&gt;=1),VLOOKUP(I5405,[1]data!$A$2:$C$100,3,0),P5405/M5405),"")</f>
        <v/>
      </c>
      <c r="R5405" s="9" t="str">
        <f>IFERROR(IF(AND(O5405&lt;&gt;"",VLOOKUP(I5405,[1]data!$A$2:$C$100,3,0)&gt;=1),VLOOKUP(I5405,[1]data!$A$2:$C$100,3,0)+O5405,""),"")</f>
        <v/>
      </c>
      <c r="S5405" t="e">
        <f>MAX(INDEX(($I$3:I5404=I5405)*($R$3:R5404),0))</f>
        <v>#VALUE!</v>
      </c>
    </row>
    <row r="5406" spans="2:19" x14ac:dyDescent="0.25">
      <c r="B5406" s="8" t="str">
        <f>IFERROR(VLOOKUP(A5406,[1]data!$D$2:$E$10,2,0),"")</f>
        <v/>
      </c>
      <c r="D5406" s="1" t="str">
        <f>IFERROR(VLOOKUP(C5406,[1]data!$F$2:$G$10,2,0),"")</f>
        <v/>
      </c>
      <c r="F5406" s="9" t="str">
        <f t="shared" si="252"/>
        <v/>
      </c>
      <c r="G5406" s="9" t="str">
        <f t="shared" si="253"/>
        <v/>
      </c>
      <c r="J5406" s="8" t="str">
        <f>IFERROR(VLOOKUP(I5406,[1]data!$A$2:$B$100,2,0),"")</f>
        <v/>
      </c>
      <c r="N5406" s="9" t="str">
        <f>IF(I5405&lt;&gt;"",IF(MAX(INDEX(($I$3:I5405=I5406)*($O$3:O5405),0))=0,"",MAX(INDEX(($I$3:I5405=I5406)*($O$3:O5405),0))),"")</f>
        <v/>
      </c>
      <c r="P5406" s="9" t="str">
        <f t="shared" si="254"/>
        <v/>
      </c>
      <c r="Q5406" s="2" t="str">
        <f>IFERROR(IF(AND(O5406&lt;&gt;"",N5406&lt;&gt;"",VLOOKUP(I5406,[1]data!$A$2:$C$100,3,0)&gt;=1),VLOOKUP(I5406,[1]data!$A$2:$C$100,3,0),P5406/M5406),"")</f>
        <v/>
      </c>
      <c r="R5406" s="9" t="str">
        <f>IFERROR(IF(AND(O5406&lt;&gt;"",VLOOKUP(I5406,[1]data!$A$2:$C$100,3,0)&gt;=1),VLOOKUP(I5406,[1]data!$A$2:$C$100,3,0)+O5406,""),"")</f>
        <v/>
      </c>
      <c r="S5406" t="e">
        <f>MAX(INDEX(($I$3:I5405=I5406)*($R$3:R5405),0))</f>
        <v>#VALUE!</v>
      </c>
    </row>
    <row r="5407" spans="2:19" x14ac:dyDescent="0.25">
      <c r="B5407" s="8" t="str">
        <f>IFERROR(VLOOKUP(A5407,[1]data!$D$2:$E$10,2,0),"")</f>
        <v/>
      </c>
      <c r="D5407" s="1" t="str">
        <f>IFERROR(VLOOKUP(C5407,[1]data!$F$2:$G$10,2,0),"")</f>
        <v/>
      </c>
      <c r="F5407" s="9" t="str">
        <f t="shared" si="252"/>
        <v/>
      </c>
      <c r="G5407" s="9" t="str">
        <f t="shared" si="253"/>
        <v/>
      </c>
      <c r="J5407" s="8" t="str">
        <f>IFERROR(VLOOKUP(I5407,[1]data!$A$2:$B$100,2,0),"")</f>
        <v/>
      </c>
      <c r="N5407" s="9" t="str">
        <f>IF(I5406&lt;&gt;"",IF(MAX(INDEX(($I$3:I5406=I5407)*($O$3:O5406),0))=0,"",MAX(INDEX(($I$3:I5406=I5407)*($O$3:O5406),0))),"")</f>
        <v/>
      </c>
      <c r="P5407" s="9" t="str">
        <f t="shared" si="254"/>
        <v/>
      </c>
      <c r="Q5407" s="2" t="str">
        <f>IFERROR(IF(AND(O5407&lt;&gt;"",N5407&lt;&gt;"",VLOOKUP(I5407,[1]data!$A$2:$C$100,3,0)&gt;=1),VLOOKUP(I5407,[1]data!$A$2:$C$100,3,0),P5407/M5407),"")</f>
        <v/>
      </c>
      <c r="R5407" s="9" t="str">
        <f>IFERROR(IF(AND(O5407&lt;&gt;"",VLOOKUP(I5407,[1]data!$A$2:$C$100,3,0)&gt;=1),VLOOKUP(I5407,[1]data!$A$2:$C$100,3,0)+O5407,""),"")</f>
        <v/>
      </c>
      <c r="S5407" t="e">
        <f>MAX(INDEX(($I$3:I5406=I5407)*($R$3:R5406),0))</f>
        <v>#VALUE!</v>
      </c>
    </row>
    <row r="5408" spans="2:19" x14ac:dyDescent="0.25">
      <c r="B5408" s="8" t="str">
        <f>IFERROR(VLOOKUP(A5408,[1]data!$D$2:$E$10,2,0),"")</f>
        <v/>
      </c>
      <c r="D5408" s="1" t="str">
        <f>IFERROR(VLOOKUP(C5408,[1]data!$F$2:$G$10,2,0),"")</f>
        <v/>
      </c>
      <c r="F5408" s="9" t="str">
        <f t="shared" si="252"/>
        <v/>
      </c>
      <c r="G5408" s="9" t="str">
        <f t="shared" si="253"/>
        <v/>
      </c>
      <c r="J5408" s="8" t="str">
        <f>IFERROR(VLOOKUP(I5408,[1]data!$A$2:$B$100,2,0),"")</f>
        <v/>
      </c>
      <c r="N5408" s="9" t="str">
        <f>IF(I5407&lt;&gt;"",IF(MAX(INDEX(($I$3:I5407=I5408)*($O$3:O5407),0))=0,"",MAX(INDEX(($I$3:I5407=I5408)*($O$3:O5407),0))),"")</f>
        <v/>
      </c>
      <c r="P5408" s="9" t="str">
        <f t="shared" si="254"/>
        <v/>
      </c>
      <c r="Q5408" s="2" t="str">
        <f>IFERROR(IF(AND(O5408&lt;&gt;"",N5408&lt;&gt;"",VLOOKUP(I5408,[1]data!$A$2:$C$100,3,0)&gt;=1),VLOOKUP(I5408,[1]data!$A$2:$C$100,3,0),P5408/M5408),"")</f>
        <v/>
      </c>
      <c r="R5408" s="9" t="str">
        <f>IFERROR(IF(AND(O5408&lt;&gt;"",VLOOKUP(I5408,[1]data!$A$2:$C$100,3,0)&gt;=1),VLOOKUP(I5408,[1]data!$A$2:$C$100,3,0)+O5408,""),"")</f>
        <v/>
      </c>
      <c r="S5408" t="e">
        <f>MAX(INDEX(($I$3:I5407=I5408)*($R$3:R5407),0))</f>
        <v>#VALUE!</v>
      </c>
    </row>
    <row r="5409" spans="2:19" x14ac:dyDescent="0.25">
      <c r="B5409" s="8" t="str">
        <f>IFERROR(VLOOKUP(A5409,[1]data!$D$2:$E$10,2,0),"")</f>
        <v/>
      </c>
      <c r="D5409" s="1" t="str">
        <f>IFERROR(VLOOKUP(C5409,[1]data!$F$2:$G$10,2,0),"")</f>
        <v/>
      </c>
      <c r="F5409" s="9" t="str">
        <f t="shared" si="252"/>
        <v/>
      </c>
      <c r="G5409" s="9" t="str">
        <f t="shared" si="253"/>
        <v/>
      </c>
      <c r="J5409" s="8" t="str">
        <f>IFERROR(VLOOKUP(I5409,[1]data!$A$2:$B$100,2,0),"")</f>
        <v/>
      </c>
      <c r="N5409" s="9" t="str">
        <f>IF(I5408&lt;&gt;"",IF(MAX(INDEX(($I$3:I5408=I5409)*($O$3:O5408),0))=0,"",MAX(INDEX(($I$3:I5408=I5409)*($O$3:O5408),0))),"")</f>
        <v/>
      </c>
      <c r="P5409" s="9" t="str">
        <f t="shared" si="254"/>
        <v/>
      </c>
      <c r="Q5409" s="2" t="str">
        <f>IFERROR(IF(AND(O5409&lt;&gt;"",N5409&lt;&gt;"",VLOOKUP(I5409,[1]data!$A$2:$C$100,3,0)&gt;=1),VLOOKUP(I5409,[1]data!$A$2:$C$100,3,0),P5409/M5409),"")</f>
        <v/>
      </c>
      <c r="R5409" s="9" t="str">
        <f>IFERROR(IF(AND(O5409&lt;&gt;"",VLOOKUP(I5409,[1]data!$A$2:$C$100,3,0)&gt;=1),VLOOKUP(I5409,[1]data!$A$2:$C$100,3,0)+O5409,""),"")</f>
        <v/>
      </c>
      <c r="S5409" t="e">
        <f>MAX(INDEX(($I$3:I5408=I5409)*($R$3:R5408),0))</f>
        <v>#VALUE!</v>
      </c>
    </row>
    <row r="5410" spans="2:19" x14ac:dyDescent="0.25">
      <c r="B5410" s="8" t="str">
        <f>IFERROR(VLOOKUP(A5410,[1]data!$D$2:$E$10,2,0),"")</f>
        <v/>
      </c>
      <c r="D5410" s="1" t="str">
        <f>IFERROR(VLOOKUP(C5410,[1]data!$F$2:$G$10,2,0),"")</f>
        <v/>
      </c>
      <c r="F5410" s="9" t="str">
        <f t="shared" si="252"/>
        <v/>
      </c>
      <c r="G5410" s="9" t="str">
        <f t="shared" si="253"/>
        <v/>
      </c>
      <c r="J5410" s="8" t="str">
        <f>IFERROR(VLOOKUP(I5410,[1]data!$A$2:$B$100,2,0),"")</f>
        <v/>
      </c>
      <c r="N5410" s="9" t="str">
        <f>IF(I5409&lt;&gt;"",IF(MAX(INDEX(($I$3:I5409=I5410)*($O$3:O5409),0))=0,"",MAX(INDEX(($I$3:I5409=I5410)*($O$3:O5409),0))),"")</f>
        <v/>
      </c>
      <c r="P5410" s="9" t="str">
        <f t="shared" si="254"/>
        <v/>
      </c>
      <c r="Q5410" s="2" t="str">
        <f>IFERROR(IF(AND(O5410&lt;&gt;"",N5410&lt;&gt;"",VLOOKUP(I5410,[1]data!$A$2:$C$100,3,0)&gt;=1),VLOOKUP(I5410,[1]data!$A$2:$C$100,3,0),P5410/M5410),"")</f>
        <v/>
      </c>
      <c r="R5410" s="9" t="str">
        <f>IFERROR(IF(AND(O5410&lt;&gt;"",VLOOKUP(I5410,[1]data!$A$2:$C$100,3,0)&gt;=1),VLOOKUP(I5410,[1]data!$A$2:$C$100,3,0)+O5410,""),"")</f>
        <v/>
      </c>
      <c r="S5410" t="e">
        <f>MAX(INDEX(($I$3:I5409=I5410)*($R$3:R5409),0))</f>
        <v>#VALUE!</v>
      </c>
    </row>
    <row r="5411" spans="2:19" x14ac:dyDescent="0.25">
      <c r="B5411" s="8" t="str">
        <f>IFERROR(VLOOKUP(A5411,[1]data!$D$2:$E$10,2,0),"")</f>
        <v/>
      </c>
      <c r="D5411" s="1" t="str">
        <f>IFERROR(VLOOKUP(C5411,[1]data!$F$2:$G$10,2,0),"")</f>
        <v/>
      </c>
      <c r="F5411" s="9" t="str">
        <f t="shared" si="252"/>
        <v/>
      </c>
      <c r="G5411" s="9" t="str">
        <f t="shared" si="253"/>
        <v/>
      </c>
      <c r="J5411" s="8" t="str">
        <f>IFERROR(VLOOKUP(I5411,[1]data!$A$2:$B$100,2,0),"")</f>
        <v/>
      </c>
      <c r="N5411" s="9" t="str">
        <f>IF(I5410&lt;&gt;"",IF(MAX(INDEX(($I$3:I5410=I5411)*($O$3:O5410),0))=0,"",MAX(INDEX(($I$3:I5410=I5411)*($O$3:O5410),0))),"")</f>
        <v/>
      </c>
      <c r="P5411" s="9" t="str">
        <f t="shared" si="254"/>
        <v/>
      </c>
      <c r="Q5411" s="2" t="str">
        <f>IFERROR(IF(AND(O5411&lt;&gt;"",N5411&lt;&gt;"",VLOOKUP(I5411,[1]data!$A$2:$C$100,3,0)&gt;=1),VLOOKUP(I5411,[1]data!$A$2:$C$100,3,0),P5411/M5411),"")</f>
        <v/>
      </c>
      <c r="R5411" s="9" t="str">
        <f>IFERROR(IF(AND(O5411&lt;&gt;"",VLOOKUP(I5411,[1]data!$A$2:$C$100,3,0)&gt;=1),VLOOKUP(I5411,[1]data!$A$2:$C$100,3,0)+O5411,""),"")</f>
        <v/>
      </c>
      <c r="S5411" t="e">
        <f>MAX(INDEX(($I$3:I5410=I5411)*($R$3:R5410),0))</f>
        <v>#VALUE!</v>
      </c>
    </row>
    <row r="5412" spans="2:19" x14ac:dyDescent="0.25">
      <c r="B5412" s="8" t="str">
        <f>IFERROR(VLOOKUP(A5412,[1]data!$D$2:$E$10,2,0),"")</f>
        <v/>
      </c>
      <c r="D5412" s="1" t="str">
        <f>IFERROR(VLOOKUP(C5412,[1]data!$F$2:$G$10,2,0),"")</f>
        <v/>
      </c>
      <c r="F5412" s="9" t="str">
        <f t="shared" si="252"/>
        <v/>
      </c>
      <c r="G5412" s="9" t="str">
        <f t="shared" si="253"/>
        <v/>
      </c>
      <c r="J5412" s="8" t="str">
        <f>IFERROR(VLOOKUP(I5412,[1]data!$A$2:$B$100,2,0),"")</f>
        <v/>
      </c>
      <c r="N5412" s="9" t="str">
        <f>IF(I5411&lt;&gt;"",IF(MAX(INDEX(($I$3:I5411=I5412)*($O$3:O5411),0))=0,"",MAX(INDEX(($I$3:I5411=I5412)*($O$3:O5411),0))),"")</f>
        <v/>
      </c>
      <c r="P5412" s="9" t="str">
        <f t="shared" si="254"/>
        <v/>
      </c>
      <c r="Q5412" s="2" t="str">
        <f>IFERROR(IF(AND(O5412&lt;&gt;"",N5412&lt;&gt;"",VLOOKUP(I5412,[1]data!$A$2:$C$100,3,0)&gt;=1),VLOOKUP(I5412,[1]data!$A$2:$C$100,3,0),P5412/M5412),"")</f>
        <v/>
      </c>
      <c r="R5412" s="9" t="str">
        <f>IFERROR(IF(AND(O5412&lt;&gt;"",VLOOKUP(I5412,[1]data!$A$2:$C$100,3,0)&gt;=1),VLOOKUP(I5412,[1]data!$A$2:$C$100,3,0)+O5412,""),"")</f>
        <v/>
      </c>
      <c r="S5412" t="e">
        <f>MAX(INDEX(($I$3:I5411=I5412)*($R$3:R5411),0))</f>
        <v>#VALUE!</v>
      </c>
    </row>
    <row r="5413" spans="2:19" x14ac:dyDescent="0.25">
      <c r="B5413" s="8" t="str">
        <f>IFERROR(VLOOKUP(A5413,[1]data!$D$2:$E$10,2,0),"")</f>
        <v/>
      </c>
      <c r="D5413" s="1" t="str">
        <f>IFERROR(VLOOKUP(C5413,[1]data!$F$2:$G$10,2,0),"")</f>
        <v/>
      </c>
      <c r="F5413" s="9" t="str">
        <f t="shared" si="252"/>
        <v/>
      </c>
      <c r="G5413" s="9" t="str">
        <f t="shared" si="253"/>
        <v/>
      </c>
      <c r="J5413" s="8" t="str">
        <f>IFERROR(VLOOKUP(I5413,[1]data!$A$2:$B$100,2,0),"")</f>
        <v/>
      </c>
      <c r="N5413" s="9" t="str">
        <f>IF(I5412&lt;&gt;"",IF(MAX(INDEX(($I$3:I5412=I5413)*($O$3:O5412),0))=0,"",MAX(INDEX(($I$3:I5412=I5413)*($O$3:O5412),0))),"")</f>
        <v/>
      </c>
      <c r="P5413" s="9" t="str">
        <f t="shared" si="254"/>
        <v/>
      </c>
      <c r="Q5413" s="2" t="str">
        <f>IFERROR(IF(AND(O5413&lt;&gt;"",N5413&lt;&gt;"",VLOOKUP(I5413,[1]data!$A$2:$C$100,3,0)&gt;=1),VLOOKUP(I5413,[1]data!$A$2:$C$100,3,0),P5413/M5413),"")</f>
        <v/>
      </c>
      <c r="R5413" s="9" t="str">
        <f>IFERROR(IF(AND(O5413&lt;&gt;"",VLOOKUP(I5413,[1]data!$A$2:$C$100,3,0)&gt;=1),VLOOKUP(I5413,[1]data!$A$2:$C$100,3,0)+O5413,""),"")</f>
        <v/>
      </c>
      <c r="S5413" t="e">
        <f>MAX(INDEX(($I$3:I5412=I5413)*($R$3:R5412),0))</f>
        <v>#VALUE!</v>
      </c>
    </row>
    <row r="5414" spans="2:19" x14ac:dyDescent="0.25">
      <c r="B5414" s="8" t="str">
        <f>IFERROR(VLOOKUP(A5414,[1]data!$D$2:$E$10,2,0),"")</f>
        <v/>
      </c>
      <c r="D5414" s="1" t="str">
        <f>IFERROR(VLOOKUP(C5414,[1]data!$F$2:$G$10,2,0),"")</f>
        <v/>
      </c>
      <c r="F5414" s="9" t="str">
        <f t="shared" si="252"/>
        <v/>
      </c>
      <c r="G5414" s="9" t="str">
        <f t="shared" si="253"/>
        <v/>
      </c>
      <c r="J5414" s="8" t="str">
        <f>IFERROR(VLOOKUP(I5414,[1]data!$A$2:$B$100,2,0),"")</f>
        <v/>
      </c>
      <c r="N5414" s="9" t="str">
        <f>IF(I5413&lt;&gt;"",IF(MAX(INDEX(($I$3:I5413=I5414)*($O$3:O5413),0))=0,"",MAX(INDEX(($I$3:I5413=I5414)*($O$3:O5413),0))),"")</f>
        <v/>
      </c>
      <c r="P5414" s="9" t="str">
        <f t="shared" si="254"/>
        <v/>
      </c>
      <c r="Q5414" s="2" t="str">
        <f>IFERROR(IF(AND(O5414&lt;&gt;"",N5414&lt;&gt;"",VLOOKUP(I5414,[1]data!$A$2:$C$100,3,0)&gt;=1),VLOOKUP(I5414,[1]data!$A$2:$C$100,3,0),P5414/M5414),"")</f>
        <v/>
      </c>
      <c r="R5414" s="9" t="str">
        <f>IFERROR(IF(AND(O5414&lt;&gt;"",VLOOKUP(I5414,[1]data!$A$2:$C$100,3,0)&gt;=1),VLOOKUP(I5414,[1]data!$A$2:$C$100,3,0)+O5414,""),"")</f>
        <v/>
      </c>
      <c r="S5414" t="e">
        <f>MAX(INDEX(($I$3:I5413=I5414)*($R$3:R5413),0))</f>
        <v>#VALUE!</v>
      </c>
    </row>
    <row r="5415" spans="2:19" x14ac:dyDescent="0.25">
      <c r="B5415" s="8" t="str">
        <f>IFERROR(VLOOKUP(A5415,[1]data!$D$2:$E$10,2,0),"")</f>
        <v/>
      </c>
      <c r="D5415" s="1" t="str">
        <f>IFERROR(VLOOKUP(C5415,[1]data!$F$2:$G$10,2,0),"")</f>
        <v/>
      </c>
      <c r="F5415" s="9" t="str">
        <f t="shared" si="252"/>
        <v/>
      </c>
      <c r="G5415" s="9" t="str">
        <f t="shared" si="253"/>
        <v/>
      </c>
      <c r="J5415" s="8" t="str">
        <f>IFERROR(VLOOKUP(I5415,[1]data!$A$2:$B$100,2,0),"")</f>
        <v/>
      </c>
      <c r="N5415" s="9" t="str">
        <f>IF(I5414&lt;&gt;"",IF(MAX(INDEX(($I$3:I5414=I5415)*($O$3:O5414),0))=0,"",MAX(INDEX(($I$3:I5414=I5415)*($O$3:O5414),0))),"")</f>
        <v/>
      </c>
      <c r="P5415" s="9" t="str">
        <f t="shared" si="254"/>
        <v/>
      </c>
      <c r="Q5415" s="2" t="str">
        <f>IFERROR(IF(AND(O5415&lt;&gt;"",N5415&lt;&gt;"",VLOOKUP(I5415,[1]data!$A$2:$C$100,3,0)&gt;=1),VLOOKUP(I5415,[1]data!$A$2:$C$100,3,0),P5415/M5415),"")</f>
        <v/>
      </c>
      <c r="R5415" s="9" t="str">
        <f>IFERROR(IF(AND(O5415&lt;&gt;"",VLOOKUP(I5415,[1]data!$A$2:$C$100,3,0)&gt;=1),VLOOKUP(I5415,[1]data!$A$2:$C$100,3,0)+O5415,""),"")</f>
        <v/>
      </c>
      <c r="S5415" t="e">
        <f>MAX(INDEX(($I$3:I5414=I5415)*($R$3:R5414),0))</f>
        <v>#VALUE!</v>
      </c>
    </row>
    <row r="5416" spans="2:19" x14ac:dyDescent="0.25">
      <c r="B5416" s="8" t="str">
        <f>IFERROR(VLOOKUP(A5416,[1]data!$D$2:$E$10,2,0),"")</f>
        <v/>
      </c>
      <c r="D5416" s="1" t="str">
        <f>IFERROR(VLOOKUP(C5416,[1]data!$F$2:$G$10,2,0),"")</f>
        <v/>
      </c>
      <c r="F5416" s="9" t="str">
        <f t="shared" si="252"/>
        <v/>
      </c>
      <c r="G5416" s="9" t="str">
        <f t="shared" si="253"/>
        <v/>
      </c>
      <c r="J5416" s="8" t="str">
        <f>IFERROR(VLOOKUP(I5416,[1]data!$A$2:$B$100,2,0),"")</f>
        <v/>
      </c>
      <c r="N5416" s="9" t="str">
        <f>IF(I5415&lt;&gt;"",IF(MAX(INDEX(($I$3:I5415=I5416)*($O$3:O5415),0))=0,"",MAX(INDEX(($I$3:I5415=I5416)*($O$3:O5415),0))),"")</f>
        <v/>
      </c>
      <c r="P5416" s="9" t="str">
        <f t="shared" si="254"/>
        <v/>
      </c>
      <c r="Q5416" s="2" t="str">
        <f>IFERROR(IF(AND(O5416&lt;&gt;"",N5416&lt;&gt;"",VLOOKUP(I5416,[1]data!$A$2:$C$100,3,0)&gt;=1),VLOOKUP(I5416,[1]data!$A$2:$C$100,3,0),P5416/M5416),"")</f>
        <v/>
      </c>
      <c r="R5416" s="9" t="str">
        <f>IFERROR(IF(AND(O5416&lt;&gt;"",VLOOKUP(I5416,[1]data!$A$2:$C$100,3,0)&gt;=1),VLOOKUP(I5416,[1]data!$A$2:$C$100,3,0)+O5416,""),"")</f>
        <v/>
      </c>
      <c r="S5416" t="e">
        <f>MAX(INDEX(($I$3:I5415=I5416)*($R$3:R5415),0))</f>
        <v>#VALUE!</v>
      </c>
    </row>
    <row r="5417" spans="2:19" x14ac:dyDescent="0.25">
      <c r="B5417" s="8" t="str">
        <f>IFERROR(VLOOKUP(A5417,[1]data!$D$2:$E$10,2,0),"")</f>
        <v/>
      </c>
      <c r="D5417" s="1" t="str">
        <f>IFERROR(VLOOKUP(C5417,[1]data!$F$2:$G$10,2,0),"")</f>
        <v/>
      </c>
      <c r="F5417" s="9" t="str">
        <f t="shared" si="252"/>
        <v/>
      </c>
      <c r="G5417" s="9" t="str">
        <f t="shared" si="253"/>
        <v/>
      </c>
      <c r="J5417" s="8" t="str">
        <f>IFERROR(VLOOKUP(I5417,[1]data!$A$2:$B$100,2,0),"")</f>
        <v/>
      </c>
      <c r="N5417" s="9" t="str">
        <f>IF(I5416&lt;&gt;"",IF(MAX(INDEX(($I$3:I5416=I5417)*($O$3:O5416),0))=0,"",MAX(INDEX(($I$3:I5416=I5417)*($O$3:O5416),0))),"")</f>
        <v/>
      </c>
      <c r="P5417" s="9" t="str">
        <f t="shared" si="254"/>
        <v/>
      </c>
      <c r="Q5417" s="2" t="str">
        <f>IFERROR(IF(AND(O5417&lt;&gt;"",N5417&lt;&gt;"",VLOOKUP(I5417,[1]data!$A$2:$C$100,3,0)&gt;=1),VLOOKUP(I5417,[1]data!$A$2:$C$100,3,0),P5417/M5417),"")</f>
        <v/>
      </c>
      <c r="R5417" s="9" t="str">
        <f>IFERROR(IF(AND(O5417&lt;&gt;"",VLOOKUP(I5417,[1]data!$A$2:$C$100,3,0)&gt;=1),VLOOKUP(I5417,[1]data!$A$2:$C$100,3,0)+O5417,""),"")</f>
        <v/>
      </c>
      <c r="S5417" t="e">
        <f>MAX(INDEX(($I$3:I5416=I5417)*($R$3:R5416),0))</f>
        <v>#VALUE!</v>
      </c>
    </row>
    <row r="5418" spans="2:19" x14ac:dyDescent="0.25">
      <c r="B5418" s="8" t="str">
        <f>IFERROR(VLOOKUP(A5418,[1]data!$D$2:$E$10,2,0),"")</f>
        <v/>
      </c>
      <c r="D5418" s="1" t="str">
        <f>IFERROR(VLOOKUP(C5418,[1]data!$F$2:$G$10,2,0),"")</f>
        <v/>
      </c>
      <c r="F5418" s="9" t="str">
        <f t="shared" si="252"/>
        <v/>
      </c>
      <c r="G5418" s="9" t="str">
        <f t="shared" si="253"/>
        <v/>
      </c>
      <c r="J5418" s="8" t="str">
        <f>IFERROR(VLOOKUP(I5418,[1]data!$A$2:$B$100,2,0),"")</f>
        <v/>
      </c>
      <c r="N5418" s="9" t="str">
        <f>IF(I5417&lt;&gt;"",IF(MAX(INDEX(($I$3:I5417=I5418)*($O$3:O5417),0))=0,"",MAX(INDEX(($I$3:I5417=I5418)*($O$3:O5417),0))),"")</f>
        <v/>
      </c>
      <c r="P5418" s="9" t="str">
        <f t="shared" si="254"/>
        <v/>
      </c>
      <c r="Q5418" s="2" t="str">
        <f>IFERROR(IF(AND(O5418&lt;&gt;"",N5418&lt;&gt;"",VLOOKUP(I5418,[1]data!$A$2:$C$100,3,0)&gt;=1),VLOOKUP(I5418,[1]data!$A$2:$C$100,3,0),P5418/M5418),"")</f>
        <v/>
      </c>
      <c r="R5418" s="9" t="str">
        <f>IFERROR(IF(AND(O5418&lt;&gt;"",VLOOKUP(I5418,[1]data!$A$2:$C$100,3,0)&gt;=1),VLOOKUP(I5418,[1]data!$A$2:$C$100,3,0)+O5418,""),"")</f>
        <v/>
      </c>
      <c r="S5418" t="e">
        <f>MAX(INDEX(($I$3:I5417=I5418)*($R$3:R5417),0))</f>
        <v>#VALUE!</v>
      </c>
    </row>
    <row r="5419" spans="2:19" x14ac:dyDescent="0.25">
      <c r="B5419" s="8" t="str">
        <f>IFERROR(VLOOKUP(A5419,[1]data!$D$2:$E$10,2,0),"")</f>
        <v/>
      </c>
      <c r="D5419" s="1" t="str">
        <f>IFERROR(VLOOKUP(C5419,[1]data!$F$2:$G$10,2,0),"")</f>
        <v/>
      </c>
      <c r="F5419" s="9" t="str">
        <f t="shared" si="252"/>
        <v/>
      </c>
      <c r="G5419" s="9" t="str">
        <f t="shared" si="253"/>
        <v/>
      </c>
      <c r="J5419" s="8" t="str">
        <f>IFERROR(VLOOKUP(I5419,[1]data!$A$2:$B$100,2,0),"")</f>
        <v/>
      </c>
      <c r="N5419" s="9" t="str">
        <f>IF(I5418&lt;&gt;"",IF(MAX(INDEX(($I$3:I5418=I5419)*($O$3:O5418),0))=0,"",MAX(INDEX(($I$3:I5418=I5419)*($O$3:O5418),0))),"")</f>
        <v/>
      </c>
      <c r="P5419" s="9" t="str">
        <f t="shared" si="254"/>
        <v/>
      </c>
      <c r="Q5419" s="2" t="str">
        <f>IFERROR(IF(AND(O5419&lt;&gt;"",N5419&lt;&gt;"",VLOOKUP(I5419,[1]data!$A$2:$C$100,3,0)&gt;=1),VLOOKUP(I5419,[1]data!$A$2:$C$100,3,0),P5419/M5419),"")</f>
        <v/>
      </c>
      <c r="R5419" s="9" t="str">
        <f>IFERROR(IF(AND(O5419&lt;&gt;"",VLOOKUP(I5419,[1]data!$A$2:$C$100,3,0)&gt;=1),VLOOKUP(I5419,[1]data!$A$2:$C$100,3,0)+O5419,""),"")</f>
        <v/>
      </c>
      <c r="S5419" t="e">
        <f>MAX(INDEX(($I$3:I5418=I5419)*($R$3:R5418),0))</f>
        <v>#VALUE!</v>
      </c>
    </row>
    <row r="5420" spans="2:19" x14ac:dyDescent="0.25">
      <c r="B5420" s="8" t="str">
        <f>IFERROR(VLOOKUP(A5420,[1]data!$D$2:$E$10,2,0),"")</f>
        <v/>
      </c>
      <c r="D5420" s="1" t="str">
        <f>IFERROR(VLOOKUP(C5420,[1]data!$F$2:$G$10,2,0),"")</f>
        <v/>
      </c>
      <c r="F5420" s="9" t="str">
        <f t="shared" si="252"/>
        <v/>
      </c>
      <c r="G5420" s="9" t="str">
        <f t="shared" si="253"/>
        <v/>
      </c>
      <c r="J5420" s="8" t="str">
        <f>IFERROR(VLOOKUP(I5420,[1]data!$A$2:$B$100,2,0),"")</f>
        <v/>
      </c>
      <c r="N5420" s="9" t="str">
        <f>IF(I5419&lt;&gt;"",IF(MAX(INDEX(($I$3:I5419=I5420)*($O$3:O5419),0))=0,"",MAX(INDEX(($I$3:I5419=I5420)*($O$3:O5419),0))),"")</f>
        <v/>
      </c>
      <c r="P5420" s="9" t="str">
        <f t="shared" si="254"/>
        <v/>
      </c>
      <c r="Q5420" s="2" t="str">
        <f>IFERROR(IF(AND(O5420&lt;&gt;"",N5420&lt;&gt;"",VLOOKUP(I5420,[1]data!$A$2:$C$100,3,0)&gt;=1),VLOOKUP(I5420,[1]data!$A$2:$C$100,3,0),P5420/M5420),"")</f>
        <v/>
      </c>
      <c r="R5420" s="9" t="str">
        <f>IFERROR(IF(AND(O5420&lt;&gt;"",VLOOKUP(I5420,[1]data!$A$2:$C$100,3,0)&gt;=1),VLOOKUP(I5420,[1]data!$A$2:$C$100,3,0)+O5420,""),"")</f>
        <v/>
      </c>
      <c r="S5420" t="e">
        <f>MAX(INDEX(($I$3:I5419=I5420)*($R$3:R5419),0))</f>
        <v>#VALUE!</v>
      </c>
    </row>
    <row r="5421" spans="2:19" x14ac:dyDescent="0.25">
      <c r="B5421" s="8" t="str">
        <f>IFERROR(VLOOKUP(A5421,[1]data!$D$2:$E$10,2,0),"")</f>
        <v/>
      </c>
      <c r="D5421" s="1" t="str">
        <f>IFERROR(VLOOKUP(C5421,[1]data!$F$2:$G$10,2,0),"")</f>
        <v/>
      </c>
      <c r="F5421" s="9" t="str">
        <f t="shared" si="252"/>
        <v/>
      </c>
      <c r="G5421" s="9" t="str">
        <f t="shared" si="253"/>
        <v/>
      </c>
      <c r="J5421" s="8" t="str">
        <f>IFERROR(VLOOKUP(I5421,[1]data!$A$2:$B$100,2,0),"")</f>
        <v/>
      </c>
      <c r="N5421" s="9" t="str">
        <f>IF(I5420&lt;&gt;"",IF(MAX(INDEX(($I$3:I5420=I5421)*($O$3:O5420),0))=0,"",MAX(INDEX(($I$3:I5420=I5421)*($O$3:O5420),0))),"")</f>
        <v/>
      </c>
      <c r="P5421" s="9" t="str">
        <f t="shared" si="254"/>
        <v/>
      </c>
      <c r="Q5421" s="2" t="str">
        <f>IFERROR(IF(AND(O5421&lt;&gt;"",N5421&lt;&gt;"",VLOOKUP(I5421,[1]data!$A$2:$C$100,3,0)&gt;=1),VLOOKUP(I5421,[1]data!$A$2:$C$100,3,0),P5421/M5421),"")</f>
        <v/>
      </c>
      <c r="R5421" s="9" t="str">
        <f>IFERROR(IF(AND(O5421&lt;&gt;"",VLOOKUP(I5421,[1]data!$A$2:$C$100,3,0)&gt;=1),VLOOKUP(I5421,[1]data!$A$2:$C$100,3,0)+O5421,""),"")</f>
        <v/>
      </c>
      <c r="S5421" t="e">
        <f>MAX(INDEX(($I$3:I5420=I5421)*($R$3:R5420),0))</f>
        <v>#VALUE!</v>
      </c>
    </row>
    <row r="5422" spans="2:19" x14ac:dyDescent="0.25">
      <c r="B5422" s="8" t="str">
        <f>IFERROR(VLOOKUP(A5422,[1]data!$D$2:$E$10,2,0),"")</f>
        <v/>
      </c>
      <c r="D5422" s="1" t="str">
        <f>IFERROR(VLOOKUP(C5422,[1]data!$F$2:$G$10,2,0),"")</f>
        <v/>
      </c>
      <c r="F5422" s="9" t="str">
        <f t="shared" si="252"/>
        <v/>
      </c>
      <c r="G5422" s="9" t="str">
        <f t="shared" si="253"/>
        <v/>
      </c>
      <c r="J5422" s="8" t="str">
        <f>IFERROR(VLOOKUP(I5422,[1]data!$A$2:$B$100,2,0),"")</f>
        <v/>
      </c>
      <c r="N5422" s="9" t="str">
        <f>IF(I5421&lt;&gt;"",IF(MAX(INDEX(($I$3:I5421=I5422)*($O$3:O5421),0))=0,"",MAX(INDEX(($I$3:I5421=I5422)*($O$3:O5421),0))),"")</f>
        <v/>
      </c>
      <c r="P5422" s="9" t="str">
        <f t="shared" si="254"/>
        <v/>
      </c>
      <c r="Q5422" s="2" t="str">
        <f>IFERROR(IF(AND(O5422&lt;&gt;"",N5422&lt;&gt;"",VLOOKUP(I5422,[1]data!$A$2:$C$100,3,0)&gt;=1),VLOOKUP(I5422,[1]data!$A$2:$C$100,3,0),P5422/M5422),"")</f>
        <v/>
      </c>
      <c r="R5422" s="9" t="str">
        <f>IFERROR(IF(AND(O5422&lt;&gt;"",VLOOKUP(I5422,[1]data!$A$2:$C$100,3,0)&gt;=1),VLOOKUP(I5422,[1]data!$A$2:$C$100,3,0)+O5422,""),"")</f>
        <v/>
      </c>
      <c r="S5422" t="e">
        <f>MAX(INDEX(($I$3:I5421=I5422)*($R$3:R5421),0))</f>
        <v>#VALUE!</v>
      </c>
    </row>
    <row r="5423" spans="2:19" x14ac:dyDescent="0.25">
      <c r="B5423" s="8" t="str">
        <f>IFERROR(VLOOKUP(A5423,[1]data!$D$2:$E$10,2,0),"")</f>
        <v/>
      </c>
      <c r="D5423" s="1" t="str">
        <f>IFERROR(VLOOKUP(C5423,[1]data!$F$2:$G$10,2,0),"")</f>
        <v/>
      </c>
      <c r="F5423" s="9" t="str">
        <f t="shared" si="252"/>
        <v/>
      </c>
      <c r="G5423" s="9" t="str">
        <f t="shared" si="253"/>
        <v/>
      </c>
      <c r="J5423" s="8" t="str">
        <f>IFERROR(VLOOKUP(I5423,[1]data!$A$2:$B$100,2,0),"")</f>
        <v/>
      </c>
      <c r="N5423" s="9" t="str">
        <f>IF(I5422&lt;&gt;"",IF(MAX(INDEX(($I$3:I5422=I5423)*($O$3:O5422),0))=0,"",MAX(INDEX(($I$3:I5422=I5423)*($O$3:O5422),0))),"")</f>
        <v/>
      </c>
      <c r="P5423" s="9" t="str">
        <f t="shared" si="254"/>
        <v/>
      </c>
      <c r="Q5423" s="2" t="str">
        <f>IFERROR(IF(AND(O5423&lt;&gt;"",N5423&lt;&gt;"",VLOOKUP(I5423,[1]data!$A$2:$C$100,3,0)&gt;=1),VLOOKUP(I5423,[1]data!$A$2:$C$100,3,0),P5423/M5423),"")</f>
        <v/>
      </c>
      <c r="R5423" s="9" t="str">
        <f>IFERROR(IF(AND(O5423&lt;&gt;"",VLOOKUP(I5423,[1]data!$A$2:$C$100,3,0)&gt;=1),VLOOKUP(I5423,[1]data!$A$2:$C$100,3,0)+O5423,""),"")</f>
        <v/>
      </c>
      <c r="S5423" t="e">
        <f>MAX(INDEX(($I$3:I5422=I5423)*($R$3:R5422),0))</f>
        <v>#VALUE!</v>
      </c>
    </row>
    <row r="5424" spans="2:19" x14ac:dyDescent="0.25">
      <c r="B5424" s="8" t="str">
        <f>IFERROR(VLOOKUP(A5424,[1]data!$D$2:$E$10,2,0),"")</f>
        <v/>
      </c>
      <c r="D5424" s="1" t="str">
        <f>IFERROR(VLOOKUP(C5424,[1]data!$F$2:$G$10,2,0),"")</f>
        <v/>
      </c>
      <c r="F5424" s="9" t="str">
        <f t="shared" si="252"/>
        <v/>
      </c>
      <c r="G5424" s="9" t="str">
        <f t="shared" si="253"/>
        <v/>
      </c>
      <c r="J5424" s="8" t="str">
        <f>IFERROR(VLOOKUP(I5424,[1]data!$A$2:$B$100,2,0),"")</f>
        <v/>
      </c>
      <c r="N5424" s="9" t="str">
        <f>IF(I5423&lt;&gt;"",IF(MAX(INDEX(($I$3:I5423=I5424)*($O$3:O5423),0))=0,"",MAX(INDEX(($I$3:I5423=I5424)*($O$3:O5423),0))),"")</f>
        <v/>
      </c>
      <c r="P5424" s="9" t="str">
        <f t="shared" si="254"/>
        <v/>
      </c>
      <c r="Q5424" s="2" t="str">
        <f>IFERROR(IF(AND(O5424&lt;&gt;"",N5424&lt;&gt;"",VLOOKUP(I5424,[1]data!$A$2:$C$100,3,0)&gt;=1),VLOOKUP(I5424,[1]data!$A$2:$C$100,3,0),P5424/M5424),"")</f>
        <v/>
      </c>
      <c r="R5424" s="9" t="str">
        <f>IFERROR(IF(AND(O5424&lt;&gt;"",VLOOKUP(I5424,[1]data!$A$2:$C$100,3,0)&gt;=1),VLOOKUP(I5424,[1]data!$A$2:$C$100,3,0)+O5424,""),"")</f>
        <v/>
      </c>
      <c r="S5424" t="e">
        <f>MAX(INDEX(($I$3:I5423=I5424)*($R$3:R5423),0))</f>
        <v>#VALUE!</v>
      </c>
    </row>
    <row r="5425" spans="2:19" x14ac:dyDescent="0.25">
      <c r="B5425" s="8" t="str">
        <f>IFERROR(VLOOKUP(A5425,[1]data!$D$2:$E$10,2,0),"")</f>
        <v/>
      </c>
      <c r="D5425" s="1" t="str">
        <f>IFERROR(VLOOKUP(C5425,[1]data!$F$2:$G$10,2,0),"")</f>
        <v/>
      </c>
      <c r="F5425" s="9" t="str">
        <f t="shared" si="252"/>
        <v/>
      </c>
      <c r="G5425" s="9" t="str">
        <f t="shared" si="253"/>
        <v/>
      </c>
      <c r="J5425" s="8" t="str">
        <f>IFERROR(VLOOKUP(I5425,[1]data!$A$2:$B$100,2,0),"")</f>
        <v/>
      </c>
      <c r="N5425" s="9" t="str">
        <f>IF(I5424&lt;&gt;"",IF(MAX(INDEX(($I$3:I5424=I5425)*($O$3:O5424),0))=0,"",MAX(INDEX(($I$3:I5424=I5425)*($O$3:O5424),0))),"")</f>
        <v/>
      </c>
      <c r="P5425" s="9" t="str">
        <f t="shared" si="254"/>
        <v/>
      </c>
      <c r="Q5425" s="2" t="str">
        <f>IFERROR(IF(AND(O5425&lt;&gt;"",N5425&lt;&gt;"",VLOOKUP(I5425,[1]data!$A$2:$C$100,3,0)&gt;=1),VLOOKUP(I5425,[1]data!$A$2:$C$100,3,0),P5425/M5425),"")</f>
        <v/>
      </c>
      <c r="R5425" s="9" t="str">
        <f>IFERROR(IF(AND(O5425&lt;&gt;"",VLOOKUP(I5425,[1]data!$A$2:$C$100,3,0)&gt;=1),VLOOKUP(I5425,[1]data!$A$2:$C$100,3,0)+O5425,""),"")</f>
        <v/>
      </c>
      <c r="S5425" t="e">
        <f>MAX(INDEX(($I$3:I5424=I5425)*($R$3:R5424),0))</f>
        <v>#VALUE!</v>
      </c>
    </row>
    <row r="5426" spans="2:19" x14ac:dyDescent="0.25">
      <c r="B5426" s="8" t="str">
        <f>IFERROR(VLOOKUP(A5426,[1]data!$D$2:$E$10,2,0),"")</f>
        <v/>
      </c>
      <c r="D5426" s="1" t="str">
        <f>IFERROR(VLOOKUP(C5426,[1]data!$F$2:$G$10,2,0),"")</f>
        <v/>
      </c>
      <c r="F5426" s="9" t="str">
        <f t="shared" si="252"/>
        <v/>
      </c>
      <c r="G5426" s="9" t="str">
        <f t="shared" si="253"/>
        <v/>
      </c>
      <c r="J5426" s="8" t="str">
        <f>IFERROR(VLOOKUP(I5426,[1]data!$A$2:$B$100,2,0),"")</f>
        <v/>
      </c>
      <c r="N5426" s="9" t="str">
        <f>IF(I5425&lt;&gt;"",IF(MAX(INDEX(($I$3:I5425=I5426)*($O$3:O5425),0))=0,"",MAX(INDEX(($I$3:I5425=I5426)*($O$3:O5425),0))),"")</f>
        <v/>
      </c>
      <c r="P5426" s="9" t="str">
        <f t="shared" si="254"/>
        <v/>
      </c>
      <c r="Q5426" s="2" t="str">
        <f>IFERROR(IF(AND(O5426&lt;&gt;"",N5426&lt;&gt;"",VLOOKUP(I5426,[1]data!$A$2:$C$100,3,0)&gt;=1),VLOOKUP(I5426,[1]data!$A$2:$C$100,3,0),P5426/M5426),"")</f>
        <v/>
      </c>
      <c r="R5426" s="9" t="str">
        <f>IFERROR(IF(AND(O5426&lt;&gt;"",VLOOKUP(I5426,[1]data!$A$2:$C$100,3,0)&gt;=1),VLOOKUP(I5426,[1]data!$A$2:$C$100,3,0)+O5426,""),"")</f>
        <v/>
      </c>
      <c r="S5426" t="e">
        <f>MAX(INDEX(($I$3:I5425=I5426)*($R$3:R5425),0))</f>
        <v>#VALUE!</v>
      </c>
    </row>
    <row r="5427" spans="2:19" x14ac:dyDescent="0.25">
      <c r="B5427" s="8" t="str">
        <f>IFERROR(VLOOKUP(A5427,[1]data!$D$2:$E$10,2,0),"")</f>
        <v/>
      </c>
      <c r="D5427" s="1" t="str">
        <f>IFERROR(VLOOKUP(C5427,[1]data!$F$2:$G$10,2,0),"")</f>
        <v/>
      </c>
      <c r="F5427" s="9" t="str">
        <f t="shared" si="252"/>
        <v/>
      </c>
      <c r="G5427" s="9" t="str">
        <f t="shared" si="253"/>
        <v/>
      </c>
      <c r="J5427" s="8" t="str">
        <f>IFERROR(VLOOKUP(I5427,[1]data!$A$2:$B$100,2,0),"")</f>
        <v/>
      </c>
      <c r="N5427" s="9" t="str">
        <f>IF(I5426&lt;&gt;"",IF(MAX(INDEX(($I$3:I5426=I5427)*($O$3:O5426),0))=0,"",MAX(INDEX(($I$3:I5426=I5427)*($O$3:O5426),0))),"")</f>
        <v/>
      </c>
      <c r="P5427" s="9" t="str">
        <f t="shared" si="254"/>
        <v/>
      </c>
      <c r="Q5427" s="2" t="str">
        <f>IFERROR(IF(AND(O5427&lt;&gt;"",N5427&lt;&gt;"",VLOOKUP(I5427,[1]data!$A$2:$C$100,3,0)&gt;=1),VLOOKUP(I5427,[1]data!$A$2:$C$100,3,0),P5427/M5427),"")</f>
        <v/>
      </c>
      <c r="R5427" s="9" t="str">
        <f>IFERROR(IF(AND(O5427&lt;&gt;"",VLOOKUP(I5427,[1]data!$A$2:$C$100,3,0)&gt;=1),VLOOKUP(I5427,[1]data!$A$2:$C$100,3,0)+O5427,""),"")</f>
        <v/>
      </c>
      <c r="S5427" t="e">
        <f>MAX(INDEX(($I$3:I5426=I5427)*($R$3:R5426),0))</f>
        <v>#VALUE!</v>
      </c>
    </row>
    <row r="5428" spans="2:19" x14ac:dyDescent="0.25">
      <c r="B5428" s="8" t="str">
        <f>IFERROR(VLOOKUP(A5428,[1]data!$D$2:$E$10,2,0),"")</f>
        <v/>
      </c>
      <c r="D5428" s="1" t="str">
        <f>IFERROR(VLOOKUP(C5428,[1]data!$F$2:$G$10,2,0),"")</f>
        <v/>
      </c>
      <c r="F5428" s="9" t="str">
        <f t="shared" si="252"/>
        <v/>
      </c>
      <c r="G5428" s="9" t="str">
        <f t="shared" si="253"/>
        <v/>
      </c>
      <c r="J5428" s="8" t="str">
        <f>IFERROR(VLOOKUP(I5428,[1]data!$A$2:$B$100,2,0),"")</f>
        <v/>
      </c>
      <c r="N5428" s="9" t="str">
        <f>IF(I5427&lt;&gt;"",IF(MAX(INDEX(($I$3:I5427=I5428)*($O$3:O5427),0))=0,"",MAX(INDEX(($I$3:I5427=I5428)*($O$3:O5427),0))),"")</f>
        <v/>
      </c>
      <c r="P5428" s="9" t="str">
        <f t="shared" si="254"/>
        <v/>
      </c>
      <c r="Q5428" s="2" t="str">
        <f>IFERROR(IF(AND(O5428&lt;&gt;"",N5428&lt;&gt;"",VLOOKUP(I5428,[1]data!$A$2:$C$100,3,0)&gt;=1),VLOOKUP(I5428,[1]data!$A$2:$C$100,3,0),P5428/M5428),"")</f>
        <v/>
      </c>
      <c r="R5428" s="9" t="str">
        <f>IFERROR(IF(AND(O5428&lt;&gt;"",VLOOKUP(I5428,[1]data!$A$2:$C$100,3,0)&gt;=1),VLOOKUP(I5428,[1]data!$A$2:$C$100,3,0)+O5428,""),"")</f>
        <v/>
      </c>
      <c r="S5428" t="e">
        <f>MAX(INDEX(($I$3:I5427=I5428)*($R$3:R5427),0))</f>
        <v>#VALUE!</v>
      </c>
    </row>
    <row r="5429" spans="2:19" x14ac:dyDescent="0.25">
      <c r="B5429" s="8" t="str">
        <f>IFERROR(VLOOKUP(A5429,[1]data!$D$2:$E$10,2,0),"")</f>
        <v/>
      </c>
      <c r="D5429" s="1" t="str">
        <f>IFERROR(VLOOKUP(C5429,[1]data!$F$2:$G$10,2,0),"")</f>
        <v/>
      </c>
      <c r="F5429" s="9" t="str">
        <f t="shared" si="252"/>
        <v/>
      </c>
      <c r="G5429" s="9" t="str">
        <f t="shared" si="253"/>
        <v/>
      </c>
      <c r="J5429" s="8" t="str">
        <f>IFERROR(VLOOKUP(I5429,[1]data!$A$2:$B$100,2,0),"")</f>
        <v/>
      </c>
      <c r="N5429" s="9" t="str">
        <f>IF(I5428&lt;&gt;"",IF(MAX(INDEX(($I$3:I5428=I5429)*($O$3:O5428),0))=0,"",MAX(INDEX(($I$3:I5428=I5429)*($O$3:O5428),0))),"")</f>
        <v/>
      </c>
      <c r="P5429" s="9" t="str">
        <f t="shared" si="254"/>
        <v/>
      </c>
      <c r="Q5429" s="2" t="str">
        <f>IFERROR(IF(AND(O5429&lt;&gt;"",N5429&lt;&gt;"",VLOOKUP(I5429,[1]data!$A$2:$C$100,3,0)&gt;=1),VLOOKUP(I5429,[1]data!$A$2:$C$100,3,0),P5429/M5429),"")</f>
        <v/>
      </c>
      <c r="R5429" s="9" t="str">
        <f>IFERROR(IF(AND(O5429&lt;&gt;"",VLOOKUP(I5429,[1]data!$A$2:$C$100,3,0)&gt;=1),VLOOKUP(I5429,[1]data!$A$2:$C$100,3,0)+O5429,""),"")</f>
        <v/>
      </c>
      <c r="S5429" t="e">
        <f>MAX(INDEX(($I$3:I5428=I5429)*($R$3:R5428),0))</f>
        <v>#VALUE!</v>
      </c>
    </row>
    <row r="5430" spans="2:19" x14ac:dyDescent="0.25">
      <c r="B5430" s="8" t="str">
        <f>IFERROR(VLOOKUP(A5430,[1]data!$D$2:$E$10,2,0),"")</f>
        <v/>
      </c>
      <c r="D5430" s="1" t="str">
        <f>IFERROR(VLOOKUP(C5430,[1]data!$F$2:$G$10,2,0),"")</f>
        <v/>
      </c>
      <c r="F5430" s="9" t="str">
        <f t="shared" si="252"/>
        <v/>
      </c>
      <c r="G5430" s="9" t="str">
        <f t="shared" si="253"/>
        <v/>
      </c>
      <c r="J5430" s="8" t="str">
        <f>IFERROR(VLOOKUP(I5430,[1]data!$A$2:$B$100,2,0),"")</f>
        <v/>
      </c>
      <c r="N5430" s="9" t="str">
        <f>IF(I5429&lt;&gt;"",IF(MAX(INDEX(($I$3:I5429=I5430)*($O$3:O5429),0))=0,"",MAX(INDEX(($I$3:I5429=I5430)*($O$3:O5429),0))),"")</f>
        <v/>
      </c>
      <c r="P5430" s="9" t="str">
        <f t="shared" si="254"/>
        <v/>
      </c>
      <c r="Q5430" s="2" t="str">
        <f>IFERROR(IF(AND(O5430&lt;&gt;"",N5430&lt;&gt;"",VLOOKUP(I5430,[1]data!$A$2:$C$100,3,0)&gt;=1),VLOOKUP(I5430,[1]data!$A$2:$C$100,3,0),P5430/M5430),"")</f>
        <v/>
      </c>
      <c r="R5430" s="9" t="str">
        <f>IFERROR(IF(AND(O5430&lt;&gt;"",VLOOKUP(I5430,[1]data!$A$2:$C$100,3,0)&gt;=1),VLOOKUP(I5430,[1]data!$A$2:$C$100,3,0)+O5430,""),"")</f>
        <v/>
      </c>
      <c r="S5430" t="e">
        <f>MAX(INDEX(($I$3:I5429=I5430)*($R$3:R5429),0))</f>
        <v>#VALUE!</v>
      </c>
    </row>
    <row r="5431" spans="2:19" x14ac:dyDescent="0.25">
      <c r="B5431" s="8" t="str">
        <f>IFERROR(VLOOKUP(A5431,[1]data!$D$2:$E$10,2,0),"")</f>
        <v/>
      </c>
      <c r="D5431" s="1" t="str">
        <f>IFERROR(VLOOKUP(C5431,[1]data!$F$2:$G$10,2,0),"")</f>
        <v/>
      </c>
      <c r="F5431" s="9" t="str">
        <f t="shared" si="252"/>
        <v/>
      </c>
      <c r="G5431" s="9" t="str">
        <f t="shared" si="253"/>
        <v/>
      </c>
      <c r="J5431" s="8" t="str">
        <f>IFERROR(VLOOKUP(I5431,[1]data!$A$2:$B$100,2,0),"")</f>
        <v/>
      </c>
      <c r="N5431" s="9" t="str">
        <f>IF(I5430&lt;&gt;"",IF(MAX(INDEX(($I$3:I5430=I5431)*($O$3:O5430),0))=0,"",MAX(INDEX(($I$3:I5430=I5431)*($O$3:O5430),0))),"")</f>
        <v/>
      </c>
      <c r="P5431" s="9" t="str">
        <f t="shared" si="254"/>
        <v/>
      </c>
      <c r="Q5431" s="2" t="str">
        <f>IFERROR(IF(AND(O5431&lt;&gt;"",N5431&lt;&gt;"",VLOOKUP(I5431,[1]data!$A$2:$C$100,3,0)&gt;=1),VLOOKUP(I5431,[1]data!$A$2:$C$100,3,0),P5431/M5431),"")</f>
        <v/>
      </c>
      <c r="R5431" s="9" t="str">
        <f>IFERROR(IF(AND(O5431&lt;&gt;"",VLOOKUP(I5431,[1]data!$A$2:$C$100,3,0)&gt;=1),VLOOKUP(I5431,[1]data!$A$2:$C$100,3,0)+O5431,""),"")</f>
        <v/>
      </c>
      <c r="S5431" t="e">
        <f>MAX(INDEX(($I$3:I5430=I5431)*($R$3:R5430),0))</f>
        <v>#VALUE!</v>
      </c>
    </row>
    <row r="5432" spans="2:19" x14ac:dyDescent="0.25">
      <c r="B5432" s="8" t="str">
        <f>IFERROR(VLOOKUP(A5432,[1]data!$D$2:$E$10,2,0),"")</f>
        <v/>
      </c>
      <c r="D5432" s="1" t="str">
        <f>IFERROR(VLOOKUP(C5432,[1]data!$F$2:$G$10,2,0),"")</f>
        <v/>
      </c>
      <c r="F5432" s="9" t="str">
        <f t="shared" si="252"/>
        <v/>
      </c>
      <c r="G5432" s="9" t="str">
        <f t="shared" si="253"/>
        <v/>
      </c>
      <c r="J5432" s="8" t="str">
        <f>IFERROR(VLOOKUP(I5432,[1]data!$A$2:$B$100,2,0),"")</f>
        <v/>
      </c>
      <c r="N5432" s="9" t="str">
        <f>IF(I5431&lt;&gt;"",IF(MAX(INDEX(($I$3:I5431=I5432)*($O$3:O5431),0))=0,"",MAX(INDEX(($I$3:I5431=I5432)*($O$3:O5431),0))),"")</f>
        <v/>
      </c>
      <c r="P5432" s="9" t="str">
        <f t="shared" si="254"/>
        <v/>
      </c>
      <c r="Q5432" s="2" t="str">
        <f>IFERROR(IF(AND(O5432&lt;&gt;"",N5432&lt;&gt;"",VLOOKUP(I5432,[1]data!$A$2:$C$100,3,0)&gt;=1),VLOOKUP(I5432,[1]data!$A$2:$C$100,3,0),P5432/M5432),"")</f>
        <v/>
      </c>
      <c r="R5432" s="9" t="str">
        <f>IFERROR(IF(AND(O5432&lt;&gt;"",VLOOKUP(I5432,[1]data!$A$2:$C$100,3,0)&gt;=1),VLOOKUP(I5432,[1]data!$A$2:$C$100,3,0)+O5432,""),"")</f>
        <v/>
      </c>
      <c r="S5432" t="e">
        <f>MAX(INDEX(($I$3:I5431=I5432)*($R$3:R5431),0))</f>
        <v>#VALUE!</v>
      </c>
    </row>
    <row r="5433" spans="2:19" x14ac:dyDescent="0.25">
      <c r="B5433" s="8" t="str">
        <f>IFERROR(VLOOKUP(A5433,[1]data!$D$2:$E$10,2,0),"")</f>
        <v/>
      </c>
      <c r="D5433" s="1" t="str">
        <f>IFERROR(VLOOKUP(C5433,[1]data!$F$2:$G$10,2,0),"")</f>
        <v/>
      </c>
      <c r="F5433" s="9" t="str">
        <f t="shared" si="252"/>
        <v/>
      </c>
      <c r="G5433" s="9" t="str">
        <f t="shared" si="253"/>
        <v/>
      </c>
      <c r="J5433" s="8" t="str">
        <f>IFERROR(VLOOKUP(I5433,[1]data!$A$2:$B$100,2,0),"")</f>
        <v/>
      </c>
      <c r="N5433" s="9" t="str">
        <f>IF(I5432&lt;&gt;"",IF(MAX(INDEX(($I$3:I5432=I5433)*($O$3:O5432),0))=0,"",MAX(INDEX(($I$3:I5432=I5433)*($O$3:O5432),0))),"")</f>
        <v/>
      </c>
      <c r="P5433" s="9" t="str">
        <f t="shared" si="254"/>
        <v/>
      </c>
      <c r="Q5433" s="2" t="str">
        <f>IFERROR(IF(AND(O5433&lt;&gt;"",N5433&lt;&gt;"",VLOOKUP(I5433,[1]data!$A$2:$C$100,3,0)&gt;=1),VLOOKUP(I5433,[1]data!$A$2:$C$100,3,0),P5433/M5433),"")</f>
        <v/>
      </c>
      <c r="R5433" s="9" t="str">
        <f>IFERROR(IF(AND(O5433&lt;&gt;"",VLOOKUP(I5433,[1]data!$A$2:$C$100,3,0)&gt;=1),VLOOKUP(I5433,[1]data!$A$2:$C$100,3,0)+O5433,""),"")</f>
        <v/>
      </c>
      <c r="S5433" t="e">
        <f>MAX(INDEX(($I$3:I5432=I5433)*($R$3:R5432),0))</f>
        <v>#VALUE!</v>
      </c>
    </row>
    <row r="5434" spans="2:19" x14ac:dyDescent="0.25">
      <c r="B5434" s="8" t="str">
        <f>IFERROR(VLOOKUP(A5434,[1]data!$D$2:$E$10,2,0),"")</f>
        <v/>
      </c>
      <c r="D5434" s="1" t="str">
        <f>IFERROR(VLOOKUP(C5434,[1]data!$F$2:$G$10,2,0),"")</f>
        <v/>
      </c>
      <c r="F5434" s="9" t="str">
        <f t="shared" si="252"/>
        <v/>
      </c>
      <c r="G5434" s="9" t="str">
        <f t="shared" si="253"/>
        <v/>
      </c>
      <c r="J5434" s="8" t="str">
        <f>IFERROR(VLOOKUP(I5434,[1]data!$A$2:$B$100,2,0),"")</f>
        <v/>
      </c>
      <c r="N5434" s="9" t="str">
        <f>IF(I5433&lt;&gt;"",IF(MAX(INDEX(($I$3:I5433=I5434)*($O$3:O5433),0))=0,"",MAX(INDEX(($I$3:I5433=I5434)*($O$3:O5433),0))),"")</f>
        <v/>
      </c>
      <c r="P5434" s="9" t="str">
        <f t="shared" si="254"/>
        <v/>
      </c>
      <c r="Q5434" s="2" t="str">
        <f>IFERROR(IF(AND(O5434&lt;&gt;"",N5434&lt;&gt;"",VLOOKUP(I5434,[1]data!$A$2:$C$100,3,0)&gt;=1),VLOOKUP(I5434,[1]data!$A$2:$C$100,3,0),P5434/M5434),"")</f>
        <v/>
      </c>
      <c r="R5434" s="9" t="str">
        <f>IFERROR(IF(AND(O5434&lt;&gt;"",VLOOKUP(I5434,[1]data!$A$2:$C$100,3,0)&gt;=1),VLOOKUP(I5434,[1]data!$A$2:$C$100,3,0)+O5434,""),"")</f>
        <v/>
      </c>
      <c r="S5434" t="e">
        <f>MAX(INDEX(($I$3:I5433=I5434)*($R$3:R5433),0))</f>
        <v>#VALUE!</v>
      </c>
    </row>
    <row r="5435" spans="2:19" x14ac:dyDescent="0.25">
      <c r="B5435" s="8" t="str">
        <f>IFERROR(VLOOKUP(A5435,[1]data!$D$2:$E$10,2,0),"")</f>
        <v/>
      </c>
      <c r="D5435" s="1" t="str">
        <f>IFERROR(VLOOKUP(C5435,[1]data!$F$2:$G$10,2,0),"")</f>
        <v/>
      </c>
      <c r="F5435" s="9" t="str">
        <f t="shared" si="252"/>
        <v/>
      </c>
      <c r="G5435" s="9" t="str">
        <f t="shared" si="253"/>
        <v/>
      </c>
      <c r="J5435" s="8" t="str">
        <f>IFERROR(VLOOKUP(I5435,[1]data!$A$2:$B$100,2,0),"")</f>
        <v/>
      </c>
      <c r="N5435" s="9" t="str">
        <f>IF(I5434&lt;&gt;"",IF(MAX(INDEX(($I$3:I5434=I5435)*($O$3:O5434),0))=0,"",MAX(INDEX(($I$3:I5434=I5435)*($O$3:O5434),0))),"")</f>
        <v/>
      </c>
      <c r="P5435" s="9" t="str">
        <f t="shared" si="254"/>
        <v/>
      </c>
      <c r="Q5435" s="2" t="str">
        <f>IFERROR(IF(AND(O5435&lt;&gt;"",N5435&lt;&gt;"",VLOOKUP(I5435,[1]data!$A$2:$C$100,3,0)&gt;=1),VLOOKUP(I5435,[1]data!$A$2:$C$100,3,0),P5435/M5435),"")</f>
        <v/>
      </c>
      <c r="R5435" s="9" t="str">
        <f>IFERROR(IF(AND(O5435&lt;&gt;"",VLOOKUP(I5435,[1]data!$A$2:$C$100,3,0)&gt;=1),VLOOKUP(I5435,[1]data!$A$2:$C$100,3,0)+O5435,""),"")</f>
        <v/>
      </c>
      <c r="S5435" t="e">
        <f>MAX(INDEX(($I$3:I5434=I5435)*($R$3:R5434),0))</f>
        <v>#VALUE!</v>
      </c>
    </row>
    <row r="5436" spans="2:19" x14ac:dyDescent="0.25">
      <c r="B5436" s="8" t="str">
        <f>IFERROR(VLOOKUP(A5436,[1]data!$D$2:$E$10,2,0),"")</f>
        <v/>
      </c>
      <c r="D5436" s="1" t="str">
        <f>IFERROR(VLOOKUP(C5436,[1]data!$F$2:$G$10,2,0),"")</f>
        <v/>
      </c>
      <c r="F5436" s="9" t="str">
        <f t="shared" si="252"/>
        <v/>
      </c>
      <c r="G5436" s="9" t="str">
        <f t="shared" si="253"/>
        <v/>
      </c>
      <c r="J5436" s="8" t="str">
        <f>IFERROR(VLOOKUP(I5436,[1]data!$A$2:$B$100,2,0),"")</f>
        <v/>
      </c>
      <c r="N5436" s="9" t="str">
        <f>IF(I5435&lt;&gt;"",IF(MAX(INDEX(($I$3:I5435=I5436)*($O$3:O5435),0))=0,"",MAX(INDEX(($I$3:I5435=I5436)*($O$3:O5435),0))),"")</f>
        <v/>
      </c>
      <c r="P5436" s="9" t="str">
        <f t="shared" si="254"/>
        <v/>
      </c>
      <c r="Q5436" s="2" t="str">
        <f>IFERROR(IF(AND(O5436&lt;&gt;"",N5436&lt;&gt;"",VLOOKUP(I5436,[1]data!$A$2:$C$100,3,0)&gt;=1),VLOOKUP(I5436,[1]data!$A$2:$C$100,3,0),P5436/M5436),"")</f>
        <v/>
      </c>
      <c r="R5436" s="9" t="str">
        <f>IFERROR(IF(AND(O5436&lt;&gt;"",VLOOKUP(I5436,[1]data!$A$2:$C$100,3,0)&gt;=1),VLOOKUP(I5436,[1]data!$A$2:$C$100,3,0)+O5436,""),"")</f>
        <v/>
      </c>
      <c r="S5436" t="e">
        <f>MAX(INDEX(($I$3:I5435=I5436)*($R$3:R5435),0))</f>
        <v>#VALUE!</v>
      </c>
    </row>
    <row r="5437" spans="2:19" x14ac:dyDescent="0.25">
      <c r="B5437" s="8" t="str">
        <f>IFERROR(VLOOKUP(A5437,[1]data!$D$2:$E$10,2,0),"")</f>
        <v/>
      </c>
      <c r="D5437" s="1" t="str">
        <f>IFERROR(VLOOKUP(C5437,[1]data!$F$2:$G$10,2,0),"")</f>
        <v/>
      </c>
      <c r="F5437" s="9" t="str">
        <f t="shared" si="252"/>
        <v/>
      </c>
      <c r="G5437" s="9" t="str">
        <f t="shared" si="253"/>
        <v/>
      </c>
      <c r="J5437" s="8" t="str">
        <f>IFERROR(VLOOKUP(I5437,[1]data!$A$2:$B$100,2,0),"")</f>
        <v/>
      </c>
      <c r="N5437" s="9" t="str">
        <f>IF(I5436&lt;&gt;"",IF(MAX(INDEX(($I$3:I5436=I5437)*($O$3:O5436),0))=0,"",MAX(INDEX(($I$3:I5436=I5437)*($O$3:O5436),0))),"")</f>
        <v/>
      </c>
      <c r="P5437" s="9" t="str">
        <f t="shared" si="254"/>
        <v/>
      </c>
      <c r="Q5437" s="2" t="str">
        <f>IFERROR(IF(AND(O5437&lt;&gt;"",N5437&lt;&gt;"",VLOOKUP(I5437,[1]data!$A$2:$C$100,3,0)&gt;=1),VLOOKUP(I5437,[1]data!$A$2:$C$100,3,0),P5437/M5437),"")</f>
        <v/>
      </c>
      <c r="R5437" s="9" t="str">
        <f>IFERROR(IF(AND(O5437&lt;&gt;"",VLOOKUP(I5437,[1]data!$A$2:$C$100,3,0)&gt;=1),VLOOKUP(I5437,[1]data!$A$2:$C$100,3,0)+O5437,""),"")</f>
        <v/>
      </c>
      <c r="S5437" t="e">
        <f>MAX(INDEX(($I$3:I5436=I5437)*($R$3:R5436),0))</f>
        <v>#VALUE!</v>
      </c>
    </row>
    <row r="5438" spans="2:19" x14ac:dyDescent="0.25">
      <c r="B5438" s="8" t="str">
        <f>IFERROR(VLOOKUP(A5438,[1]data!$D$2:$E$10,2,0),"")</f>
        <v/>
      </c>
      <c r="D5438" s="1" t="str">
        <f>IFERROR(VLOOKUP(C5438,[1]data!$F$2:$G$10,2,0),"")</f>
        <v/>
      </c>
      <c r="F5438" s="9" t="str">
        <f t="shared" si="252"/>
        <v/>
      </c>
      <c r="G5438" s="9" t="str">
        <f t="shared" si="253"/>
        <v/>
      </c>
      <c r="J5438" s="8" t="str">
        <f>IFERROR(VLOOKUP(I5438,[1]data!$A$2:$B$100,2,0),"")</f>
        <v/>
      </c>
      <c r="N5438" s="9" t="str">
        <f>IF(I5437&lt;&gt;"",IF(MAX(INDEX(($I$3:I5437=I5438)*($O$3:O5437),0))=0,"",MAX(INDEX(($I$3:I5437=I5438)*($O$3:O5437),0))),"")</f>
        <v/>
      </c>
      <c r="P5438" s="9" t="str">
        <f t="shared" si="254"/>
        <v/>
      </c>
      <c r="Q5438" s="2" t="str">
        <f>IFERROR(IF(AND(O5438&lt;&gt;"",N5438&lt;&gt;"",VLOOKUP(I5438,[1]data!$A$2:$C$100,3,0)&gt;=1),VLOOKUP(I5438,[1]data!$A$2:$C$100,3,0),P5438/M5438),"")</f>
        <v/>
      </c>
      <c r="R5438" s="9" t="str">
        <f>IFERROR(IF(AND(O5438&lt;&gt;"",VLOOKUP(I5438,[1]data!$A$2:$C$100,3,0)&gt;=1),VLOOKUP(I5438,[1]data!$A$2:$C$100,3,0)+O5438,""),"")</f>
        <v/>
      </c>
      <c r="S5438" t="e">
        <f>MAX(INDEX(($I$3:I5437=I5438)*($R$3:R5437),0))</f>
        <v>#VALUE!</v>
      </c>
    </row>
    <row r="5439" spans="2:19" x14ac:dyDescent="0.25">
      <c r="B5439" s="8" t="str">
        <f>IFERROR(VLOOKUP(A5439,[1]data!$D$2:$E$10,2,0),"")</f>
        <v/>
      </c>
      <c r="D5439" s="1" t="str">
        <f>IFERROR(VLOOKUP(C5439,[1]data!$F$2:$G$10,2,0),"")</f>
        <v/>
      </c>
      <c r="F5439" s="9" t="str">
        <f t="shared" si="252"/>
        <v/>
      </c>
      <c r="G5439" s="9" t="str">
        <f t="shared" si="253"/>
        <v/>
      </c>
      <c r="J5439" s="8" t="str">
        <f>IFERROR(VLOOKUP(I5439,[1]data!$A$2:$B$100,2,0),"")</f>
        <v/>
      </c>
      <c r="N5439" s="9" t="str">
        <f>IF(I5438&lt;&gt;"",IF(MAX(INDEX(($I$3:I5438=I5439)*($O$3:O5438),0))=0,"",MAX(INDEX(($I$3:I5438=I5439)*($O$3:O5438),0))),"")</f>
        <v/>
      </c>
      <c r="P5439" s="9" t="str">
        <f t="shared" si="254"/>
        <v/>
      </c>
      <c r="Q5439" s="2" t="str">
        <f>IFERROR(IF(AND(O5439&lt;&gt;"",N5439&lt;&gt;"",VLOOKUP(I5439,[1]data!$A$2:$C$100,3,0)&gt;=1),VLOOKUP(I5439,[1]data!$A$2:$C$100,3,0),P5439/M5439),"")</f>
        <v/>
      </c>
      <c r="R5439" s="9" t="str">
        <f>IFERROR(IF(AND(O5439&lt;&gt;"",VLOOKUP(I5439,[1]data!$A$2:$C$100,3,0)&gt;=1),VLOOKUP(I5439,[1]data!$A$2:$C$100,3,0)+O5439,""),"")</f>
        <v/>
      </c>
      <c r="S5439" t="e">
        <f>MAX(INDEX(($I$3:I5438=I5439)*($R$3:R5438),0))</f>
        <v>#VALUE!</v>
      </c>
    </row>
    <row r="5440" spans="2:19" x14ac:dyDescent="0.25">
      <c r="B5440" s="8" t="str">
        <f>IFERROR(VLOOKUP(A5440,[1]data!$D$2:$E$10,2,0),"")</f>
        <v/>
      </c>
      <c r="D5440" s="1" t="str">
        <f>IFERROR(VLOOKUP(C5440,[1]data!$F$2:$G$10,2,0),"")</f>
        <v/>
      </c>
      <c r="F5440" s="9" t="str">
        <f t="shared" si="252"/>
        <v/>
      </c>
      <c r="G5440" s="9" t="str">
        <f t="shared" si="253"/>
        <v/>
      </c>
      <c r="J5440" s="8" t="str">
        <f>IFERROR(VLOOKUP(I5440,[1]data!$A$2:$B$100,2,0),"")</f>
        <v/>
      </c>
      <c r="N5440" s="9" t="str">
        <f>IF(I5439&lt;&gt;"",IF(MAX(INDEX(($I$3:I5439=I5440)*($O$3:O5439),0))=0,"",MAX(INDEX(($I$3:I5439=I5440)*($O$3:O5439),0))),"")</f>
        <v/>
      </c>
      <c r="P5440" s="9" t="str">
        <f t="shared" si="254"/>
        <v/>
      </c>
      <c r="Q5440" s="2" t="str">
        <f>IFERROR(IF(AND(O5440&lt;&gt;"",N5440&lt;&gt;"",VLOOKUP(I5440,[1]data!$A$2:$C$100,3,0)&gt;=1),VLOOKUP(I5440,[1]data!$A$2:$C$100,3,0),P5440/M5440),"")</f>
        <v/>
      </c>
      <c r="R5440" s="9" t="str">
        <f>IFERROR(IF(AND(O5440&lt;&gt;"",VLOOKUP(I5440,[1]data!$A$2:$C$100,3,0)&gt;=1),VLOOKUP(I5440,[1]data!$A$2:$C$100,3,0)+O5440,""),"")</f>
        <v/>
      </c>
      <c r="S5440" t="e">
        <f>MAX(INDEX(($I$3:I5439=I5440)*($R$3:R5439),0))</f>
        <v>#VALUE!</v>
      </c>
    </row>
    <row r="5441" spans="2:19" x14ac:dyDescent="0.25">
      <c r="B5441" s="8" t="str">
        <f>IFERROR(VLOOKUP(A5441,[1]data!$D$2:$E$10,2,0),"")</f>
        <v/>
      </c>
      <c r="D5441" s="1" t="str">
        <f>IFERROR(VLOOKUP(C5441,[1]data!$F$2:$G$10,2,0),"")</f>
        <v/>
      </c>
      <c r="F5441" s="9" t="str">
        <f t="shared" si="252"/>
        <v/>
      </c>
      <c r="G5441" s="9" t="str">
        <f t="shared" si="253"/>
        <v/>
      </c>
      <c r="J5441" s="8" t="str">
        <f>IFERROR(VLOOKUP(I5441,[1]data!$A$2:$B$100,2,0),"")</f>
        <v/>
      </c>
      <c r="N5441" s="9" t="str">
        <f>IF(I5440&lt;&gt;"",IF(MAX(INDEX(($I$3:I5440=I5441)*($O$3:O5440),0))=0,"",MAX(INDEX(($I$3:I5440=I5441)*($O$3:O5440),0))),"")</f>
        <v/>
      </c>
      <c r="P5441" s="9" t="str">
        <f t="shared" si="254"/>
        <v/>
      </c>
      <c r="Q5441" s="2" t="str">
        <f>IFERROR(IF(AND(O5441&lt;&gt;"",N5441&lt;&gt;"",VLOOKUP(I5441,[1]data!$A$2:$C$100,3,0)&gt;=1),VLOOKUP(I5441,[1]data!$A$2:$C$100,3,0),P5441/M5441),"")</f>
        <v/>
      </c>
      <c r="R5441" s="9" t="str">
        <f>IFERROR(IF(AND(O5441&lt;&gt;"",VLOOKUP(I5441,[1]data!$A$2:$C$100,3,0)&gt;=1),VLOOKUP(I5441,[1]data!$A$2:$C$100,3,0)+O5441,""),"")</f>
        <v/>
      </c>
      <c r="S5441" t="e">
        <f>MAX(INDEX(($I$3:I5440=I5441)*($R$3:R5440),0))</f>
        <v>#VALUE!</v>
      </c>
    </row>
    <row r="5442" spans="2:19" x14ac:dyDescent="0.25">
      <c r="B5442" s="8" t="str">
        <f>IFERROR(VLOOKUP(A5442,[1]data!$D$2:$E$10,2,0),"")</f>
        <v/>
      </c>
      <c r="D5442" s="1" t="str">
        <f>IFERROR(VLOOKUP(C5442,[1]data!$F$2:$G$10,2,0),"")</f>
        <v/>
      </c>
      <c r="F5442" s="9" t="str">
        <f t="shared" si="252"/>
        <v/>
      </c>
      <c r="G5442" s="9" t="str">
        <f t="shared" si="253"/>
        <v/>
      </c>
      <c r="J5442" s="8" t="str">
        <f>IFERROR(VLOOKUP(I5442,[1]data!$A$2:$B$100,2,0),"")</f>
        <v/>
      </c>
      <c r="N5442" s="9" t="str">
        <f>IF(I5441&lt;&gt;"",IF(MAX(INDEX(($I$3:I5441=I5442)*($O$3:O5441),0))=0,"",MAX(INDEX(($I$3:I5441=I5442)*($O$3:O5441),0))),"")</f>
        <v/>
      </c>
      <c r="P5442" s="9" t="str">
        <f t="shared" si="254"/>
        <v/>
      </c>
      <c r="Q5442" s="2" t="str">
        <f>IFERROR(IF(AND(O5442&lt;&gt;"",N5442&lt;&gt;"",VLOOKUP(I5442,[1]data!$A$2:$C$100,3,0)&gt;=1),VLOOKUP(I5442,[1]data!$A$2:$C$100,3,0),P5442/M5442),"")</f>
        <v/>
      </c>
      <c r="R5442" s="9" t="str">
        <f>IFERROR(IF(AND(O5442&lt;&gt;"",VLOOKUP(I5442,[1]data!$A$2:$C$100,3,0)&gt;=1),VLOOKUP(I5442,[1]data!$A$2:$C$100,3,0)+O5442,""),"")</f>
        <v/>
      </c>
      <c r="S5442" t="e">
        <f>MAX(INDEX(($I$3:I5441=I5442)*($R$3:R5441),0))</f>
        <v>#VALUE!</v>
      </c>
    </row>
    <row r="5443" spans="2:19" x14ac:dyDescent="0.25">
      <c r="B5443" s="8" t="str">
        <f>IFERROR(VLOOKUP(A5443,[1]data!$D$2:$E$10,2,0),"")</f>
        <v/>
      </c>
      <c r="D5443" s="1" t="str">
        <f>IFERROR(VLOOKUP(C5443,[1]data!$F$2:$G$10,2,0),"")</f>
        <v/>
      </c>
      <c r="F5443" s="9" t="str">
        <f t="shared" ref="F5443:F5506" si="255">IF(H5443="","",H5443)</f>
        <v/>
      </c>
      <c r="G5443" s="9" t="str">
        <f t="shared" ref="G5443:G5506" si="256">IF(I5443=1,H5443*1.8,"")</f>
        <v/>
      </c>
      <c r="J5443" s="8" t="str">
        <f>IFERROR(VLOOKUP(I5443,[1]data!$A$2:$B$100,2,0),"")</f>
        <v/>
      </c>
      <c r="N5443" s="9" t="str">
        <f>IF(I5442&lt;&gt;"",IF(MAX(INDEX(($I$3:I5442=I5443)*($O$3:O5442),0))=0,"",MAX(INDEX(($I$3:I5442=I5443)*($O$3:O5442),0))),"")</f>
        <v/>
      </c>
      <c r="P5443" s="9" t="str">
        <f t="shared" si="254"/>
        <v/>
      </c>
      <c r="Q5443" s="2" t="str">
        <f>IFERROR(IF(AND(O5443&lt;&gt;"",N5443&lt;&gt;"",VLOOKUP(I5443,[1]data!$A$2:$C$100,3,0)&gt;=1),VLOOKUP(I5443,[1]data!$A$2:$C$100,3,0),P5443/M5443),"")</f>
        <v/>
      </c>
      <c r="R5443" s="9" t="str">
        <f>IFERROR(IF(AND(O5443&lt;&gt;"",VLOOKUP(I5443,[1]data!$A$2:$C$100,3,0)&gt;=1),VLOOKUP(I5443,[1]data!$A$2:$C$100,3,0)+O5443,""),"")</f>
        <v/>
      </c>
      <c r="S5443" t="e">
        <f>MAX(INDEX(($I$3:I5442=I5443)*($R$3:R5442),0))</f>
        <v>#VALUE!</v>
      </c>
    </row>
    <row r="5444" spans="2:19" x14ac:dyDescent="0.25">
      <c r="B5444" s="8" t="str">
        <f>IFERROR(VLOOKUP(A5444,[1]data!$D$2:$E$10,2,0),"")</f>
        <v/>
      </c>
      <c r="D5444" s="1" t="str">
        <f>IFERROR(VLOOKUP(C5444,[1]data!$F$2:$G$10,2,0),"")</f>
        <v/>
      </c>
      <c r="F5444" s="9" t="str">
        <f t="shared" si="255"/>
        <v/>
      </c>
      <c r="G5444" s="9" t="str">
        <f t="shared" si="256"/>
        <v/>
      </c>
      <c r="J5444" s="8" t="str">
        <f>IFERROR(VLOOKUP(I5444,[1]data!$A$2:$B$100,2,0),"")</f>
        <v/>
      </c>
      <c r="N5444" s="9" t="str">
        <f>IF(I5443&lt;&gt;"",IF(MAX(INDEX(($I$3:I5443=I5444)*($O$3:O5443),0))=0,"",MAX(INDEX(($I$3:I5443=I5444)*($O$3:O5443),0))),"")</f>
        <v/>
      </c>
      <c r="P5444" s="9" t="str">
        <f t="shared" ref="P5444:P5507" si="257">IF(OR(O5444="",N5444=""),"",O5444-N5444)</f>
        <v/>
      </c>
      <c r="Q5444" s="2" t="str">
        <f>IFERROR(IF(AND(O5444&lt;&gt;"",N5444&lt;&gt;"",VLOOKUP(I5444,[1]data!$A$2:$C$100,3,0)&gt;=1),VLOOKUP(I5444,[1]data!$A$2:$C$100,3,0),P5444/M5444),"")</f>
        <v/>
      </c>
      <c r="R5444" s="9" t="str">
        <f>IFERROR(IF(AND(O5444&lt;&gt;"",VLOOKUP(I5444,[1]data!$A$2:$C$100,3,0)&gt;=1),VLOOKUP(I5444,[1]data!$A$2:$C$100,3,0)+O5444,""),"")</f>
        <v/>
      </c>
      <c r="S5444" t="e">
        <f>MAX(INDEX(($I$3:I5443=I5444)*($R$3:R5443),0))</f>
        <v>#VALUE!</v>
      </c>
    </row>
    <row r="5445" spans="2:19" x14ac:dyDescent="0.25">
      <c r="B5445" s="8" t="str">
        <f>IFERROR(VLOOKUP(A5445,[1]data!$D$2:$E$10,2,0),"")</f>
        <v/>
      </c>
      <c r="D5445" s="1" t="str">
        <f>IFERROR(VLOOKUP(C5445,[1]data!$F$2:$G$10,2,0),"")</f>
        <v/>
      </c>
      <c r="F5445" s="9" t="str">
        <f t="shared" si="255"/>
        <v/>
      </c>
      <c r="G5445" s="9" t="str">
        <f t="shared" si="256"/>
        <v/>
      </c>
      <c r="J5445" s="8" t="str">
        <f>IFERROR(VLOOKUP(I5445,[1]data!$A$2:$B$100,2,0),"")</f>
        <v/>
      </c>
      <c r="N5445" s="9" t="str">
        <f>IF(I5444&lt;&gt;"",IF(MAX(INDEX(($I$3:I5444=I5445)*($O$3:O5444),0))=0,"",MAX(INDEX(($I$3:I5444=I5445)*($O$3:O5444),0))),"")</f>
        <v/>
      </c>
      <c r="P5445" s="9" t="str">
        <f t="shared" si="257"/>
        <v/>
      </c>
      <c r="Q5445" s="2" t="str">
        <f>IFERROR(IF(AND(O5445&lt;&gt;"",N5445&lt;&gt;"",VLOOKUP(I5445,[1]data!$A$2:$C$100,3,0)&gt;=1),VLOOKUP(I5445,[1]data!$A$2:$C$100,3,0),P5445/M5445),"")</f>
        <v/>
      </c>
      <c r="R5445" s="9" t="str">
        <f>IFERROR(IF(AND(O5445&lt;&gt;"",VLOOKUP(I5445,[1]data!$A$2:$C$100,3,0)&gt;=1),VLOOKUP(I5445,[1]data!$A$2:$C$100,3,0)+O5445,""),"")</f>
        <v/>
      </c>
      <c r="S5445" t="e">
        <f>MAX(INDEX(($I$3:I5444=I5445)*($R$3:R5444),0))</f>
        <v>#VALUE!</v>
      </c>
    </row>
    <row r="5446" spans="2:19" x14ac:dyDescent="0.25">
      <c r="B5446" s="8" t="str">
        <f>IFERROR(VLOOKUP(A5446,[1]data!$D$2:$E$10,2,0),"")</f>
        <v/>
      </c>
      <c r="D5446" s="1" t="str">
        <f>IFERROR(VLOOKUP(C5446,[1]data!$F$2:$G$10,2,0),"")</f>
        <v/>
      </c>
      <c r="F5446" s="9" t="str">
        <f t="shared" si="255"/>
        <v/>
      </c>
      <c r="G5446" s="9" t="str">
        <f t="shared" si="256"/>
        <v/>
      </c>
      <c r="J5446" s="8" t="str">
        <f>IFERROR(VLOOKUP(I5446,[1]data!$A$2:$B$100,2,0),"")</f>
        <v/>
      </c>
      <c r="N5446" s="9" t="str">
        <f>IF(I5445&lt;&gt;"",IF(MAX(INDEX(($I$3:I5445=I5446)*($O$3:O5445),0))=0,"",MAX(INDEX(($I$3:I5445=I5446)*($O$3:O5445),0))),"")</f>
        <v/>
      </c>
      <c r="P5446" s="9" t="str">
        <f t="shared" si="257"/>
        <v/>
      </c>
      <c r="Q5446" s="2" t="str">
        <f>IFERROR(IF(AND(O5446&lt;&gt;"",N5446&lt;&gt;"",VLOOKUP(I5446,[1]data!$A$2:$C$100,3,0)&gt;=1),VLOOKUP(I5446,[1]data!$A$2:$C$100,3,0),P5446/M5446),"")</f>
        <v/>
      </c>
      <c r="R5446" s="9" t="str">
        <f>IFERROR(IF(AND(O5446&lt;&gt;"",VLOOKUP(I5446,[1]data!$A$2:$C$100,3,0)&gt;=1),VLOOKUP(I5446,[1]data!$A$2:$C$100,3,0)+O5446,""),"")</f>
        <v/>
      </c>
      <c r="S5446" t="e">
        <f>MAX(INDEX(($I$3:I5445=I5446)*($R$3:R5445),0))</f>
        <v>#VALUE!</v>
      </c>
    </row>
    <row r="5447" spans="2:19" x14ac:dyDescent="0.25">
      <c r="B5447" s="8" t="str">
        <f>IFERROR(VLOOKUP(A5447,[1]data!$D$2:$E$10,2,0),"")</f>
        <v/>
      </c>
      <c r="D5447" s="1" t="str">
        <f>IFERROR(VLOOKUP(C5447,[1]data!$F$2:$G$10,2,0),"")</f>
        <v/>
      </c>
      <c r="F5447" s="9" t="str">
        <f t="shared" si="255"/>
        <v/>
      </c>
      <c r="G5447" s="9" t="str">
        <f t="shared" si="256"/>
        <v/>
      </c>
      <c r="J5447" s="8" t="str">
        <f>IFERROR(VLOOKUP(I5447,[1]data!$A$2:$B$100,2,0),"")</f>
        <v/>
      </c>
      <c r="N5447" s="9" t="str">
        <f>IF(I5446&lt;&gt;"",IF(MAX(INDEX(($I$3:I5446=I5447)*($O$3:O5446),0))=0,"",MAX(INDEX(($I$3:I5446=I5447)*($O$3:O5446),0))),"")</f>
        <v/>
      </c>
      <c r="P5447" s="9" t="str">
        <f t="shared" si="257"/>
        <v/>
      </c>
      <c r="Q5447" s="2" t="str">
        <f>IFERROR(IF(AND(O5447&lt;&gt;"",N5447&lt;&gt;"",VLOOKUP(I5447,[1]data!$A$2:$C$100,3,0)&gt;=1),VLOOKUP(I5447,[1]data!$A$2:$C$100,3,0),P5447/M5447),"")</f>
        <v/>
      </c>
      <c r="R5447" s="9" t="str">
        <f>IFERROR(IF(AND(O5447&lt;&gt;"",VLOOKUP(I5447,[1]data!$A$2:$C$100,3,0)&gt;=1),VLOOKUP(I5447,[1]data!$A$2:$C$100,3,0)+O5447,""),"")</f>
        <v/>
      </c>
      <c r="S5447" t="e">
        <f>MAX(INDEX(($I$3:I5446=I5447)*($R$3:R5446),0))</f>
        <v>#VALUE!</v>
      </c>
    </row>
    <row r="5448" spans="2:19" x14ac:dyDescent="0.25">
      <c r="B5448" s="8" t="str">
        <f>IFERROR(VLOOKUP(A5448,[1]data!$D$2:$E$10,2,0),"")</f>
        <v/>
      </c>
      <c r="D5448" s="1" t="str">
        <f>IFERROR(VLOOKUP(C5448,[1]data!$F$2:$G$10,2,0),"")</f>
        <v/>
      </c>
      <c r="F5448" s="9" t="str">
        <f t="shared" si="255"/>
        <v/>
      </c>
      <c r="G5448" s="9" t="str">
        <f t="shared" si="256"/>
        <v/>
      </c>
      <c r="J5448" s="8" t="str">
        <f>IFERROR(VLOOKUP(I5448,[1]data!$A$2:$B$100,2,0),"")</f>
        <v/>
      </c>
      <c r="N5448" s="9" t="str">
        <f>IF(I5447&lt;&gt;"",IF(MAX(INDEX(($I$3:I5447=I5448)*($O$3:O5447),0))=0,"",MAX(INDEX(($I$3:I5447=I5448)*($O$3:O5447),0))),"")</f>
        <v/>
      </c>
      <c r="P5448" s="9" t="str">
        <f t="shared" si="257"/>
        <v/>
      </c>
      <c r="Q5448" s="2" t="str">
        <f>IFERROR(IF(AND(O5448&lt;&gt;"",N5448&lt;&gt;"",VLOOKUP(I5448,[1]data!$A$2:$C$100,3,0)&gt;=1),VLOOKUP(I5448,[1]data!$A$2:$C$100,3,0),P5448/M5448),"")</f>
        <v/>
      </c>
      <c r="R5448" s="9" t="str">
        <f>IFERROR(IF(AND(O5448&lt;&gt;"",VLOOKUP(I5448,[1]data!$A$2:$C$100,3,0)&gt;=1),VLOOKUP(I5448,[1]data!$A$2:$C$100,3,0)+O5448,""),"")</f>
        <v/>
      </c>
      <c r="S5448" t="e">
        <f>MAX(INDEX(($I$3:I5447=I5448)*($R$3:R5447),0))</f>
        <v>#VALUE!</v>
      </c>
    </row>
    <row r="5449" spans="2:19" x14ac:dyDescent="0.25">
      <c r="B5449" s="8" t="str">
        <f>IFERROR(VLOOKUP(A5449,[1]data!$D$2:$E$10,2,0),"")</f>
        <v/>
      </c>
      <c r="D5449" s="1" t="str">
        <f>IFERROR(VLOOKUP(C5449,[1]data!$F$2:$G$10,2,0),"")</f>
        <v/>
      </c>
      <c r="F5449" s="9" t="str">
        <f t="shared" si="255"/>
        <v/>
      </c>
      <c r="G5449" s="9" t="str">
        <f t="shared" si="256"/>
        <v/>
      </c>
      <c r="J5449" s="8" t="str">
        <f>IFERROR(VLOOKUP(I5449,[1]data!$A$2:$B$100,2,0),"")</f>
        <v/>
      </c>
      <c r="N5449" s="9" t="str">
        <f>IF(I5448&lt;&gt;"",IF(MAX(INDEX(($I$3:I5448=I5449)*($O$3:O5448),0))=0,"",MAX(INDEX(($I$3:I5448=I5449)*($O$3:O5448),0))),"")</f>
        <v/>
      </c>
      <c r="P5449" s="9" t="str">
        <f t="shared" si="257"/>
        <v/>
      </c>
      <c r="Q5449" s="2" t="str">
        <f>IFERROR(IF(AND(O5449&lt;&gt;"",N5449&lt;&gt;"",VLOOKUP(I5449,[1]data!$A$2:$C$100,3,0)&gt;=1),VLOOKUP(I5449,[1]data!$A$2:$C$100,3,0),P5449/M5449),"")</f>
        <v/>
      </c>
      <c r="R5449" s="9" t="str">
        <f>IFERROR(IF(AND(O5449&lt;&gt;"",VLOOKUP(I5449,[1]data!$A$2:$C$100,3,0)&gt;=1),VLOOKUP(I5449,[1]data!$A$2:$C$100,3,0)+O5449,""),"")</f>
        <v/>
      </c>
      <c r="S5449" t="e">
        <f>MAX(INDEX(($I$3:I5448=I5449)*($R$3:R5448),0))</f>
        <v>#VALUE!</v>
      </c>
    </row>
    <row r="5450" spans="2:19" x14ac:dyDescent="0.25">
      <c r="B5450" s="8" t="str">
        <f>IFERROR(VLOOKUP(A5450,[1]data!$D$2:$E$10,2,0),"")</f>
        <v/>
      </c>
      <c r="D5450" s="1" t="str">
        <f>IFERROR(VLOOKUP(C5450,[1]data!$F$2:$G$10,2,0),"")</f>
        <v/>
      </c>
      <c r="F5450" s="9" t="str">
        <f t="shared" si="255"/>
        <v/>
      </c>
      <c r="G5450" s="9" t="str">
        <f t="shared" si="256"/>
        <v/>
      </c>
      <c r="J5450" s="8" t="str">
        <f>IFERROR(VLOOKUP(I5450,[1]data!$A$2:$B$100,2,0),"")</f>
        <v/>
      </c>
      <c r="N5450" s="9" t="str">
        <f>IF(I5449&lt;&gt;"",IF(MAX(INDEX(($I$3:I5449=I5450)*($O$3:O5449),0))=0,"",MAX(INDEX(($I$3:I5449=I5450)*($O$3:O5449),0))),"")</f>
        <v/>
      </c>
      <c r="P5450" s="9" t="str">
        <f t="shared" si="257"/>
        <v/>
      </c>
      <c r="Q5450" s="2" t="str">
        <f>IFERROR(IF(AND(O5450&lt;&gt;"",N5450&lt;&gt;"",VLOOKUP(I5450,[1]data!$A$2:$C$100,3,0)&gt;=1),VLOOKUP(I5450,[1]data!$A$2:$C$100,3,0),P5450/M5450),"")</f>
        <v/>
      </c>
      <c r="R5450" s="9" t="str">
        <f>IFERROR(IF(AND(O5450&lt;&gt;"",VLOOKUP(I5450,[1]data!$A$2:$C$100,3,0)&gt;=1),VLOOKUP(I5450,[1]data!$A$2:$C$100,3,0)+O5450,""),"")</f>
        <v/>
      </c>
      <c r="S5450" t="e">
        <f>MAX(INDEX(($I$3:I5449=I5450)*($R$3:R5449),0))</f>
        <v>#VALUE!</v>
      </c>
    </row>
    <row r="5451" spans="2:19" x14ac:dyDescent="0.25">
      <c r="B5451" s="8" t="str">
        <f>IFERROR(VLOOKUP(A5451,[1]data!$D$2:$E$10,2,0),"")</f>
        <v/>
      </c>
      <c r="D5451" s="1" t="str">
        <f>IFERROR(VLOOKUP(C5451,[1]data!$F$2:$G$10,2,0),"")</f>
        <v/>
      </c>
      <c r="F5451" s="9" t="str">
        <f t="shared" si="255"/>
        <v/>
      </c>
      <c r="G5451" s="9" t="str">
        <f t="shared" si="256"/>
        <v/>
      </c>
      <c r="J5451" s="8" t="str">
        <f>IFERROR(VLOOKUP(I5451,[1]data!$A$2:$B$100,2,0),"")</f>
        <v/>
      </c>
      <c r="N5451" s="9" t="str">
        <f>IF(I5450&lt;&gt;"",IF(MAX(INDEX(($I$3:I5450=I5451)*($O$3:O5450),0))=0,"",MAX(INDEX(($I$3:I5450=I5451)*($O$3:O5450),0))),"")</f>
        <v/>
      </c>
      <c r="P5451" s="9" t="str">
        <f t="shared" si="257"/>
        <v/>
      </c>
      <c r="Q5451" s="2" t="str">
        <f>IFERROR(IF(AND(O5451&lt;&gt;"",N5451&lt;&gt;"",VLOOKUP(I5451,[1]data!$A$2:$C$100,3,0)&gt;=1),VLOOKUP(I5451,[1]data!$A$2:$C$100,3,0),P5451/M5451),"")</f>
        <v/>
      </c>
      <c r="R5451" s="9" t="str">
        <f>IFERROR(IF(AND(O5451&lt;&gt;"",VLOOKUP(I5451,[1]data!$A$2:$C$100,3,0)&gt;=1),VLOOKUP(I5451,[1]data!$A$2:$C$100,3,0)+O5451,""),"")</f>
        <v/>
      </c>
      <c r="S5451" t="e">
        <f>MAX(INDEX(($I$3:I5450=I5451)*($R$3:R5450),0))</f>
        <v>#VALUE!</v>
      </c>
    </row>
    <row r="5452" spans="2:19" x14ac:dyDescent="0.25">
      <c r="B5452" s="8" t="str">
        <f>IFERROR(VLOOKUP(A5452,[1]data!$D$2:$E$10,2,0),"")</f>
        <v/>
      </c>
      <c r="D5452" s="1" t="str">
        <f>IFERROR(VLOOKUP(C5452,[1]data!$F$2:$G$10,2,0),"")</f>
        <v/>
      </c>
      <c r="F5452" s="9" t="str">
        <f t="shared" si="255"/>
        <v/>
      </c>
      <c r="G5452" s="9" t="str">
        <f t="shared" si="256"/>
        <v/>
      </c>
      <c r="J5452" s="8" t="str">
        <f>IFERROR(VLOOKUP(I5452,[1]data!$A$2:$B$100,2,0),"")</f>
        <v/>
      </c>
      <c r="N5452" s="9" t="str">
        <f>IF(I5451&lt;&gt;"",IF(MAX(INDEX(($I$3:I5451=I5452)*($O$3:O5451),0))=0,"",MAX(INDEX(($I$3:I5451=I5452)*($O$3:O5451),0))),"")</f>
        <v/>
      </c>
      <c r="P5452" s="9" t="str">
        <f t="shared" si="257"/>
        <v/>
      </c>
      <c r="Q5452" s="2" t="str">
        <f>IFERROR(IF(AND(O5452&lt;&gt;"",N5452&lt;&gt;"",VLOOKUP(I5452,[1]data!$A$2:$C$100,3,0)&gt;=1),VLOOKUP(I5452,[1]data!$A$2:$C$100,3,0),P5452/M5452),"")</f>
        <v/>
      </c>
      <c r="R5452" s="9" t="str">
        <f>IFERROR(IF(AND(O5452&lt;&gt;"",VLOOKUP(I5452,[1]data!$A$2:$C$100,3,0)&gt;=1),VLOOKUP(I5452,[1]data!$A$2:$C$100,3,0)+O5452,""),"")</f>
        <v/>
      </c>
      <c r="S5452" t="e">
        <f>MAX(INDEX(($I$3:I5451=I5452)*($R$3:R5451),0))</f>
        <v>#VALUE!</v>
      </c>
    </row>
    <row r="5453" spans="2:19" x14ac:dyDescent="0.25">
      <c r="B5453" s="8" t="str">
        <f>IFERROR(VLOOKUP(A5453,[1]data!$D$2:$E$10,2,0),"")</f>
        <v/>
      </c>
      <c r="D5453" s="1" t="str">
        <f>IFERROR(VLOOKUP(C5453,[1]data!$F$2:$G$10,2,0),"")</f>
        <v/>
      </c>
      <c r="F5453" s="9" t="str">
        <f t="shared" si="255"/>
        <v/>
      </c>
      <c r="G5453" s="9" t="str">
        <f t="shared" si="256"/>
        <v/>
      </c>
      <c r="J5453" s="8" t="str">
        <f>IFERROR(VLOOKUP(I5453,[1]data!$A$2:$B$100,2,0),"")</f>
        <v/>
      </c>
      <c r="N5453" s="9" t="str">
        <f>IF(I5452&lt;&gt;"",IF(MAX(INDEX(($I$3:I5452=I5453)*($O$3:O5452),0))=0,"",MAX(INDEX(($I$3:I5452=I5453)*($O$3:O5452),0))),"")</f>
        <v/>
      </c>
      <c r="P5453" s="9" t="str">
        <f t="shared" si="257"/>
        <v/>
      </c>
      <c r="Q5453" s="2" t="str">
        <f>IFERROR(IF(AND(O5453&lt;&gt;"",N5453&lt;&gt;"",VLOOKUP(I5453,[1]data!$A$2:$C$100,3,0)&gt;=1),VLOOKUP(I5453,[1]data!$A$2:$C$100,3,0),P5453/M5453),"")</f>
        <v/>
      </c>
      <c r="R5453" s="9" t="str">
        <f>IFERROR(IF(AND(O5453&lt;&gt;"",VLOOKUP(I5453,[1]data!$A$2:$C$100,3,0)&gt;=1),VLOOKUP(I5453,[1]data!$A$2:$C$100,3,0)+O5453,""),"")</f>
        <v/>
      </c>
      <c r="S5453" t="e">
        <f>MAX(INDEX(($I$3:I5452=I5453)*($R$3:R5452),0))</f>
        <v>#VALUE!</v>
      </c>
    </row>
    <row r="5454" spans="2:19" x14ac:dyDescent="0.25">
      <c r="B5454" s="8" t="str">
        <f>IFERROR(VLOOKUP(A5454,[1]data!$D$2:$E$10,2,0),"")</f>
        <v/>
      </c>
      <c r="D5454" s="1" t="str">
        <f>IFERROR(VLOOKUP(C5454,[1]data!$F$2:$G$10,2,0),"")</f>
        <v/>
      </c>
      <c r="F5454" s="9" t="str">
        <f t="shared" si="255"/>
        <v/>
      </c>
      <c r="G5454" s="9" t="str">
        <f t="shared" si="256"/>
        <v/>
      </c>
      <c r="J5454" s="8" t="str">
        <f>IFERROR(VLOOKUP(I5454,[1]data!$A$2:$B$100,2,0),"")</f>
        <v/>
      </c>
      <c r="N5454" s="9" t="str">
        <f>IF(I5453&lt;&gt;"",IF(MAX(INDEX(($I$3:I5453=I5454)*($O$3:O5453),0))=0,"",MAX(INDEX(($I$3:I5453=I5454)*($O$3:O5453),0))),"")</f>
        <v/>
      </c>
      <c r="P5454" s="9" t="str">
        <f t="shared" si="257"/>
        <v/>
      </c>
      <c r="Q5454" s="2" t="str">
        <f>IFERROR(IF(AND(O5454&lt;&gt;"",N5454&lt;&gt;"",VLOOKUP(I5454,[1]data!$A$2:$C$100,3,0)&gt;=1),VLOOKUP(I5454,[1]data!$A$2:$C$100,3,0),P5454/M5454),"")</f>
        <v/>
      </c>
      <c r="R5454" s="9" t="str">
        <f>IFERROR(IF(AND(O5454&lt;&gt;"",VLOOKUP(I5454,[1]data!$A$2:$C$100,3,0)&gt;=1),VLOOKUP(I5454,[1]data!$A$2:$C$100,3,0)+O5454,""),"")</f>
        <v/>
      </c>
      <c r="S5454" t="e">
        <f>MAX(INDEX(($I$3:I5453=I5454)*($R$3:R5453),0))</f>
        <v>#VALUE!</v>
      </c>
    </row>
    <row r="5455" spans="2:19" x14ac:dyDescent="0.25">
      <c r="B5455" s="8" t="str">
        <f>IFERROR(VLOOKUP(A5455,[1]data!$D$2:$E$10,2,0),"")</f>
        <v/>
      </c>
      <c r="D5455" s="1" t="str">
        <f>IFERROR(VLOOKUP(C5455,[1]data!$F$2:$G$10,2,0),"")</f>
        <v/>
      </c>
      <c r="F5455" s="9" t="str">
        <f t="shared" si="255"/>
        <v/>
      </c>
      <c r="G5455" s="9" t="str">
        <f t="shared" si="256"/>
        <v/>
      </c>
      <c r="J5455" s="8" t="str">
        <f>IFERROR(VLOOKUP(I5455,[1]data!$A$2:$B$100,2,0),"")</f>
        <v/>
      </c>
      <c r="N5455" s="9" t="str">
        <f>IF(I5454&lt;&gt;"",IF(MAX(INDEX(($I$3:I5454=I5455)*($O$3:O5454),0))=0,"",MAX(INDEX(($I$3:I5454=I5455)*($O$3:O5454),0))),"")</f>
        <v/>
      </c>
      <c r="P5455" s="9" t="str">
        <f t="shared" si="257"/>
        <v/>
      </c>
      <c r="Q5455" s="2" t="str">
        <f>IFERROR(IF(AND(O5455&lt;&gt;"",N5455&lt;&gt;"",VLOOKUP(I5455,[1]data!$A$2:$C$100,3,0)&gt;=1),VLOOKUP(I5455,[1]data!$A$2:$C$100,3,0),P5455/M5455),"")</f>
        <v/>
      </c>
      <c r="R5455" s="9" t="str">
        <f>IFERROR(IF(AND(O5455&lt;&gt;"",VLOOKUP(I5455,[1]data!$A$2:$C$100,3,0)&gt;=1),VLOOKUP(I5455,[1]data!$A$2:$C$100,3,0)+O5455,""),"")</f>
        <v/>
      </c>
      <c r="S5455" t="e">
        <f>MAX(INDEX(($I$3:I5454=I5455)*($R$3:R5454),0))</f>
        <v>#VALUE!</v>
      </c>
    </row>
    <row r="5456" spans="2:19" x14ac:dyDescent="0.25">
      <c r="B5456" s="8" t="str">
        <f>IFERROR(VLOOKUP(A5456,[1]data!$D$2:$E$10,2,0),"")</f>
        <v/>
      </c>
      <c r="D5456" s="1" t="str">
        <f>IFERROR(VLOOKUP(C5456,[1]data!$F$2:$G$10,2,0),"")</f>
        <v/>
      </c>
      <c r="F5456" s="9" t="str">
        <f t="shared" si="255"/>
        <v/>
      </c>
      <c r="G5456" s="9" t="str">
        <f t="shared" si="256"/>
        <v/>
      </c>
      <c r="J5456" s="8" t="str">
        <f>IFERROR(VLOOKUP(I5456,[1]data!$A$2:$B$100,2,0),"")</f>
        <v/>
      </c>
      <c r="N5456" s="9" t="str">
        <f>IF(I5455&lt;&gt;"",IF(MAX(INDEX(($I$3:I5455=I5456)*($O$3:O5455),0))=0,"",MAX(INDEX(($I$3:I5455=I5456)*($O$3:O5455),0))),"")</f>
        <v/>
      </c>
      <c r="P5456" s="9" t="str">
        <f t="shared" si="257"/>
        <v/>
      </c>
      <c r="Q5456" s="2" t="str">
        <f>IFERROR(IF(AND(O5456&lt;&gt;"",N5456&lt;&gt;"",VLOOKUP(I5456,[1]data!$A$2:$C$100,3,0)&gt;=1),VLOOKUP(I5456,[1]data!$A$2:$C$100,3,0),P5456/M5456),"")</f>
        <v/>
      </c>
      <c r="R5456" s="9" t="str">
        <f>IFERROR(IF(AND(O5456&lt;&gt;"",VLOOKUP(I5456,[1]data!$A$2:$C$100,3,0)&gt;=1),VLOOKUP(I5456,[1]data!$A$2:$C$100,3,0)+O5456,""),"")</f>
        <v/>
      </c>
      <c r="S5456" t="e">
        <f>MAX(INDEX(($I$3:I5455=I5456)*($R$3:R5455),0))</f>
        <v>#VALUE!</v>
      </c>
    </row>
    <row r="5457" spans="2:19" x14ac:dyDescent="0.25">
      <c r="B5457" s="8" t="str">
        <f>IFERROR(VLOOKUP(A5457,[1]data!$D$2:$E$10,2,0),"")</f>
        <v/>
      </c>
      <c r="D5457" s="1" t="str">
        <f>IFERROR(VLOOKUP(C5457,[1]data!$F$2:$G$10,2,0),"")</f>
        <v/>
      </c>
      <c r="F5457" s="9" t="str">
        <f t="shared" si="255"/>
        <v/>
      </c>
      <c r="G5457" s="9" t="str">
        <f t="shared" si="256"/>
        <v/>
      </c>
      <c r="J5457" s="8" t="str">
        <f>IFERROR(VLOOKUP(I5457,[1]data!$A$2:$B$100,2,0),"")</f>
        <v/>
      </c>
      <c r="N5457" s="9" t="str">
        <f>IF(I5456&lt;&gt;"",IF(MAX(INDEX(($I$3:I5456=I5457)*($O$3:O5456),0))=0,"",MAX(INDEX(($I$3:I5456=I5457)*($O$3:O5456),0))),"")</f>
        <v/>
      </c>
      <c r="P5457" s="9" t="str">
        <f t="shared" si="257"/>
        <v/>
      </c>
      <c r="Q5457" s="2" t="str">
        <f>IFERROR(IF(AND(O5457&lt;&gt;"",N5457&lt;&gt;"",VLOOKUP(I5457,[1]data!$A$2:$C$100,3,0)&gt;=1),VLOOKUP(I5457,[1]data!$A$2:$C$100,3,0),P5457/M5457),"")</f>
        <v/>
      </c>
      <c r="R5457" s="9" t="str">
        <f>IFERROR(IF(AND(O5457&lt;&gt;"",VLOOKUP(I5457,[1]data!$A$2:$C$100,3,0)&gt;=1),VLOOKUP(I5457,[1]data!$A$2:$C$100,3,0)+O5457,""),"")</f>
        <v/>
      </c>
      <c r="S5457" t="e">
        <f>MAX(INDEX(($I$3:I5456=I5457)*($R$3:R5456),0))</f>
        <v>#VALUE!</v>
      </c>
    </row>
    <row r="5458" spans="2:19" x14ac:dyDescent="0.25">
      <c r="B5458" s="8" t="str">
        <f>IFERROR(VLOOKUP(A5458,[1]data!$D$2:$E$10,2,0),"")</f>
        <v/>
      </c>
      <c r="D5458" s="1" t="str">
        <f>IFERROR(VLOOKUP(C5458,[1]data!$F$2:$G$10,2,0),"")</f>
        <v/>
      </c>
      <c r="F5458" s="9" t="str">
        <f t="shared" si="255"/>
        <v/>
      </c>
      <c r="G5458" s="9" t="str">
        <f t="shared" si="256"/>
        <v/>
      </c>
      <c r="J5458" s="8" t="str">
        <f>IFERROR(VLOOKUP(I5458,[1]data!$A$2:$B$100,2,0),"")</f>
        <v/>
      </c>
      <c r="N5458" s="9" t="str">
        <f>IF(I5457&lt;&gt;"",IF(MAX(INDEX(($I$3:I5457=I5458)*($O$3:O5457),0))=0,"",MAX(INDEX(($I$3:I5457=I5458)*($O$3:O5457),0))),"")</f>
        <v/>
      </c>
      <c r="P5458" s="9" t="str">
        <f t="shared" si="257"/>
        <v/>
      </c>
      <c r="Q5458" s="2" t="str">
        <f>IFERROR(IF(AND(O5458&lt;&gt;"",N5458&lt;&gt;"",VLOOKUP(I5458,[1]data!$A$2:$C$100,3,0)&gt;=1),VLOOKUP(I5458,[1]data!$A$2:$C$100,3,0),P5458/M5458),"")</f>
        <v/>
      </c>
      <c r="R5458" s="9" t="str">
        <f>IFERROR(IF(AND(O5458&lt;&gt;"",VLOOKUP(I5458,[1]data!$A$2:$C$100,3,0)&gt;=1),VLOOKUP(I5458,[1]data!$A$2:$C$100,3,0)+O5458,""),"")</f>
        <v/>
      </c>
      <c r="S5458" t="e">
        <f>MAX(INDEX(($I$3:I5457=I5458)*($R$3:R5457),0))</f>
        <v>#VALUE!</v>
      </c>
    </row>
    <row r="5459" spans="2:19" x14ac:dyDescent="0.25">
      <c r="B5459" s="8" t="str">
        <f>IFERROR(VLOOKUP(A5459,[1]data!$D$2:$E$10,2,0),"")</f>
        <v/>
      </c>
      <c r="D5459" s="1" t="str">
        <f>IFERROR(VLOOKUP(C5459,[1]data!$F$2:$G$10,2,0),"")</f>
        <v/>
      </c>
      <c r="F5459" s="9" t="str">
        <f t="shared" si="255"/>
        <v/>
      </c>
      <c r="G5459" s="9" t="str">
        <f t="shared" si="256"/>
        <v/>
      </c>
      <c r="J5459" s="8" t="str">
        <f>IFERROR(VLOOKUP(I5459,[1]data!$A$2:$B$100,2,0),"")</f>
        <v/>
      </c>
      <c r="N5459" s="9" t="str">
        <f>IF(I5458&lt;&gt;"",IF(MAX(INDEX(($I$3:I5458=I5459)*($O$3:O5458),0))=0,"",MAX(INDEX(($I$3:I5458=I5459)*($O$3:O5458),0))),"")</f>
        <v/>
      </c>
      <c r="P5459" s="9" t="str">
        <f t="shared" si="257"/>
        <v/>
      </c>
      <c r="Q5459" s="2" t="str">
        <f>IFERROR(IF(AND(O5459&lt;&gt;"",N5459&lt;&gt;"",VLOOKUP(I5459,[1]data!$A$2:$C$100,3,0)&gt;=1),VLOOKUP(I5459,[1]data!$A$2:$C$100,3,0),P5459/M5459),"")</f>
        <v/>
      </c>
      <c r="R5459" s="9" t="str">
        <f>IFERROR(IF(AND(O5459&lt;&gt;"",VLOOKUP(I5459,[1]data!$A$2:$C$100,3,0)&gt;=1),VLOOKUP(I5459,[1]data!$A$2:$C$100,3,0)+O5459,""),"")</f>
        <v/>
      </c>
      <c r="S5459" t="e">
        <f>MAX(INDEX(($I$3:I5458=I5459)*($R$3:R5458),0))</f>
        <v>#VALUE!</v>
      </c>
    </row>
    <row r="5460" spans="2:19" x14ac:dyDescent="0.25">
      <c r="B5460" s="8" t="str">
        <f>IFERROR(VLOOKUP(A5460,[1]data!$D$2:$E$10,2,0),"")</f>
        <v/>
      </c>
      <c r="D5460" s="1" t="str">
        <f>IFERROR(VLOOKUP(C5460,[1]data!$F$2:$G$10,2,0),"")</f>
        <v/>
      </c>
      <c r="F5460" s="9" t="str">
        <f t="shared" si="255"/>
        <v/>
      </c>
      <c r="G5460" s="9" t="str">
        <f t="shared" si="256"/>
        <v/>
      </c>
      <c r="J5460" s="8" t="str">
        <f>IFERROR(VLOOKUP(I5460,[1]data!$A$2:$B$100,2,0),"")</f>
        <v/>
      </c>
      <c r="N5460" s="9" t="str">
        <f>IF(I5459&lt;&gt;"",IF(MAX(INDEX(($I$3:I5459=I5460)*($O$3:O5459),0))=0,"",MAX(INDEX(($I$3:I5459=I5460)*($O$3:O5459),0))),"")</f>
        <v/>
      </c>
      <c r="P5460" s="9" t="str">
        <f t="shared" si="257"/>
        <v/>
      </c>
      <c r="Q5460" s="2" t="str">
        <f>IFERROR(IF(AND(O5460&lt;&gt;"",N5460&lt;&gt;"",VLOOKUP(I5460,[1]data!$A$2:$C$100,3,0)&gt;=1),VLOOKUP(I5460,[1]data!$A$2:$C$100,3,0),P5460/M5460),"")</f>
        <v/>
      </c>
      <c r="R5460" s="9" t="str">
        <f>IFERROR(IF(AND(O5460&lt;&gt;"",VLOOKUP(I5460,[1]data!$A$2:$C$100,3,0)&gt;=1),VLOOKUP(I5460,[1]data!$A$2:$C$100,3,0)+O5460,""),"")</f>
        <v/>
      </c>
      <c r="S5460" t="e">
        <f>MAX(INDEX(($I$3:I5459=I5460)*($R$3:R5459),0))</f>
        <v>#VALUE!</v>
      </c>
    </row>
    <row r="5461" spans="2:19" x14ac:dyDescent="0.25">
      <c r="B5461" s="8" t="str">
        <f>IFERROR(VLOOKUP(A5461,[1]data!$D$2:$E$10,2,0),"")</f>
        <v/>
      </c>
      <c r="D5461" s="1" t="str">
        <f>IFERROR(VLOOKUP(C5461,[1]data!$F$2:$G$10,2,0),"")</f>
        <v/>
      </c>
      <c r="F5461" s="9" t="str">
        <f t="shared" si="255"/>
        <v/>
      </c>
      <c r="G5461" s="9" t="str">
        <f t="shared" si="256"/>
        <v/>
      </c>
      <c r="J5461" s="8" t="str">
        <f>IFERROR(VLOOKUP(I5461,[1]data!$A$2:$B$100,2,0),"")</f>
        <v/>
      </c>
      <c r="N5461" s="9" t="str">
        <f>IF(I5460&lt;&gt;"",IF(MAX(INDEX(($I$3:I5460=I5461)*($O$3:O5460),0))=0,"",MAX(INDEX(($I$3:I5460=I5461)*($O$3:O5460),0))),"")</f>
        <v/>
      </c>
      <c r="P5461" s="9" t="str">
        <f t="shared" si="257"/>
        <v/>
      </c>
      <c r="Q5461" s="2" t="str">
        <f>IFERROR(IF(AND(O5461&lt;&gt;"",N5461&lt;&gt;"",VLOOKUP(I5461,[1]data!$A$2:$C$100,3,0)&gt;=1),VLOOKUP(I5461,[1]data!$A$2:$C$100,3,0),P5461/M5461),"")</f>
        <v/>
      </c>
      <c r="R5461" s="9" t="str">
        <f>IFERROR(IF(AND(O5461&lt;&gt;"",VLOOKUP(I5461,[1]data!$A$2:$C$100,3,0)&gt;=1),VLOOKUP(I5461,[1]data!$A$2:$C$100,3,0)+O5461,""),"")</f>
        <v/>
      </c>
      <c r="S5461" t="e">
        <f>MAX(INDEX(($I$3:I5460=I5461)*($R$3:R5460),0))</f>
        <v>#VALUE!</v>
      </c>
    </row>
    <row r="5462" spans="2:19" x14ac:dyDescent="0.25">
      <c r="B5462" s="8" t="str">
        <f>IFERROR(VLOOKUP(A5462,[1]data!$D$2:$E$10,2,0),"")</f>
        <v/>
      </c>
      <c r="D5462" s="1" t="str">
        <f>IFERROR(VLOOKUP(C5462,[1]data!$F$2:$G$10,2,0),"")</f>
        <v/>
      </c>
      <c r="F5462" s="9" t="str">
        <f t="shared" si="255"/>
        <v/>
      </c>
      <c r="G5462" s="9" t="str">
        <f t="shared" si="256"/>
        <v/>
      </c>
      <c r="J5462" s="8" t="str">
        <f>IFERROR(VLOOKUP(I5462,[1]data!$A$2:$B$100,2,0),"")</f>
        <v/>
      </c>
      <c r="N5462" s="9" t="str">
        <f>IF(I5461&lt;&gt;"",IF(MAX(INDEX(($I$3:I5461=I5462)*($O$3:O5461),0))=0,"",MAX(INDEX(($I$3:I5461=I5462)*($O$3:O5461),0))),"")</f>
        <v/>
      </c>
      <c r="P5462" s="9" t="str">
        <f t="shared" si="257"/>
        <v/>
      </c>
      <c r="Q5462" s="2" t="str">
        <f>IFERROR(IF(AND(O5462&lt;&gt;"",N5462&lt;&gt;"",VLOOKUP(I5462,[1]data!$A$2:$C$100,3,0)&gt;=1),VLOOKUP(I5462,[1]data!$A$2:$C$100,3,0),P5462/M5462),"")</f>
        <v/>
      </c>
      <c r="R5462" s="9" t="str">
        <f>IFERROR(IF(AND(O5462&lt;&gt;"",VLOOKUP(I5462,[1]data!$A$2:$C$100,3,0)&gt;=1),VLOOKUP(I5462,[1]data!$A$2:$C$100,3,0)+O5462,""),"")</f>
        <v/>
      </c>
      <c r="S5462" t="e">
        <f>MAX(INDEX(($I$3:I5461=I5462)*($R$3:R5461),0))</f>
        <v>#VALUE!</v>
      </c>
    </row>
    <row r="5463" spans="2:19" x14ac:dyDescent="0.25">
      <c r="B5463" s="8" t="str">
        <f>IFERROR(VLOOKUP(A5463,[1]data!$D$2:$E$10,2,0),"")</f>
        <v/>
      </c>
      <c r="D5463" s="1" t="str">
        <f>IFERROR(VLOOKUP(C5463,[1]data!$F$2:$G$10,2,0),"")</f>
        <v/>
      </c>
      <c r="F5463" s="9" t="str">
        <f t="shared" si="255"/>
        <v/>
      </c>
      <c r="G5463" s="9" t="str">
        <f t="shared" si="256"/>
        <v/>
      </c>
      <c r="J5463" s="8" t="str">
        <f>IFERROR(VLOOKUP(I5463,[1]data!$A$2:$B$100,2,0),"")</f>
        <v/>
      </c>
      <c r="N5463" s="9" t="str">
        <f>IF(I5462&lt;&gt;"",IF(MAX(INDEX(($I$3:I5462=I5463)*($O$3:O5462),0))=0,"",MAX(INDEX(($I$3:I5462=I5463)*($O$3:O5462),0))),"")</f>
        <v/>
      </c>
      <c r="P5463" s="9" t="str">
        <f t="shared" si="257"/>
        <v/>
      </c>
      <c r="Q5463" s="2" t="str">
        <f>IFERROR(IF(AND(O5463&lt;&gt;"",N5463&lt;&gt;"",VLOOKUP(I5463,[1]data!$A$2:$C$100,3,0)&gt;=1),VLOOKUP(I5463,[1]data!$A$2:$C$100,3,0),P5463/M5463),"")</f>
        <v/>
      </c>
      <c r="R5463" s="9" t="str">
        <f>IFERROR(IF(AND(O5463&lt;&gt;"",VLOOKUP(I5463,[1]data!$A$2:$C$100,3,0)&gt;=1),VLOOKUP(I5463,[1]data!$A$2:$C$100,3,0)+O5463,""),"")</f>
        <v/>
      </c>
      <c r="S5463" t="e">
        <f>MAX(INDEX(($I$3:I5462=I5463)*($R$3:R5462),0))</f>
        <v>#VALUE!</v>
      </c>
    </row>
    <row r="5464" spans="2:19" x14ac:dyDescent="0.25">
      <c r="B5464" s="8" t="str">
        <f>IFERROR(VLOOKUP(A5464,[1]data!$D$2:$E$10,2,0),"")</f>
        <v/>
      </c>
      <c r="D5464" s="1" t="str">
        <f>IFERROR(VLOOKUP(C5464,[1]data!$F$2:$G$10,2,0),"")</f>
        <v/>
      </c>
      <c r="F5464" s="9" t="str">
        <f t="shared" si="255"/>
        <v/>
      </c>
      <c r="G5464" s="9" t="str">
        <f t="shared" si="256"/>
        <v/>
      </c>
      <c r="J5464" s="8" t="str">
        <f>IFERROR(VLOOKUP(I5464,[1]data!$A$2:$B$100,2,0),"")</f>
        <v/>
      </c>
      <c r="N5464" s="9" t="str">
        <f>IF(I5463&lt;&gt;"",IF(MAX(INDEX(($I$3:I5463=I5464)*($O$3:O5463),0))=0,"",MAX(INDEX(($I$3:I5463=I5464)*($O$3:O5463),0))),"")</f>
        <v/>
      </c>
      <c r="P5464" s="9" t="str">
        <f t="shared" si="257"/>
        <v/>
      </c>
      <c r="Q5464" s="2" t="str">
        <f>IFERROR(IF(AND(O5464&lt;&gt;"",N5464&lt;&gt;"",VLOOKUP(I5464,[1]data!$A$2:$C$100,3,0)&gt;=1),VLOOKUP(I5464,[1]data!$A$2:$C$100,3,0),P5464/M5464),"")</f>
        <v/>
      </c>
      <c r="R5464" s="9" t="str">
        <f>IFERROR(IF(AND(O5464&lt;&gt;"",VLOOKUP(I5464,[1]data!$A$2:$C$100,3,0)&gt;=1),VLOOKUP(I5464,[1]data!$A$2:$C$100,3,0)+O5464,""),"")</f>
        <v/>
      </c>
      <c r="S5464" t="e">
        <f>MAX(INDEX(($I$3:I5463=I5464)*($R$3:R5463),0))</f>
        <v>#VALUE!</v>
      </c>
    </row>
    <row r="5465" spans="2:19" x14ac:dyDescent="0.25">
      <c r="B5465" s="8" t="str">
        <f>IFERROR(VLOOKUP(A5465,[1]data!$D$2:$E$10,2,0),"")</f>
        <v/>
      </c>
      <c r="D5465" s="1" t="str">
        <f>IFERROR(VLOOKUP(C5465,[1]data!$F$2:$G$10,2,0),"")</f>
        <v/>
      </c>
      <c r="F5465" s="9" t="str">
        <f t="shared" si="255"/>
        <v/>
      </c>
      <c r="G5465" s="9" t="str">
        <f t="shared" si="256"/>
        <v/>
      </c>
      <c r="J5465" s="8" t="str">
        <f>IFERROR(VLOOKUP(I5465,[1]data!$A$2:$B$100,2,0),"")</f>
        <v/>
      </c>
      <c r="N5465" s="9" t="str">
        <f>IF(I5464&lt;&gt;"",IF(MAX(INDEX(($I$3:I5464=I5465)*($O$3:O5464),0))=0,"",MAX(INDEX(($I$3:I5464=I5465)*($O$3:O5464),0))),"")</f>
        <v/>
      </c>
      <c r="P5465" s="9" t="str">
        <f t="shared" si="257"/>
        <v/>
      </c>
      <c r="Q5465" s="2" t="str">
        <f>IFERROR(IF(AND(O5465&lt;&gt;"",N5465&lt;&gt;"",VLOOKUP(I5465,[1]data!$A$2:$C$100,3,0)&gt;=1),VLOOKUP(I5465,[1]data!$A$2:$C$100,3,0),P5465/M5465),"")</f>
        <v/>
      </c>
      <c r="R5465" s="9" t="str">
        <f>IFERROR(IF(AND(O5465&lt;&gt;"",VLOOKUP(I5465,[1]data!$A$2:$C$100,3,0)&gt;=1),VLOOKUP(I5465,[1]data!$A$2:$C$100,3,0)+O5465,""),"")</f>
        <v/>
      </c>
      <c r="S5465" t="e">
        <f>MAX(INDEX(($I$3:I5464=I5465)*($R$3:R5464),0))</f>
        <v>#VALUE!</v>
      </c>
    </row>
    <row r="5466" spans="2:19" x14ac:dyDescent="0.25">
      <c r="B5466" s="8" t="str">
        <f>IFERROR(VLOOKUP(A5466,[1]data!$D$2:$E$10,2,0),"")</f>
        <v/>
      </c>
      <c r="D5466" s="1" t="str">
        <f>IFERROR(VLOOKUP(C5466,[1]data!$F$2:$G$10,2,0),"")</f>
        <v/>
      </c>
      <c r="F5466" s="9" t="str">
        <f t="shared" si="255"/>
        <v/>
      </c>
      <c r="G5466" s="9" t="str">
        <f t="shared" si="256"/>
        <v/>
      </c>
      <c r="J5466" s="8" t="str">
        <f>IFERROR(VLOOKUP(I5466,[1]data!$A$2:$B$100,2,0),"")</f>
        <v/>
      </c>
      <c r="N5466" s="9" t="str">
        <f>IF(I5465&lt;&gt;"",IF(MAX(INDEX(($I$3:I5465=I5466)*($O$3:O5465),0))=0,"",MAX(INDEX(($I$3:I5465=I5466)*($O$3:O5465),0))),"")</f>
        <v/>
      </c>
      <c r="P5466" s="9" t="str">
        <f t="shared" si="257"/>
        <v/>
      </c>
      <c r="Q5466" s="2" t="str">
        <f>IFERROR(IF(AND(O5466&lt;&gt;"",N5466&lt;&gt;"",VLOOKUP(I5466,[1]data!$A$2:$C$100,3,0)&gt;=1),VLOOKUP(I5466,[1]data!$A$2:$C$100,3,0),P5466/M5466),"")</f>
        <v/>
      </c>
      <c r="R5466" s="9" t="str">
        <f>IFERROR(IF(AND(O5466&lt;&gt;"",VLOOKUP(I5466,[1]data!$A$2:$C$100,3,0)&gt;=1),VLOOKUP(I5466,[1]data!$A$2:$C$100,3,0)+O5466,""),"")</f>
        <v/>
      </c>
      <c r="S5466" t="e">
        <f>MAX(INDEX(($I$3:I5465=I5466)*($R$3:R5465),0))</f>
        <v>#VALUE!</v>
      </c>
    </row>
    <row r="5467" spans="2:19" x14ac:dyDescent="0.25">
      <c r="B5467" s="8" t="str">
        <f>IFERROR(VLOOKUP(A5467,[1]data!$D$2:$E$10,2,0),"")</f>
        <v/>
      </c>
      <c r="D5467" s="1" t="str">
        <f>IFERROR(VLOOKUP(C5467,[1]data!$F$2:$G$10,2,0),"")</f>
        <v/>
      </c>
      <c r="F5467" s="9" t="str">
        <f t="shared" si="255"/>
        <v/>
      </c>
      <c r="G5467" s="9" t="str">
        <f t="shared" si="256"/>
        <v/>
      </c>
      <c r="J5467" s="8" t="str">
        <f>IFERROR(VLOOKUP(I5467,[1]data!$A$2:$B$100,2,0),"")</f>
        <v/>
      </c>
      <c r="N5467" s="9" t="str">
        <f>IF(I5466&lt;&gt;"",IF(MAX(INDEX(($I$3:I5466=I5467)*($O$3:O5466),0))=0,"",MAX(INDEX(($I$3:I5466=I5467)*($O$3:O5466),0))),"")</f>
        <v/>
      </c>
      <c r="P5467" s="9" t="str">
        <f t="shared" si="257"/>
        <v/>
      </c>
      <c r="Q5467" s="2" t="str">
        <f>IFERROR(IF(AND(O5467&lt;&gt;"",N5467&lt;&gt;"",VLOOKUP(I5467,[1]data!$A$2:$C$100,3,0)&gt;=1),VLOOKUP(I5467,[1]data!$A$2:$C$100,3,0),P5467/M5467),"")</f>
        <v/>
      </c>
      <c r="R5467" s="9" t="str">
        <f>IFERROR(IF(AND(O5467&lt;&gt;"",VLOOKUP(I5467,[1]data!$A$2:$C$100,3,0)&gt;=1),VLOOKUP(I5467,[1]data!$A$2:$C$100,3,0)+O5467,""),"")</f>
        <v/>
      </c>
      <c r="S5467" t="e">
        <f>MAX(INDEX(($I$3:I5466=I5467)*($R$3:R5466),0))</f>
        <v>#VALUE!</v>
      </c>
    </row>
    <row r="5468" spans="2:19" x14ac:dyDescent="0.25">
      <c r="B5468" s="8" t="str">
        <f>IFERROR(VLOOKUP(A5468,[1]data!$D$2:$E$10,2,0),"")</f>
        <v/>
      </c>
      <c r="D5468" s="1" t="str">
        <f>IFERROR(VLOOKUP(C5468,[1]data!$F$2:$G$10,2,0),"")</f>
        <v/>
      </c>
      <c r="F5468" s="9" t="str">
        <f t="shared" si="255"/>
        <v/>
      </c>
      <c r="G5468" s="9" t="str">
        <f t="shared" si="256"/>
        <v/>
      </c>
      <c r="J5468" s="8" t="str">
        <f>IFERROR(VLOOKUP(I5468,[1]data!$A$2:$B$100,2,0),"")</f>
        <v/>
      </c>
      <c r="N5468" s="9" t="str">
        <f>IF(I5467&lt;&gt;"",IF(MAX(INDEX(($I$3:I5467=I5468)*($O$3:O5467),0))=0,"",MAX(INDEX(($I$3:I5467=I5468)*($O$3:O5467),0))),"")</f>
        <v/>
      </c>
      <c r="P5468" s="9" t="str">
        <f t="shared" si="257"/>
        <v/>
      </c>
      <c r="Q5468" s="2" t="str">
        <f>IFERROR(IF(AND(O5468&lt;&gt;"",N5468&lt;&gt;"",VLOOKUP(I5468,[1]data!$A$2:$C$100,3,0)&gt;=1),VLOOKUP(I5468,[1]data!$A$2:$C$100,3,0),P5468/M5468),"")</f>
        <v/>
      </c>
      <c r="R5468" s="9" t="str">
        <f>IFERROR(IF(AND(O5468&lt;&gt;"",VLOOKUP(I5468,[1]data!$A$2:$C$100,3,0)&gt;=1),VLOOKUP(I5468,[1]data!$A$2:$C$100,3,0)+O5468,""),"")</f>
        <v/>
      </c>
      <c r="S5468" t="e">
        <f>MAX(INDEX(($I$3:I5467=I5468)*($R$3:R5467),0))</f>
        <v>#VALUE!</v>
      </c>
    </row>
    <row r="5469" spans="2:19" x14ac:dyDescent="0.25">
      <c r="B5469" s="8" t="str">
        <f>IFERROR(VLOOKUP(A5469,[1]data!$D$2:$E$10,2,0),"")</f>
        <v/>
      </c>
      <c r="D5469" s="1" t="str">
        <f>IFERROR(VLOOKUP(C5469,[1]data!$F$2:$G$10,2,0),"")</f>
        <v/>
      </c>
      <c r="F5469" s="9" t="str">
        <f t="shared" si="255"/>
        <v/>
      </c>
      <c r="G5469" s="9" t="str">
        <f t="shared" si="256"/>
        <v/>
      </c>
      <c r="J5469" s="8" t="str">
        <f>IFERROR(VLOOKUP(I5469,[1]data!$A$2:$B$100,2,0),"")</f>
        <v/>
      </c>
      <c r="N5469" s="9" t="str">
        <f>IF(I5468&lt;&gt;"",IF(MAX(INDEX(($I$3:I5468=I5469)*($O$3:O5468),0))=0,"",MAX(INDEX(($I$3:I5468=I5469)*($O$3:O5468),0))),"")</f>
        <v/>
      </c>
      <c r="P5469" s="9" t="str">
        <f t="shared" si="257"/>
        <v/>
      </c>
      <c r="Q5469" s="2" t="str">
        <f>IFERROR(IF(AND(O5469&lt;&gt;"",N5469&lt;&gt;"",VLOOKUP(I5469,[1]data!$A$2:$C$100,3,0)&gt;=1),VLOOKUP(I5469,[1]data!$A$2:$C$100,3,0),P5469/M5469),"")</f>
        <v/>
      </c>
      <c r="R5469" s="9" t="str">
        <f>IFERROR(IF(AND(O5469&lt;&gt;"",VLOOKUP(I5469,[1]data!$A$2:$C$100,3,0)&gt;=1),VLOOKUP(I5469,[1]data!$A$2:$C$100,3,0)+O5469,""),"")</f>
        <v/>
      </c>
      <c r="S5469" t="e">
        <f>MAX(INDEX(($I$3:I5468=I5469)*($R$3:R5468),0))</f>
        <v>#VALUE!</v>
      </c>
    </row>
    <row r="5470" spans="2:19" x14ac:dyDescent="0.25">
      <c r="B5470" s="8" t="str">
        <f>IFERROR(VLOOKUP(A5470,[1]data!$D$2:$E$10,2,0),"")</f>
        <v/>
      </c>
      <c r="D5470" s="1" t="str">
        <f>IFERROR(VLOOKUP(C5470,[1]data!$F$2:$G$10,2,0),"")</f>
        <v/>
      </c>
      <c r="F5470" s="9" t="str">
        <f t="shared" si="255"/>
        <v/>
      </c>
      <c r="G5470" s="9" t="str">
        <f t="shared" si="256"/>
        <v/>
      </c>
      <c r="J5470" s="8" t="str">
        <f>IFERROR(VLOOKUP(I5470,[1]data!$A$2:$B$100,2,0),"")</f>
        <v/>
      </c>
      <c r="N5470" s="9" t="str">
        <f>IF(I5469&lt;&gt;"",IF(MAX(INDEX(($I$3:I5469=I5470)*($O$3:O5469),0))=0,"",MAX(INDEX(($I$3:I5469=I5470)*($O$3:O5469),0))),"")</f>
        <v/>
      </c>
      <c r="P5470" s="9" t="str">
        <f t="shared" si="257"/>
        <v/>
      </c>
      <c r="Q5470" s="2" t="str">
        <f>IFERROR(IF(AND(O5470&lt;&gt;"",N5470&lt;&gt;"",VLOOKUP(I5470,[1]data!$A$2:$C$100,3,0)&gt;=1),VLOOKUP(I5470,[1]data!$A$2:$C$100,3,0),P5470/M5470),"")</f>
        <v/>
      </c>
      <c r="R5470" s="9" t="str">
        <f>IFERROR(IF(AND(O5470&lt;&gt;"",VLOOKUP(I5470,[1]data!$A$2:$C$100,3,0)&gt;=1),VLOOKUP(I5470,[1]data!$A$2:$C$100,3,0)+O5470,""),"")</f>
        <v/>
      </c>
      <c r="S5470" t="e">
        <f>MAX(INDEX(($I$3:I5469=I5470)*($R$3:R5469),0))</f>
        <v>#VALUE!</v>
      </c>
    </row>
    <row r="5471" spans="2:19" x14ac:dyDescent="0.25">
      <c r="B5471" s="8" t="str">
        <f>IFERROR(VLOOKUP(A5471,[1]data!$D$2:$E$10,2,0),"")</f>
        <v/>
      </c>
      <c r="D5471" s="1" t="str">
        <f>IFERROR(VLOOKUP(C5471,[1]data!$F$2:$G$10,2,0),"")</f>
        <v/>
      </c>
      <c r="F5471" s="9" t="str">
        <f t="shared" si="255"/>
        <v/>
      </c>
      <c r="G5471" s="9" t="str">
        <f t="shared" si="256"/>
        <v/>
      </c>
      <c r="J5471" s="8" t="str">
        <f>IFERROR(VLOOKUP(I5471,[1]data!$A$2:$B$100,2,0),"")</f>
        <v/>
      </c>
      <c r="N5471" s="9" t="str">
        <f>IF(I5470&lt;&gt;"",IF(MAX(INDEX(($I$3:I5470=I5471)*($O$3:O5470),0))=0,"",MAX(INDEX(($I$3:I5470=I5471)*($O$3:O5470),0))),"")</f>
        <v/>
      </c>
      <c r="P5471" s="9" t="str">
        <f t="shared" si="257"/>
        <v/>
      </c>
      <c r="Q5471" s="2" t="str">
        <f>IFERROR(IF(AND(O5471&lt;&gt;"",N5471&lt;&gt;"",VLOOKUP(I5471,[1]data!$A$2:$C$100,3,0)&gt;=1),VLOOKUP(I5471,[1]data!$A$2:$C$100,3,0),P5471/M5471),"")</f>
        <v/>
      </c>
      <c r="R5471" s="9" t="str">
        <f>IFERROR(IF(AND(O5471&lt;&gt;"",VLOOKUP(I5471,[1]data!$A$2:$C$100,3,0)&gt;=1),VLOOKUP(I5471,[1]data!$A$2:$C$100,3,0)+O5471,""),"")</f>
        <v/>
      </c>
      <c r="S5471" t="e">
        <f>MAX(INDEX(($I$3:I5470=I5471)*($R$3:R5470),0))</f>
        <v>#VALUE!</v>
      </c>
    </row>
    <row r="5472" spans="2:19" x14ac:dyDescent="0.25">
      <c r="B5472" s="8" t="str">
        <f>IFERROR(VLOOKUP(A5472,[1]data!$D$2:$E$10,2,0),"")</f>
        <v/>
      </c>
      <c r="D5472" s="1" t="str">
        <f>IFERROR(VLOOKUP(C5472,[1]data!$F$2:$G$10,2,0),"")</f>
        <v/>
      </c>
      <c r="F5472" s="9" t="str">
        <f t="shared" si="255"/>
        <v/>
      </c>
      <c r="G5472" s="9" t="str">
        <f t="shared" si="256"/>
        <v/>
      </c>
      <c r="J5472" s="8" t="str">
        <f>IFERROR(VLOOKUP(I5472,[1]data!$A$2:$B$100,2,0),"")</f>
        <v/>
      </c>
      <c r="N5472" s="9" t="str">
        <f>IF(I5471&lt;&gt;"",IF(MAX(INDEX(($I$3:I5471=I5472)*($O$3:O5471),0))=0,"",MAX(INDEX(($I$3:I5471=I5472)*($O$3:O5471),0))),"")</f>
        <v/>
      </c>
      <c r="P5472" s="9" t="str">
        <f t="shared" si="257"/>
        <v/>
      </c>
      <c r="Q5472" s="2" t="str">
        <f>IFERROR(IF(AND(O5472&lt;&gt;"",N5472&lt;&gt;"",VLOOKUP(I5472,[1]data!$A$2:$C$100,3,0)&gt;=1),VLOOKUP(I5472,[1]data!$A$2:$C$100,3,0),P5472/M5472),"")</f>
        <v/>
      </c>
      <c r="R5472" s="9" t="str">
        <f>IFERROR(IF(AND(O5472&lt;&gt;"",VLOOKUP(I5472,[1]data!$A$2:$C$100,3,0)&gt;=1),VLOOKUP(I5472,[1]data!$A$2:$C$100,3,0)+O5472,""),"")</f>
        <v/>
      </c>
      <c r="S5472" t="e">
        <f>MAX(INDEX(($I$3:I5471=I5472)*($R$3:R5471),0))</f>
        <v>#VALUE!</v>
      </c>
    </row>
    <row r="5473" spans="2:19" x14ac:dyDescent="0.25">
      <c r="B5473" s="8" t="str">
        <f>IFERROR(VLOOKUP(A5473,[1]data!$D$2:$E$10,2,0),"")</f>
        <v/>
      </c>
      <c r="D5473" s="1" t="str">
        <f>IFERROR(VLOOKUP(C5473,[1]data!$F$2:$G$10,2,0),"")</f>
        <v/>
      </c>
      <c r="F5473" s="9" t="str">
        <f t="shared" si="255"/>
        <v/>
      </c>
      <c r="G5473" s="9" t="str">
        <f t="shared" si="256"/>
        <v/>
      </c>
      <c r="J5473" s="8" t="str">
        <f>IFERROR(VLOOKUP(I5473,[1]data!$A$2:$B$100,2,0),"")</f>
        <v/>
      </c>
      <c r="N5473" s="9" t="str">
        <f>IF(I5472&lt;&gt;"",IF(MAX(INDEX(($I$3:I5472=I5473)*($O$3:O5472),0))=0,"",MAX(INDEX(($I$3:I5472=I5473)*($O$3:O5472),0))),"")</f>
        <v/>
      </c>
      <c r="P5473" s="9" t="str">
        <f t="shared" si="257"/>
        <v/>
      </c>
      <c r="Q5473" s="2" t="str">
        <f>IFERROR(IF(AND(O5473&lt;&gt;"",N5473&lt;&gt;"",VLOOKUP(I5473,[1]data!$A$2:$C$100,3,0)&gt;=1),VLOOKUP(I5473,[1]data!$A$2:$C$100,3,0),P5473/M5473),"")</f>
        <v/>
      </c>
      <c r="R5473" s="9" t="str">
        <f>IFERROR(IF(AND(O5473&lt;&gt;"",VLOOKUP(I5473,[1]data!$A$2:$C$100,3,0)&gt;=1),VLOOKUP(I5473,[1]data!$A$2:$C$100,3,0)+O5473,""),"")</f>
        <v/>
      </c>
      <c r="S5473" t="e">
        <f>MAX(INDEX(($I$3:I5472=I5473)*($R$3:R5472),0))</f>
        <v>#VALUE!</v>
      </c>
    </row>
    <row r="5474" spans="2:19" x14ac:dyDescent="0.25">
      <c r="B5474" s="8" t="str">
        <f>IFERROR(VLOOKUP(A5474,[1]data!$D$2:$E$10,2,0),"")</f>
        <v/>
      </c>
      <c r="D5474" s="1" t="str">
        <f>IFERROR(VLOOKUP(C5474,[1]data!$F$2:$G$10,2,0),"")</f>
        <v/>
      </c>
      <c r="F5474" s="9" t="str">
        <f t="shared" si="255"/>
        <v/>
      </c>
      <c r="G5474" s="9" t="str">
        <f t="shared" si="256"/>
        <v/>
      </c>
      <c r="J5474" s="8" t="str">
        <f>IFERROR(VLOOKUP(I5474,[1]data!$A$2:$B$100,2,0),"")</f>
        <v/>
      </c>
      <c r="N5474" s="9" t="str">
        <f>IF(I5473&lt;&gt;"",IF(MAX(INDEX(($I$3:I5473=I5474)*($O$3:O5473),0))=0,"",MAX(INDEX(($I$3:I5473=I5474)*($O$3:O5473),0))),"")</f>
        <v/>
      </c>
      <c r="P5474" s="9" t="str">
        <f t="shared" si="257"/>
        <v/>
      </c>
      <c r="Q5474" s="2" t="str">
        <f>IFERROR(IF(AND(O5474&lt;&gt;"",N5474&lt;&gt;"",VLOOKUP(I5474,[1]data!$A$2:$C$100,3,0)&gt;=1),VLOOKUP(I5474,[1]data!$A$2:$C$100,3,0),P5474/M5474),"")</f>
        <v/>
      </c>
      <c r="R5474" s="9" t="str">
        <f>IFERROR(IF(AND(O5474&lt;&gt;"",VLOOKUP(I5474,[1]data!$A$2:$C$100,3,0)&gt;=1),VLOOKUP(I5474,[1]data!$A$2:$C$100,3,0)+O5474,""),"")</f>
        <v/>
      </c>
      <c r="S5474" t="e">
        <f>MAX(INDEX(($I$3:I5473=I5474)*($R$3:R5473),0))</f>
        <v>#VALUE!</v>
      </c>
    </row>
    <row r="5475" spans="2:19" x14ac:dyDescent="0.25">
      <c r="B5475" s="8" t="str">
        <f>IFERROR(VLOOKUP(A5475,[1]data!$D$2:$E$10,2,0),"")</f>
        <v/>
      </c>
      <c r="D5475" s="1" t="str">
        <f>IFERROR(VLOOKUP(C5475,[1]data!$F$2:$G$10,2,0),"")</f>
        <v/>
      </c>
      <c r="F5475" s="9" t="str">
        <f t="shared" si="255"/>
        <v/>
      </c>
      <c r="G5475" s="9" t="str">
        <f t="shared" si="256"/>
        <v/>
      </c>
      <c r="J5475" s="8" t="str">
        <f>IFERROR(VLOOKUP(I5475,[1]data!$A$2:$B$100,2,0),"")</f>
        <v/>
      </c>
      <c r="N5475" s="9" t="str">
        <f>IF(I5474&lt;&gt;"",IF(MAX(INDEX(($I$3:I5474=I5475)*($O$3:O5474),0))=0,"",MAX(INDEX(($I$3:I5474=I5475)*($O$3:O5474),0))),"")</f>
        <v/>
      </c>
      <c r="P5475" s="9" t="str">
        <f t="shared" si="257"/>
        <v/>
      </c>
      <c r="Q5475" s="2" t="str">
        <f>IFERROR(IF(AND(O5475&lt;&gt;"",N5475&lt;&gt;"",VLOOKUP(I5475,[1]data!$A$2:$C$100,3,0)&gt;=1),VLOOKUP(I5475,[1]data!$A$2:$C$100,3,0),P5475/M5475),"")</f>
        <v/>
      </c>
      <c r="R5475" s="9" t="str">
        <f>IFERROR(IF(AND(O5475&lt;&gt;"",VLOOKUP(I5475,[1]data!$A$2:$C$100,3,0)&gt;=1),VLOOKUP(I5475,[1]data!$A$2:$C$100,3,0)+O5475,""),"")</f>
        <v/>
      </c>
      <c r="S5475" t="e">
        <f>MAX(INDEX(($I$3:I5474=I5475)*($R$3:R5474),0))</f>
        <v>#VALUE!</v>
      </c>
    </row>
    <row r="5476" spans="2:19" x14ac:dyDescent="0.25">
      <c r="B5476" s="8" t="str">
        <f>IFERROR(VLOOKUP(A5476,[1]data!$D$2:$E$10,2,0),"")</f>
        <v/>
      </c>
      <c r="D5476" s="1" t="str">
        <f>IFERROR(VLOOKUP(C5476,[1]data!$F$2:$G$10,2,0),"")</f>
        <v/>
      </c>
      <c r="F5476" s="9" t="str">
        <f t="shared" si="255"/>
        <v/>
      </c>
      <c r="G5476" s="9" t="str">
        <f t="shared" si="256"/>
        <v/>
      </c>
      <c r="J5476" s="8" t="str">
        <f>IFERROR(VLOOKUP(I5476,[1]data!$A$2:$B$100,2,0),"")</f>
        <v/>
      </c>
      <c r="N5476" s="9" t="str">
        <f>IF(I5475&lt;&gt;"",IF(MAX(INDEX(($I$3:I5475=I5476)*($O$3:O5475),0))=0,"",MAX(INDEX(($I$3:I5475=I5476)*($O$3:O5475),0))),"")</f>
        <v/>
      </c>
      <c r="P5476" s="9" t="str">
        <f t="shared" si="257"/>
        <v/>
      </c>
      <c r="Q5476" s="2" t="str">
        <f>IFERROR(IF(AND(O5476&lt;&gt;"",N5476&lt;&gt;"",VLOOKUP(I5476,[1]data!$A$2:$C$100,3,0)&gt;=1),VLOOKUP(I5476,[1]data!$A$2:$C$100,3,0),P5476/M5476),"")</f>
        <v/>
      </c>
      <c r="R5476" s="9" t="str">
        <f>IFERROR(IF(AND(O5476&lt;&gt;"",VLOOKUP(I5476,[1]data!$A$2:$C$100,3,0)&gt;=1),VLOOKUP(I5476,[1]data!$A$2:$C$100,3,0)+O5476,""),"")</f>
        <v/>
      </c>
      <c r="S5476" t="e">
        <f>MAX(INDEX(($I$3:I5475=I5476)*($R$3:R5475),0))</f>
        <v>#VALUE!</v>
      </c>
    </row>
    <row r="5477" spans="2:19" x14ac:dyDescent="0.25">
      <c r="B5477" s="8" t="str">
        <f>IFERROR(VLOOKUP(A5477,[1]data!$D$2:$E$10,2,0),"")</f>
        <v/>
      </c>
      <c r="D5477" s="1" t="str">
        <f>IFERROR(VLOOKUP(C5477,[1]data!$F$2:$G$10,2,0),"")</f>
        <v/>
      </c>
      <c r="F5477" s="9" t="str">
        <f t="shared" si="255"/>
        <v/>
      </c>
      <c r="G5477" s="9" t="str">
        <f t="shared" si="256"/>
        <v/>
      </c>
      <c r="J5477" s="8" t="str">
        <f>IFERROR(VLOOKUP(I5477,[1]data!$A$2:$B$100,2,0),"")</f>
        <v/>
      </c>
      <c r="N5477" s="9" t="str">
        <f>IF(I5476&lt;&gt;"",IF(MAX(INDEX(($I$3:I5476=I5477)*($O$3:O5476),0))=0,"",MAX(INDEX(($I$3:I5476=I5477)*($O$3:O5476),0))),"")</f>
        <v/>
      </c>
      <c r="P5477" s="9" t="str">
        <f t="shared" si="257"/>
        <v/>
      </c>
      <c r="Q5477" s="2" t="str">
        <f>IFERROR(IF(AND(O5477&lt;&gt;"",N5477&lt;&gt;"",VLOOKUP(I5477,[1]data!$A$2:$C$100,3,0)&gt;=1),VLOOKUP(I5477,[1]data!$A$2:$C$100,3,0),P5477/M5477),"")</f>
        <v/>
      </c>
      <c r="R5477" s="9" t="str">
        <f>IFERROR(IF(AND(O5477&lt;&gt;"",VLOOKUP(I5477,[1]data!$A$2:$C$100,3,0)&gt;=1),VLOOKUP(I5477,[1]data!$A$2:$C$100,3,0)+O5477,""),"")</f>
        <v/>
      </c>
      <c r="S5477" t="e">
        <f>MAX(INDEX(($I$3:I5476=I5477)*($R$3:R5476),0))</f>
        <v>#VALUE!</v>
      </c>
    </row>
    <row r="5478" spans="2:19" x14ac:dyDescent="0.25">
      <c r="B5478" s="8" t="str">
        <f>IFERROR(VLOOKUP(A5478,[1]data!$D$2:$E$10,2,0),"")</f>
        <v/>
      </c>
      <c r="D5478" s="1" t="str">
        <f>IFERROR(VLOOKUP(C5478,[1]data!$F$2:$G$10,2,0),"")</f>
        <v/>
      </c>
      <c r="F5478" s="9" t="str">
        <f t="shared" si="255"/>
        <v/>
      </c>
      <c r="G5478" s="9" t="str">
        <f t="shared" si="256"/>
        <v/>
      </c>
      <c r="J5478" s="8" t="str">
        <f>IFERROR(VLOOKUP(I5478,[1]data!$A$2:$B$100,2,0),"")</f>
        <v/>
      </c>
      <c r="N5478" s="9" t="str">
        <f>IF(I5477&lt;&gt;"",IF(MAX(INDEX(($I$3:I5477=I5478)*($O$3:O5477),0))=0,"",MAX(INDEX(($I$3:I5477=I5478)*($O$3:O5477),0))),"")</f>
        <v/>
      </c>
      <c r="P5478" s="9" t="str">
        <f t="shared" si="257"/>
        <v/>
      </c>
      <c r="Q5478" s="2" t="str">
        <f>IFERROR(IF(AND(O5478&lt;&gt;"",N5478&lt;&gt;"",VLOOKUP(I5478,[1]data!$A$2:$C$100,3,0)&gt;=1),VLOOKUP(I5478,[1]data!$A$2:$C$100,3,0),P5478/M5478),"")</f>
        <v/>
      </c>
      <c r="R5478" s="9" t="str">
        <f>IFERROR(IF(AND(O5478&lt;&gt;"",VLOOKUP(I5478,[1]data!$A$2:$C$100,3,0)&gt;=1),VLOOKUP(I5478,[1]data!$A$2:$C$100,3,0)+O5478,""),"")</f>
        <v/>
      </c>
      <c r="S5478" t="e">
        <f>MAX(INDEX(($I$3:I5477=I5478)*($R$3:R5477),0))</f>
        <v>#VALUE!</v>
      </c>
    </row>
    <row r="5479" spans="2:19" x14ac:dyDescent="0.25">
      <c r="B5479" s="8" t="str">
        <f>IFERROR(VLOOKUP(A5479,[1]data!$D$2:$E$10,2,0),"")</f>
        <v/>
      </c>
      <c r="D5479" s="1" t="str">
        <f>IFERROR(VLOOKUP(C5479,[1]data!$F$2:$G$10,2,0),"")</f>
        <v/>
      </c>
      <c r="F5479" s="9" t="str">
        <f t="shared" si="255"/>
        <v/>
      </c>
      <c r="G5479" s="9" t="str">
        <f t="shared" si="256"/>
        <v/>
      </c>
      <c r="J5479" s="8" t="str">
        <f>IFERROR(VLOOKUP(I5479,[1]data!$A$2:$B$100,2,0),"")</f>
        <v/>
      </c>
      <c r="N5479" s="9" t="str">
        <f>IF(I5478&lt;&gt;"",IF(MAX(INDEX(($I$3:I5478=I5479)*($O$3:O5478),0))=0,"",MAX(INDEX(($I$3:I5478=I5479)*($O$3:O5478),0))),"")</f>
        <v/>
      </c>
      <c r="P5479" s="9" t="str">
        <f t="shared" si="257"/>
        <v/>
      </c>
      <c r="Q5479" s="2" t="str">
        <f>IFERROR(IF(AND(O5479&lt;&gt;"",N5479&lt;&gt;"",VLOOKUP(I5479,[1]data!$A$2:$C$100,3,0)&gt;=1),VLOOKUP(I5479,[1]data!$A$2:$C$100,3,0),P5479/M5479),"")</f>
        <v/>
      </c>
      <c r="R5479" s="9" t="str">
        <f>IFERROR(IF(AND(O5479&lt;&gt;"",VLOOKUP(I5479,[1]data!$A$2:$C$100,3,0)&gt;=1),VLOOKUP(I5479,[1]data!$A$2:$C$100,3,0)+O5479,""),"")</f>
        <v/>
      </c>
      <c r="S5479" t="e">
        <f>MAX(INDEX(($I$3:I5478=I5479)*($R$3:R5478),0))</f>
        <v>#VALUE!</v>
      </c>
    </row>
    <row r="5480" spans="2:19" x14ac:dyDescent="0.25">
      <c r="B5480" s="8" t="str">
        <f>IFERROR(VLOOKUP(A5480,[1]data!$D$2:$E$10,2,0),"")</f>
        <v/>
      </c>
      <c r="D5480" s="1" t="str">
        <f>IFERROR(VLOOKUP(C5480,[1]data!$F$2:$G$10,2,0),"")</f>
        <v/>
      </c>
      <c r="F5480" s="9" t="str">
        <f t="shared" si="255"/>
        <v/>
      </c>
      <c r="G5480" s="9" t="str">
        <f t="shared" si="256"/>
        <v/>
      </c>
      <c r="J5480" s="8" t="str">
        <f>IFERROR(VLOOKUP(I5480,[1]data!$A$2:$B$100,2,0),"")</f>
        <v/>
      </c>
      <c r="N5480" s="9" t="str">
        <f>IF(I5479&lt;&gt;"",IF(MAX(INDEX(($I$3:I5479=I5480)*($O$3:O5479),0))=0,"",MAX(INDEX(($I$3:I5479=I5480)*($O$3:O5479),0))),"")</f>
        <v/>
      </c>
      <c r="P5480" s="9" t="str">
        <f t="shared" si="257"/>
        <v/>
      </c>
      <c r="Q5480" s="2" t="str">
        <f>IFERROR(IF(AND(O5480&lt;&gt;"",N5480&lt;&gt;"",VLOOKUP(I5480,[1]data!$A$2:$C$100,3,0)&gt;=1),VLOOKUP(I5480,[1]data!$A$2:$C$100,3,0),P5480/M5480),"")</f>
        <v/>
      </c>
      <c r="R5480" s="9" t="str">
        <f>IFERROR(IF(AND(O5480&lt;&gt;"",VLOOKUP(I5480,[1]data!$A$2:$C$100,3,0)&gt;=1),VLOOKUP(I5480,[1]data!$A$2:$C$100,3,0)+O5480,""),"")</f>
        <v/>
      </c>
      <c r="S5480" t="e">
        <f>MAX(INDEX(($I$3:I5479=I5480)*($R$3:R5479),0))</f>
        <v>#VALUE!</v>
      </c>
    </row>
    <row r="5481" spans="2:19" x14ac:dyDescent="0.25">
      <c r="B5481" s="8" t="str">
        <f>IFERROR(VLOOKUP(A5481,[1]data!$D$2:$E$10,2,0),"")</f>
        <v/>
      </c>
      <c r="D5481" s="1" t="str">
        <f>IFERROR(VLOOKUP(C5481,[1]data!$F$2:$G$10,2,0),"")</f>
        <v/>
      </c>
      <c r="F5481" s="9" t="str">
        <f t="shared" si="255"/>
        <v/>
      </c>
      <c r="G5481" s="9" t="str">
        <f t="shared" si="256"/>
        <v/>
      </c>
      <c r="J5481" s="8" t="str">
        <f>IFERROR(VLOOKUP(I5481,[1]data!$A$2:$B$100,2,0),"")</f>
        <v/>
      </c>
      <c r="N5481" s="9" t="str">
        <f>IF(I5480&lt;&gt;"",IF(MAX(INDEX(($I$3:I5480=I5481)*($O$3:O5480),0))=0,"",MAX(INDEX(($I$3:I5480=I5481)*($O$3:O5480),0))),"")</f>
        <v/>
      </c>
      <c r="P5481" s="9" t="str">
        <f t="shared" si="257"/>
        <v/>
      </c>
      <c r="Q5481" s="2" t="str">
        <f>IFERROR(IF(AND(O5481&lt;&gt;"",N5481&lt;&gt;"",VLOOKUP(I5481,[1]data!$A$2:$C$100,3,0)&gt;=1),VLOOKUP(I5481,[1]data!$A$2:$C$100,3,0),P5481/M5481),"")</f>
        <v/>
      </c>
      <c r="R5481" s="9" t="str">
        <f>IFERROR(IF(AND(O5481&lt;&gt;"",VLOOKUP(I5481,[1]data!$A$2:$C$100,3,0)&gt;=1),VLOOKUP(I5481,[1]data!$A$2:$C$100,3,0)+O5481,""),"")</f>
        <v/>
      </c>
      <c r="S5481" t="e">
        <f>MAX(INDEX(($I$3:I5480=I5481)*($R$3:R5480),0))</f>
        <v>#VALUE!</v>
      </c>
    </row>
    <row r="5482" spans="2:19" x14ac:dyDescent="0.25">
      <c r="B5482" s="8" t="str">
        <f>IFERROR(VLOOKUP(A5482,[1]data!$D$2:$E$10,2,0),"")</f>
        <v/>
      </c>
      <c r="D5482" s="1" t="str">
        <f>IFERROR(VLOOKUP(C5482,[1]data!$F$2:$G$10,2,0),"")</f>
        <v/>
      </c>
      <c r="F5482" s="9" t="str">
        <f t="shared" si="255"/>
        <v/>
      </c>
      <c r="G5482" s="9" t="str">
        <f t="shared" si="256"/>
        <v/>
      </c>
      <c r="J5482" s="8" t="str">
        <f>IFERROR(VLOOKUP(I5482,[1]data!$A$2:$B$100,2,0),"")</f>
        <v/>
      </c>
      <c r="N5482" s="9" t="str">
        <f>IF(I5481&lt;&gt;"",IF(MAX(INDEX(($I$3:I5481=I5482)*($O$3:O5481),0))=0,"",MAX(INDEX(($I$3:I5481=I5482)*($O$3:O5481),0))),"")</f>
        <v/>
      </c>
      <c r="P5482" s="9" t="str">
        <f t="shared" si="257"/>
        <v/>
      </c>
      <c r="Q5482" s="2" t="str">
        <f>IFERROR(IF(AND(O5482&lt;&gt;"",N5482&lt;&gt;"",VLOOKUP(I5482,[1]data!$A$2:$C$100,3,0)&gt;=1),VLOOKUP(I5482,[1]data!$A$2:$C$100,3,0),P5482/M5482),"")</f>
        <v/>
      </c>
      <c r="R5482" s="9" t="str">
        <f>IFERROR(IF(AND(O5482&lt;&gt;"",VLOOKUP(I5482,[1]data!$A$2:$C$100,3,0)&gt;=1),VLOOKUP(I5482,[1]data!$A$2:$C$100,3,0)+O5482,""),"")</f>
        <v/>
      </c>
      <c r="S5482" t="e">
        <f>MAX(INDEX(($I$3:I5481=I5482)*($R$3:R5481),0))</f>
        <v>#VALUE!</v>
      </c>
    </row>
    <row r="5483" spans="2:19" x14ac:dyDescent="0.25">
      <c r="B5483" s="8" t="str">
        <f>IFERROR(VLOOKUP(A5483,[1]data!$D$2:$E$10,2,0),"")</f>
        <v/>
      </c>
      <c r="D5483" s="1" t="str">
        <f>IFERROR(VLOOKUP(C5483,[1]data!$F$2:$G$10,2,0),"")</f>
        <v/>
      </c>
      <c r="F5483" s="9" t="str">
        <f t="shared" si="255"/>
        <v/>
      </c>
      <c r="G5483" s="9" t="str">
        <f t="shared" si="256"/>
        <v/>
      </c>
      <c r="J5483" s="8" t="str">
        <f>IFERROR(VLOOKUP(I5483,[1]data!$A$2:$B$100,2,0),"")</f>
        <v/>
      </c>
      <c r="N5483" s="9" t="str">
        <f>IF(I5482&lt;&gt;"",IF(MAX(INDEX(($I$3:I5482=I5483)*($O$3:O5482),0))=0,"",MAX(INDEX(($I$3:I5482=I5483)*($O$3:O5482),0))),"")</f>
        <v/>
      </c>
      <c r="P5483" s="9" t="str">
        <f t="shared" si="257"/>
        <v/>
      </c>
      <c r="Q5483" s="2" t="str">
        <f>IFERROR(IF(AND(O5483&lt;&gt;"",N5483&lt;&gt;"",VLOOKUP(I5483,[1]data!$A$2:$C$100,3,0)&gt;=1),VLOOKUP(I5483,[1]data!$A$2:$C$100,3,0),P5483/M5483),"")</f>
        <v/>
      </c>
      <c r="R5483" s="9" t="str">
        <f>IFERROR(IF(AND(O5483&lt;&gt;"",VLOOKUP(I5483,[1]data!$A$2:$C$100,3,0)&gt;=1),VLOOKUP(I5483,[1]data!$A$2:$C$100,3,0)+O5483,""),"")</f>
        <v/>
      </c>
      <c r="S5483" t="e">
        <f>MAX(INDEX(($I$3:I5482=I5483)*($R$3:R5482),0))</f>
        <v>#VALUE!</v>
      </c>
    </row>
    <row r="5484" spans="2:19" x14ac:dyDescent="0.25">
      <c r="B5484" s="8" t="str">
        <f>IFERROR(VLOOKUP(A5484,[1]data!$D$2:$E$10,2,0),"")</f>
        <v/>
      </c>
      <c r="D5484" s="1" t="str">
        <f>IFERROR(VLOOKUP(C5484,[1]data!$F$2:$G$10,2,0),"")</f>
        <v/>
      </c>
      <c r="F5484" s="9" t="str">
        <f t="shared" si="255"/>
        <v/>
      </c>
      <c r="G5484" s="9" t="str">
        <f t="shared" si="256"/>
        <v/>
      </c>
      <c r="J5484" s="8" t="str">
        <f>IFERROR(VLOOKUP(I5484,[1]data!$A$2:$B$100,2,0),"")</f>
        <v/>
      </c>
      <c r="N5484" s="9" t="str">
        <f>IF(I5483&lt;&gt;"",IF(MAX(INDEX(($I$3:I5483=I5484)*($O$3:O5483),0))=0,"",MAX(INDEX(($I$3:I5483=I5484)*($O$3:O5483),0))),"")</f>
        <v/>
      </c>
      <c r="P5484" s="9" t="str">
        <f t="shared" si="257"/>
        <v/>
      </c>
      <c r="Q5484" s="2" t="str">
        <f>IFERROR(IF(AND(O5484&lt;&gt;"",N5484&lt;&gt;"",VLOOKUP(I5484,[1]data!$A$2:$C$100,3,0)&gt;=1),VLOOKUP(I5484,[1]data!$A$2:$C$100,3,0),P5484/M5484),"")</f>
        <v/>
      </c>
      <c r="R5484" s="9" t="str">
        <f>IFERROR(IF(AND(O5484&lt;&gt;"",VLOOKUP(I5484,[1]data!$A$2:$C$100,3,0)&gt;=1),VLOOKUP(I5484,[1]data!$A$2:$C$100,3,0)+O5484,""),"")</f>
        <v/>
      </c>
      <c r="S5484" t="e">
        <f>MAX(INDEX(($I$3:I5483=I5484)*($R$3:R5483),0))</f>
        <v>#VALUE!</v>
      </c>
    </row>
    <row r="5485" spans="2:19" x14ac:dyDescent="0.25">
      <c r="B5485" s="8" t="str">
        <f>IFERROR(VLOOKUP(A5485,[1]data!$D$2:$E$10,2,0),"")</f>
        <v/>
      </c>
      <c r="D5485" s="1" t="str">
        <f>IFERROR(VLOOKUP(C5485,[1]data!$F$2:$G$10,2,0),"")</f>
        <v/>
      </c>
      <c r="F5485" s="9" t="str">
        <f t="shared" si="255"/>
        <v/>
      </c>
      <c r="G5485" s="9" t="str">
        <f t="shared" si="256"/>
        <v/>
      </c>
      <c r="J5485" s="8" t="str">
        <f>IFERROR(VLOOKUP(I5485,[1]data!$A$2:$B$100,2,0),"")</f>
        <v/>
      </c>
      <c r="N5485" s="9" t="str">
        <f>IF(I5484&lt;&gt;"",IF(MAX(INDEX(($I$3:I5484=I5485)*($O$3:O5484),0))=0,"",MAX(INDEX(($I$3:I5484=I5485)*($O$3:O5484),0))),"")</f>
        <v/>
      </c>
      <c r="P5485" s="9" t="str">
        <f t="shared" si="257"/>
        <v/>
      </c>
      <c r="Q5485" s="2" t="str">
        <f>IFERROR(IF(AND(O5485&lt;&gt;"",N5485&lt;&gt;"",VLOOKUP(I5485,[1]data!$A$2:$C$100,3,0)&gt;=1),VLOOKUP(I5485,[1]data!$A$2:$C$100,3,0),P5485/M5485),"")</f>
        <v/>
      </c>
      <c r="R5485" s="9" t="str">
        <f>IFERROR(IF(AND(O5485&lt;&gt;"",VLOOKUP(I5485,[1]data!$A$2:$C$100,3,0)&gt;=1),VLOOKUP(I5485,[1]data!$A$2:$C$100,3,0)+O5485,""),"")</f>
        <v/>
      </c>
      <c r="S5485" t="e">
        <f>MAX(INDEX(($I$3:I5484=I5485)*($R$3:R5484),0))</f>
        <v>#VALUE!</v>
      </c>
    </row>
    <row r="5486" spans="2:19" x14ac:dyDescent="0.25">
      <c r="B5486" s="8" t="str">
        <f>IFERROR(VLOOKUP(A5486,[1]data!$D$2:$E$10,2,0),"")</f>
        <v/>
      </c>
      <c r="D5486" s="1" t="str">
        <f>IFERROR(VLOOKUP(C5486,[1]data!$F$2:$G$10,2,0),"")</f>
        <v/>
      </c>
      <c r="F5486" s="9" t="str">
        <f t="shared" si="255"/>
        <v/>
      </c>
      <c r="G5486" s="9" t="str">
        <f t="shared" si="256"/>
        <v/>
      </c>
      <c r="J5486" s="8" t="str">
        <f>IFERROR(VLOOKUP(I5486,[1]data!$A$2:$B$100,2,0),"")</f>
        <v/>
      </c>
      <c r="N5486" s="9" t="str">
        <f>IF(I5485&lt;&gt;"",IF(MAX(INDEX(($I$3:I5485=I5486)*($O$3:O5485),0))=0,"",MAX(INDEX(($I$3:I5485=I5486)*($O$3:O5485),0))),"")</f>
        <v/>
      </c>
      <c r="P5486" s="9" t="str">
        <f t="shared" si="257"/>
        <v/>
      </c>
      <c r="Q5486" s="2" t="str">
        <f>IFERROR(IF(AND(O5486&lt;&gt;"",N5486&lt;&gt;"",VLOOKUP(I5486,[1]data!$A$2:$C$100,3,0)&gt;=1),VLOOKUP(I5486,[1]data!$A$2:$C$100,3,0),P5486/M5486),"")</f>
        <v/>
      </c>
      <c r="R5486" s="9" t="str">
        <f>IFERROR(IF(AND(O5486&lt;&gt;"",VLOOKUP(I5486,[1]data!$A$2:$C$100,3,0)&gt;=1),VLOOKUP(I5486,[1]data!$A$2:$C$100,3,0)+O5486,""),"")</f>
        <v/>
      </c>
      <c r="S5486" t="e">
        <f>MAX(INDEX(($I$3:I5485=I5486)*($R$3:R5485),0))</f>
        <v>#VALUE!</v>
      </c>
    </row>
    <row r="5487" spans="2:19" x14ac:dyDescent="0.25">
      <c r="B5487" s="8" t="str">
        <f>IFERROR(VLOOKUP(A5487,[1]data!$D$2:$E$10,2,0),"")</f>
        <v/>
      </c>
      <c r="D5487" s="1" t="str">
        <f>IFERROR(VLOOKUP(C5487,[1]data!$F$2:$G$10,2,0),"")</f>
        <v/>
      </c>
      <c r="F5487" s="9" t="str">
        <f t="shared" si="255"/>
        <v/>
      </c>
      <c r="G5487" s="9" t="str">
        <f t="shared" si="256"/>
        <v/>
      </c>
      <c r="J5487" s="8" t="str">
        <f>IFERROR(VLOOKUP(I5487,[1]data!$A$2:$B$100,2,0),"")</f>
        <v/>
      </c>
      <c r="N5487" s="9" t="str">
        <f>IF(I5486&lt;&gt;"",IF(MAX(INDEX(($I$3:I5486=I5487)*($O$3:O5486),0))=0,"",MAX(INDEX(($I$3:I5486=I5487)*($O$3:O5486),0))),"")</f>
        <v/>
      </c>
      <c r="P5487" s="9" t="str">
        <f t="shared" si="257"/>
        <v/>
      </c>
      <c r="Q5487" s="2" t="str">
        <f>IFERROR(IF(AND(O5487&lt;&gt;"",N5487&lt;&gt;"",VLOOKUP(I5487,[1]data!$A$2:$C$100,3,0)&gt;=1),VLOOKUP(I5487,[1]data!$A$2:$C$100,3,0),P5487/M5487),"")</f>
        <v/>
      </c>
      <c r="R5487" s="9" t="str">
        <f>IFERROR(IF(AND(O5487&lt;&gt;"",VLOOKUP(I5487,[1]data!$A$2:$C$100,3,0)&gt;=1),VLOOKUP(I5487,[1]data!$A$2:$C$100,3,0)+O5487,""),"")</f>
        <v/>
      </c>
      <c r="S5487" t="e">
        <f>MAX(INDEX(($I$3:I5486=I5487)*($R$3:R5486),0))</f>
        <v>#VALUE!</v>
      </c>
    </row>
    <row r="5488" spans="2:19" x14ac:dyDescent="0.25">
      <c r="B5488" s="8" t="str">
        <f>IFERROR(VLOOKUP(A5488,[1]data!$D$2:$E$10,2,0),"")</f>
        <v/>
      </c>
      <c r="D5488" s="1" t="str">
        <f>IFERROR(VLOOKUP(C5488,[1]data!$F$2:$G$10,2,0),"")</f>
        <v/>
      </c>
      <c r="F5488" s="9" t="str">
        <f t="shared" si="255"/>
        <v/>
      </c>
      <c r="G5488" s="9" t="str">
        <f t="shared" si="256"/>
        <v/>
      </c>
      <c r="J5488" s="8" t="str">
        <f>IFERROR(VLOOKUP(I5488,[1]data!$A$2:$B$100,2,0),"")</f>
        <v/>
      </c>
      <c r="N5488" s="9" t="str">
        <f>IF(I5487&lt;&gt;"",IF(MAX(INDEX(($I$3:I5487=I5488)*($O$3:O5487),0))=0,"",MAX(INDEX(($I$3:I5487=I5488)*($O$3:O5487),0))),"")</f>
        <v/>
      </c>
      <c r="P5488" s="9" t="str">
        <f t="shared" si="257"/>
        <v/>
      </c>
      <c r="Q5488" s="2" t="str">
        <f>IFERROR(IF(AND(O5488&lt;&gt;"",N5488&lt;&gt;"",VLOOKUP(I5488,[1]data!$A$2:$C$100,3,0)&gt;=1),VLOOKUP(I5488,[1]data!$A$2:$C$100,3,0),P5488/M5488),"")</f>
        <v/>
      </c>
      <c r="R5488" s="9" t="str">
        <f>IFERROR(IF(AND(O5488&lt;&gt;"",VLOOKUP(I5488,[1]data!$A$2:$C$100,3,0)&gt;=1),VLOOKUP(I5488,[1]data!$A$2:$C$100,3,0)+O5488,""),"")</f>
        <v/>
      </c>
      <c r="S5488" t="e">
        <f>MAX(INDEX(($I$3:I5487=I5488)*($R$3:R5487),0))</f>
        <v>#VALUE!</v>
      </c>
    </row>
    <row r="5489" spans="2:19" x14ac:dyDescent="0.25">
      <c r="B5489" s="8" t="str">
        <f>IFERROR(VLOOKUP(A5489,[1]data!$D$2:$E$10,2,0),"")</f>
        <v/>
      </c>
      <c r="D5489" s="1" t="str">
        <f>IFERROR(VLOOKUP(C5489,[1]data!$F$2:$G$10,2,0),"")</f>
        <v/>
      </c>
      <c r="F5489" s="9" t="str">
        <f t="shared" si="255"/>
        <v/>
      </c>
      <c r="G5489" s="9" t="str">
        <f t="shared" si="256"/>
        <v/>
      </c>
      <c r="J5489" s="8" t="str">
        <f>IFERROR(VLOOKUP(I5489,[1]data!$A$2:$B$100,2,0),"")</f>
        <v/>
      </c>
      <c r="N5489" s="9" t="str">
        <f>IF(I5488&lt;&gt;"",IF(MAX(INDEX(($I$3:I5488=I5489)*($O$3:O5488),0))=0,"",MAX(INDEX(($I$3:I5488=I5489)*($O$3:O5488),0))),"")</f>
        <v/>
      </c>
      <c r="P5489" s="9" t="str">
        <f t="shared" si="257"/>
        <v/>
      </c>
      <c r="Q5489" s="2" t="str">
        <f>IFERROR(IF(AND(O5489&lt;&gt;"",N5489&lt;&gt;"",VLOOKUP(I5489,[1]data!$A$2:$C$100,3,0)&gt;=1),VLOOKUP(I5489,[1]data!$A$2:$C$100,3,0),P5489/M5489),"")</f>
        <v/>
      </c>
      <c r="R5489" s="9" t="str">
        <f>IFERROR(IF(AND(O5489&lt;&gt;"",VLOOKUP(I5489,[1]data!$A$2:$C$100,3,0)&gt;=1),VLOOKUP(I5489,[1]data!$A$2:$C$100,3,0)+O5489,""),"")</f>
        <v/>
      </c>
      <c r="S5489" t="e">
        <f>MAX(INDEX(($I$3:I5488=I5489)*($R$3:R5488),0))</f>
        <v>#VALUE!</v>
      </c>
    </row>
    <row r="5490" spans="2:19" x14ac:dyDescent="0.25">
      <c r="B5490" s="8" t="str">
        <f>IFERROR(VLOOKUP(A5490,[1]data!$D$2:$E$10,2,0),"")</f>
        <v/>
      </c>
      <c r="D5490" s="1" t="str">
        <f>IFERROR(VLOOKUP(C5490,[1]data!$F$2:$G$10,2,0),"")</f>
        <v/>
      </c>
      <c r="F5490" s="9" t="str">
        <f t="shared" si="255"/>
        <v/>
      </c>
      <c r="G5490" s="9" t="str">
        <f t="shared" si="256"/>
        <v/>
      </c>
      <c r="J5490" s="8" t="str">
        <f>IFERROR(VLOOKUP(I5490,[1]data!$A$2:$B$100,2,0),"")</f>
        <v/>
      </c>
      <c r="N5490" s="9" t="str">
        <f>IF(I5489&lt;&gt;"",IF(MAX(INDEX(($I$3:I5489=I5490)*($O$3:O5489),0))=0,"",MAX(INDEX(($I$3:I5489=I5490)*($O$3:O5489),0))),"")</f>
        <v/>
      </c>
      <c r="P5490" s="9" t="str">
        <f t="shared" si="257"/>
        <v/>
      </c>
      <c r="Q5490" s="2" t="str">
        <f>IFERROR(IF(AND(O5490&lt;&gt;"",N5490&lt;&gt;"",VLOOKUP(I5490,[1]data!$A$2:$C$100,3,0)&gt;=1),VLOOKUP(I5490,[1]data!$A$2:$C$100,3,0),P5490/M5490),"")</f>
        <v/>
      </c>
      <c r="R5490" s="9" t="str">
        <f>IFERROR(IF(AND(O5490&lt;&gt;"",VLOOKUP(I5490,[1]data!$A$2:$C$100,3,0)&gt;=1),VLOOKUP(I5490,[1]data!$A$2:$C$100,3,0)+O5490,""),"")</f>
        <v/>
      </c>
      <c r="S5490" t="e">
        <f>MAX(INDEX(($I$3:I5489=I5490)*($R$3:R5489),0))</f>
        <v>#VALUE!</v>
      </c>
    </row>
    <row r="5491" spans="2:19" x14ac:dyDescent="0.25">
      <c r="B5491" s="8" t="str">
        <f>IFERROR(VLOOKUP(A5491,[1]data!$D$2:$E$10,2,0),"")</f>
        <v/>
      </c>
      <c r="D5491" s="1" t="str">
        <f>IFERROR(VLOOKUP(C5491,[1]data!$F$2:$G$10,2,0),"")</f>
        <v/>
      </c>
      <c r="F5491" s="9" t="str">
        <f t="shared" si="255"/>
        <v/>
      </c>
      <c r="G5491" s="9" t="str">
        <f t="shared" si="256"/>
        <v/>
      </c>
      <c r="J5491" s="8" t="str">
        <f>IFERROR(VLOOKUP(I5491,[1]data!$A$2:$B$100,2,0),"")</f>
        <v/>
      </c>
      <c r="N5491" s="9" t="str">
        <f>IF(I5490&lt;&gt;"",IF(MAX(INDEX(($I$3:I5490=I5491)*($O$3:O5490),0))=0,"",MAX(INDEX(($I$3:I5490=I5491)*($O$3:O5490),0))),"")</f>
        <v/>
      </c>
      <c r="P5491" s="9" t="str">
        <f t="shared" si="257"/>
        <v/>
      </c>
      <c r="Q5491" s="2" t="str">
        <f>IFERROR(IF(AND(O5491&lt;&gt;"",N5491&lt;&gt;"",VLOOKUP(I5491,[1]data!$A$2:$C$100,3,0)&gt;=1),VLOOKUP(I5491,[1]data!$A$2:$C$100,3,0),P5491/M5491),"")</f>
        <v/>
      </c>
      <c r="R5491" s="9" t="str">
        <f>IFERROR(IF(AND(O5491&lt;&gt;"",VLOOKUP(I5491,[1]data!$A$2:$C$100,3,0)&gt;=1),VLOOKUP(I5491,[1]data!$A$2:$C$100,3,0)+O5491,""),"")</f>
        <v/>
      </c>
      <c r="S5491" t="e">
        <f>MAX(INDEX(($I$3:I5490=I5491)*($R$3:R5490),0))</f>
        <v>#VALUE!</v>
      </c>
    </row>
    <row r="5492" spans="2:19" x14ac:dyDescent="0.25">
      <c r="B5492" s="8" t="str">
        <f>IFERROR(VLOOKUP(A5492,[1]data!$D$2:$E$10,2,0),"")</f>
        <v/>
      </c>
      <c r="D5492" s="1" t="str">
        <f>IFERROR(VLOOKUP(C5492,[1]data!$F$2:$G$10,2,0),"")</f>
        <v/>
      </c>
      <c r="F5492" s="9" t="str">
        <f t="shared" si="255"/>
        <v/>
      </c>
      <c r="G5492" s="9" t="str">
        <f t="shared" si="256"/>
        <v/>
      </c>
      <c r="J5492" s="8" t="str">
        <f>IFERROR(VLOOKUP(I5492,[1]data!$A$2:$B$100,2,0),"")</f>
        <v/>
      </c>
      <c r="N5492" s="9" t="str">
        <f>IF(I5491&lt;&gt;"",IF(MAX(INDEX(($I$3:I5491=I5492)*($O$3:O5491),0))=0,"",MAX(INDEX(($I$3:I5491=I5492)*($O$3:O5491),0))),"")</f>
        <v/>
      </c>
      <c r="P5492" s="9" t="str">
        <f t="shared" si="257"/>
        <v/>
      </c>
      <c r="Q5492" s="2" t="str">
        <f>IFERROR(IF(AND(O5492&lt;&gt;"",N5492&lt;&gt;"",VLOOKUP(I5492,[1]data!$A$2:$C$100,3,0)&gt;=1),VLOOKUP(I5492,[1]data!$A$2:$C$100,3,0),P5492/M5492),"")</f>
        <v/>
      </c>
      <c r="R5492" s="9" t="str">
        <f>IFERROR(IF(AND(O5492&lt;&gt;"",VLOOKUP(I5492,[1]data!$A$2:$C$100,3,0)&gt;=1),VLOOKUP(I5492,[1]data!$A$2:$C$100,3,0)+O5492,""),"")</f>
        <v/>
      </c>
      <c r="S5492" t="e">
        <f>MAX(INDEX(($I$3:I5491=I5492)*($R$3:R5491),0))</f>
        <v>#VALUE!</v>
      </c>
    </row>
    <row r="5493" spans="2:19" x14ac:dyDescent="0.25">
      <c r="B5493" s="8" t="str">
        <f>IFERROR(VLOOKUP(A5493,[1]data!$D$2:$E$10,2,0),"")</f>
        <v/>
      </c>
      <c r="D5493" s="1" t="str">
        <f>IFERROR(VLOOKUP(C5493,[1]data!$F$2:$G$10,2,0),"")</f>
        <v/>
      </c>
      <c r="F5493" s="9" t="str">
        <f t="shared" si="255"/>
        <v/>
      </c>
      <c r="G5493" s="9" t="str">
        <f t="shared" si="256"/>
        <v/>
      </c>
      <c r="J5493" s="8" t="str">
        <f>IFERROR(VLOOKUP(I5493,[1]data!$A$2:$B$100,2,0),"")</f>
        <v/>
      </c>
      <c r="N5493" s="9" t="str">
        <f>IF(I5492&lt;&gt;"",IF(MAX(INDEX(($I$3:I5492=I5493)*($O$3:O5492),0))=0,"",MAX(INDEX(($I$3:I5492=I5493)*($O$3:O5492),0))),"")</f>
        <v/>
      </c>
      <c r="P5493" s="9" t="str">
        <f t="shared" si="257"/>
        <v/>
      </c>
      <c r="Q5493" s="2" t="str">
        <f>IFERROR(IF(AND(O5493&lt;&gt;"",N5493&lt;&gt;"",VLOOKUP(I5493,[1]data!$A$2:$C$100,3,0)&gt;=1),VLOOKUP(I5493,[1]data!$A$2:$C$100,3,0),P5493/M5493),"")</f>
        <v/>
      </c>
      <c r="R5493" s="9" t="str">
        <f>IFERROR(IF(AND(O5493&lt;&gt;"",VLOOKUP(I5493,[1]data!$A$2:$C$100,3,0)&gt;=1),VLOOKUP(I5493,[1]data!$A$2:$C$100,3,0)+O5493,""),"")</f>
        <v/>
      </c>
      <c r="S5493" t="e">
        <f>MAX(INDEX(($I$3:I5492=I5493)*($R$3:R5492),0))</f>
        <v>#VALUE!</v>
      </c>
    </row>
    <row r="5494" spans="2:19" x14ac:dyDescent="0.25">
      <c r="B5494" s="8" t="str">
        <f>IFERROR(VLOOKUP(A5494,[1]data!$D$2:$E$10,2,0),"")</f>
        <v/>
      </c>
      <c r="D5494" s="1" t="str">
        <f>IFERROR(VLOOKUP(C5494,[1]data!$F$2:$G$10,2,0),"")</f>
        <v/>
      </c>
      <c r="F5494" s="9" t="str">
        <f t="shared" si="255"/>
        <v/>
      </c>
      <c r="G5494" s="9" t="str">
        <f t="shared" si="256"/>
        <v/>
      </c>
      <c r="J5494" s="8" t="str">
        <f>IFERROR(VLOOKUP(I5494,[1]data!$A$2:$B$100,2,0),"")</f>
        <v/>
      </c>
      <c r="N5494" s="9" t="str">
        <f>IF(I5493&lt;&gt;"",IF(MAX(INDEX(($I$3:I5493=I5494)*($O$3:O5493),0))=0,"",MAX(INDEX(($I$3:I5493=I5494)*($O$3:O5493),0))),"")</f>
        <v/>
      </c>
      <c r="P5494" s="9" t="str">
        <f t="shared" si="257"/>
        <v/>
      </c>
      <c r="Q5494" s="2" t="str">
        <f>IFERROR(IF(AND(O5494&lt;&gt;"",N5494&lt;&gt;"",VLOOKUP(I5494,[1]data!$A$2:$C$100,3,0)&gt;=1),VLOOKUP(I5494,[1]data!$A$2:$C$100,3,0),P5494/M5494),"")</f>
        <v/>
      </c>
      <c r="R5494" s="9" t="str">
        <f>IFERROR(IF(AND(O5494&lt;&gt;"",VLOOKUP(I5494,[1]data!$A$2:$C$100,3,0)&gt;=1),VLOOKUP(I5494,[1]data!$A$2:$C$100,3,0)+O5494,""),"")</f>
        <v/>
      </c>
      <c r="S5494" t="e">
        <f>MAX(INDEX(($I$3:I5493=I5494)*($R$3:R5493),0))</f>
        <v>#VALUE!</v>
      </c>
    </row>
    <row r="5495" spans="2:19" x14ac:dyDescent="0.25">
      <c r="B5495" s="8" t="str">
        <f>IFERROR(VLOOKUP(A5495,[1]data!$D$2:$E$10,2,0),"")</f>
        <v/>
      </c>
      <c r="D5495" s="1" t="str">
        <f>IFERROR(VLOOKUP(C5495,[1]data!$F$2:$G$10,2,0),"")</f>
        <v/>
      </c>
      <c r="F5495" s="9" t="str">
        <f t="shared" si="255"/>
        <v/>
      </c>
      <c r="G5495" s="9" t="str">
        <f t="shared" si="256"/>
        <v/>
      </c>
      <c r="J5495" s="8" t="str">
        <f>IFERROR(VLOOKUP(I5495,[1]data!$A$2:$B$100,2,0),"")</f>
        <v/>
      </c>
      <c r="N5495" s="9" t="str">
        <f>IF(I5494&lt;&gt;"",IF(MAX(INDEX(($I$3:I5494=I5495)*($O$3:O5494),0))=0,"",MAX(INDEX(($I$3:I5494=I5495)*($O$3:O5494),0))),"")</f>
        <v/>
      </c>
      <c r="P5495" s="9" t="str">
        <f t="shared" si="257"/>
        <v/>
      </c>
      <c r="Q5495" s="2" t="str">
        <f>IFERROR(IF(AND(O5495&lt;&gt;"",N5495&lt;&gt;"",VLOOKUP(I5495,[1]data!$A$2:$C$100,3,0)&gt;=1),VLOOKUP(I5495,[1]data!$A$2:$C$100,3,0),P5495/M5495),"")</f>
        <v/>
      </c>
      <c r="R5495" s="9" t="str">
        <f>IFERROR(IF(AND(O5495&lt;&gt;"",VLOOKUP(I5495,[1]data!$A$2:$C$100,3,0)&gt;=1),VLOOKUP(I5495,[1]data!$A$2:$C$100,3,0)+O5495,""),"")</f>
        <v/>
      </c>
      <c r="S5495" t="e">
        <f>MAX(INDEX(($I$3:I5494=I5495)*($R$3:R5494),0))</f>
        <v>#VALUE!</v>
      </c>
    </row>
    <row r="5496" spans="2:19" x14ac:dyDescent="0.25">
      <c r="B5496" s="8" t="str">
        <f>IFERROR(VLOOKUP(A5496,[1]data!$D$2:$E$10,2,0),"")</f>
        <v/>
      </c>
      <c r="D5496" s="1" t="str">
        <f>IFERROR(VLOOKUP(C5496,[1]data!$F$2:$G$10,2,0),"")</f>
        <v/>
      </c>
      <c r="F5496" s="9" t="str">
        <f t="shared" si="255"/>
        <v/>
      </c>
      <c r="G5496" s="9" t="str">
        <f t="shared" si="256"/>
        <v/>
      </c>
      <c r="J5496" s="8" t="str">
        <f>IFERROR(VLOOKUP(I5496,[1]data!$A$2:$B$100,2,0),"")</f>
        <v/>
      </c>
      <c r="N5496" s="9" t="str">
        <f>IF(I5495&lt;&gt;"",IF(MAX(INDEX(($I$3:I5495=I5496)*($O$3:O5495),0))=0,"",MAX(INDEX(($I$3:I5495=I5496)*($O$3:O5495),0))),"")</f>
        <v/>
      </c>
      <c r="P5496" s="9" t="str">
        <f t="shared" si="257"/>
        <v/>
      </c>
      <c r="Q5496" s="2" t="str">
        <f>IFERROR(IF(AND(O5496&lt;&gt;"",N5496&lt;&gt;"",VLOOKUP(I5496,[1]data!$A$2:$C$100,3,0)&gt;=1),VLOOKUP(I5496,[1]data!$A$2:$C$100,3,0),P5496/M5496),"")</f>
        <v/>
      </c>
      <c r="R5496" s="9" t="str">
        <f>IFERROR(IF(AND(O5496&lt;&gt;"",VLOOKUP(I5496,[1]data!$A$2:$C$100,3,0)&gt;=1),VLOOKUP(I5496,[1]data!$A$2:$C$100,3,0)+O5496,""),"")</f>
        <v/>
      </c>
      <c r="S5496" t="e">
        <f>MAX(INDEX(($I$3:I5495=I5496)*($R$3:R5495),0))</f>
        <v>#VALUE!</v>
      </c>
    </row>
    <row r="5497" spans="2:19" x14ac:dyDescent="0.25">
      <c r="B5497" s="8" t="str">
        <f>IFERROR(VLOOKUP(A5497,[1]data!$D$2:$E$10,2,0),"")</f>
        <v/>
      </c>
      <c r="D5497" s="1" t="str">
        <f>IFERROR(VLOOKUP(C5497,[1]data!$F$2:$G$10,2,0),"")</f>
        <v/>
      </c>
      <c r="F5497" s="9" t="str">
        <f t="shared" si="255"/>
        <v/>
      </c>
      <c r="G5497" s="9" t="str">
        <f t="shared" si="256"/>
        <v/>
      </c>
      <c r="J5497" s="8" t="str">
        <f>IFERROR(VLOOKUP(I5497,[1]data!$A$2:$B$100,2,0),"")</f>
        <v/>
      </c>
      <c r="N5497" s="9" t="str">
        <f>IF(I5496&lt;&gt;"",IF(MAX(INDEX(($I$3:I5496=I5497)*($O$3:O5496),0))=0,"",MAX(INDEX(($I$3:I5496=I5497)*($O$3:O5496),0))),"")</f>
        <v/>
      </c>
      <c r="P5497" s="9" t="str">
        <f t="shared" si="257"/>
        <v/>
      </c>
      <c r="Q5497" s="2" t="str">
        <f>IFERROR(IF(AND(O5497&lt;&gt;"",N5497&lt;&gt;"",VLOOKUP(I5497,[1]data!$A$2:$C$100,3,0)&gt;=1),VLOOKUP(I5497,[1]data!$A$2:$C$100,3,0),P5497/M5497),"")</f>
        <v/>
      </c>
      <c r="R5497" s="9" t="str">
        <f>IFERROR(IF(AND(O5497&lt;&gt;"",VLOOKUP(I5497,[1]data!$A$2:$C$100,3,0)&gt;=1),VLOOKUP(I5497,[1]data!$A$2:$C$100,3,0)+O5497,""),"")</f>
        <v/>
      </c>
      <c r="S5497" t="e">
        <f>MAX(INDEX(($I$3:I5496=I5497)*($R$3:R5496),0))</f>
        <v>#VALUE!</v>
      </c>
    </row>
    <row r="5498" spans="2:19" x14ac:dyDescent="0.25">
      <c r="B5498" s="8" t="str">
        <f>IFERROR(VLOOKUP(A5498,[1]data!$D$2:$E$10,2,0),"")</f>
        <v/>
      </c>
      <c r="D5498" s="1" t="str">
        <f>IFERROR(VLOOKUP(C5498,[1]data!$F$2:$G$10,2,0),"")</f>
        <v/>
      </c>
      <c r="F5498" s="9" t="str">
        <f t="shared" si="255"/>
        <v/>
      </c>
      <c r="G5498" s="9" t="str">
        <f t="shared" si="256"/>
        <v/>
      </c>
      <c r="J5498" s="8" t="str">
        <f>IFERROR(VLOOKUP(I5498,[1]data!$A$2:$B$100,2,0),"")</f>
        <v/>
      </c>
      <c r="N5498" s="9" t="str">
        <f>IF(I5497&lt;&gt;"",IF(MAX(INDEX(($I$3:I5497=I5498)*($O$3:O5497),0))=0,"",MAX(INDEX(($I$3:I5497=I5498)*($O$3:O5497),0))),"")</f>
        <v/>
      </c>
      <c r="P5498" s="9" t="str">
        <f t="shared" si="257"/>
        <v/>
      </c>
      <c r="Q5498" s="2" t="str">
        <f>IFERROR(IF(AND(O5498&lt;&gt;"",N5498&lt;&gt;"",VLOOKUP(I5498,[1]data!$A$2:$C$100,3,0)&gt;=1),VLOOKUP(I5498,[1]data!$A$2:$C$100,3,0),P5498/M5498),"")</f>
        <v/>
      </c>
      <c r="R5498" s="9" t="str">
        <f>IFERROR(IF(AND(O5498&lt;&gt;"",VLOOKUP(I5498,[1]data!$A$2:$C$100,3,0)&gt;=1),VLOOKUP(I5498,[1]data!$A$2:$C$100,3,0)+O5498,""),"")</f>
        <v/>
      </c>
      <c r="S5498" t="e">
        <f>MAX(INDEX(($I$3:I5497=I5498)*($R$3:R5497),0))</f>
        <v>#VALUE!</v>
      </c>
    </row>
    <row r="5499" spans="2:19" x14ac:dyDescent="0.25">
      <c r="B5499" s="8" t="str">
        <f>IFERROR(VLOOKUP(A5499,[1]data!$D$2:$E$10,2,0),"")</f>
        <v/>
      </c>
      <c r="D5499" s="1" t="str">
        <f>IFERROR(VLOOKUP(C5499,[1]data!$F$2:$G$10,2,0),"")</f>
        <v/>
      </c>
      <c r="F5499" s="9" t="str">
        <f t="shared" si="255"/>
        <v/>
      </c>
      <c r="G5499" s="9" t="str">
        <f t="shared" si="256"/>
        <v/>
      </c>
      <c r="J5499" s="8" t="str">
        <f>IFERROR(VLOOKUP(I5499,[1]data!$A$2:$B$100,2,0),"")</f>
        <v/>
      </c>
      <c r="N5499" s="9" t="str">
        <f>IF(I5498&lt;&gt;"",IF(MAX(INDEX(($I$3:I5498=I5499)*($O$3:O5498),0))=0,"",MAX(INDEX(($I$3:I5498=I5499)*($O$3:O5498),0))),"")</f>
        <v/>
      </c>
      <c r="P5499" s="9" t="str">
        <f t="shared" si="257"/>
        <v/>
      </c>
      <c r="Q5499" s="2" t="str">
        <f>IFERROR(IF(AND(O5499&lt;&gt;"",N5499&lt;&gt;"",VLOOKUP(I5499,[1]data!$A$2:$C$100,3,0)&gt;=1),VLOOKUP(I5499,[1]data!$A$2:$C$100,3,0),P5499/M5499),"")</f>
        <v/>
      </c>
      <c r="R5499" s="9" t="str">
        <f>IFERROR(IF(AND(O5499&lt;&gt;"",VLOOKUP(I5499,[1]data!$A$2:$C$100,3,0)&gt;=1),VLOOKUP(I5499,[1]data!$A$2:$C$100,3,0)+O5499,""),"")</f>
        <v/>
      </c>
      <c r="S5499" t="e">
        <f>MAX(INDEX(($I$3:I5498=I5499)*($R$3:R5498),0))</f>
        <v>#VALUE!</v>
      </c>
    </row>
    <row r="5500" spans="2:19" x14ac:dyDescent="0.25">
      <c r="B5500" s="8" t="str">
        <f>IFERROR(VLOOKUP(A5500,[1]data!$D$2:$E$10,2,0),"")</f>
        <v/>
      </c>
      <c r="D5500" s="1" t="str">
        <f>IFERROR(VLOOKUP(C5500,[1]data!$F$2:$G$10,2,0),"")</f>
        <v/>
      </c>
      <c r="F5500" s="9" t="str">
        <f t="shared" si="255"/>
        <v/>
      </c>
      <c r="G5500" s="9" t="str">
        <f t="shared" si="256"/>
        <v/>
      </c>
      <c r="J5500" s="8" t="str">
        <f>IFERROR(VLOOKUP(I5500,[1]data!$A$2:$B$100,2,0),"")</f>
        <v/>
      </c>
      <c r="N5500" s="9" t="str">
        <f>IF(I5499&lt;&gt;"",IF(MAX(INDEX(($I$3:I5499=I5500)*($O$3:O5499),0))=0,"",MAX(INDEX(($I$3:I5499=I5500)*($O$3:O5499),0))),"")</f>
        <v/>
      </c>
      <c r="P5500" s="9" t="str">
        <f t="shared" si="257"/>
        <v/>
      </c>
      <c r="Q5500" s="2" t="str">
        <f>IFERROR(IF(AND(O5500&lt;&gt;"",N5500&lt;&gt;"",VLOOKUP(I5500,[1]data!$A$2:$C$100,3,0)&gt;=1),VLOOKUP(I5500,[1]data!$A$2:$C$100,3,0),P5500/M5500),"")</f>
        <v/>
      </c>
      <c r="R5500" s="9" t="str">
        <f>IFERROR(IF(AND(O5500&lt;&gt;"",VLOOKUP(I5500,[1]data!$A$2:$C$100,3,0)&gt;=1),VLOOKUP(I5500,[1]data!$A$2:$C$100,3,0)+O5500,""),"")</f>
        <v/>
      </c>
      <c r="S5500" t="e">
        <f>MAX(INDEX(($I$3:I5499=I5500)*($R$3:R5499),0))</f>
        <v>#VALUE!</v>
      </c>
    </row>
    <row r="5501" spans="2:19" x14ac:dyDescent="0.25">
      <c r="B5501" s="8" t="str">
        <f>IFERROR(VLOOKUP(A5501,[1]data!$D$2:$E$10,2,0),"")</f>
        <v/>
      </c>
      <c r="D5501" s="1" t="str">
        <f>IFERROR(VLOOKUP(C5501,[1]data!$F$2:$G$10,2,0),"")</f>
        <v/>
      </c>
      <c r="F5501" s="9" t="str">
        <f t="shared" si="255"/>
        <v/>
      </c>
      <c r="G5501" s="9" t="str">
        <f t="shared" si="256"/>
        <v/>
      </c>
      <c r="J5501" s="8" t="str">
        <f>IFERROR(VLOOKUP(I5501,[1]data!$A$2:$B$100,2,0),"")</f>
        <v/>
      </c>
      <c r="N5501" s="9" t="str">
        <f>IF(I5500&lt;&gt;"",IF(MAX(INDEX(($I$3:I5500=I5501)*($O$3:O5500),0))=0,"",MAX(INDEX(($I$3:I5500=I5501)*($O$3:O5500),0))),"")</f>
        <v/>
      </c>
      <c r="P5501" s="9" t="str">
        <f t="shared" si="257"/>
        <v/>
      </c>
      <c r="Q5501" s="2" t="str">
        <f>IFERROR(IF(AND(O5501&lt;&gt;"",N5501&lt;&gt;"",VLOOKUP(I5501,[1]data!$A$2:$C$100,3,0)&gt;=1),VLOOKUP(I5501,[1]data!$A$2:$C$100,3,0),P5501/M5501),"")</f>
        <v/>
      </c>
      <c r="R5501" s="9" t="str">
        <f>IFERROR(IF(AND(O5501&lt;&gt;"",VLOOKUP(I5501,[1]data!$A$2:$C$100,3,0)&gt;=1),VLOOKUP(I5501,[1]data!$A$2:$C$100,3,0)+O5501,""),"")</f>
        <v/>
      </c>
      <c r="S5501" t="e">
        <f>MAX(INDEX(($I$3:I5500=I5501)*($R$3:R5500),0))</f>
        <v>#VALUE!</v>
      </c>
    </row>
    <row r="5502" spans="2:19" x14ac:dyDescent="0.25">
      <c r="B5502" s="8" t="str">
        <f>IFERROR(VLOOKUP(A5502,[1]data!$D$2:$E$10,2,0),"")</f>
        <v/>
      </c>
      <c r="D5502" s="1" t="str">
        <f>IFERROR(VLOOKUP(C5502,[1]data!$F$2:$G$10,2,0),"")</f>
        <v/>
      </c>
      <c r="F5502" s="9" t="str">
        <f t="shared" si="255"/>
        <v/>
      </c>
      <c r="G5502" s="9" t="str">
        <f t="shared" si="256"/>
        <v/>
      </c>
      <c r="J5502" s="8" t="str">
        <f>IFERROR(VLOOKUP(I5502,[1]data!$A$2:$B$100,2,0),"")</f>
        <v/>
      </c>
      <c r="N5502" s="9" t="str">
        <f>IF(I5501&lt;&gt;"",IF(MAX(INDEX(($I$3:I5501=I5502)*($O$3:O5501),0))=0,"",MAX(INDEX(($I$3:I5501=I5502)*($O$3:O5501),0))),"")</f>
        <v/>
      </c>
      <c r="P5502" s="9" t="str">
        <f t="shared" si="257"/>
        <v/>
      </c>
      <c r="Q5502" s="2" t="str">
        <f>IFERROR(IF(AND(O5502&lt;&gt;"",N5502&lt;&gt;"",VLOOKUP(I5502,[1]data!$A$2:$C$100,3,0)&gt;=1),VLOOKUP(I5502,[1]data!$A$2:$C$100,3,0),P5502/M5502),"")</f>
        <v/>
      </c>
      <c r="R5502" s="9" t="str">
        <f>IFERROR(IF(AND(O5502&lt;&gt;"",VLOOKUP(I5502,[1]data!$A$2:$C$100,3,0)&gt;=1),VLOOKUP(I5502,[1]data!$A$2:$C$100,3,0)+O5502,""),"")</f>
        <v/>
      </c>
      <c r="S5502" t="e">
        <f>MAX(INDEX(($I$3:I5501=I5502)*($R$3:R5501),0))</f>
        <v>#VALUE!</v>
      </c>
    </row>
    <row r="5503" spans="2:19" x14ac:dyDescent="0.25">
      <c r="B5503" s="8" t="str">
        <f>IFERROR(VLOOKUP(A5503,[1]data!$D$2:$E$10,2,0),"")</f>
        <v/>
      </c>
      <c r="D5503" s="1" t="str">
        <f>IFERROR(VLOOKUP(C5503,[1]data!$F$2:$G$10,2,0),"")</f>
        <v/>
      </c>
      <c r="F5503" s="9" t="str">
        <f t="shared" si="255"/>
        <v/>
      </c>
      <c r="G5503" s="9" t="str">
        <f t="shared" si="256"/>
        <v/>
      </c>
      <c r="J5503" s="8" t="str">
        <f>IFERROR(VLOOKUP(I5503,[1]data!$A$2:$B$100,2,0),"")</f>
        <v/>
      </c>
      <c r="N5503" s="9" t="str">
        <f>IF(I5502&lt;&gt;"",IF(MAX(INDEX(($I$3:I5502=I5503)*($O$3:O5502),0))=0,"",MAX(INDEX(($I$3:I5502=I5503)*($O$3:O5502),0))),"")</f>
        <v/>
      </c>
      <c r="P5503" s="9" t="str">
        <f t="shared" si="257"/>
        <v/>
      </c>
      <c r="Q5503" s="2" t="str">
        <f>IFERROR(IF(AND(O5503&lt;&gt;"",N5503&lt;&gt;"",VLOOKUP(I5503,[1]data!$A$2:$C$100,3,0)&gt;=1),VLOOKUP(I5503,[1]data!$A$2:$C$100,3,0),P5503/M5503),"")</f>
        <v/>
      </c>
      <c r="R5503" s="9" t="str">
        <f>IFERROR(IF(AND(O5503&lt;&gt;"",VLOOKUP(I5503,[1]data!$A$2:$C$100,3,0)&gt;=1),VLOOKUP(I5503,[1]data!$A$2:$C$100,3,0)+O5503,""),"")</f>
        <v/>
      </c>
      <c r="S5503" t="e">
        <f>MAX(INDEX(($I$3:I5502=I5503)*($R$3:R5502),0))</f>
        <v>#VALUE!</v>
      </c>
    </row>
    <row r="5504" spans="2:19" x14ac:dyDescent="0.25">
      <c r="B5504" s="8" t="str">
        <f>IFERROR(VLOOKUP(A5504,[1]data!$D$2:$E$10,2,0),"")</f>
        <v/>
      </c>
      <c r="D5504" s="1" t="str">
        <f>IFERROR(VLOOKUP(C5504,[1]data!$F$2:$G$10,2,0),"")</f>
        <v/>
      </c>
      <c r="F5504" s="9" t="str">
        <f t="shared" si="255"/>
        <v/>
      </c>
      <c r="G5504" s="9" t="str">
        <f t="shared" si="256"/>
        <v/>
      </c>
      <c r="J5504" s="8" t="str">
        <f>IFERROR(VLOOKUP(I5504,[1]data!$A$2:$B$100,2,0),"")</f>
        <v/>
      </c>
      <c r="N5504" s="9" t="str">
        <f>IF(I5503&lt;&gt;"",IF(MAX(INDEX(($I$3:I5503=I5504)*($O$3:O5503),0))=0,"",MAX(INDEX(($I$3:I5503=I5504)*($O$3:O5503),0))),"")</f>
        <v/>
      </c>
      <c r="P5504" s="9" t="str">
        <f t="shared" si="257"/>
        <v/>
      </c>
      <c r="Q5504" s="2" t="str">
        <f>IFERROR(IF(AND(O5504&lt;&gt;"",N5504&lt;&gt;"",VLOOKUP(I5504,[1]data!$A$2:$C$100,3,0)&gt;=1),VLOOKUP(I5504,[1]data!$A$2:$C$100,3,0),P5504/M5504),"")</f>
        <v/>
      </c>
      <c r="R5504" s="9" t="str">
        <f>IFERROR(IF(AND(O5504&lt;&gt;"",VLOOKUP(I5504,[1]data!$A$2:$C$100,3,0)&gt;=1),VLOOKUP(I5504,[1]data!$A$2:$C$100,3,0)+O5504,""),"")</f>
        <v/>
      </c>
      <c r="S5504" t="e">
        <f>MAX(INDEX(($I$3:I5503=I5504)*($R$3:R5503),0))</f>
        <v>#VALUE!</v>
      </c>
    </row>
    <row r="5505" spans="2:19" x14ac:dyDescent="0.25">
      <c r="B5505" s="8" t="str">
        <f>IFERROR(VLOOKUP(A5505,[1]data!$D$2:$E$10,2,0),"")</f>
        <v/>
      </c>
      <c r="D5505" s="1" t="str">
        <f>IFERROR(VLOOKUP(C5505,[1]data!$F$2:$G$10,2,0),"")</f>
        <v/>
      </c>
      <c r="F5505" s="9" t="str">
        <f t="shared" si="255"/>
        <v/>
      </c>
      <c r="G5505" s="9" t="str">
        <f t="shared" si="256"/>
        <v/>
      </c>
      <c r="J5505" s="8" t="str">
        <f>IFERROR(VLOOKUP(I5505,[1]data!$A$2:$B$100,2,0),"")</f>
        <v/>
      </c>
      <c r="N5505" s="9" t="str">
        <f>IF(I5504&lt;&gt;"",IF(MAX(INDEX(($I$3:I5504=I5505)*($O$3:O5504),0))=0,"",MAX(INDEX(($I$3:I5504=I5505)*($O$3:O5504),0))),"")</f>
        <v/>
      </c>
      <c r="P5505" s="9" t="str">
        <f t="shared" si="257"/>
        <v/>
      </c>
      <c r="Q5505" s="2" t="str">
        <f>IFERROR(IF(AND(O5505&lt;&gt;"",N5505&lt;&gt;"",VLOOKUP(I5505,[1]data!$A$2:$C$100,3,0)&gt;=1),VLOOKUP(I5505,[1]data!$A$2:$C$100,3,0),P5505/M5505),"")</f>
        <v/>
      </c>
      <c r="R5505" s="9" t="str">
        <f>IFERROR(IF(AND(O5505&lt;&gt;"",VLOOKUP(I5505,[1]data!$A$2:$C$100,3,0)&gt;=1),VLOOKUP(I5505,[1]data!$A$2:$C$100,3,0)+O5505,""),"")</f>
        <v/>
      </c>
      <c r="S5505" t="e">
        <f>MAX(INDEX(($I$3:I5504=I5505)*($R$3:R5504),0))</f>
        <v>#VALUE!</v>
      </c>
    </row>
    <row r="5506" spans="2:19" x14ac:dyDescent="0.25">
      <c r="B5506" s="8" t="str">
        <f>IFERROR(VLOOKUP(A5506,[1]data!$D$2:$E$10,2,0),"")</f>
        <v/>
      </c>
      <c r="D5506" s="1" t="str">
        <f>IFERROR(VLOOKUP(C5506,[1]data!$F$2:$G$10,2,0),"")</f>
        <v/>
      </c>
      <c r="F5506" s="9" t="str">
        <f t="shared" si="255"/>
        <v/>
      </c>
      <c r="G5506" s="9" t="str">
        <f t="shared" si="256"/>
        <v/>
      </c>
      <c r="J5506" s="8" t="str">
        <f>IFERROR(VLOOKUP(I5506,[1]data!$A$2:$B$100,2,0),"")</f>
        <v/>
      </c>
      <c r="N5506" s="9" t="str">
        <f>IF(I5505&lt;&gt;"",IF(MAX(INDEX(($I$3:I5505=I5506)*($O$3:O5505),0))=0,"",MAX(INDEX(($I$3:I5505=I5506)*($O$3:O5505),0))),"")</f>
        <v/>
      </c>
      <c r="P5506" s="9" t="str">
        <f t="shared" si="257"/>
        <v/>
      </c>
      <c r="Q5506" s="2" t="str">
        <f>IFERROR(IF(AND(O5506&lt;&gt;"",N5506&lt;&gt;"",VLOOKUP(I5506,[1]data!$A$2:$C$100,3,0)&gt;=1),VLOOKUP(I5506,[1]data!$A$2:$C$100,3,0),P5506/M5506),"")</f>
        <v/>
      </c>
      <c r="R5506" s="9" t="str">
        <f>IFERROR(IF(AND(O5506&lt;&gt;"",VLOOKUP(I5506,[1]data!$A$2:$C$100,3,0)&gt;=1),VLOOKUP(I5506,[1]data!$A$2:$C$100,3,0)+O5506,""),"")</f>
        <v/>
      </c>
      <c r="S5506" t="e">
        <f>MAX(INDEX(($I$3:I5505=I5506)*($R$3:R5505),0))</f>
        <v>#VALUE!</v>
      </c>
    </row>
    <row r="5507" spans="2:19" x14ac:dyDescent="0.25">
      <c r="B5507" s="8" t="str">
        <f>IFERROR(VLOOKUP(A5507,[1]data!$D$2:$E$10,2,0),"")</f>
        <v/>
      </c>
      <c r="D5507" s="1" t="str">
        <f>IFERROR(VLOOKUP(C5507,[1]data!$F$2:$G$10,2,0),"")</f>
        <v/>
      </c>
      <c r="F5507" s="9" t="str">
        <f t="shared" ref="F5507:F5570" si="258">IF(H5507="","",H5507)</f>
        <v/>
      </c>
      <c r="G5507" s="9" t="str">
        <f t="shared" ref="G5507:G5570" si="259">IF(I5507=1,H5507*1.8,"")</f>
        <v/>
      </c>
      <c r="J5507" s="8" t="str">
        <f>IFERROR(VLOOKUP(I5507,[1]data!$A$2:$B$100,2,0),"")</f>
        <v/>
      </c>
      <c r="N5507" s="9" t="str">
        <f>IF(I5506&lt;&gt;"",IF(MAX(INDEX(($I$3:I5506=I5507)*($O$3:O5506),0))=0,"",MAX(INDEX(($I$3:I5506=I5507)*($O$3:O5506),0))),"")</f>
        <v/>
      </c>
      <c r="P5507" s="9" t="str">
        <f t="shared" si="257"/>
        <v/>
      </c>
      <c r="Q5507" s="2" t="str">
        <f>IFERROR(IF(AND(O5507&lt;&gt;"",N5507&lt;&gt;"",VLOOKUP(I5507,[1]data!$A$2:$C$100,3,0)&gt;=1),VLOOKUP(I5507,[1]data!$A$2:$C$100,3,0),P5507/M5507),"")</f>
        <v/>
      </c>
      <c r="R5507" s="9" t="str">
        <f>IFERROR(IF(AND(O5507&lt;&gt;"",VLOOKUP(I5507,[1]data!$A$2:$C$100,3,0)&gt;=1),VLOOKUP(I5507,[1]data!$A$2:$C$100,3,0)+O5507,""),"")</f>
        <v/>
      </c>
      <c r="S5507" t="e">
        <f>MAX(INDEX(($I$3:I5506=I5507)*($R$3:R5506),0))</f>
        <v>#VALUE!</v>
      </c>
    </row>
    <row r="5508" spans="2:19" x14ac:dyDescent="0.25">
      <c r="B5508" s="8" t="str">
        <f>IFERROR(VLOOKUP(A5508,[1]data!$D$2:$E$10,2,0),"")</f>
        <v/>
      </c>
      <c r="D5508" s="1" t="str">
        <f>IFERROR(VLOOKUP(C5508,[1]data!$F$2:$G$10,2,0),"")</f>
        <v/>
      </c>
      <c r="F5508" s="9" t="str">
        <f t="shared" si="258"/>
        <v/>
      </c>
      <c r="G5508" s="9" t="str">
        <f t="shared" si="259"/>
        <v/>
      </c>
      <c r="J5508" s="8" t="str">
        <f>IFERROR(VLOOKUP(I5508,[1]data!$A$2:$B$100,2,0),"")</f>
        <v/>
      </c>
      <c r="N5508" s="9" t="str">
        <f>IF(I5507&lt;&gt;"",IF(MAX(INDEX(($I$3:I5507=I5508)*($O$3:O5507),0))=0,"",MAX(INDEX(($I$3:I5507=I5508)*($O$3:O5507),0))),"")</f>
        <v/>
      </c>
      <c r="P5508" s="9" t="str">
        <f t="shared" ref="P5508:P5571" si="260">IF(OR(O5508="",N5508=""),"",O5508-N5508)</f>
        <v/>
      </c>
      <c r="Q5508" s="2" t="str">
        <f>IFERROR(IF(AND(O5508&lt;&gt;"",N5508&lt;&gt;"",VLOOKUP(I5508,[1]data!$A$2:$C$100,3,0)&gt;=1),VLOOKUP(I5508,[1]data!$A$2:$C$100,3,0),P5508/M5508),"")</f>
        <v/>
      </c>
      <c r="R5508" s="9" t="str">
        <f>IFERROR(IF(AND(O5508&lt;&gt;"",VLOOKUP(I5508,[1]data!$A$2:$C$100,3,0)&gt;=1),VLOOKUP(I5508,[1]data!$A$2:$C$100,3,0)+O5508,""),"")</f>
        <v/>
      </c>
      <c r="S5508" t="e">
        <f>MAX(INDEX(($I$3:I5507=I5508)*($R$3:R5507),0))</f>
        <v>#VALUE!</v>
      </c>
    </row>
    <row r="5509" spans="2:19" x14ac:dyDescent="0.25">
      <c r="B5509" s="8" t="str">
        <f>IFERROR(VLOOKUP(A5509,[1]data!$D$2:$E$10,2,0),"")</f>
        <v/>
      </c>
      <c r="D5509" s="1" t="str">
        <f>IFERROR(VLOOKUP(C5509,[1]data!$F$2:$G$10,2,0),"")</f>
        <v/>
      </c>
      <c r="F5509" s="9" t="str">
        <f t="shared" si="258"/>
        <v/>
      </c>
      <c r="G5509" s="9" t="str">
        <f t="shared" si="259"/>
        <v/>
      </c>
      <c r="J5509" s="8" t="str">
        <f>IFERROR(VLOOKUP(I5509,[1]data!$A$2:$B$100,2,0),"")</f>
        <v/>
      </c>
      <c r="N5509" s="9" t="str">
        <f>IF(I5508&lt;&gt;"",IF(MAX(INDEX(($I$3:I5508=I5509)*($O$3:O5508),0))=0,"",MAX(INDEX(($I$3:I5508=I5509)*($O$3:O5508),0))),"")</f>
        <v/>
      </c>
      <c r="P5509" s="9" t="str">
        <f t="shared" si="260"/>
        <v/>
      </c>
      <c r="Q5509" s="2" t="str">
        <f>IFERROR(IF(AND(O5509&lt;&gt;"",N5509&lt;&gt;"",VLOOKUP(I5509,[1]data!$A$2:$C$100,3,0)&gt;=1),VLOOKUP(I5509,[1]data!$A$2:$C$100,3,0),P5509/M5509),"")</f>
        <v/>
      </c>
      <c r="R5509" s="9" t="str">
        <f>IFERROR(IF(AND(O5509&lt;&gt;"",VLOOKUP(I5509,[1]data!$A$2:$C$100,3,0)&gt;=1),VLOOKUP(I5509,[1]data!$A$2:$C$100,3,0)+O5509,""),"")</f>
        <v/>
      </c>
      <c r="S5509" t="e">
        <f>MAX(INDEX(($I$3:I5508=I5509)*($R$3:R5508),0))</f>
        <v>#VALUE!</v>
      </c>
    </row>
    <row r="5510" spans="2:19" x14ac:dyDescent="0.25">
      <c r="B5510" s="8" t="str">
        <f>IFERROR(VLOOKUP(A5510,[1]data!$D$2:$E$10,2,0),"")</f>
        <v/>
      </c>
      <c r="D5510" s="1" t="str">
        <f>IFERROR(VLOOKUP(C5510,[1]data!$F$2:$G$10,2,0),"")</f>
        <v/>
      </c>
      <c r="F5510" s="9" t="str">
        <f t="shared" si="258"/>
        <v/>
      </c>
      <c r="G5510" s="9" t="str">
        <f t="shared" si="259"/>
        <v/>
      </c>
      <c r="J5510" s="8" t="str">
        <f>IFERROR(VLOOKUP(I5510,[1]data!$A$2:$B$100,2,0),"")</f>
        <v/>
      </c>
      <c r="N5510" s="9" t="str">
        <f>IF(I5509&lt;&gt;"",IF(MAX(INDEX(($I$3:I5509=I5510)*($O$3:O5509),0))=0,"",MAX(INDEX(($I$3:I5509=I5510)*($O$3:O5509),0))),"")</f>
        <v/>
      </c>
      <c r="P5510" s="9" t="str">
        <f t="shared" si="260"/>
        <v/>
      </c>
      <c r="Q5510" s="2" t="str">
        <f>IFERROR(IF(AND(O5510&lt;&gt;"",N5510&lt;&gt;"",VLOOKUP(I5510,[1]data!$A$2:$C$100,3,0)&gt;=1),VLOOKUP(I5510,[1]data!$A$2:$C$100,3,0),P5510/M5510),"")</f>
        <v/>
      </c>
      <c r="R5510" s="9" t="str">
        <f>IFERROR(IF(AND(O5510&lt;&gt;"",VLOOKUP(I5510,[1]data!$A$2:$C$100,3,0)&gt;=1),VLOOKUP(I5510,[1]data!$A$2:$C$100,3,0)+O5510,""),"")</f>
        <v/>
      </c>
      <c r="S5510" t="e">
        <f>MAX(INDEX(($I$3:I5509=I5510)*($R$3:R5509),0))</f>
        <v>#VALUE!</v>
      </c>
    </row>
    <row r="5511" spans="2:19" x14ac:dyDescent="0.25">
      <c r="B5511" s="8" t="str">
        <f>IFERROR(VLOOKUP(A5511,[1]data!$D$2:$E$10,2,0),"")</f>
        <v/>
      </c>
      <c r="D5511" s="1" t="str">
        <f>IFERROR(VLOOKUP(C5511,[1]data!$F$2:$G$10,2,0),"")</f>
        <v/>
      </c>
      <c r="F5511" s="9" t="str">
        <f t="shared" si="258"/>
        <v/>
      </c>
      <c r="G5511" s="9" t="str">
        <f t="shared" si="259"/>
        <v/>
      </c>
      <c r="J5511" s="8" t="str">
        <f>IFERROR(VLOOKUP(I5511,[1]data!$A$2:$B$100,2,0),"")</f>
        <v/>
      </c>
      <c r="N5511" s="9" t="str">
        <f>IF(I5510&lt;&gt;"",IF(MAX(INDEX(($I$3:I5510=I5511)*($O$3:O5510),0))=0,"",MAX(INDEX(($I$3:I5510=I5511)*($O$3:O5510),0))),"")</f>
        <v/>
      </c>
      <c r="P5511" s="9" t="str">
        <f t="shared" si="260"/>
        <v/>
      </c>
      <c r="Q5511" s="2" t="str">
        <f>IFERROR(IF(AND(O5511&lt;&gt;"",N5511&lt;&gt;"",VLOOKUP(I5511,[1]data!$A$2:$C$100,3,0)&gt;=1),VLOOKUP(I5511,[1]data!$A$2:$C$100,3,0),P5511/M5511),"")</f>
        <v/>
      </c>
      <c r="R5511" s="9" t="str">
        <f>IFERROR(IF(AND(O5511&lt;&gt;"",VLOOKUP(I5511,[1]data!$A$2:$C$100,3,0)&gt;=1),VLOOKUP(I5511,[1]data!$A$2:$C$100,3,0)+O5511,""),"")</f>
        <v/>
      </c>
      <c r="S5511" t="e">
        <f>MAX(INDEX(($I$3:I5510=I5511)*($R$3:R5510),0))</f>
        <v>#VALUE!</v>
      </c>
    </row>
    <row r="5512" spans="2:19" x14ac:dyDescent="0.25">
      <c r="B5512" s="8" t="str">
        <f>IFERROR(VLOOKUP(A5512,[1]data!$D$2:$E$10,2,0),"")</f>
        <v/>
      </c>
      <c r="D5512" s="1" t="str">
        <f>IFERROR(VLOOKUP(C5512,[1]data!$F$2:$G$10,2,0),"")</f>
        <v/>
      </c>
      <c r="F5512" s="9" t="str">
        <f t="shared" si="258"/>
        <v/>
      </c>
      <c r="G5512" s="9" t="str">
        <f t="shared" si="259"/>
        <v/>
      </c>
      <c r="J5512" s="8" t="str">
        <f>IFERROR(VLOOKUP(I5512,[1]data!$A$2:$B$100,2,0),"")</f>
        <v/>
      </c>
      <c r="N5512" s="9" t="str">
        <f>IF(I5511&lt;&gt;"",IF(MAX(INDEX(($I$3:I5511=I5512)*($O$3:O5511),0))=0,"",MAX(INDEX(($I$3:I5511=I5512)*($O$3:O5511),0))),"")</f>
        <v/>
      </c>
      <c r="P5512" s="9" t="str">
        <f t="shared" si="260"/>
        <v/>
      </c>
      <c r="Q5512" s="2" t="str">
        <f>IFERROR(IF(AND(O5512&lt;&gt;"",N5512&lt;&gt;"",VLOOKUP(I5512,[1]data!$A$2:$C$100,3,0)&gt;=1),VLOOKUP(I5512,[1]data!$A$2:$C$100,3,0),P5512/M5512),"")</f>
        <v/>
      </c>
      <c r="R5512" s="9" t="str">
        <f>IFERROR(IF(AND(O5512&lt;&gt;"",VLOOKUP(I5512,[1]data!$A$2:$C$100,3,0)&gt;=1),VLOOKUP(I5512,[1]data!$A$2:$C$100,3,0)+O5512,""),"")</f>
        <v/>
      </c>
      <c r="S5512" t="e">
        <f>MAX(INDEX(($I$3:I5511=I5512)*($R$3:R5511),0))</f>
        <v>#VALUE!</v>
      </c>
    </row>
    <row r="5513" spans="2:19" x14ac:dyDescent="0.25">
      <c r="B5513" s="8" t="str">
        <f>IFERROR(VLOOKUP(A5513,[1]data!$D$2:$E$10,2,0),"")</f>
        <v/>
      </c>
      <c r="D5513" s="1" t="str">
        <f>IFERROR(VLOOKUP(C5513,[1]data!$F$2:$G$10,2,0),"")</f>
        <v/>
      </c>
      <c r="F5513" s="9" t="str">
        <f t="shared" si="258"/>
        <v/>
      </c>
      <c r="G5513" s="9" t="str">
        <f t="shared" si="259"/>
        <v/>
      </c>
      <c r="J5513" s="8" t="str">
        <f>IFERROR(VLOOKUP(I5513,[1]data!$A$2:$B$100,2,0),"")</f>
        <v/>
      </c>
      <c r="N5513" s="9" t="str">
        <f>IF(I5512&lt;&gt;"",IF(MAX(INDEX(($I$3:I5512=I5513)*($O$3:O5512),0))=0,"",MAX(INDEX(($I$3:I5512=I5513)*($O$3:O5512),0))),"")</f>
        <v/>
      </c>
      <c r="P5513" s="9" t="str">
        <f t="shared" si="260"/>
        <v/>
      </c>
      <c r="Q5513" s="2" t="str">
        <f>IFERROR(IF(AND(O5513&lt;&gt;"",N5513&lt;&gt;"",VLOOKUP(I5513,[1]data!$A$2:$C$100,3,0)&gt;=1),VLOOKUP(I5513,[1]data!$A$2:$C$100,3,0),P5513/M5513),"")</f>
        <v/>
      </c>
      <c r="R5513" s="9" t="str">
        <f>IFERROR(IF(AND(O5513&lt;&gt;"",VLOOKUP(I5513,[1]data!$A$2:$C$100,3,0)&gt;=1),VLOOKUP(I5513,[1]data!$A$2:$C$100,3,0)+O5513,""),"")</f>
        <v/>
      </c>
      <c r="S5513" t="e">
        <f>MAX(INDEX(($I$3:I5512=I5513)*($R$3:R5512),0))</f>
        <v>#VALUE!</v>
      </c>
    </row>
    <row r="5514" spans="2:19" x14ac:dyDescent="0.25">
      <c r="B5514" s="8" t="str">
        <f>IFERROR(VLOOKUP(A5514,[1]data!$D$2:$E$10,2,0),"")</f>
        <v/>
      </c>
      <c r="D5514" s="1" t="str">
        <f>IFERROR(VLOOKUP(C5514,[1]data!$F$2:$G$10,2,0),"")</f>
        <v/>
      </c>
      <c r="F5514" s="9" t="str">
        <f t="shared" si="258"/>
        <v/>
      </c>
      <c r="G5514" s="9" t="str">
        <f t="shared" si="259"/>
        <v/>
      </c>
      <c r="J5514" s="8" t="str">
        <f>IFERROR(VLOOKUP(I5514,[1]data!$A$2:$B$100,2,0),"")</f>
        <v/>
      </c>
      <c r="N5514" s="9" t="str">
        <f>IF(I5513&lt;&gt;"",IF(MAX(INDEX(($I$3:I5513=I5514)*($O$3:O5513),0))=0,"",MAX(INDEX(($I$3:I5513=I5514)*($O$3:O5513),0))),"")</f>
        <v/>
      </c>
      <c r="P5514" s="9" t="str">
        <f t="shared" si="260"/>
        <v/>
      </c>
      <c r="Q5514" s="2" t="str">
        <f>IFERROR(IF(AND(O5514&lt;&gt;"",N5514&lt;&gt;"",VLOOKUP(I5514,[1]data!$A$2:$C$100,3,0)&gt;=1),VLOOKUP(I5514,[1]data!$A$2:$C$100,3,0),P5514/M5514),"")</f>
        <v/>
      </c>
      <c r="R5514" s="9" t="str">
        <f>IFERROR(IF(AND(O5514&lt;&gt;"",VLOOKUP(I5514,[1]data!$A$2:$C$100,3,0)&gt;=1),VLOOKUP(I5514,[1]data!$A$2:$C$100,3,0)+O5514,""),"")</f>
        <v/>
      </c>
      <c r="S5514" t="e">
        <f>MAX(INDEX(($I$3:I5513=I5514)*($R$3:R5513),0))</f>
        <v>#VALUE!</v>
      </c>
    </row>
    <row r="5515" spans="2:19" x14ac:dyDescent="0.25">
      <c r="B5515" s="8" t="str">
        <f>IFERROR(VLOOKUP(A5515,[1]data!$D$2:$E$10,2,0),"")</f>
        <v/>
      </c>
      <c r="D5515" s="1" t="str">
        <f>IFERROR(VLOOKUP(C5515,[1]data!$F$2:$G$10,2,0),"")</f>
        <v/>
      </c>
      <c r="F5515" s="9" t="str">
        <f t="shared" si="258"/>
        <v/>
      </c>
      <c r="G5515" s="9" t="str">
        <f t="shared" si="259"/>
        <v/>
      </c>
      <c r="J5515" s="8" t="str">
        <f>IFERROR(VLOOKUP(I5515,[1]data!$A$2:$B$100,2,0),"")</f>
        <v/>
      </c>
      <c r="N5515" s="9" t="str">
        <f>IF(I5514&lt;&gt;"",IF(MAX(INDEX(($I$3:I5514=I5515)*($O$3:O5514),0))=0,"",MAX(INDEX(($I$3:I5514=I5515)*($O$3:O5514),0))),"")</f>
        <v/>
      </c>
      <c r="P5515" s="9" t="str">
        <f t="shared" si="260"/>
        <v/>
      </c>
      <c r="Q5515" s="2" t="str">
        <f>IFERROR(IF(AND(O5515&lt;&gt;"",N5515&lt;&gt;"",VLOOKUP(I5515,[1]data!$A$2:$C$100,3,0)&gt;=1),VLOOKUP(I5515,[1]data!$A$2:$C$100,3,0),P5515/M5515),"")</f>
        <v/>
      </c>
      <c r="R5515" s="9" t="str">
        <f>IFERROR(IF(AND(O5515&lt;&gt;"",VLOOKUP(I5515,[1]data!$A$2:$C$100,3,0)&gt;=1),VLOOKUP(I5515,[1]data!$A$2:$C$100,3,0)+O5515,""),"")</f>
        <v/>
      </c>
      <c r="S5515" t="e">
        <f>MAX(INDEX(($I$3:I5514=I5515)*($R$3:R5514),0))</f>
        <v>#VALUE!</v>
      </c>
    </row>
    <row r="5516" spans="2:19" x14ac:dyDescent="0.25">
      <c r="B5516" s="8" t="str">
        <f>IFERROR(VLOOKUP(A5516,[1]data!$D$2:$E$10,2,0),"")</f>
        <v/>
      </c>
      <c r="D5516" s="1" t="str">
        <f>IFERROR(VLOOKUP(C5516,[1]data!$F$2:$G$10,2,0),"")</f>
        <v/>
      </c>
      <c r="F5516" s="9" t="str">
        <f t="shared" si="258"/>
        <v/>
      </c>
      <c r="G5516" s="9" t="str">
        <f t="shared" si="259"/>
        <v/>
      </c>
      <c r="J5516" s="8" t="str">
        <f>IFERROR(VLOOKUP(I5516,[1]data!$A$2:$B$100,2,0),"")</f>
        <v/>
      </c>
      <c r="N5516" s="9" t="str">
        <f>IF(I5515&lt;&gt;"",IF(MAX(INDEX(($I$3:I5515=I5516)*($O$3:O5515),0))=0,"",MAX(INDEX(($I$3:I5515=I5516)*($O$3:O5515),0))),"")</f>
        <v/>
      </c>
      <c r="P5516" s="9" t="str">
        <f t="shared" si="260"/>
        <v/>
      </c>
      <c r="Q5516" s="2" t="str">
        <f>IFERROR(IF(AND(O5516&lt;&gt;"",N5516&lt;&gt;"",VLOOKUP(I5516,[1]data!$A$2:$C$100,3,0)&gt;=1),VLOOKUP(I5516,[1]data!$A$2:$C$100,3,0),P5516/M5516),"")</f>
        <v/>
      </c>
      <c r="R5516" s="9" t="str">
        <f>IFERROR(IF(AND(O5516&lt;&gt;"",VLOOKUP(I5516,[1]data!$A$2:$C$100,3,0)&gt;=1),VLOOKUP(I5516,[1]data!$A$2:$C$100,3,0)+O5516,""),"")</f>
        <v/>
      </c>
      <c r="S5516" t="e">
        <f>MAX(INDEX(($I$3:I5515=I5516)*($R$3:R5515),0))</f>
        <v>#VALUE!</v>
      </c>
    </row>
    <row r="5517" spans="2:19" x14ac:dyDescent="0.25">
      <c r="B5517" s="8" t="str">
        <f>IFERROR(VLOOKUP(A5517,[1]data!$D$2:$E$10,2,0),"")</f>
        <v/>
      </c>
      <c r="D5517" s="1" t="str">
        <f>IFERROR(VLOOKUP(C5517,[1]data!$F$2:$G$10,2,0),"")</f>
        <v/>
      </c>
      <c r="F5517" s="9" t="str">
        <f t="shared" si="258"/>
        <v/>
      </c>
      <c r="G5517" s="9" t="str">
        <f t="shared" si="259"/>
        <v/>
      </c>
      <c r="J5517" s="8" t="str">
        <f>IFERROR(VLOOKUP(I5517,[1]data!$A$2:$B$100,2,0),"")</f>
        <v/>
      </c>
      <c r="N5517" s="9" t="str">
        <f>IF(I5516&lt;&gt;"",IF(MAX(INDEX(($I$3:I5516=I5517)*($O$3:O5516),0))=0,"",MAX(INDEX(($I$3:I5516=I5517)*($O$3:O5516),0))),"")</f>
        <v/>
      </c>
      <c r="P5517" s="9" t="str">
        <f t="shared" si="260"/>
        <v/>
      </c>
      <c r="Q5517" s="2" t="str">
        <f>IFERROR(IF(AND(O5517&lt;&gt;"",N5517&lt;&gt;"",VLOOKUP(I5517,[1]data!$A$2:$C$100,3,0)&gt;=1),VLOOKUP(I5517,[1]data!$A$2:$C$100,3,0),P5517/M5517),"")</f>
        <v/>
      </c>
      <c r="R5517" s="9" t="str">
        <f>IFERROR(IF(AND(O5517&lt;&gt;"",VLOOKUP(I5517,[1]data!$A$2:$C$100,3,0)&gt;=1),VLOOKUP(I5517,[1]data!$A$2:$C$100,3,0)+O5517,""),"")</f>
        <v/>
      </c>
      <c r="S5517" t="e">
        <f>MAX(INDEX(($I$3:I5516=I5517)*($R$3:R5516),0))</f>
        <v>#VALUE!</v>
      </c>
    </row>
    <row r="5518" spans="2:19" x14ac:dyDescent="0.25">
      <c r="B5518" s="8" t="str">
        <f>IFERROR(VLOOKUP(A5518,[1]data!$D$2:$E$10,2,0),"")</f>
        <v/>
      </c>
      <c r="D5518" s="1" t="str">
        <f>IFERROR(VLOOKUP(C5518,[1]data!$F$2:$G$10,2,0),"")</f>
        <v/>
      </c>
      <c r="F5518" s="9" t="str">
        <f t="shared" si="258"/>
        <v/>
      </c>
      <c r="G5518" s="9" t="str">
        <f t="shared" si="259"/>
        <v/>
      </c>
      <c r="J5518" s="8" t="str">
        <f>IFERROR(VLOOKUP(I5518,[1]data!$A$2:$B$100,2,0),"")</f>
        <v/>
      </c>
      <c r="N5518" s="9" t="str">
        <f>IF(I5517&lt;&gt;"",IF(MAX(INDEX(($I$3:I5517=I5518)*($O$3:O5517),0))=0,"",MAX(INDEX(($I$3:I5517=I5518)*($O$3:O5517),0))),"")</f>
        <v/>
      </c>
      <c r="P5518" s="9" t="str">
        <f t="shared" si="260"/>
        <v/>
      </c>
      <c r="Q5518" s="2" t="str">
        <f>IFERROR(IF(AND(O5518&lt;&gt;"",N5518&lt;&gt;"",VLOOKUP(I5518,[1]data!$A$2:$C$100,3,0)&gt;=1),VLOOKUP(I5518,[1]data!$A$2:$C$100,3,0),P5518/M5518),"")</f>
        <v/>
      </c>
      <c r="R5518" s="9" t="str">
        <f>IFERROR(IF(AND(O5518&lt;&gt;"",VLOOKUP(I5518,[1]data!$A$2:$C$100,3,0)&gt;=1),VLOOKUP(I5518,[1]data!$A$2:$C$100,3,0)+O5518,""),"")</f>
        <v/>
      </c>
      <c r="S5518" t="e">
        <f>MAX(INDEX(($I$3:I5517=I5518)*($R$3:R5517),0))</f>
        <v>#VALUE!</v>
      </c>
    </row>
    <row r="5519" spans="2:19" x14ac:dyDescent="0.25">
      <c r="B5519" s="8" t="str">
        <f>IFERROR(VLOOKUP(A5519,[1]data!$D$2:$E$10,2,0),"")</f>
        <v/>
      </c>
      <c r="D5519" s="1" t="str">
        <f>IFERROR(VLOOKUP(C5519,[1]data!$F$2:$G$10,2,0),"")</f>
        <v/>
      </c>
      <c r="F5519" s="9" t="str">
        <f t="shared" si="258"/>
        <v/>
      </c>
      <c r="G5519" s="9" t="str">
        <f t="shared" si="259"/>
        <v/>
      </c>
      <c r="J5519" s="8" t="str">
        <f>IFERROR(VLOOKUP(I5519,[1]data!$A$2:$B$100,2,0),"")</f>
        <v/>
      </c>
      <c r="N5519" s="9" t="str">
        <f>IF(I5518&lt;&gt;"",IF(MAX(INDEX(($I$3:I5518=I5519)*($O$3:O5518),0))=0,"",MAX(INDEX(($I$3:I5518=I5519)*($O$3:O5518),0))),"")</f>
        <v/>
      </c>
      <c r="P5519" s="9" t="str">
        <f t="shared" si="260"/>
        <v/>
      </c>
      <c r="Q5519" s="2" t="str">
        <f>IFERROR(IF(AND(O5519&lt;&gt;"",N5519&lt;&gt;"",VLOOKUP(I5519,[1]data!$A$2:$C$100,3,0)&gt;=1),VLOOKUP(I5519,[1]data!$A$2:$C$100,3,0),P5519/M5519),"")</f>
        <v/>
      </c>
      <c r="R5519" s="9" t="str">
        <f>IFERROR(IF(AND(O5519&lt;&gt;"",VLOOKUP(I5519,[1]data!$A$2:$C$100,3,0)&gt;=1),VLOOKUP(I5519,[1]data!$A$2:$C$100,3,0)+O5519,""),"")</f>
        <v/>
      </c>
      <c r="S5519" t="e">
        <f>MAX(INDEX(($I$3:I5518=I5519)*($R$3:R5518),0))</f>
        <v>#VALUE!</v>
      </c>
    </row>
    <row r="5520" spans="2:19" x14ac:dyDescent="0.25">
      <c r="B5520" s="8" t="str">
        <f>IFERROR(VLOOKUP(A5520,[1]data!$D$2:$E$10,2,0),"")</f>
        <v/>
      </c>
      <c r="D5520" s="1" t="str">
        <f>IFERROR(VLOOKUP(C5520,[1]data!$F$2:$G$10,2,0),"")</f>
        <v/>
      </c>
      <c r="F5520" s="9" t="str">
        <f t="shared" si="258"/>
        <v/>
      </c>
      <c r="G5520" s="9" t="str">
        <f t="shared" si="259"/>
        <v/>
      </c>
      <c r="J5520" s="8" t="str">
        <f>IFERROR(VLOOKUP(I5520,[1]data!$A$2:$B$100,2,0),"")</f>
        <v/>
      </c>
      <c r="N5520" s="9" t="str">
        <f>IF(I5519&lt;&gt;"",IF(MAX(INDEX(($I$3:I5519=I5520)*($O$3:O5519),0))=0,"",MAX(INDEX(($I$3:I5519=I5520)*($O$3:O5519),0))),"")</f>
        <v/>
      </c>
      <c r="P5520" s="9" t="str">
        <f t="shared" si="260"/>
        <v/>
      </c>
      <c r="Q5520" s="2" t="str">
        <f>IFERROR(IF(AND(O5520&lt;&gt;"",N5520&lt;&gt;"",VLOOKUP(I5520,[1]data!$A$2:$C$100,3,0)&gt;=1),VLOOKUP(I5520,[1]data!$A$2:$C$100,3,0),P5520/M5520),"")</f>
        <v/>
      </c>
      <c r="R5520" s="9" t="str">
        <f>IFERROR(IF(AND(O5520&lt;&gt;"",VLOOKUP(I5520,[1]data!$A$2:$C$100,3,0)&gt;=1),VLOOKUP(I5520,[1]data!$A$2:$C$100,3,0)+O5520,""),"")</f>
        <v/>
      </c>
      <c r="S5520" t="e">
        <f>MAX(INDEX(($I$3:I5519=I5520)*($R$3:R5519),0))</f>
        <v>#VALUE!</v>
      </c>
    </row>
    <row r="5521" spans="2:19" x14ac:dyDescent="0.25">
      <c r="B5521" s="8" t="str">
        <f>IFERROR(VLOOKUP(A5521,[1]data!$D$2:$E$10,2,0),"")</f>
        <v/>
      </c>
      <c r="D5521" s="1" t="str">
        <f>IFERROR(VLOOKUP(C5521,[1]data!$F$2:$G$10,2,0),"")</f>
        <v/>
      </c>
      <c r="F5521" s="9" t="str">
        <f t="shared" si="258"/>
        <v/>
      </c>
      <c r="G5521" s="9" t="str">
        <f t="shared" si="259"/>
        <v/>
      </c>
      <c r="J5521" s="8" t="str">
        <f>IFERROR(VLOOKUP(I5521,[1]data!$A$2:$B$100,2,0),"")</f>
        <v/>
      </c>
      <c r="N5521" s="9" t="str">
        <f>IF(I5520&lt;&gt;"",IF(MAX(INDEX(($I$3:I5520=I5521)*($O$3:O5520),0))=0,"",MAX(INDEX(($I$3:I5520=I5521)*($O$3:O5520),0))),"")</f>
        <v/>
      </c>
      <c r="P5521" s="9" t="str">
        <f t="shared" si="260"/>
        <v/>
      </c>
      <c r="Q5521" s="2" t="str">
        <f>IFERROR(IF(AND(O5521&lt;&gt;"",N5521&lt;&gt;"",VLOOKUP(I5521,[1]data!$A$2:$C$100,3,0)&gt;=1),VLOOKUP(I5521,[1]data!$A$2:$C$100,3,0),P5521/M5521),"")</f>
        <v/>
      </c>
      <c r="R5521" s="9" t="str">
        <f>IFERROR(IF(AND(O5521&lt;&gt;"",VLOOKUP(I5521,[1]data!$A$2:$C$100,3,0)&gt;=1),VLOOKUP(I5521,[1]data!$A$2:$C$100,3,0)+O5521,""),"")</f>
        <v/>
      </c>
      <c r="S5521" t="e">
        <f>MAX(INDEX(($I$3:I5520=I5521)*($R$3:R5520),0))</f>
        <v>#VALUE!</v>
      </c>
    </row>
    <row r="5522" spans="2:19" x14ac:dyDescent="0.25">
      <c r="B5522" s="8" t="str">
        <f>IFERROR(VLOOKUP(A5522,[1]data!$D$2:$E$10,2,0),"")</f>
        <v/>
      </c>
      <c r="D5522" s="1" t="str">
        <f>IFERROR(VLOOKUP(C5522,[1]data!$F$2:$G$10,2,0),"")</f>
        <v/>
      </c>
      <c r="F5522" s="9" t="str">
        <f t="shared" si="258"/>
        <v/>
      </c>
      <c r="G5522" s="9" t="str">
        <f t="shared" si="259"/>
        <v/>
      </c>
      <c r="J5522" s="8" t="str">
        <f>IFERROR(VLOOKUP(I5522,[1]data!$A$2:$B$100,2,0),"")</f>
        <v/>
      </c>
      <c r="N5522" s="9" t="str">
        <f>IF(I5521&lt;&gt;"",IF(MAX(INDEX(($I$3:I5521=I5522)*($O$3:O5521),0))=0,"",MAX(INDEX(($I$3:I5521=I5522)*($O$3:O5521),0))),"")</f>
        <v/>
      </c>
      <c r="P5522" s="9" t="str">
        <f t="shared" si="260"/>
        <v/>
      </c>
      <c r="Q5522" s="2" t="str">
        <f>IFERROR(IF(AND(O5522&lt;&gt;"",N5522&lt;&gt;"",VLOOKUP(I5522,[1]data!$A$2:$C$100,3,0)&gt;=1),VLOOKUP(I5522,[1]data!$A$2:$C$100,3,0),P5522/M5522),"")</f>
        <v/>
      </c>
      <c r="R5522" s="9" t="str">
        <f>IFERROR(IF(AND(O5522&lt;&gt;"",VLOOKUP(I5522,[1]data!$A$2:$C$100,3,0)&gt;=1),VLOOKUP(I5522,[1]data!$A$2:$C$100,3,0)+O5522,""),"")</f>
        <v/>
      </c>
      <c r="S5522" t="e">
        <f>MAX(INDEX(($I$3:I5521=I5522)*($R$3:R5521),0))</f>
        <v>#VALUE!</v>
      </c>
    </row>
    <row r="5523" spans="2:19" x14ac:dyDescent="0.25">
      <c r="B5523" s="8" t="str">
        <f>IFERROR(VLOOKUP(A5523,[1]data!$D$2:$E$10,2,0),"")</f>
        <v/>
      </c>
      <c r="D5523" s="1" t="str">
        <f>IFERROR(VLOOKUP(C5523,[1]data!$F$2:$G$10,2,0),"")</f>
        <v/>
      </c>
      <c r="F5523" s="9" t="str">
        <f t="shared" si="258"/>
        <v/>
      </c>
      <c r="G5523" s="9" t="str">
        <f t="shared" si="259"/>
        <v/>
      </c>
      <c r="J5523" s="8" t="str">
        <f>IFERROR(VLOOKUP(I5523,[1]data!$A$2:$B$100,2,0),"")</f>
        <v/>
      </c>
      <c r="N5523" s="9" t="str">
        <f>IF(I5522&lt;&gt;"",IF(MAX(INDEX(($I$3:I5522=I5523)*($O$3:O5522),0))=0,"",MAX(INDEX(($I$3:I5522=I5523)*($O$3:O5522),0))),"")</f>
        <v/>
      </c>
      <c r="P5523" s="9" t="str">
        <f t="shared" si="260"/>
        <v/>
      </c>
      <c r="Q5523" s="2" t="str">
        <f>IFERROR(IF(AND(O5523&lt;&gt;"",N5523&lt;&gt;"",VLOOKUP(I5523,[1]data!$A$2:$C$100,3,0)&gt;=1),VLOOKUP(I5523,[1]data!$A$2:$C$100,3,0),P5523/M5523),"")</f>
        <v/>
      </c>
      <c r="R5523" s="9" t="str">
        <f>IFERROR(IF(AND(O5523&lt;&gt;"",VLOOKUP(I5523,[1]data!$A$2:$C$100,3,0)&gt;=1),VLOOKUP(I5523,[1]data!$A$2:$C$100,3,0)+O5523,""),"")</f>
        <v/>
      </c>
      <c r="S5523" t="e">
        <f>MAX(INDEX(($I$3:I5522=I5523)*($R$3:R5522),0))</f>
        <v>#VALUE!</v>
      </c>
    </row>
    <row r="5524" spans="2:19" x14ac:dyDescent="0.25">
      <c r="B5524" s="8" t="str">
        <f>IFERROR(VLOOKUP(A5524,[1]data!$D$2:$E$10,2,0),"")</f>
        <v/>
      </c>
      <c r="D5524" s="1" t="str">
        <f>IFERROR(VLOOKUP(C5524,[1]data!$F$2:$G$10,2,0),"")</f>
        <v/>
      </c>
      <c r="F5524" s="9" t="str">
        <f t="shared" si="258"/>
        <v/>
      </c>
      <c r="G5524" s="9" t="str">
        <f t="shared" si="259"/>
        <v/>
      </c>
      <c r="J5524" s="8" t="str">
        <f>IFERROR(VLOOKUP(I5524,[1]data!$A$2:$B$100,2,0),"")</f>
        <v/>
      </c>
      <c r="N5524" s="9" t="str">
        <f>IF(I5523&lt;&gt;"",IF(MAX(INDEX(($I$3:I5523=I5524)*($O$3:O5523),0))=0,"",MAX(INDEX(($I$3:I5523=I5524)*($O$3:O5523),0))),"")</f>
        <v/>
      </c>
      <c r="P5524" s="9" t="str">
        <f t="shared" si="260"/>
        <v/>
      </c>
      <c r="Q5524" s="2" t="str">
        <f>IFERROR(IF(AND(O5524&lt;&gt;"",N5524&lt;&gt;"",VLOOKUP(I5524,[1]data!$A$2:$C$100,3,0)&gt;=1),VLOOKUP(I5524,[1]data!$A$2:$C$100,3,0),P5524/M5524),"")</f>
        <v/>
      </c>
      <c r="R5524" s="9" t="str">
        <f>IFERROR(IF(AND(O5524&lt;&gt;"",VLOOKUP(I5524,[1]data!$A$2:$C$100,3,0)&gt;=1),VLOOKUP(I5524,[1]data!$A$2:$C$100,3,0)+O5524,""),"")</f>
        <v/>
      </c>
      <c r="S5524" t="e">
        <f>MAX(INDEX(($I$3:I5523=I5524)*($R$3:R5523),0))</f>
        <v>#VALUE!</v>
      </c>
    </row>
    <row r="5525" spans="2:19" x14ac:dyDescent="0.25">
      <c r="B5525" s="8" t="str">
        <f>IFERROR(VLOOKUP(A5525,[1]data!$D$2:$E$10,2,0),"")</f>
        <v/>
      </c>
      <c r="D5525" s="1" t="str">
        <f>IFERROR(VLOOKUP(C5525,[1]data!$F$2:$G$10,2,0),"")</f>
        <v/>
      </c>
      <c r="F5525" s="9" t="str">
        <f t="shared" si="258"/>
        <v/>
      </c>
      <c r="G5525" s="9" t="str">
        <f t="shared" si="259"/>
        <v/>
      </c>
      <c r="J5525" s="8" t="str">
        <f>IFERROR(VLOOKUP(I5525,[1]data!$A$2:$B$100,2,0),"")</f>
        <v/>
      </c>
      <c r="N5525" s="9" t="str">
        <f>IF(I5524&lt;&gt;"",IF(MAX(INDEX(($I$3:I5524=I5525)*($O$3:O5524),0))=0,"",MAX(INDEX(($I$3:I5524=I5525)*($O$3:O5524),0))),"")</f>
        <v/>
      </c>
      <c r="P5525" s="9" t="str">
        <f t="shared" si="260"/>
        <v/>
      </c>
      <c r="Q5525" s="2" t="str">
        <f>IFERROR(IF(AND(O5525&lt;&gt;"",N5525&lt;&gt;"",VLOOKUP(I5525,[1]data!$A$2:$C$100,3,0)&gt;=1),VLOOKUP(I5525,[1]data!$A$2:$C$100,3,0),P5525/M5525),"")</f>
        <v/>
      </c>
      <c r="R5525" s="9" t="str">
        <f>IFERROR(IF(AND(O5525&lt;&gt;"",VLOOKUP(I5525,[1]data!$A$2:$C$100,3,0)&gt;=1),VLOOKUP(I5525,[1]data!$A$2:$C$100,3,0)+O5525,""),"")</f>
        <v/>
      </c>
      <c r="S5525" t="e">
        <f>MAX(INDEX(($I$3:I5524=I5525)*($R$3:R5524),0))</f>
        <v>#VALUE!</v>
      </c>
    </row>
    <row r="5526" spans="2:19" x14ac:dyDescent="0.25">
      <c r="B5526" s="8" t="str">
        <f>IFERROR(VLOOKUP(A5526,[1]data!$D$2:$E$10,2,0),"")</f>
        <v/>
      </c>
      <c r="D5526" s="1" t="str">
        <f>IFERROR(VLOOKUP(C5526,[1]data!$F$2:$G$10,2,0),"")</f>
        <v/>
      </c>
      <c r="F5526" s="9" t="str">
        <f t="shared" si="258"/>
        <v/>
      </c>
      <c r="G5526" s="9" t="str">
        <f t="shared" si="259"/>
        <v/>
      </c>
      <c r="J5526" s="8" t="str">
        <f>IFERROR(VLOOKUP(I5526,[1]data!$A$2:$B$100,2,0),"")</f>
        <v/>
      </c>
      <c r="N5526" s="9" t="str">
        <f>IF(I5525&lt;&gt;"",IF(MAX(INDEX(($I$3:I5525=I5526)*($O$3:O5525),0))=0,"",MAX(INDEX(($I$3:I5525=I5526)*($O$3:O5525),0))),"")</f>
        <v/>
      </c>
      <c r="P5526" s="9" t="str">
        <f t="shared" si="260"/>
        <v/>
      </c>
      <c r="Q5526" s="2" t="str">
        <f>IFERROR(IF(AND(O5526&lt;&gt;"",N5526&lt;&gt;"",VLOOKUP(I5526,[1]data!$A$2:$C$100,3,0)&gt;=1),VLOOKUP(I5526,[1]data!$A$2:$C$100,3,0),P5526/M5526),"")</f>
        <v/>
      </c>
      <c r="R5526" s="9" t="str">
        <f>IFERROR(IF(AND(O5526&lt;&gt;"",VLOOKUP(I5526,[1]data!$A$2:$C$100,3,0)&gt;=1),VLOOKUP(I5526,[1]data!$A$2:$C$100,3,0)+O5526,""),"")</f>
        <v/>
      </c>
      <c r="S5526" t="e">
        <f>MAX(INDEX(($I$3:I5525=I5526)*($R$3:R5525),0))</f>
        <v>#VALUE!</v>
      </c>
    </row>
    <row r="5527" spans="2:19" x14ac:dyDescent="0.25">
      <c r="B5527" s="8" t="str">
        <f>IFERROR(VLOOKUP(A5527,[1]data!$D$2:$E$10,2,0),"")</f>
        <v/>
      </c>
      <c r="D5527" s="1" t="str">
        <f>IFERROR(VLOOKUP(C5527,[1]data!$F$2:$G$10,2,0),"")</f>
        <v/>
      </c>
      <c r="F5527" s="9" t="str">
        <f t="shared" si="258"/>
        <v/>
      </c>
      <c r="G5527" s="9" t="str">
        <f t="shared" si="259"/>
        <v/>
      </c>
      <c r="J5527" s="8" t="str">
        <f>IFERROR(VLOOKUP(I5527,[1]data!$A$2:$B$100,2,0),"")</f>
        <v/>
      </c>
      <c r="N5527" s="9" t="str">
        <f>IF(I5526&lt;&gt;"",IF(MAX(INDEX(($I$3:I5526=I5527)*($O$3:O5526),0))=0,"",MAX(INDEX(($I$3:I5526=I5527)*($O$3:O5526),0))),"")</f>
        <v/>
      </c>
      <c r="P5527" s="9" t="str">
        <f t="shared" si="260"/>
        <v/>
      </c>
      <c r="Q5527" s="2" t="str">
        <f>IFERROR(IF(AND(O5527&lt;&gt;"",N5527&lt;&gt;"",VLOOKUP(I5527,[1]data!$A$2:$C$100,3,0)&gt;=1),VLOOKUP(I5527,[1]data!$A$2:$C$100,3,0),P5527/M5527),"")</f>
        <v/>
      </c>
      <c r="R5527" s="9" t="str">
        <f>IFERROR(IF(AND(O5527&lt;&gt;"",VLOOKUP(I5527,[1]data!$A$2:$C$100,3,0)&gt;=1),VLOOKUP(I5527,[1]data!$A$2:$C$100,3,0)+O5527,""),"")</f>
        <v/>
      </c>
      <c r="S5527" t="e">
        <f>MAX(INDEX(($I$3:I5526=I5527)*($R$3:R5526),0))</f>
        <v>#VALUE!</v>
      </c>
    </row>
    <row r="5528" spans="2:19" x14ac:dyDescent="0.25">
      <c r="B5528" s="8" t="str">
        <f>IFERROR(VLOOKUP(A5528,[1]data!$D$2:$E$10,2,0),"")</f>
        <v/>
      </c>
      <c r="D5528" s="1" t="str">
        <f>IFERROR(VLOOKUP(C5528,[1]data!$F$2:$G$10,2,0),"")</f>
        <v/>
      </c>
      <c r="F5528" s="9" t="str">
        <f t="shared" si="258"/>
        <v/>
      </c>
      <c r="G5528" s="9" t="str">
        <f t="shared" si="259"/>
        <v/>
      </c>
      <c r="J5528" s="8" t="str">
        <f>IFERROR(VLOOKUP(I5528,[1]data!$A$2:$B$100,2,0),"")</f>
        <v/>
      </c>
      <c r="N5528" s="9" t="str">
        <f>IF(I5527&lt;&gt;"",IF(MAX(INDEX(($I$3:I5527=I5528)*($O$3:O5527),0))=0,"",MAX(INDEX(($I$3:I5527=I5528)*($O$3:O5527),0))),"")</f>
        <v/>
      </c>
      <c r="P5528" s="9" t="str">
        <f t="shared" si="260"/>
        <v/>
      </c>
      <c r="Q5528" s="2" t="str">
        <f>IFERROR(IF(AND(O5528&lt;&gt;"",N5528&lt;&gt;"",VLOOKUP(I5528,[1]data!$A$2:$C$100,3,0)&gt;=1),VLOOKUP(I5528,[1]data!$A$2:$C$100,3,0),P5528/M5528),"")</f>
        <v/>
      </c>
      <c r="R5528" s="9" t="str">
        <f>IFERROR(IF(AND(O5528&lt;&gt;"",VLOOKUP(I5528,[1]data!$A$2:$C$100,3,0)&gt;=1),VLOOKUP(I5528,[1]data!$A$2:$C$100,3,0)+O5528,""),"")</f>
        <v/>
      </c>
      <c r="S5528" t="e">
        <f>MAX(INDEX(($I$3:I5527=I5528)*($R$3:R5527),0))</f>
        <v>#VALUE!</v>
      </c>
    </row>
    <row r="5529" spans="2:19" x14ac:dyDescent="0.25">
      <c r="B5529" s="8" t="str">
        <f>IFERROR(VLOOKUP(A5529,[1]data!$D$2:$E$10,2,0),"")</f>
        <v/>
      </c>
      <c r="D5529" s="1" t="str">
        <f>IFERROR(VLOOKUP(C5529,[1]data!$F$2:$G$10,2,0),"")</f>
        <v/>
      </c>
      <c r="F5529" s="9" t="str">
        <f t="shared" si="258"/>
        <v/>
      </c>
      <c r="G5529" s="9" t="str">
        <f t="shared" si="259"/>
        <v/>
      </c>
      <c r="J5529" s="8" t="str">
        <f>IFERROR(VLOOKUP(I5529,[1]data!$A$2:$B$100,2,0),"")</f>
        <v/>
      </c>
      <c r="N5529" s="9" t="str">
        <f>IF(I5528&lt;&gt;"",IF(MAX(INDEX(($I$3:I5528=I5529)*($O$3:O5528),0))=0,"",MAX(INDEX(($I$3:I5528=I5529)*($O$3:O5528),0))),"")</f>
        <v/>
      </c>
      <c r="P5529" s="9" t="str">
        <f t="shared" si="260"/>
        <v/>
      </c>
      <c r="Q5529" s="2" t="str">
        <f>IFERROR(IF(AND(O5529&lt;&gt;"",N5529&lt;&gt;"",VLOOKUP(I5529,[1]data!$A$2:$C$100,3,0)&gt;=1),VLOOKUP(I5529,[1]data!$A$2:$C$100,3,0),P5529/M5529),"")</f>
        <v/>
      </c>
      <c r="R5529" s="9" t="str">
        <f>IFERROR(IF(AND(O5529&lt;&gt;"",VLOOKUP(I5529,[1]data!$A$2:$C$100,3,0)&gt;=1),VLOOKUP(I5529,[1]data!$A$2:$C$100,3,0)+O5529,""),"")</f>
        <v/>
      </c>
      <c r="S5529" t="e">
        <f>MAX(INDEX(($I$3:I5528=I5529)*($R$3:R5528),0))</f>
        <v>#VALUE!</v>
      </c>
    </row>
    <row r="5530" spans="2:19" x14ac:dyDescent="0.25">
      <c r="B5530" s="8" t="str">
        <f>IFERROR(VLOOKUP(A5530,[1]data!$D$2:$E$10,2,0),"")</f>
        <v/>
      </c>
      <c r="D5530" s="1" t="str">
        <f>IFERROR(VLOOKUP(C5530,[1]data!$F$2:$G$10,2,0),"")</f>
        <v/>
      </c>
      <c r="F5530" s="9" t="str">
        <f t="shared" si="258"/>
        <v/>
      </c>
      <c r="G5530" s="9" t="str">
        <f t="shared" si="259"/>
        <v/>
      </c>
      <c r="J5530" s="8" t="str">
        <f>IFERROR(VLOOKUP(I5530,[1]data!$A$2:$B$100,2,0),"")</f>
        <v/>
      </c>
      <c r="N5530" s="9" t="str">
        <f>IF(I5529&lt;&gt;"",IF(MAX(INDEX(($I$3:I5529=I5530)*($O$3:O5529),0))=0,"",MAX(INDEX(($I$3:I5529=I5530)*($O$3:O5529),0))),"")</f>
        <v/>
      </c>
      <c r="P5530" s="9" t="str">
        <f t="shared" si="260"/>
        <v/>
      </c>
      <c r="Q5530" s="2" t="str">
        <f>IFERROR(IF(AND(O5530&lt;&gt;"",N5530&lt;&gt;"",VLOOKUP(I5530,[1]data!$A$2:$C$100,3,0)&gt;=1),VLOOKUP(I5530,[1]data!$A$2:$C$100,3,0),P5530/M5530),"")</f>
        <v/>
      </c>
      <c r="R5530" s="9" t="str">
        <f>IFERROR(IF(AND(O5530&lt;&gt;"",VLOOKUP(I5530,[1]data!$A$2:$C$100,3,0)&gt;=1),VLOOKUP(I5530,[1]data!$A$2:$C$100,3,0)+O5530,""),"")</f>
        <v/>
      </c>
      <c r="S5530" t="e">
        <f>MAX(INDEX(($I$3:I5529=I5530)*($R$3:R5529),0))</f>
        <v>#VALUE!</v>
      </c>
    </row>
    <row r="5531" spans="2:19" x14ac:dyDescent="0.25">
      <c r="B5531" s="8" t="str">
        <f>IFERROR(VLOOKUP(A5531,[1]data!$D$2:$E$10,2,0),"")</f>
        <v/>
      </c>
      <c r="D5531" s="1" t="str">
        <f>IFERROR(VLOOKUP(C5531,[1]data!$F$2:$G$10,2,0),"")</f>
        <v/>
      </c>
      <c r="F5531" s="9" t="str">
        <f t="shared" si="258"/>
        <v/>
      </c>
      <c r="G5531" s="9" t="str">
        <f t="shared" si="259"/>
        <v/>
      </c>
      <c r="J5531" s="8" t="str">
        <f>IFERROR(VLOOKUP(I5531,[1]data!$A$2:$B$100,2,0),"")</f>
        <v/>
      </c>
      <c r="N5531" s="9" t="str">
        <f>IF(I5530&lt;&gt;"",IF(MAX(INDEX(($I$3:I5530=I5531)*($O$3:O5530),0))=0,"",MAX(INDEX(($I$3:I5530=I5531)*($O$3:O5530),0))),"")</f>
        <v/>
      </c>
      <c r="P5531" s="9" t="str">
        <f t="shared" si="260"/>
        <v/>
      </c>
      <c r="Q5531" s="2" t="str">
        <f>IFERROR(IF(AND(O5531&lt;&gt;"",N5531&lt;&gt;"",VLOOKUP(I5531,[1]data!$A$2:$C$100,3,0)&gt;=1),VLOOKUP(I5531,[1]data!$A$2:$C$100,3,0),P5531/M5531),"")</f>
        <v/>
      </c>
      <c r="R5531" s="9" t="str">
        <f>IFERROR(IF(AND(O5531&lt;&gt;"",VLOOKUP(I5531,[1]data!$A$2:$C$100,3,0)&gt;=1),VLOOKUP(I5531,[1]data!$A$2:$C$100,3,0)+O5531,""),"")</f>
        <v/>
      </c>
      <c r="S5531" t="e">
        <f>MAX(INDEX(($I$3:I5530=I5531)*($R$3:R5530),0))</f>
        <v>#VALUE!</v>
      </c>
    </row>
    <row r="5532" spans="2:19" x14ac:dyDescent="0.25">
      <c r="B5532" s="8" t="str">
        <f>IFERROR(VLOOKUP(A5532,[1]data!$D$2:$E$10,2,0),"")</f>
        <v/>
      </c>
      <c r="D5532" s="1" t="str">
        <f>IFERROR(VLOOKUP(C5532,[1]data!$F$2:$G$10,2,0),"")</f>
        <v/>
      </c>
      <c r="F5532" s="9" t="str">
        <f t="shared" si="258"/>
        <v/>
      </c>
      <c r="G5532" s="9" t="str">
        <f t="shared" si="259"/>
        <v/>
      </c>
      <c r="J5532" s="8" t="str">
        <f>IFERROR(VLOOKUP(I5532,[1]data!$A$2:$B$100,2,0),"")</f>
        <v/>
      </c>
      <c r="N5532" s="9" t="str">
        <f>IF(I5531&lt;&gt;"",IF(MAX(INDEX(($I$3:I5531=I5532)*($O$3:O5531),0))=0,"",MAX(INDEX(($I$3:I5531=I5532)*($O$3:O5531),0))),"")</f>
        <v/>
      </c>
      <c r="P5532" s="9" t="str">
        <f t="shared" si="260"/>
        <v/>
      </c>
      <c r="Q5532" s="2" t="str">
        <f>IFERROR(IF(AND(O5532&lt;&gt;"",N5532&lt;&gt;"",VLOOKUP(I5532,[1]data!$A$2:$C$100,3,0)&gt;=1),VLOOKUP(I5532,[1]data!$A$2:$C$100,3,0),P5532/M5532),"")</f>
        <v/>
      </c>
      <c r="R5532" s="9" t="str">
        <f>IFERROR(IF(AND(O5532&lt;&gt;"",VLOOKUP(I5532,[1]data!$A$2:$C$100,3,0)&gt;=1),VLOOKUP(I5532,[1]data!$A$2:$C$100,3,0)+O5532,""),"")</f>
        <v/>
      </c>
      <c r="S5532" t="e">
        <f>MAX(INDEX(($I$3:I5531=I5532)*($R$3:R5531),0))</f>
        <v>#VALUE!</v>
      </c>
    </row>
    <row r="5533" spans="2:19" x14ac:dyDescent="0.25">
      <c r="B5533" s="8" t="str">
        <f>IFERROR(VLOOKUP(A5533,[1]data!$D$2:$E$10,2,0),"")</f>
        <v/>
      </c>
      <c r="D5533" s="1" t="str">
        <f>IFERROR(VLOOKUP(C5533,[1]data!$F$2:$G$10,2,0),"")</f>
        <v/>
      </c>
      <c r="F5533" s="9" t="str">
        <f t="shared" si="258"/>
        <v/>
      </c>
      <c r="G5533" s="9" t="str">
        <f t="shared" si="259"/>
        <v/>
      </c>
      <c r="J5533" s="8" t="str">
        <f>IFERROR(VLOOKUP(I5533,[1]data!$A$2:$B$100,2,0),"")</f>
        <v/>
      </c>
      <c r="N5533" s="9" t="str">
        <f>IF(I5532&lt;&gt;"",IF(MAX(INDEX(($I$3:I5532=I5533)*($O$3:O5532),0))=0,"",MAX(INDEX(($I$3:I5532=I5533)*($O$3:O5532),0))),"")</f>
        <v/>
      </c>
      <c r="P5533" s="9" t="str">
        <f t="shared" si="260"/>
        <v/>
      </c>
      <c r="Q5533" s="2" t="str">
        <f>IFERROR(IF(AND(O5533&lt;&gt;"",N5533&lt;&gt;"",VLOOKUP(I5533,[1]data!$A$2:$C$100,3,0)&gt;=1),VLOOKUP(I5533,[1]data!$A$2:$C$100,3,0),P5533/M5533),"")</f>
        <v/>
      </c>
      <c r="R5533" s="9" t="str">
        <f>IFERROR(IF(AND(O5533&lt;&gt;"",VLOOKUP(I5533,[1]data!$A$2:$C$100,3,0)&gt;=1),VLOOKUP(I5533,[1]data!$A$2:$C$100,3,0)+O5533,""),"")</f>
        <v/>
      </c>
      <c r="S5533" t="e">
        <f>MAX(INDEX(($I$3:I5532=I5533)*($R$3:R5532),0))</f>
        <v>#VALUE!</v>
      </c>
    </row>
    <row r="5534" spans="2:19" x14ac:dyDescent="0.25">
      <c r="B5534" s="8" t="str">
        <f>IFERROR(VLOOKUP(A5534,[1]data!$D$2:$E$10,2,0),"")</f>
        <v/>
      </c>
      <c r="D5534" s="1" t="str">
        <f>IFERROR(VLOOKUP(C5534,[1]data!$F$2:$G$10,2,0),"")</f>
        <v/>
      </c>
      <c r="F5534" s="9" t="str">
        <f t="shared" si="258"/>
        <v/>
      </c>
      <c r="G5534" s="9" t="str">
        <f t="shared" si="259"/>
        <v/>
      </c>
      <c r="J5534" s="8" t="str">
        <f>IFERROR(VLOOKUP(I5534,[1]data!$A$2:$B$100,2,0),"")</f>
        <v/>
      </c>
      <c r="N5534" s="9" t="str">
        <f>IF(I5533&lt;&gt;"",IF(MAX(INDEX(($I$3:I5533=I5534)*($O$3:O5533),0))=0,"",MAX(INDEX(($I$3:I5533=I5534)*($O$3:O5533),0))),"")</f>
        <v/>
      </c>
      <c r="P5534" s="9" t="str">
        <f t="shared" si="260"/>
        <v/>
      </c>
      <c r="Q5534" s="2" t="str">
        <f>IFERROR(IF(AND(O5534&lt;&gt;"",N5534&lt;&gt;"",VLOOKUP(I5534,[1]data!$A$2:$C$100,3,0)&gt;=1),VLOOKUP(I5534,[1]data!$A$2:$C$100,3,0),P5534/M5534),"")</f>
        <v/>
      </c>
      <c r="R5534" s="9" t="str">
        <f>IFERROR(IF(AND(O5534&lt;&gt;"",VLOOKUP(I5534,[1]data!$A$2:$C$100,3,0)&gt;=1),VLOOKUP(I5534,[1]data!$A$2:$C$100,3,0)+O5534,""),"")</f>
        <v/>
      </c>
      <c r="S5534" t="e">
        <f>MAX(INDEX(($I$3:I5533=I5534)*($R$3:R5533),0))</f>
        <v>#VALUE!</v>
      </c>
    </row>
    <row r="5535" spans="2:19" x14ac:dyDescent="0.25">
      <c r="B5535" s="8" t="str">
        <f>IFERROR(VLOOKUP(A5535,[1]data!$D$2:$E$10,2,0),"")</f>
        <v/>
      </c>
      <c r="D5535" s="1" t="str">
        <f>IFERROR(VLOOKUP(C5535,[1]data!$F$2:$G$10,2,0),"")</f>
        <v/>
      </c>
      <c r="F5535" s="9" t="str">
        <f t="shared" si="258"/>
        <v/>
      </c>
      <c r="G5535" s="9" t="str">
        <f t="shared" si="259"/>
        <v/>
      </c>
      <c r="J5535" s="8" t="str">
        <f>IFERROR(VLOOKUP(I5535,[1]data!$A$2:$B$100,2,0),"")</f>
        <v/>
      </c>
      <c r="N5535" s="9" t="str">
        <f>IF(I5534&lt;&gt;"",IF(MAX(INDEX(($I$3:I5534=I5535)*($O$3:O5534),0))=0,"",MAX(INDEX(($I$3:I5534=I5535)*($O$3:O5534),0))),"")</f>
        <v/>
      </c>
      <c r="P5535" s="9" t="str">
        <f t="shared" si="260"/>
        <v/>
      </c>
      <c r="Q5535" s="2" t="str">
        <f>IFERROR(IF(AND(O5535&lt;&gt;"",N5535&lt;&gt;"",VLOOKUP(I5535,[1]data!$A$2:$C$100,3,0)&gt;=1),VLOOKUP(I5535,[1]data!$A$2:$C$100,3,0),P5535/M5535),"")</f>
        <v/>
      </c>
      <c r="R5535" s="9" t="str">
        <f>IFERROR(IF(AND(O5535&lt;&gt;"",VLOOKUP(I5535,[1]data!$A$2:$C$100,3,0)&gt;=1),VLOOKUP(I5535,[1]data!$A$2:$C$100,3,0)+O5535,""),"")</f>
        <v/>
      </c>
      <c r="S5535" t="e">
        <f>MAX(INDEX(($I$3:I5534=I5535)*($R$3:R5534),0))</f>
        <v>#VALUE!</v>
      </c>
    </row>
    <row r="5536" spans="2:19" x14ac:dyDescent="0.25">
      <c r="B5536" s="8" t="str">
        <f>IFERROR(VLOOKUP(A5536,[1]data!$D$2:$E$10,2,0),"")</f>
        <v/>
      </c>
      <c r="D5536" s="1" t="str">
        <f>IFERROR(VLOOKUP(C5536,[1]data!$F$2:$G$10,2,0),"")</f>
        <v/>
      </c>
      <c r="F5536" s="9" t="str">
        <f t="shared" si="258"/>
        <v/>
      </c>
      <c r="G5536" s="9" t="str">
        <f t="shared" si="259"/>
        <v/>
      </c>
      <c r="J5536" s="8" t="str">
        <f>IFERROR(VLOOKUP(I5536,[1]data!$A$2:$B$100,2,0),"")</f>
        <v/>
      </c>
      <c r="N5536" s="9" t="str">
        <f>IF(I5535&lt;&gt;"",IF(MAX(INDEX(($I$3:I5535=I5536)*($O$3:O5535),0))=0,"",MAX(INDEX(($I$3:I5535=I5536)*($O$3:O5535),0))),"")</f>
        <v/>
      </c>
      <c r="P5536" s="9" t="str">
        <f t="shared" si="260"/>
        <v/>
      </c>
      <c r="Q5536" s="2" t="str">
        <f>IFERROR(IF(AND(O5536&lt;&gt;"",N5536&lt;&gt;"",VLOOKUP(I5536,[1]data!$A$2:$C$100,3,0)&gt;=1),VLOOKUP(I5536,[1]data!$A$2:$C$100,3,0),P5536/M5536),"")</f>
        <v/>
      </c>
      <c r="R5536" s="9" t="str">
        <f>IFERROR(IF(AND(O5536&lt;&gt;"",VLOOKUP(I5536,[1]data!$A$2:$C$100,3,0)&gt;=1),VLOOKUP(I5536,[1]data!$A$2:$C$100,3,0)+O5536,""),"")</f>
        <v/>
      </c>
      <c r="S5536" t="e">
        <f>MAX(INDEX(($I$3:I5535=I5536)*($R$3:R5535),0))</f>
        <v>#VALUE!</v>
      </c>
    </row>
    <row r="5537" spans="2:19" x14ac:dyDescent="0.25">
      <c r="B5537" s="8" t="str">
        <f>IFERROR(VLOOKUP(A5537,[1]data!$D$2:$E$10,2,0),"")</f>
        <v/>
      </c>
      <c r="D5537" s="1" t="str">
        <f>IFERROR(VLOOKUP(C5537,[1]data!$F$2:$G$10,2,0),"")</f>
        <v/>
      </c>
      <c r="F5537" s="9" t="str">
        <f t="shared" si="258"/>
        <v/>
      </c>
      <c r="G5537" s="9" t="str">
        <f t="shared" si="259"/>
        <v/>
      </c>
      <c r="J5537" s="8" t="str">
        <f>IFERROR(VLOOKUP(I5537,[1]data!$A$2:$B$100,2,0),"")</f>
        <v/>
      </c>
      <c r="N5537" s="9" t="str">
        <f>IF(I5536&lt;&gt;"",IF(MAX(INDEX(($I$3:I5536=I5537)*($O$3:O5536),0))=0,"",MAX(INDEX(($I$3:I5536=I5537)*($O$3:O5536),0))),"")</f>
        <v/>
      </c>
      <c r="P5537" s="9" t="str">
        <f t="shared" si="260"/>
        <v/>
      </c>
      <c r="Q5537" s="2" t="str">
        <f>IFERROR(IF(AND(O5537&lt;&gt;"",N5537&lt;&gt;"",VLOOKUP(I5537,[1]data!$A$2:$C$100,3,0)&gt;=1),VLOOKUP(I5537,[1]data!$A$2:$C$100,3,0),P5537/M5537),"")</f>
        <v/>
      </c>
      <c r="R5537" s="9" t="str">
        <f>IFERROR(IF(AND(O5537&lt;&gt;"",VLOOKUP(I5537,[1]data!$A$2:$C$100,3,0)&gt;=1),VLOOKUP(I5537,[1]data!$A$2:$C$100,3,0)+O5537,""),"")</f>
        <v/>
      </c>
      <c r="S5537" t="e">
        <f>MAX(INDEX(($I$3:I5536=I5537)*($R$3:R5536),0))</f>
        <v>#VALUE!</v>
      </c>
    </row>
    <row r="5538" spans="2:19" x14ac:dyDescent="0.25">
      <c r="B5538" s="8" t="str">
        <f>IFERROR(VLOOKUP(A5538,[1]data!$D$2:$E$10,2,0),"")</f>
        <v/>
      </c>
      <c r="D5538" s="1" t="str">
        <f>IFERROR(VLOOKUP(C5538,[1]data!$F$2:$G$10,2,0),"")</f>
        <v/>
      </c>
      <c r="F5538" s="9" t="str">
        <f t="shared" si="258"/>
        <v/>
      </c>
      <c r="G5538" s="9" t="str">
        <f t="shared" si="259"/>
        <v/>
      </c>
      <c r="J5538" s="8" t="str">
        <f>IFERROR(VLOOKUP(I5538,[1]data!$A$2:$B$100,2,0),"")</f>
        <v/>
      </c>
      <c r="N5538" s="9" t="str">
        <f>IF(I5537&lt;&gt;"",IF(MAX(INDEX(($I$3:I5537=I5538)*($O$3:O5537),0))=0,"",MAX(INDEX(($I$3:I5537=I5538)*($O$3:O5537),0))),"")</f>
        <v/>
      </c>
      <c r="P5538" s="9" t="str">
        <f t="shared" si="260"/>
        <v/>
      </c>
      <c r="Q5538" s="2" t="str">
        <f>IFERROR(IF(AND(O5538&lt;&gt;"",N5538&lt;&gt;"",VLOOKUP(I5538,[1]data!$A$2:$C$100,3,0)&gt;=1),VLOOKUP(I5538,[1]data!$A$2:$C$100,3,0),P5538/M5538),"")</f>
        <v/>
      </c>
      <c r="R5538" s="9" t="str">
        <f>IFERROR(IF(AND(O5538&lt;&gt;"",VLOOKUP(I5538,[1]data!$A$2:$C$100,3,0)&gt;=1),VLOOKUP(I5538,[1]data!$A$2:$C$100,3,0)+O5538,""),"")</f>
        <v/>
      </c>
      <c r="S5538" t="e">
        <f>MAX(INDEX(($I$3:I5537=I5538)*($R$3:R5537),0))</f>
        <v>#VALUE!</v>
      </c>
    </row>
    <row r="5539" spans="2:19" x14ac:dyDescent="0.25">
      <c r="B5539" s="8" t="str">
        <f>IFERROR(VLOOKUP(A5539,[1]data!$D$2:$E$10,2,0),"")</f>
        <v/>
      </c>
      <c r="D5539" s="1" t="str">
        <f>IFERROR(VLOOKUP(C5539,[1]data!$F$2:$G$10,2,0),"")</f>
        <v/>
      </c>
      <c r="F5539" s="9" t="str">
        <f t="shared" si="258"/>
        <v/>
      </c>
      <c r="G5539" s="9" t="str">
        <f t="shared" si="259"/>
        <v/>
      </c>
      <c r="J5539" s="8" t="str">
        <f>IFERROR(VLOOKUP(I5539,[1]data!$A$2:$B$100,2,0),"")</f>
        <v/>
      </c>
      <c r="N5539" s="9" t="str">
        <f>IF(I5538&lt;&gt;"",IF(MAX(INDEX(($I$3:I5538=I5539)*($O$3:O5538),0))=0,"",MAX(INDEX(($I$3:I5538=I5539)*($O$3:O5538),0))),"")</f>
        <v/>
      </c>
      <c r="P5539" s="9" t="str">
        <f t="shared" si="260"/>
        <v/>
      </c>
      <c r="Q5539" s="2" t="str">
        <f>IFERROR(IF(AND(O5539&lt;&gt;"",N5539&lt;&gt;"",VLOOKUP(I5539,[1]data!$A$2:$C$100,3,0)&gt;=1),VLOOKUP(I5539,[1]data!$A$2:$C$100,3,0),P5539/M5539),"")</f>
        <v/>
      </c>
      <c r="R5539" s="9" t="str">
        <f>IFERROR(IF(AND(O5539&lt;&gt;"",VLOOKUP(I5539,[1]data!$A$2:$C$100,3,0)&gt;=1),VLOOKUP(I5539,[1]data!$A$2:$C$100,3,0)+O5539,""),"")</f>
        <v/>
      </c>
      <c r="S5539" t="e">
        <f>MAX(INDEX(($I$3:I5538=I5539)*($R$3:R5538),0))</f>
        <v>#VALUE!</v>
      </c>
    </row>
    <row r="5540" spans="2:19" x14ac:dyDescent="0.25">
      <c r="B5540" s="8" t="str">
        <f>IFERROR(VLOOKUP(A5540,[1]data!$D$2:$E$10,2,0),"")</f>
        <v/>
      </c>
      <c r="D5540" s="1" t="str">
        <f>IFERROR(VLOOKUP(C5540,[1]data!$F$2:$G$10,2,0),"")</f>
        <v/>
      </c>
      <c r="F5540" s="9" t="str">
        <f t="shared" si="258"/>
        <v/>
      </c>
      <c r="G5540" s="9" t="str">
        <f t="shared" si="259"/>
        <v/>
      </c>
      <c r="J5540" s="8" t="str">
        <f>IFERROR(VLOOKUP(I5540,[1]data!$A$2:$B$100,2,0),"")</f>
        <v/>
      </c>
      <c r="N5540" s="9" t="str">
        <f>IF(I5539&lt;&gt;"",IF(MAX(INDEX(($I$3:I5539=I5540)*($O$3:O5539),0))=0,"",MAX(INDEX(($I$3:I5539=I5540)*($O$3:O5539),0))),"")</f>
        <v/>
      </c>
      <c r="P5540" s="9" t="str">
        <f t="shared" si="260"/>
        <v/>
      </c>
      <c r="Q5540" s="2" t="str">
        <f>IFERROR(IF(AND(O5540&lt;&gt;"",N5540&lt;&gt;"",VLOOKUP(I5540,[1]data!$A$2:$C$100,3,0)&gt;=1),VLOOKUP(I5540,[1]data!$A$2:$C$100,3,0),P5540/M5540),"")</f>
        <v/>
      </c>
      <c r="R5540" s="9" t="str">
        <f>IFERROR(IF(AND(O5540&lt;&gt;"",VLOOKUP(I5540,[1]data!$A$2:$C$100,3,0)&gt;=1),VLOOKUP(I5540,[1]data!$A$2:$C$100,3,0)+O5540,""),"")</f>
        <v/>
      </c>
      <c r="S5540" t="e">
        <f>MAX(INDEX(($I$3:I5539=I5540)*($R$3:R5539),0))</f>
        <v>#VALUE!</v>
      </c>
    </row>
    <row r="5541" spans="2:19" x14ac:dyDescent="0.25">
      <c r="B5541" s="8" t="str">
        <f>IFERROR(VLOOKUP(A5541,[1]data!$D$2:$E$10,2,0),"")</f>
        <v/>
      </c>
      <c r="D5541" s="1" t="str">
        <f>IFERROR(VLOOKUP(C5541,[1]data!$F$2:$G$10,2,0),"")</f>
        <v/>
      </c>
      <c r="F5541" s="9" t="str">
        <f t="shared" si="258"/>
        <v/>
      </c>
      <c r="G5541" s="9" t="str">
        <f t="shared" si="259"/>
        <v/>
      </c>
      <c r="J5541" s="8" t="str">
        <f>IFERROR(VLOOKUP(I5541,[1]data!$A$2:$B$100,2,0),"")</f>
        <v/>
      </c>
      <c r="N5541" s="9" t="str">
        <f>IF(I5540&lt;&gt;"",IF(MAX(INDEX(($I$3:I5540=I5541)*($O$3:O5540),0))=0,"",MAX(INDEX(($I$3:I5540=I5541)*($O$3:O5540),0))),"")</f>
        <v/>
      </c>
      <c r="P5541" s="9" t="str">
        <f t="shared" si="260"/>
        <v/>
      </c>
      <c r="Q5541" s="2" t="str">
        <f>IFERROR(IF(AND(O5541&lt;&gt;"",N5541&lt;&gt;"",VLOOKUP(I5541,[1]data!$A$2:$C$100,3,0)&gt;=1),VLOOKUP(I5541,[1]data!$A$2:$C$100,3,0),P5541/M5541),"")</f>
        <v/>
      </c>
      <c r="R5541" s="9" t="str">
        <f>IFERROR(IF(AND(O5541&lt;&gt;"",VLOOKUP(I5541,[1]data!$A$2:$C$100,3,0)&gt;=1),VLOOKUP(I5541,[1]data!$A$2:$C$100,3,0)+O5541,""),"")</f>
        <v/>
      </c>
      <c r="S5541" t="e">
        <f>MAX(INDEX(($I$3:I5540=I5541)*($R$3:R5540),0))</f>
        <v>#VALUE!</v>
      </c>
    </row>
    <row r="5542" spans="2:19" x14ac:dyDescent="0.25">
      <c r="B5542" s="8" t="str">
        <f>IFERROR(VLOOKUP(A5542,[1]data!$D$2:$E$10,2,0),"")</f>
        <v/>
      </c>
      <c r="D5542" s="1" t="str">
        <f>IFERROR(VLOOKUP(C5542,[1]data!$F$2:$G$10,2,0),"")</f>
        <v/>
      </c>
      <c r="F5542" s="9" t="str">
        <f t="shared" si="258"/>
        <v/>
      </c>
      <c r="G5542" s="9" t="str">
        <f t="shared" si="259"/>
        <v/>
      </c>
      <c r="J5542" s="8" t="str">
        <f>IFERROR(VLOOKUP(I5542,[1]data!$A$2:$B$100,2,0),"")</f>
        <v/>
      </c>
      <c r="N5542" s="9" t="str">
        <f>IF(I5541&lt;&gt;"",IF(MAX(INDEX(($I$3:I5541=I5542)*($O$3:O5541),0))=0,"",MAX(INDEX(($I$3:I5541=I5542)*($O$3:O5541),0))),"")</f>
        <v/>
      </c>
      <c r="P5542" s="9" t="str">
        <f t="shared" si="260"/>
        <v/>
      </c>
      <c r="Q5542" s="2" t="str">
        <f>IFERROR(IF(AND(O5542&lt;&gt;"",N5542&lt;&gt;"",VLOOKUP(I5542,[1]data!$A$2:$C$100,3,0)&gt;=1),VLOOKUP(I5542,[1]data!$A$2:$C$100,3,0),P5542/M5542),"")</f>
        <v/>
      </c>
      <c r="R5542" s="9" t="str">
        <f>IFERROR(IF(AND(O5542&lt;&gt;"",VLOOKUP(I5542,[1]data!$A$2:$C$100,3,0)&gt;=1),VLOOKUP(I5542,[1]data!$A$2:$C$100,3,0)+O5542,""),"")</f>
        <v/>
      </c>
      <c r="S5542" t="e">
        <f>MAX(INDEX(($I$3:I5541=I5542)*($R$3:R5541),0))</f>
        <v>#VALUE!</v>
      </c>
    </row>
    <row r="5543" spans="2:19" x14ac:dyDescent="0.25">
      <c r="B5543" s="8" t="str">
        <f>IFERROR(VLOOKUP(A5543,[1]data!$D$2:$E$10,2,0),"")</f>
        <v/>
      </c>
      <c r="D5543" s="1" t="str">
        <f>IFERROR(VLOOKUP(C5543,[1]data!$F$2:$G$10,2,0),"")</f>
        <v/>
      </c>
      <c r="F5543" s="9" t="str">
        <f t="shared" si="258"/>
        <v/>
      </c>
      <c r="G5543" s="9" t="str">
        <f t="shared" si="259"/>
        <v/>
      </c>
      <c r="J5543" s="8" t="str">
        <f>IFERROR(VLOOKUP(I5543,[1]data!$A$2:$B$100,2,0),"")</f>
        <v/>
      </c>
      <c r="N5543" s="9" t="str">
        <f>IF(I5542&lt;&gt;"",IF(MAX(INDEX(($I$3:I5542=I5543)*($O$3:O5542),0))=0,"",MAX(INDEX(($I$3:I5542=I5543)*($O$3:O5542),0))),"")</f>
        <v/>
      </c>
      <c r="P5543" s="9" t="str">
        <f t="shared" si="260"/>
        <v/>
      </c>
      <c r="Q5543" s="2" t="str">
        <f>IFERROR(IF(AND(O5543&lt;&gt;"",N5543&lt;&gt;"",VLOOKUP(I5543,[1]data!$A$2:$C$100,3,0)&gt;=1),VLOOKUP(I5543,[1]data!$A$2:$C$100,3,0),P5543/M5543),"")</f>
        <v/>
      </c>
      <c r="R5543" s="9" t="str">
        <f>IFERROR(IF(AND(O5543&lt;&gt;"",VLOOKUP(I5543,[1]data!$A$2:$C$100,3,0)&gt;=1),VLOOKUP(I5543,[1]data!$A$2:$C$100,3,0)+O5543,""),"")</f>
        <v/>
      </c>
      <c r="S5543" t="e">
        <f>MAX(INDEX(($I$3:I5542=I5543)*($R$3:R5542),0))</f>
        <v>#VALUE!</v>
      </c>
    </row>
    <row r="5544" spans="2:19" x14ac:dyDescent="0.25">
      <c r="B5544" s="8" t="str">
        <f>IFERROR(VLOOKUP(A5544,[1]data!$D$2:$E$10,2,0),"")</f>
        <v/>
      </c>
      <c r="D5544" s="1" t="str">
        <f>IFERROR(VLOOKUP(C5544,[1]data!$F$2:$G$10,2,0),"")</f>
        <v/>
      </c>
      <c r="F5544" s="9" t="str">
        <f t="shared" si="258"/>
        <v/>
      </c>
      <c r="G5544" s="9" t="str">
        <f t="shared" si="259"/>
        <v/>
      </c>
      <c r="J5544" s="8" t="str">
        <f>IFERROR(VLOOKUP(I5544,[1]data!$A$2:$B$100,2,0),"")</f>
        <v/>
      </c>
      <c r="N5544" s="9" t="str">
        <f>IF(I5543&lt;&gt;"",IF(MAX(INDEX(($I$3:I5543=I5544)*($O$3:O5543),0))=0,"",MAX(INDEX(($I$3:I5543=I5544)*($O$3:O5543),0))),"")</f>
        <v/>
      </c>
      <c r="P5544" s="9" t="str">
        <f t="shared" si="260"/>
        <v/>
      </c>
      <c r="Q5544" s="2" t="str">
        <f>IFERROR(IF(AND(O5544&lt;&gt;"",N5544&lt;&gt;"",VLOOKUP(I5544,[1]data!$A$2:$C$100,3,0)&gt;=1),VLOOKUP(I5544,[1]data!$A$2:$C$100,3,0),P5544/M5544),"")</f>
        <v/>
      </c>
      <c r="R5544" s="9" t="str">
        <f>IFERROR(IF(AND(O5544&lt;&gt;"",VLOOKUP(I5544,[1]data!$A$2:$C$100,3,0)&gt;=1),VLOOKUP(I5544,[1]data!$A$2:$C$100,3,0)+O5544,""),"")</f>
        <v/>
      </c>
      <c r="S5544" t="e">
        <f>MAX(INDEX(($I$3:I5543=I5544)*($R$3:R5543),0))</f>
        <v>#VALUE!</v>
      </c>
    </row>
    <row r="5545" spans="2:19" x14ac:dyDescent="0.25">
      <c r="B5545" s="8" t="str">
        <f>IFERROR(VLOOKUP(A5545,[1]data!$D$2:$E$10,2,0),"")</f>
        <v/>
      </c>
      <c r="D5545" s="1" t="str">
        <f>IFERROR(VLOOKUP(C5545,[1]data!$F$2:$G$10,2,0),"")</f>
        <v/>
      </c>
      <c r="F5545" s="9" t="str">
        <f t="shared" si="258"/>
        <v/>
      </c>
      <c r="G5545" s="9" t="str">
        <f t="shared" si="259"/>
        <v/>
      </c>
      <c r="J5545" s="8" t="str">
        <f>IFERROR(VLOOKUP(I5545,[1]data!$A$2:$B$100,2,0),"")</f>
        <v/>
      </c>
      <c r="N5545" s="9" t="str">
        <f>IF(I5544&lt;&gt;"",IF(MAX(INDEX(($I$3:I5544=I5545)*($O$3:O5544),0))=0,"",MAX(INDEX(($I$3:I5544=I5545)*($O$3:O5544),0))),"")</f>
        <v/>
      </c>
      <c r="P5545" s="9" t="str">
        <f t="shared" si="260"/>
        <v/>
      </c>
      <c r="Q5545" s="2" t="str">
        <f>IFERROR(IF(AND(O5545&lt;&gt;"",N5545&lt;&gt;"",VLOOKUP(I5545,[1]data!$A$2:$C$100,3,0)&gt;=1),VLOOKUP(I5545,[1]data!$A$2:$C$100,3,0),P5545/M5545),"")</f>
        <v/>
      </c>
      <c r="R5545" s="9" t="str">
        <f>IFERROR(IF(AND(O5545&lt;&gt;"",VLOOKUP(I5545,[1]data!$A$2:$C$100,3,0)&gt;=1),VLOOKUP(I5545,[1]data!$A$2:$C$100,3,0)+O5545,""),"")</f>
        <v/>
      </c>
      <c r="S5545" t="e">
        <f>MAX(INDEX(($I$3:I5544=I5545)*($R$3:R5544),0))</f>
        <v>#VALUE!</v>
      </c>
    </row>
    <row r="5546" spans="2:19" x14ac:dyDescent="0.25">
      <c r="B5546" s="8" t="str">
        <f>IFERROR(VLOOKUP(A5546,[1]data!$D$2:$E$10,2,0),"")</f>
        <v/>
      </c>
      <c r="D5546" s="1" t="str">
        <f>IFERROR(VLOOKUP(C5546,[1]data!$F$2:$G$10,2,0),"")</f>
        <v/>
      </c>
      <c r="F5546" s="9" t="str">
        <f t="shared" si="258"/>
        <v/>
      </c>
      <c r="G5546" s="9" t="str">
        <f t="shared" si="259"/>
        <v/>
      </c>
      <c r="J5546" s="8" t="str">
        <f>IFERROR(VLOOKUP(I5546,[1]data!$A$2:$B$100,2,0),"")</f>
        <v/>
      </c>
      <c r="N5546" s="9" t="str">
        <f>IF(I5545&lt;&gt;"",IF(MAX(INDEX(($I$3:I5545=I5546)*($O$3:O5545),0))=0,"",MAX(INDEX(($I$3:I5545=I5546)*($O$3:O5545),0))),"")</f>
        <v/>
      </c>
      <c r="P5546" s="9" t="str">
        <f t="shared" si="260"/>
        <v/>
      </c>
      <c r="Q5546" s="2" t="str">
        <f>IFERROR(IF(AND(O5546&lt;&gt;"",N5546&lt;&gt;"",VLOOKUP(I5546,[1]data!$A$2:$C$100,3,0)&gt;=1),VLOOKUP(I5546,[1]data!$A$2:$C$100,3,0),P5546/M5546),"")</f>
        <v/>
      </c>
      <c r="R5546" s="9" t="str">
        <f>IFERROR(IF(AND(O5546&lt;&gt;"",VLOOKUP(I5546,[1]data!$A$2:$C$100,3,0)&gt;=1),VLOOKUP(I5546,[1]data!$A$2:$C$100,3,0)+O5546,""),"")</f>
        <v/>
      </c>
      <c r="S5546" t="e">
        <f>MAX(INDEX(($I$3:I5545=I5546)*($R$3:R5545),0))</f>
        <v>#VALUE!</v>
      </c>
    </row>
    <row r="5547" spans="2:19" x14ac:dyDescent="0.25">
      <c r="B5547" s="8" t="str">
        <f>IFERROR(VLOOKUP(A5547,[1]data!$D$2:$E$10,2,0),"")</f>
        <v/>
      </c>
      <c r="D5547" s="1" t="str">
        <f>IFERROR(VLOOKUP(C5547,[1]data!$F$2:$G$10,2,0),"")</f>
        <v/>
      </c>
      <c r="F5547" s="9" t="str">
        <f t="shared" si="258"/>
        <v/>
      </c>
      <c r="G5547" s="9" t="str">
        <f t="shared" si="259"/>
        <v/>
      </c>
      <c r="J5547" s="8" t="str">
        <f>IFERROR(VLOOKUP(I5547,[1]data!$A$2:$B$100,2,0),"")</f>
        <v/>
      </c>
      <c r="N5547" s="9" t="str">
        <f>IF(I5546&lt;&gt;"",IF(MAX(INDEX(($I$3:I5546=I5547)*($O$3:O5546),0))=0,"",MAX(INDEX(($I$3:I5546=I5547)*($O$3:O5546),0))),"")</f>
        <v/>
      </c>
      <c r="P5547" s="9" t="str">
        <f t="shared" si="260"/>
        <v/>
      </c>
      <c r="Q5547" s="2" t="str">
        <f>IFERROR(IF(AND(O5547&lt;&gt;"",N5547&lt;&gt;"",VLOOKUP(I5547,[1]data!$A$2:$C$100,3,0)&gt;=1),VLOOKUP(I5547,[1]data!$A$2:$C$100,3,0),P5547/M5547),"")</f>
        <v/>
      </c>
      <c r="R5547" s="9" t="str">
        <f>IFERROR(IF(AND(O5547&lt;&gt;"",VLOOKUP(I5547,[1]data!$A$2:$C$100,3,0)&gt;=1),VLOOKUP(I5547,[1]data!$A$2:$C$100,3,0)+O5547,""),"")</f>
        <v/>
      </c>
      <c r="S5547" t="e">
        <f>MAX(INDEX(($I$3:I5546=I5547)*($R$3:R5546),0))</f>
        <v>#VALUE!</v>
      </c>
    </row>
    <row r="5548" spans="2:19" x14ac:dyDescent="0.25">
      <c r="B5548" s="8" t="str">
        <f>IFERROR(VLOOKUP(A5548,[1]data!$D$2:$E$10,2,0),"")</f>
        <v/>
      </c>
      <c r="D5548" s="1" t="str">
        <f>IFERROR(VLOOKUP(C5548,[1]data!$F$2:$G$10,2,0),"")</f>
        <v/>
      </c>
      <c r="F5548" s="9" t="str">
        <f t="shared" si="258"/>
        <v/>
      </c>
      <c r="G5548" s="9" t="str">
        <f t="shared" si="259"/>
        <v/>
      </c>
      <c r="J5548" s="8" t="str">
        <f>IFERROR(VLOOKUP(I5548,[1]data!$A$2:$B$100,2,0),"")</f>
        <v/>
      </c>
      <c r="N5548" s="9" t="str">
        <f>IF(I5547&lt;&gt;"",IF(MAX(INDEX(($I$3:I5547=I5548)*($O$3:O5547),0))=0,"",MAX(INDEX(($I$3:I5547=I5548)*($O$3:O5547),0))),"")</f>
        <v/>
      </c>
      <c r="P5548" s="9" t="str">
        <f t="shared" si="260"/>
        <v/>
      </c>
      <c r="Q5548" s="2" t="str">
        <f>IFERROR(IF(AND(O5548&lt;&gt;"",N5548&lt;&gt;"",VLOOKUP(I5548,[1]data!$A$2:$C$100,3,0)&gt;=1),VLOOKUP(I5548,[1]data!$A$2:$C$100,3,0),P5548/M5548),"")</f>
        <v/>
      </c>
      <c r="R5548" s="9" t="str">
        <f>IFERROR(IF(AND(O5548&lt;&gt;"",VLOOKUP(I5548,[1]data!$A$2:$C$100,3,0)&gt;=1),VLOOKUP(I5548,[1]data!$A$2:$C$100,3,0)+O5548,""),"")</f>
        <v/>
      </c>
      <c r="S5548" t="e">
        <f>MAX(INDEX(($I$3:I5547=I5548)*($R$3:R5547),0))</f>
        <v>#VALUE!</v>
      </c>
    </row>
    <row r="5549" spans="2:19" x14ac:dyDescent="0.25">
      <c r="B5549" s="8" t="str">
        <f>IFERROR(VLOOKUP(A5549,[1]data!$D$2:$E$10,2,0),"")</f>
        <v/>
      </c>
      <c r="D5549" s="1" t="str">
        <f>IFERROR(VLOOKUP(C5549,[1]data!$F$2:$G$10,2,0),"")</f>
        <v/>
      </c>
      <c r="F5549" s="9" t="str">
        <f t="shared" si="258"/>
        <v/>
      </c>
      <c r="G5549" s="9" t="str">
        <f t="shared" si="259"/>
        <v/>
      </c>
      <c r="J5549" s="8" t="str">
        <f>IFERROR(VLOOKUP(I5549,[1]data!$A$2:$B$100,2,0),"")</f>
        <v/>
      </c>
      <c r="N5549" s="9" t="str">
        <f>IF(I5548&lt;&gt;"",IF(MAX(INDEX(($I$3:I5548=I5549)*($O$3:O5548),0))=0,"",MAX(INDEX(($I$3:I5548=I5549)*($O$3:O5548),0))),"")</f>
        <v/>
      </c>
      <c r="P5549" s="9" t="str">
        <f t="shared" si="260"/>
        <v/>
      </c>
      <c r="Q5549" s="2" t="str">
        <f>IFERROR(IF(AND(O5549&lt;&gt;"",N5549&lt;&gt;"",VLOOKUP(I5549,[1]data!$A$2:$C$100,3,0)&gt;=1),VLOOKUP(I5549,[1]data!$A$2:$C$100,3,0),P5549/M5549),"")</f>
        <v/>
      </c>
      <c r="R5549" s="9" t="str">
        <f>IFERROR(IF(AND(O5549&lt;&gt;"",VLOOKUP(I5549,[1]data!$A$2:$C$100,3,0)&gt;=1),VLOOKUP(I5549,[1]data!$A$2:$C$100,3,0)+O5549,""),"")</f>
        <v/>
      </c>
      <c r="S5549" t="e">
        <f>MAX(INDEX(($I$3:I5548=I5549)*($R$3:R5548),0))</f>
        <v>#VALUE!</v>
      </c>
    </row>
    <row r="5550" spans="2:19" x14ac:dyDescent="0.25">
      <c r="B5550" s="8" t="str">
        <f>IFERROR(VLOOKUP(A5550,[1]data!$D$2:$E$10,2,0),"")</f>
        <v/>
      </c>
      <c r="D5550" s="1" t="str">
        <f>IFERROR(VLOOKUP(C5550,[1]data!$F$2:$G$10,2,0),"")</f>
        <v/>
      </c>
      <c r="F5550" s="9" t="str">
        <f t="shared" si="258"/>
        <v/>
      </c>
      <c r="G5550" s="9" t="str">
        <f t="shared" si="259"/>
        <v/>
      </c>
      <c r="J5550" s="8" t="str">
        <f>IFERROR(VLOOKUP(I5550,[1]data!$A$2:$B$100,2,0),"")</f>
        <v/>
      </c>
      <c r="N5550" s="9" t="str">
        <f>IF(I5549&lt;&gt;"",IF(MAX(INDEX(($I$3:I5549=I5550)*($O$3:O5549),0))=0,"",MAX(INDEX(($I$3:I5549=I5550)*($O$3:O5549),0))),"")</f>
        <v/>
      </c>
      <c r="P5550" s="9" t="str">
        <f t="shared" si="260"/>
        <v/>
      </c>
      <c r="Q5550" s="2" t="str">
        <f>IFERROR(IF(AND(O5550&lt;&gt;"",N5550&lt;&gt;"",VLOOKUP(I5550,[1]data!$A$2:$C$100,3,0)&gt;=1),VLOOKUP(I5550,[1]data!$A$2:$C$100,3,0),P5550/M5550),"")</f>
        <v/>
      </c>
      <c r="R5550" s="9" t="str">
        <f>IFERROR(IF(AND(O5550&lt;&gt;"",VLOOKUP(I5550,[1]data!$A$2:$C$100,3,0)&gt;=1),VLOOKUP(I5550,[1]data!$A$2:$C$100,3,0)+O5550,""),"")</f>
        <v/>
      </c>
      <c r="S5550" t="e">
        <f>MAX(INDEX(($I$3:I5549=I5550)*($R$3:R5549),0))</f>
        <v>#VALUE!</v>
      </c>
    </row>
    <row r="5551" spans="2:19" x14ac:dyDescent="0.25">
      <c r="B5551" s="8" t="str">
        <f>IFERROR(VLOOKUP(A5551,[1]data!$D$2:$E$10,2,0),"")</f>
        <v/>
      </c>
      <c r="D5551" s="1" t="str">
        <f>IFERROR(VLOOKUP(C5551,[1]data!$F$2:$G$10,2,0),"")</f>
        <v/>
      </c>
      <c r="F5551" s="9" t="str">
        <f t="shared" si="258"/>
        <v/>
      </c>
      <c r="G5551" s="9" t="str">
        <f t="shared" si="259"/>
        <v/>
      </c>
      <c r="J5551" s="8" t="str">
        <f>IFERROR(VLOOKUP(I5551,[1]data!$A$2:$B$100,2,0),"")</f>
        <v/>
      </c>
      <c r="N5551" s="9" t="str">
        <f>IF(I5550&lt;&gt;"",IF(MAX(INDEX(($I$3:I5550=I5551)*($O$3:O5550),0))=0,"",MAX(INDEX(($I$3:I5550=I5551)*($O$3:O5550),0))),"")</f>
        <v/>
      </c>
      <c r="P5551" s="9" t="str">
        <f t="shared" si="260"/>
        <v/>
      </c>
      <c r="Q5551" s="2" t="str">
        <f>IFERROR(IF(AND(O5551&lt;&gt;"",N5551&lt;&gt;"",VLOOKUP(I5551,[1]data!$A$2:$C$100,3,0)&gt;=1),VLOOKUP(I5551,[1]data!$A$2:$C$100,3,0),P5551/M5551),"")</f>
        <v/>
      </c>
      <c r="R5551" s="9" t="str">
        <f>IFERROR(IF(AND(O5551&lt;&gt;"",VLOOKUP(I5551,[1]data!$A$2:$C$100,3,0)&gt;=1),VLOOKUP(I5551,[1]data!$A$2:$C$100,3,0)+O5551,""),"")</f>
        <v/>
      </c>
      <c r="S5551" t="e">
        <f>MAX(INDEX(($I$3:I5550=I5551)*($R$3:R5550),0))</f>
        <v>#VALUE!</v>
      </c>
    </row>
    <row r="5552" spans="2:19" x14ac:dyDescent="0.25">
      <c r="B5552" s="8" t="str">
        <f>IFERROR(VLOOKUP(A5552,[1]data!$D$2:$E$10,2,0),"")</f>
        <v/>
      </c>
      <c r="D5552" s="1" t="str">
        <f>IFERROR(VLOOKUP(C5552,[1]data!$F$2:$G$10,2,0),"")</f>
        <v/>
      </c>
      <c r="F5552" s="9" t="str">
        <f t="shared" si="258"/>
        <v/>
      </c>
      <c r="G5552" s="9" t="str">
        <f t="shared" si="259"/>
        <v/>
      </c>
      <c r="J5552" s="8" t="str">
        <f>IFERROR(VLOOKUP(I5552,[1]data!$A$2:$B$100,2,0),"")</f>
        <v/>
      </c>
      <c r="N5552" s="9" t="str">
        <f>IF(I5551&lt;&gt;"",IF(MAX(INDEX(($I$3:I5551=I5552)*($O$3:O5551),0))=0,"",MAX(INDEX(($I$3:I5551=I5552)*($O$3:O5551),0))),"")</f>
        <v/>
      </c>
      <c r="P5552" s="9" t="str">
        <f t="shared" si="260"/>
        <v/>
      </c>
      <c r="Q5552" s="2" t="str">
        <f>IFERROR(IF(AND(O5552&lt;&gt;"",N5552&lt;&gt;"",VLOOKUP(I5552,[1]data!$A$2:$C$100,3,0)&gt;=1),VLOOKUP(I5552,[1]data!$A$2:$C$100,3,0),P5552/M5552),"")</f>
        <v/>
      </c>
      <c r="R5552" s="9" t="str">
        <f>IFERROR(IF(AND(O5552&lt;&gt;"",VLOOKUP(I5552,[1]data!$A$2:$C$100,3,0)&gt;=1),VLOOKUP(I5552,[1]data!$A$2:$C$100,3,0)+O5552,""),"")</f>
        <v/>
      </c>
      <c r="S5552" t="e">
        <f>MAX(INDEX(($I$3:I5551=I5552)*($R$3:R5551),0))</f>
        <v>#VALUE!</v>
      </c>
    </row>
    <row r="5553" spans="2:19" x14ac:dyDescent="0.25">
      <c r="B5553" s="8" t="str">
        <f>IFERROR(VLOOKUP(A5553,[1]data!$D$2:$E$10,2,0),"")</f>
        <v/>
      </c>
      <c r="D5553" s="1" t="str">
        <f>IFERROR(VLOOKUP(C5553,[1]data!$F$2:$G$10,2,0),"")</f>
        <v/>
      </c>
      <c r="F5553" s="9" t="str">
        <f t="shared" si="258"/>
        <v/>
      </c>
      <c r="G5553" s="9" t="str">
        <f t="shared" si="259"/>
        <v/>
      </c>
      <c r="J5553" s="8" t="str">
        <f>IFERROR(VLOOKUP(I5553,[1]data!$A$2:$B$100,2,0),"")</f>
        <v/>
      </c>
      <c r="N5553" s="9" t="str">
        <f>IF(I5552&lt;&gt;"",IF(MAX(INDEX(($I$3:I5552=I5553)*($O$3:O5552),0))=0,"",MAX(INDEX(($I$3:I5552=I5553)*($O$3:O5552),0))),"")</f>
        <v/>
      </c>
      <c r="P5553" s="9" t="str">
        <f t="shared" si="260"/>
        <v/>
      </c>
      <c r="Q5553" s="2" t="str">
        <f>IFERROR(IF(AND(O5553&lt;&gt;"",N5553&lt;&gt;"",VLOOKUP(I5553,[1]data!$A$2:$C$100,3,0)&gt;=1),VLOOKUP(I5553,[1]data!$A$2:$C$100,3,0),P5553/M5553),"")</f>
        <v/>
      </c>
      <c r="R5553" s="9" t="str">
        <f>IFERROR(IF(AND(O5553&lt;&gt;"",VLOOKUP(I5553,[1]data!$A$2:$C$100,3,0)&gt;=1),VLOOKUP(I5553,[1]data!$A$2:$C$100,3,0)+O5553,""),"")</f>
        <v/>
      </c>
      <c r="S5553" t="e">
        <f>MAX(INDEX(($I$3:I5552=I5553)*($R$3:R5552),0))</f>
        <v>#VALUE!</v>
      </c>
    </row>
    <row r="5554" spans="2:19" x14ac:dyDescent="0.25">
      <c r="B5554" s="8" t="str">
        <f>IFERROR(VLOOKUP(A5554,[1]data!$D$2:$E$10,2,0),"")</f>
        <v/>
      </c>
      <c r="D5554" s="1" t="str">
        <f>IFERROR(VLOOKUP(C5554,[1]data!$F$2:$G$10,2,0),"")</f>
        <v/>
      </c>
      <c r="F5554" s="9" t="str">
        <f t="shared" si="258"/>
        <v/>
      </c>
      <c r="G5554" s="9" t="str">
        <f t="shared" si="259"/>
        <v/>
      </c>
      <c r="J5554" s="8" t="str">
        <f>IFERROR(VLOOKUP(I5554,[1]data!$A$2:$B$100,2,0),"")</f>
        <v/>
      </c>
      <c r="N5554" s="9" t="str">
        <f>IF(I5553&lt;&gt;"",IF(MAX(INDEX(($I$3:I5553=I5554)*($O$3:O5553),0))=0,"",MAX(INDEX(($I$3:I5553=I5554)*($O$3:O5553),0))),"")</f>
        <v/>
      </c>
      <c r="P5554" s="9" t="str">
        <f t="shared" si="260"/>
        <v/>
      </c>
      <c r="Q5554" s="2" t="str">
        <f>IFERROR(IF(AND(O5554&lt;&gt;"",N5554&lt;&gt;"",VLOOKUP(I5554,[1]data!$A$2:$C$100,3,0)&gt;=1),VLOOKUP(I5554,[1]data!$A$2:$C$100,3,0),P5554/M5554),"")</f>
        <v/>
      </c>
      <c r="R5554" s="9" t="str">
        <f>IFERROR(IF(AND(O5554&lt;&gt;"",VLOOKUP(I5554,[1]data!$A$2:$C$100,3,0)&gt;=1),VLOOKUP(I5554,[1]data!$A$2:$C$100,3,0)+O5554,""),"")</f>
        <v/>
      </c>
      <c r="S5554" t="e">
        <f>MAX(INDEX(($I$3:I5553=I5554)*($R$3:R5553),0))</f>
        <v>#VALUE!</v>
      </c>
    </row>
    <row r="5555" spans="2:19" x14ac:dyDescent="0.25">
      <c r="B5555" s="8" t="str">
        <f>IFERROR(VLOOKUP(A5555,[1]data!$D$2:$E$10,2,0),"")</f>
        <v/>
      </c>
      <c r="D5555" s="1" t="str">
        <f>IFERROR(VLOOKUP(C5555,[1]data!$F$2:$G$10,2,0),"")</f>
        <v/>
      </c>
      <c r="F5555" s="9" t="str">
        <f t="shared" si="258"/>
        <v/>
      </c>
      <c r="G5555" s="9" t="str">
        <f t="shared" si="259"/>
        <v/>
      </c>
      <c r="J5555" s="8" t="str">
        <f>IFERROR(VLOOKUP(I5555,[1]data!$A$2:$B$100,2,0),"")</f>
        <v/>
      </c>
      <c r="N5555" s="9" t="str">
        <f>IF(I5554&lt;&gt;"",IF(MAX(INDEX(($I$3:I5554=I5555)*($O$3:O5554),0))=0,"",MAX(INDEX(($I$3:I5554=I5555)*($O$3:O5554),0))),"")</f>
        <v/>
      </c>
      <c r="P5555" s="9" t="str">
        <f t="shared" si="260"/>
        <v/>
      </c>
      <c r="Q5555" s="2" t="str">
        <f>IFERROR(IF(AND(O5555&lt;&gt;"",N5555&lt;&gt;"",VLOOKUP(I5555,[1]data!$A$2:$C$100,3,0)&gt;=1),VLOOKUP(I5555,[1]data!$A$2:$C$100,3,0),P5555/M5555),"")</f>
        <v/>
      </c>
      <c r="R5555" s="9" t="str">
        <f>IFERROR(IF(AND(O5555&lt;&gt;"",VLOOKUP(I5555,[1]data!$A$2:$C$100,3,0)&gt;=1),VLOOKUP(I5555,[1]data!$A$2:$C$100,3,0)+O5555,""),"")</f>
        <v/>
      </c>
      <c r="S5555" t="e">
        <f>MAX(INDEX(($I$3:I5554=I5555)*($R$3:R5554),0))</f>
        <v>#VALUE!</v>
      </c>
    </row>
    <row r="5556" spans="2:19" x14ac:dyDescent="0.25">
      <c r="B5556" s="8" t="str">
        <f>IFERROR(VLOOKUP(A5556,[1]data!$D$2:$E$10,2,0),"")</f>
        <v/>
      </c>
      <c r="D5556" s="1" t="str">
        <f>IFERROR(VLOOKUP(C5556,[1]data!$F$2:$G$10,2,0),"")</f>
        <v/>
      </c>
      <c r="F5556" s="9" t="str">
        <f t="shared" si="258"/>
        <v/>
      </c>
      <c r="G5556" s="9" t="str">
        <f t="shared" si="259"/>
        <v/>
      </c>
      <c r="J5556" s="8" t="str">
        <f>IFERROR(VLOOKUP(I5556,[1]data!$A$2:$B$100,2,0),"")</f>
        <v/>
      </c>
      <c r="N5556" s="9" t="str">
        <f>IF(I5555&lt;&gt;"",IF(MAX(INDEX(($I$3:I5555=I5556)*($O$3:O5555),0))=0,"",MAX(INDEX(($I$3:I5555=I5556)*($O$3:O5555),0))),"")</f>
        <v/>
      </c>
      <c r="P5556" s="9" t="str">
        <f t="shared" si="260"/>
        <v/>
      </c>
      <c r="Q5556" s="2" t="str">
        <f>IFERROR(IF(AND(O5556&lt;&gt;"",N5556&lt;&gt;"",VLOOKUP(I5556,[1]data!$A$2:$C$100,3,0)&gt;=1),VLOOKUP(I5556,[1]data!$A$2:$C$100,3,0),P5556/M5556),"")</f>
        <v/>
      </c>
      <c r="R5556" s="9" t="str">
        <f>IFERROR(IF(AND(O5556&lt;&gt;"",VLOOKUP(I5556,[1]data!$A$2:$C$100,3,0)&gt;=1),VLOOKUP(I5556,[1]data!$A$2:$C$100,3,0)+O5556,""),"")</f>
        <v/>
      </c>
      <c r="S5556" t="e">
        <f>MAX(INDEX(($I$3:I5555=I5556)*($R$3:R5555),0))</f>
        <v>#VALUE!</v>
      </c>
    </row>
    <row r="5557" spans="2:19" x14ac:dyDescent="0.25">
      <c r="B5557" s="8" t="str">
        <f>IFERROR(VLOOKUP(A5557,[1]data!$D$2:$E$10,2,0),"")</f>
        <v/>
      </c>
      <c r="D5557" s="1" t="str">
        <f>IFERROR(VLOOKUP(C5557,[1]data!$F$2:$G$10,2,0),"")</f>
        <v/>
      </c>
      <c r="F5557" s="9" t="str">
        <f t="shared" si="258"/>
        <v/>
      </c>
      <c r="G5557" s="9" t="str">
        <f t="shared" si="259"/>
        <v/>
      </c>
      <c r="J5557" s="8" t="str">
        <f>IFERROR(VLOOKUP(I5557,[1]data!$A$2:$B$100,2,0),"")</f>
        <v/>
      </c>
      <c r="N5557" s="9" t="str">
        <f>IF(I5556&lt;&gt;"",IF(MAX(INDEX(($I$3:I5556=I5557)*($O$3:O5556),0))=0,"",MAX(INDEX(($I$3:I5556=I5557)*($O$3:O5556),0))),"")</f>
        <v/>
      </c>
      <c r="P5557" s="9" t="str">
        <f t="shared" si="260"/>
        <v/>
      </c>
      <c r="Q5557" s="2" t="str">
        <f>IFERROR(IF(AND(O5557&lt;&gt;"",N5557&lt;&gt;"",VLOOKUP(I5557,[1]data!$A$2:$C$100,3,0)&gt;=1),VLOOKUP(I5557,[1]data!$A$2:$C$100,3,0),P5557/M5557),"")</f>
        <v/>
      </c>
      <c r="R5557" s="9" t="str">
        <f>IFERROR(IF(AND(O5557&lt;&gt;"",VLOOKUP(I5557,[1]data!$A$2:$C$100,3,0)&gt;=1),VLOOKUP(I5557,[1]data!$A$2:$C$100,3,0)+O5557,""),"")</f>
        <v/>
      </c>
      <c r="S5557" t="e">
        <f>MAX(INDEX(($I$3:I5556=I5557)*($R$3:R5556),0))</f>
        <v>#VALUE!</v>
      </c>
    </row>
    <row r="5558" spans="2:19" x14ac:dyDescent="0.25">
      <c r="B5558" s="8" t="str">
        <f>IFERROR(VLOOKUP(A5558,[1]data!$D$2:$E$10,2,0),"")</f>
        <v/>
      </c>
      <c r="D5558" s="1" t="str">
        <f>IFERROR(VLOOKUP(C5558,[1]data!$F$2:$G$10,2,0),"")</f>
        <v/>
      </c>
      <c r="F5558" s="9" t="str">
        <f t="shared" si="258"/>
        <v/>
      </c>
      <c r="G5558" s="9" t="str">
        <f t="shared" si="259"/>
        <v/>
      </c>
      <c r="J5558" s="8" t="str">
        <f>IFERROR(VLOOKUP(I5558,[1]data!$A$2:$B$100,2,0),"")</f>
        <v/>
      </c>
      <c r="N5558" s="9" t="str">
        <f>IF(I5557&lt;&gt;"",IF(MAX(INDEX(($I$3:I5557=I5558)*($O$3:O5557),0))=0,"",MAX(INDEX(($I$3:I5557=I5558)*($O$3:O5557),0))),"")</f>
        <v/>
      </c>
      <c r="P5558" s="9" t="str">
        <f t="shared" si="260"/>
        <v/>
      </c>
      <c r="Q5558" s="2" t="str">
        <f>IFERROR(IF(AND(O5558&lt;&gt;"",N5558&lt;&gt;"",VLOOKUP(I5558,[1]data!$A$2:$C$100,3,0)&gt;=1),VLOOKUP(I5558,[1]data!$A$2:$C$100,3,0),P5558/M5558),"")</f>
        <v/>
      </c>
      <c r="R5558" s="9" t="str">
        <f>IFERROR(IF(AND(O5558&lt;&gt;"",VLOOKUP(I5558,[1]data!$A$2:$C$100,3,0)&gt;=1),VLOOKUP(I5558,[1]data!$A$2:$C$100,3,0)+O5558,""),"")</f>
        <v/>
      </c>
      <c r="S5558" t="e">
        <f>MAX(INDEX(($I$3:I5557=I5558)*($R$3:R5557),0))</f>
        <v>#VALUE!</v>
      </c>
    </row>
    <row r="5559" spans="2:19" x14ac:dyDescent="0.25">
      <c r="B5559" s="8" t="str">
        <f>IFERROR(VLOOKUP(A5559,[1]data!$D$2:$E$10,2,0),"")</f>
        <v/>
      </c>
      <c r="D5559" s="1" t="str">
        <f>IFERROR(VLOOKUP(C5559,[1]data!$F$2:$G$10,2,0),"")</f>
        <v/>
      </c>
      <c r="F5559" s="9" t="str">
        <f t="shared" si="258"/>
        <v/>
      </c>
      <c r="G5559" s="9" t="str">
        <f t="shared" si="259"/>
        <v/>
      </c>
      <c r="J5559" s="8" t="str">
        <f>IFERROR(VLOOKUP(I5559,[1]data!$A$2:$B$100,2,0),"")</f>
        <v/>
      </c>
      <c r="N5559" s="9" t="str">
        <f>IF(I5558&lt;&gt;"",IF(MAX(INDEX(($I$3:I5558=I5559)*($O$3:O5558),0))=0,"",MAX(INDEX(($I$3:I5558=I5559)*($O$3:O5558),0))),"")</f>
        <v/>
      </c>
      <c r="P5559" s="9" t="str">
        <f t="shared" si="260"/>
        <v/>
      </c>
      <c r="Q5559" s="2" t="str">
        <f>IFERROR(IF(AND(O5559&lt;&gt;"",N5559&lt;&gt;"",VLOOKUP(I5559,[1]data!$A$2:$C$100,3,0)&gt;=1),VLOOKUP(I5559,[1]data!$A$2:$C$100,3,0),P5559/M5559),"")</f>
        <v/>
      </c>
      <c r="R5559" s="9" t="str">
        <f>IFERROR(IF(AND(O5559&lt;&gt;"",VLOOKUP(I5559,[1]data!$A$2:$C$100,3,0)&gt;=1),VLOOKUP(I5559,[1]data!$A$2:$C$100,3,0)+O5559,""),"")</f>
        <v/>
      </c>
      <c r="S5559" t="e">
        <f>MAX(INDEX(($I$3:I5558=I5559)*($R$3:R5558),0))</f>
        <v>#VALUE!</v>
      </c>
    </row>
    <row r="5560" spans="2:19" x14ac:dyDescent="0.25">
      <c r="B5560" s="8" t="str">
        <f>IFERROR(VLOOKUP(A5560,[1]data!$D$2:$E$10,2,0),"")</f>
        <v/>
      </c>
      <c r="D5560" s="1" t="str">
        <f>IFERROR(VLOOKUP(C5560,[1]data!$F$2:$G$10,2,0),"")</f>
        <v/>
      </c>
      <c r="F5560" s="9" t="str">
        <f t="shared" si="258"/>
        <v/>
      </c>
      <c r="G5560" s="9" t="str">
        <f t="shared" si="259"/>
        <v/>
      </c>
      <c r="J5560" s="8" t="str">
        <f>IFERROR(VLOOKUP(I5560,[1]data!$A$2:$B$100,2,0),"")</f>
        <v/>
      </c>
      <c r="N5560" s="9" t="str">
        <f>IF(I5559&lt;&gt;"",IF(MAX(INDEX(($I$3:I5559=I5560)*($O$3:O5559),0))=0,"",MAX(INDEX(($I$3:I5559=I5560)*($O$3:O5559),0))),"")</f>
        <v/>
      </c>
      <c r="P5560" s="9" t="str">
        <f t="shared" si="260"/>
        <v/>
      </c>
      <c r="Q5560" s="2" t="str">
        <f>IFERROR(IF(AND(O5560&lt;&gt;"",N5560&lt;&gt;"",VLOOKUP(I5560,[1]data!$A$2:$C$100,3,0)&gt;=1),VLOOKUP(I5560,[1]data!$A$2:$C$100,3,0),P5560/M5560),"")</f>
        <v/>
      </c>
      <c r="R5560" s="9" t="str">
        <f>IFERROR(IF(AND(O5560&lt;&gt;"",VLOOKUP(I5560,[1]data!$A$2:$C$100,3,0)&gt;=1),VLOOKUP(I5560,[1]data!$A$2:$C$100,3,0)+O5560,""),"")</f>
        <v/>
      </c>
      <c r="S5560" t="e">
        <f>MAX(INDEX(($I$3:I5559=I5560)*($R$3:R5559),0))</f>
        <v>#VALUE!</v>
      </c>
    </row>
    <row r="5561" spans="2:19" x14ac:dyDescent="0.25">
      <c r="B5561" s="8" t="str">
        <f>IFERROR(VLOOKUP(A5561,[1]data!$D$2:$E$10,2,0),"")</f>
        <v/>
      </c>
      <c r="D5561" s="1" t="str">
        <f>IFERROR(VLOOKUP(C5561,[1]data!$F$2:$G$10,2,0),"")</f>
        <v/>
      </c>
      <c r="F5561" s="9" t="str">
        <f t="shared" si="258"/>
        <v/>
      </c>
      <c r="G5561" s="9" t="str">
        <f t="shared" si="259"/>
        <v/>
      </c>
      <c r="J5561" s="8" t="str">
        <f>IFERROR(VLOOKUP(I5561,[1]data!$A$2:$B$100,2,0),"")</f>
        <v/>
      </c>
      <c r="N5561" s="9" t="str">
        <f>IF(I5560&lt;&gt;"",IF(MAX(INDEX(($I$3:I5560=I5561)*($O$3:O5560),0))=0,"",MAX(INDEX(($I$3:I5560=I5561)*($O$3:O5560),0))),"")</f>
        <v/>
      </c>
      <c r="P5561" s="9" t="str">
        <f t="shared" si="260"/>
        <v/>
      </c>
      <c r="Q5561" s="2" t="str">
        <f>IFERROR(IF(AND(O5561&lt;&gt;"",N5561&lt;&gt;"",VLOOKUP(I5561,[1]data!$A$2:$C$100,3,0)&gt;=1),VLOOKUP(I5561,[1]data!$A$2:$C$100,3,0),P5561/M5561),"")</f>
        <v/>
      </c>
      <c r="R5561" s="9" t="str">
        <f>IFERROR(IF(AND(O5561&lt;&gt;"",VLOOKUP(I5561,[1]data!$A$2:$C$100,3,0)&gt;=1),VLOOKUP(I5561,[1]data!$A$2:$C$100,3,0)+O5561,""),"")</f>
        <v/>
      </c>
      <c r="S5561" t="e">
        <f>MAX(INDEX(($I$3:I5560=I5561)*($R$3:R5560),0))</f>
        <v>#VALUE!</v>
      </c>
    </row>
    <row r="5562" spans="2:19" x14ac:dyDescent="0.25">
      <c r="B5562" s="8" t="str">
        <f>IFERROR(VLOOKUP(A5562,[1]data!$D$2:$E$10,2,0),"")</f>
        <v/>
      </c>
      <c r="D5562" s="1" t="str">
        <f>IFERROR(VLOOKUP(C5562,[1]data!$F$2:$G$10,2,0),"")</f>
        <v/>
      </c>
      <c r="F5562" s="9" t="str">
        <f t="shared" si="258"/>
        <v/>
      </c>
      <c r="G5562" s="9" t="str">
        <f t="shared" si="259"/>
        <v/>
      </c>
      <c r="J5562" s="8" t="str">
        <f>IFERROR(VLOOKUP(I5562,[1]data!$A$2:$B$100,2,0),"")</f>
        <v/>
      </c>
      <c r="N5562" s="9" t="str">
        <f>IF(I5561&lt;&gt;"",IF(MAX(INDEX(($I$3:I5561=I5562)*($O$3:O5561),0))=0,"",MAX(INDEX(($I$3:I5561=I5562)*($O$3:O5561),0))),"")</f>
        <v/>
      </c>
      <c r="P5562" s="9" t="str">
        <f t="shared" si="260"/>
        <v/>
      </c>
      <c r="Q5562" s="2" t="str">
        <f>IFERROR(IF(AND(O5562&lt;&gt;"",N5562&lt;&gt;"",VLOOKUP(I5562,[1]data!$A$2:$C$100,3,0)&gt;=1),VLOOKUP(I5562,[1]data!$A$2:$C$100,3,0),P5562/M5562),"")</f>
        <v/>
      </c>
      <c r="R5562" s="9" t="str">
        <f>IFERROR(IF(AND(O5562&lt;&gt;"",VLOOKUP(I5562,[1]data!$A$2:$C$100,3,0)&gt;=1),VLOOKUP(I5562,[1]data!$A$2:$C$100,3,0)+O5562,""),"")</f>
        <v/>
      </c>
      <c r="S5562" t="e">
        <f>MAX(INDEX(($I$3:I5561=I5562)*($R$3:R5561),0))</f>
        <v>#VALUE!</v>
      </c>
    </row>
    <row r="5563" spans="2:19" x14ac:dyDescent="0.25">
      <c r="B5563" s="8" t="str">
        <f>IFERROR(VLOOKUP(A5563,[1]data!$D$2:$E$10,2,0),"")</f>
        <v/>
      </c>
      <c r="D5563" s="1" t="str">
        <f>IFERROR(VLOOKUP(C5563,[1]data!$F$2:$G$10,2,0),"")</f>
        <v/>
      </c>
      <c r="F5563" s="9" t="str">
        <f t="shared" si="258"/>
        <v/>
      </c>
      <c r="G5563" s="9" t="str">
        <f t="shared" si="259"/>
        <v/>
      </c>
      <c r="J5563" s="8" t="str">
        <f>IFERROR(VLOOKUP(I5563,[1]data!$A$2:$B$100,2,0),"")</f>
        <v/>
      </c>
      <c r="N5563" s="9" t="str">
        <f>IF(I5562&lt;&gt;"",IF(MAX(INDEX(($I$3:I5562=I5563)*($O$3:O5562),0))=0,"",MAX(INDEX(($I$3:I5562=I5563)*($O$3:O5562),0))),"")</f>
        <v/>
      </c>
      <c r="P5563" s="9" t="str">
        <f t="shared" si="260"/>
        <v/>
      </c>
      <c r="Q5563" s="2" t="str">
        <f>IFERROR(IF(AND(O5563&lt;&gt;"",N5563&lt;&gt;"",VLOOKUP(I5563,[1]data!$A$2:$C$100,3,0)&gt;=1),VLOOKUP(I5563,[1]data!$A$2:$C$100,3,0),P5563/M5563),"")</f>
        <v/>
      </c>
      <c r="R5563" s="9" t="str">
        <f>IFERROR(IF(AND(O5563&lt;&gt;"",VLOOKUP(I5563,[1]data!$A$2:$C$100,3,0)&gt;=1),VLOOKUP(I5563,[1]data!$A$2:$C$100,3,0)+O5563,""),"")</f>
        <v/>
      </c>
      <c r="S5563" t="e">
        <f>MAX(INDEX(($I$3:I5562=I5563)*($R$3:R5562),0))</f>
        <v>#VALUE!</v>
      </c>
    </row>
    <row r="5564" spans="2:19" x14ac:dyDescent="0.25">
      <c r="B5564" s="8" t="str">
        <f>IFERROR(VLOOKUP(A5564,[1]data!$D$2:$E$10,2,0),"")</f>
        <v/>
      </c>
      <c r="D5564" s="1" t="str">
        <f>IFERROR(VLOOKUP(C5564,[1]data!$F$2:$G$10,2,0),"")</f>
        <v/>
      </c>
      <c r="F5564" s="9" t="str">
        <f t="shared" si="258"/>
        <v/>
      </c>
      <c r="G5564" s="9" t="str">
        <f t="shared" si="259"/>
        <v/>
      </c>
      <c r="J5564" s="8" t="str">
        <f>IFERROR(VLOOKUP(I5564,[1]data!$A$2:$B$100,2,0),"")</f>
        <v/>
      </c>
      <c r="N5564" s="9" t="str">
        <f>IF(I5563&lt;&gt;"",IF(MAX(INDEX(($I$3:I5563=I5564)*($O$3:O5563),0))=0,"",MAX(INDEX(($I$3:I5563=I5564)*($O$3:O5563),0))),"")</f>
        <v/>
      </c>
      <c r="P5564" s="9" t="str">
        <f t="shared" si="260"/>
        <v/>
      </c>
      <c r="Q5564" s="2" t="str">
        <f>IFERROR(IF(AND(O5564&lt;&gt;"",N5564&lt;&gt;"",VLOOKUP(I5564,[1]data!$A$2:$C$100,3,0)&gt;=1),VLOOKUP(I5564,[1]data!$A$2:$C$100,3,0),P5564/M5564),"")</f>
        <v/>
      </c>
      <c r="R5564" s="9" t="str">
        <f>IFERROR(IF(AND(O5564&lt;&gt;"",VLOOKUP(I5564,[1]data!$A$2:$C$100,3,0)&gt;=1),VLOOKUP(I5564,[1]data!$A$2:$C$100,3,0)+O5564,""),"")</f>
        <v/>
      </c>
      <c r="S5564" t="e">
        <f>MAX(INDEX(($I$3:I5563=I5564)*($R$3:R5563),0))</f>
        <v>#VALUE!</v>
      </c>
    </row>
    <row r="5565" spans="2:19" x14ac:dyDescent="0.25">
      <c r="B5565" s="8" t="str">
        <f>IFERROR(VLOOKUP(A5565,[1]data!$D$2:$E$10,2,0),"")</f>
        <v/>
      </c>
      <c r="D5565" s="1" t="str">
        <f>IFERROR(VLOOKUP(C5565,[1]data!$F$2:$G$10,2,0),"")</f>
        <v/>
      </c>
      <c r="F5565" s="9" t="str">
        <f t="shared" si="258"/>
        <v/>
      </c>
      <c r="G5565" s="9" t="str">
        <f t="shared" si="259"/>
        <v/>
      </c>
      <c r="J5565" s="8" t="str">
        <f>IFERROR(VLOOKUP(I5565,[1]data!$A$2:$B$100,2,0),"")</f>
        <v/>
      </c>
      <c r="N5565" s="9" t="str">
        <f>IF(I5564&lt;&gt;"",IF(MAX(INDEX(($I$3:I5564=I5565)*($O$3:O5564),0))=0,"",MAX(INDEX(($I$3:I5564=I5565)*($O$3:O5564),0))),"")</f>
        <v/>
      </c>
      <c r="P5565" s="9" t="str">
        <f t="shared" si="260"/>
        <v/>
      </c>
      <c r="Q5565" s="2" t="str">
        <f>IFERROR(IF(AND(O5565&lt;&gt;"",N5565&lt;&gt;"",VLOOKUP(I5565,[1]data!$A$2:$C$100,3,0)&gt;=1),VLOOKUP(I5565,[1]data!$A$2:$C$100,3,0),P5565/M5565),"")</f>
        <v/>
      </c>
      <c r="R5565" s="9" t="str">
        <f>IFERROR(IF(AND(O5565&lt;&gt;"",VLOOKUP(I5565,[1]data!$A$2:$C$100,3,0)&gt;=1),VLOOKUP(I5565,[1]data!$A$2:$C$100,3,0)+O5565,""),"")</f>
        <v/>
      </c>
      <c r="S5565" t="e">
        <f>MAX(INDEX(($I$3:I5564=I5565)*($R$3:R5564),0))</f>
        <v>#VALUE!</v>
      </c>
    </row>
    <row r="5566" spans="2:19" x14ac:dyDescent="0.25">
      <c r="B5566" s="8" t="str">
        <f>IFERROR(VLOOKUP(A5566,[1]data!$D$2:$E$10,2,0),"")</f>
        <v/>
      </c>
      <c r="D5566" s="1" t="str">
        <f>IFERROR(VLOOKUP(C5566,[1]data!$F$2:$G$10,2,0),"")</f>
        <v/>
      </c>
      <c r="F5566" s="9" t="str">
        <f t="shared" si="258"/>
        <v/>
      </c>
      <c r="G5566" s="9" t="str">
        <f t="shared" si="259"/>
        <v/>
      </c>
      <c r="J5566" s="8" t="str">
        <f>IFERROR(VLOOKUP(I5566,[1]data!$A$2:$B$100,2,0),"")</f>
        <v/>
      </c>
      <c r="N5566" s="9" t="str">
        <f>IF(I5565&lt;&gt;"",IF(MAX(INDEX(($I$3:I5565=I5566)*($O$3:O5565),0))=0,"",MAX(INDEX(($I$3:I5565=I5566)*($O$3:O5565),0))),"")</f>
        <v/>
      </c>
      <c r="P5566" s="9" t="str">
        <f t="shared" si="260"/>
        <v/>
      </c>
      <c r="Q5566" s="2" t="str">
        <f>IFERROR(IF(AND(O5566&lt;&gt;"",N5566&lt;&gt;"",VLOOKUP(I5566,[1]data!$A$2:$C$100,3,0)&gt;=1),VLOOKUP(I5566,[1]data!$A$2:$C$100,3,0),P5566/M5566),"")</f>
        <v/>
      </c>
      <c r="R5566" s="9" t="str">
        <f>IFERROR(IF(AND(O5566&lt;&gt;"",VLOOKUP(I5566,[1]data!$A$2:$C$100,3,0)&gt;=1),VLOOKUP(I5566,[1]data!$A$2:$C$100,3,0)+O5566,""),"")</f>
        <v/>
      </c>
      <c r="S5566" t="e">
        <f>MAX(INDEX(($I$3:I5565=I5566)*($R$3:R5565),0))</f>
        <v>#VALUE!</v>
      </c>
    </row>
    <row r="5567" spans="2:19" x14ac:dyDescent="0.25">
      <c r="B5567" s="8" t="str">
        <f>IFERROR(VLOOKUP(A5567,[1]data!$D$2:$E$10,2,0),"")</f>
        <v/>
      </c>
      <c r="D5567" s="1" t="str">
        <f>IFERROR(VLOOKUP(C5567,[1]data!$F$2:$G$10,2,0),"")</f>
        <v/>
      </c>
      <c r="F5567" s="9" t="str">
        <f t="shared" si="258"/>
        <v/>
      </c>
      <c r="G5567" s="9" t="str">
        <f t="shared" si="259"/>
        <v/>
      </c>
      <c r="J5567" s="8" t="str">
        <f>IFERROR(VLOOKUP(I5567,[1]data!$A$2:$B$100,2,0),"")</f>
        <v/>
      </c>
      <c r="N5567" s="9" t="str">
        <f>IF(I5566&lt;&gt;"",IF(MAX(INDEX(($I$3:I5566=I5567)*($O$3:O5566),0))=0,"",MAX(INDEX(($I$3:I5566=I5567)*($O$3:O5566),0))),"")</f>
        <v/>
      </c>
      <c r="P5567" s="9" t="str">
        <f t="shared" si="260"/>
        <v/>
      </c>
      <c r="Q5567" s="2" t="str">
        <f>IFERROR(IF(AND(O5567&lt;&gt;"",N5567&lt;&gt;"",VLOOKUP(I5567,[1]data!$A$2:$C$100,3,0)&gt;=1),VLOOKUP(I5567,[1]data!$A$2:$C$100,3,0),P5567/M5567),"")</f>
        <v/>
      </c>
      <c r="R5567" s="9" t="str">
        <f>IFERROR(IF(AND(O5567&lt;&gt;"",VLOOKUP(I5567,[1]data!$A$2:$C$100,3,0)&gt;=1),VLOOKUP(I5567,[1]data!$A$2:$C$100,3,0)+O5567,""),"")</f>
        <v/>
      </c>
      <c r="S5567" t="e">
        <f>MAX(INDEX(($I$3:I5566=I5567)*($R$3:R5566),0))</f>
        <v>#VALUE!</v>
      </c>
    </row>
    <row r="5568" spans="2:19" x14ac:dyDescent="0.25">
      <c r="B5568" s="8" t="str">
        <f>IFERROR(VLOOKUP(A5568,[1]data!$D$2:$E$10,2,0),"")</f>
        <v/>
      </c>
      <c r="D5568" s="1" t="str">
        <f>IFERROR(VLOOKUP(C5568,[1]data!$F$2:$G$10,2,0),"")</f>
        <v/>
      </c>
      <c r="F5568" s="9" t="str">
        <f t="shared" si="258"/>
        <v/>
      </c>
      <c r="G5568" s="9" t="str">
        <f t="shared" si="259"/>
        <v/>
      </c>
      <c r="J5568" s="8" t="str">
        <f>IFERROR(VLOOKUP(I5568,[1]data!$A$2:$B$100,2,0),"")</f>
        <v/>
      </c>
      <c r="N5568" s="9" t="str">
        <f>IF(I5567&lt;&gt;"",IF(MAX(INDEX(($I$3:I5567=I5568)*($O$3:O5567),0))=0,"",MAX(INDEX(($I$3:I5567=I5568)*($O$3:O5567),0))),"")</f>
        <v/>
      </c>
      <c r="P5568" s="9" t="str">
        <f t="shared" si="260"/>
        <v/>
      </c>
      <c r="Q5568" s="2" t="str">
        <f>IFERROR(IF(AND(O5568&lt;&gt;"",N5568&lt;&gt;"",VLOOKUP(I5568,[1]data!$A$2:$C$100,3,0)&gt;=1),VLOOKUP(I5568,[1]data!$A$2:$C$100,3,0),P5568/M5568),"")</f>
        <v/>
      </c>
      <c r="R5568" s="9" t="str">
        <f>IFERROR(IF(AND(O5568&lt;&gt;"",VLOOKUP(I5568,[1]data!$A$2:$C$100,3,0)&gt;=1),VLOOKUP(I5568,[1]data!$A$2:$C$100,3,0)+O5568,""),"")</f>
        <v/>
      </c>
      <c r="S5568" t="e">
        <f>MAX(INDEX(($I$3:I5567=I5568)*($R$3:R5567),0))</f>
        <v>#VALUE!</v>
      </c>
    </row>
    <row r="5569" spans="2:19" x14ac:dyDescent="0.25">
      <c r="B5569" s="8" t="str">
        <f>IFERROR(VLOOKUP(A5569,[1]data!$D$2:$E$10,2,0),"")</f>
        <v/>
      </c>
      <c r="D5569" s="1" t="str">
        <f>IFERROR(VLOOKUP(C5569,[1]data!$F$2:$G$10,2,0),"")</f>
        <v/>
      </c>
      <c r="F5569" s="9" t="str">
        <f t="shared" si="258"/>
        <v/>
      </c>
      <c r="G5569" s="9" t="str">
        <f t="shared" si="259"/>
        <v/>
      </c>
      <c r="J5569" s="8" t="str">
        <f>IFERROR(VLOOKUP(I5569,[1]data!$A$2:$B$100,2,0),"")</f>
        <v/>
      </c>
      <c r="N5569" s="9" t="str">
        <f>IF(I5568&lt;&gt;"",IF(MAX(INDEX(($I$3:I5568=I5569)*($O$3:O5568),0))=0,"",MAX(INDEX(($I$3:I5568=I5569)*($O$3:O5568),0))),"")</f>
        <v/>
      </c>
      <c r="P5569" s="9" t="str">
        <f t="shared" si="260"/>
        <v/>
      </c>
      <c r="Q5569" s="2" t="str">
        <f>IFERROR(IF(AND(O5569&lt;&gt;"",N5569&lt;&gt;"",VLOOKUP(I5569,[1]data!$A$2:$C$100,3,0)&gt;=1),VLOOKUP(I5569,[1]data!$A$2:$C$100,3,0),P5569/M5569),"")</f>
        <v/>
      </c>
      <c r="R5569" s="9" t="str">
        <f>IFERROR(IF(AND(O5569&lt;&gt;"",VLOOKUP(I5569,[1]data!$A$2:$C$100,3,0)&gt;=1),VLOOKUP(I5569,[1]data!$A$2:$C$100,3,0)+O5569,""),"")</f>
        <v/>
      </c>
      <c r="S5569" t="e">
        <f>MAX(INDEX(($I$3:I5568=I5569)*($R$3:R5568),0))</f>
        <v>#VALUE!</v>
      </c>
    </row>
    <row r="5570" spans="2:19" x14ac:dyDescent="0.25">
      <c r="B5570" s="8" t="str">
        <f>IFERROR(VLOOKUP(A5570,[1]data!$D$2:$E$10,2,0),"")</f>
        <v/>
      </c>
      <c r="D5570" s="1" t="str">
        <f>IFERROR(VLOOKUP(C5570,[1]data!$F$2:$G$10,2,0),"")</f>
        <v/>
      </c>
      <c r="F5570" s="9" t="str">
        <f t="shared" si="258"/>
        <v/>
      </c>
      <c r="G5570" s="9" t="str">
        <f t="shared" si="259"/>
        <v/>
      </c>
      <c r="J5570" s="8" t="str">
        <f>IFERROR(VLOOKUP(I5570,[1]data!$A$2:$B$100,2,0),"")</f>
        <v/>
      </c>
      <c r="N5570" s="9" t="str">
        <f>IF(I5569&lt;&gt;"",IF(MAX(INDEX(($I$3:I5569=I5570)*($O$3:O5569),0))=0,"",MAX(INDEX(($I$3:I5569=I5570)*($O$3:O5569),0))),"")</f>
        <v/>
      </c>
      <c r="P5570" s="9" t="str">
        <f t="shared" si="260"/>
        <v/>
      </c>
      <c r="Q5570" s="2" t="str">
        <f>IFERROR(IF(AND(O5570&lt;&gt;"",N5570&lt;&gt;"",VLOOKUP(I5570,[1]data!$A$2:$C$100,3,0)&gt;=1),VLOOKUP(I5570,[1]data!$A$2:$C$100,3,0),P5570/M5570),"")</f>
        <v/>
      </c>
      <c r="R5570" s="9" t="str">
        <f>IFERROR(IF(AND(O5570&lt;&gt;"",VLOOKUP(I5570,[1]data!$A$2:$C$100,3,0)&gt;=1),VLOOKUP(I5570,[1]data!$A$2:$C$100,3,0)+O5570,""),"")</f>
        <v/>
      </c>
      <c r="S5570" t="e">
        <f>MAX(INDEX(($I$3:I5569=I5570)*($R$3:R5569),0))</f>
        <v>#VALUE!</v>
      </c>
    </row>
    <row r="5571" spans="2:19" x14ac:dyDescent="0.25">
      <c r="B5571" s="8" t="str">
        <f>IFERROR(VLOOKUP(A5571,[1]data!$D$2:$E$10,2,0),"")</f>
        <v/>
      </c>
      <c r="D5571" s="1" t="str">
        <f>IFERROR(VLOOKUP(C5571,[1]data!$F$2:$G$10,2,0),"")</f>
        <v/>
      </c>
      <c r="F5571" s="9" t="str">
        <f t="shared" ref="F5571:F5634" si="261">IF(H5571="","",H5571)</f>
        <v/>
      </c>
      <c r="G5571" s="9" t="str">
        <f t="shared" ref="G5571:G5634" si="262">IF(I5571=1,H5571*1.8,"")</f>
        <v/>
      </c>
      <c r="J5571" s="8" t="str">
        <f>IFERROR(VLOOKUP(I5571,[1]data!$A$2:$B$100,2,0),"")</f>
        <v/>
      </c>
      <c r="N5571" s="9" t="str">
        <f>IF(I5570&lt;&gt;"",IF(MAX(INDEX(($I$3:I5570=I5571)*($O$3:O5570),0))=0,"",MAX(INDEX(($I$3:I5570=I5571)*($O$3:O5570),0))),"")</f>
        <v/>
      </c>
      <c r="P5571" s="9" t="str">
        <f t="shared" si="260"/>
        <v/>
      </c>
      <c r="Q5571" s="2" t="str">
        <f>IFERROR(IF(AND(O5571&lt;&gt;"",N5571&lt;&gt;"",VLOOKUP(I5571,[1]data!$A$2:$C$100,3,0)&gt;=1),VLOOKUP(I5571,[1]data!$A$2:$C$100,3,0),P5571/M5571),"")</f>
        <v/>
      </c>
      <c r="R5571" s="9" t="str">
        <f>IFERROR(IF(AND(O5571&lt;&gt;"",VLOOKUP(I5571,[1]data!$A$2:$C$100,3,0)&gt;=1),VLOOKUP(I5571,[1]data!$A$2:$C$100,3,0)+O5571,""),"")</f>
        <v/>
      </c>
      <c r="S5571" t="e">
        <f>MAX(INDEX(($I$3:I5570=I5571)*($R$3:R5570),0))</f>
        <v>#VALUE!</v>
      </c>
    </row>
    <row r="5572" spans="2:19" x14ac:dyDescent="0.25">
      <c r="B5572" s="8" t="str">
        <f>IFERROR(VLOOKUP(A5572,[1]data!$D$2:$E$10,2,0),"")</f>
        <v/>
      </c>
      <c r="D5572" s="1" t="str">
        <f>IFERROR(VLOOKUP(C5572,[1]data!$F$2:$G$10,2,0),"")</f>
        <v/>
      </c>
      <c r="F5572" s="9" t="str">
        <f t="shared" si="261"/>
        <v/>
      </c>
      <c r="G5572" s="9" t="str">
        <f t="shared" si="262"/>
        <v/>
      </c>
      <c r="J5572" s="8" t="str">
        <f>IFERROR(VLOOKUP(I5572,[1]data!$A$2:$B$100,2,0),"")</f>
        <v/>
      </c>
      <c r="N5572" s="9" t="str">
        <f>IF(I5571&lt;&gt;"",IF(MAX(INDEX(($I$3:I5571=I5572)*($O$3:O5571),0))=0,"",MAX(INDEX(($I$3:I5571=I5572)*($O$3:O5571),0))),"")</f>
        <v/>
      </c>
      <c r="P5572" s="9" t="str">
        <f t="shared" ref="P5572:P5635" si="263">IF(OR(O5572="",N5572=""),"",O5572-N5572)</f>
        <v/>
      </c>
      <c r="Q5572" s="2" t="str">
        <f>IFERROR(IF(AND(O5572&lt;&gt;"",N5572&lt;&gt;"",VLOOKUP(I5572,[1]data!$A$2:$C$100,3,0)&gt;=1),VLOOKUP(I5572,[1]data!$A$2:$C$100,3,0),P5572/M5572),"")</f>
        <v/>
      </c>
      <c r="R5572" s="9" t="str">
        <f>IFERROR(IF(AND(O5572&lt;&gt;"",VLOOKUP(I5572,[1]data!$A$2:$C$100,3,0)&gt;=1),VLOOKUP(I5572,[1]data!$A$2:$C$100,3,0)+O5572,""),"")</f>
        <v/>
      </c>
      <c r="S5572" t="e">
        <f>MAX(INDEX(($I$3:I5571=I5572)*($R$3:R5571),0))</f>
        <v>#VALUE!</v>
      </c>
    </row>
    <row r="5573" spans="2:19" x14ac:dyDescent="0.25">
      <c r="B5573" s="8" t="str">
        <f>IFERROR(VLOOKUP(A5573,[1]data!$D$2:$E$10,2,0),"")</f>
        <v/>
      </c>
      <c r="D5573" s="1" t="str">
        <f>IFERROR(VLOOKUP(C5573,[1]data!$F$2:$G$10,2,0),"")</f>
        <v/>
      </c>
      <c r="F5573" s="9" t="str">
        <f t="shared" si="261"/>
        <v/>
      </c>
      <c r="G5573" s="9" t="str">
        <f t="shared" si="262"/>
        <v/>
      </c>
      <c r="J5573" s="8" t="str">
        <f>IFERROR(VLOOKUP(I5573,[1]data!$A$2:$B$100,2,0),"")</f>
        <v/>
      </c>
      <c r="N5573" s="9" t="str">
        <f>IF(I5572&lt;&gt;"",IF(MAX(INDEX(($I$3:I5572=I5573)*($O$3:O5572),0))=0,"",MAX(INDEX(($I$3:I5572=I5573)*($O$3:O5572),0))),"")</f>
        <v/>
      </c>
      <c r="P5573" s="9" t="str">
        <f t="shared" si="263"/>
        <v/>
      </c>
      <c r="Q5573" s="2" t="str">
        <f>IFERROR(IF(AND(O5573&lt;&gt;"",N5573&lt;&gt;"",VLOOKUP(I5573,[1]data!$A$2:$C$100,3,0)&gt;=1),VLOOKUP(I5573,[1]data!$A$2:$C$100,3,0),P5573/M5573),"")</f>
        <v/>
      </c>
      <c r="R5573" s="9" t="str">
        <f>IFERROR(IF(AND(O5573&lt;&gt;"",VLOOKUP(I5573,[1]data!$A$2:$C$100,3,0)&gt;=1),VLOOKUP(I5573,[1]data!$A$2:$C$100,3,0)+O5573,""),"")</f>
        <v/>
      </c>
      <c r="S5573" t="e">
        <f>MAX(INDEX(($I$3:I5572=I5573)*($R$3:R5572),0))</f>
        <v>#VALUE!</v>
      </c>
    </row>
    <row r="5574" spans="2:19" x14ac:dyDescent="0.25">
      <c r="B5574" s="8" t="str">
        <f>IFERROR(VLOOKUP(A5574,[1]data!$D$2:$E$10,2,0),"")</f>
        <v/>
      </c>
      <c r="D5574" s="1" t="str">
        <f>IFERROR(VLOOKUP(C5574,[1]data!$F$2:$G$10,2,0),"")</f>
        <v/>
      </c>
      <c r="F5574" s="9" t="str">
        <f t="shared" si="261"/>
        <v/>
      </c>
      <c r="G5574" s="9" t="str">
        <f t="shared" si="262"/>
        <v/>
      </c>
      <c r="J5574" s="8" t="str">
        <f>IFERROR(VLOOKUP(I5574,[1]data!$A$2:$B$100,2,0),"")</f>
        <v/>
      </c>
      <c r="N5574" s="9" t="str">
        <f>IF(I5573&lt;&gt;"",IF(MAX(INDEX(($I$3:I5573=I5574)*($O$3:O5573),0))=0,"",MAX(INDEX(($I$3:I5573=I5574)*($O$3:O5573),0))),"")</f>
        <v/>
      </c>
      <c r="P5574" s="9" t="str">
        <f t="shared" si="263"/>
        <v/>
      </c>
      <c r="Q5574" s="2" t="str">
        <f>IFERROR(IF(AND(O5574&lt;&gt;"",N5574&lt;&gt;"",VLOOKUP(I5574,[1]data!$A$2:$C$100,3,0)&gt;=1),VLOOKUP(I5574,[1]data!$A$2:$C$100,3,0),P5574/M5574),"")</f>
        <v/>
      </c>
      <c r="R5574" s="9" t="str">
        <f>IFERROR(IF(AND(O5574&lt;&gt;"",VLOOKUP(I5574,[1]data!$A$2:$C$100,3,0)&gt;=1),VLOOKUP(I5574,[1]data!$A$2:$C$100,3,0)+O5574,""),"")</f>
        <v/>
      </c>
      <c r="S5574" t="e">
        <f>MAX(INDEX(($I$3:I5573=I5574)*($R$3:R5573),0))</f>
        <v>#VALUE!</v>
      </c>
    </row>
    <row r="5575" spans="2:19" x14ac:dyDescent="0.25">
      <c r="B5575" s="8" t="str">
        <f>IFERROR(VLOOKUP(A5575,[1]data!$D$2:$E$10,2,0),"")</f>
        <v/>
      </c>
      <c r="D5575" s="1" t="str">
        <f>IFERROR(VLOOKUP(C5575,[1]data!$F$2:$G$10,2,0),"")</f>
        <v/>
      </c>
      <c r="F5575" s="9" t="str">
        <f t="shared" si="261"/>
        <v/>
      </c>
      <c r="G5575" s="9" t="str">
        <f t="shared" si="262"/>
        <v/>
      </c>
      <c r="J5575" s="8" t="str">
        <f>IFERROR(VLOOKUP(I5575,[1]data!$A$2:$B$100,2,0),"")</f>
        <v/>
      </c>
      <c r="N5575" s="9" t="str">
        <f>IF(I5574&lt;&gt;"",IF(MAX(INDEX(($I$3:I5574=I5575)*($O$3:O5574),0))=0,"",MAX(INDEX(($I$3:I5574=I5575)*($O$3:O5574),0))),"")</f>
        <v/>
      </c>
      <c r="P5575" s="9" t="str">
        <f t="shared" si="263"/>
        <v/>
      </c>
      <c r="Q5575" s="2" t="str">
        <f>IFERROR(IF(AND(O5575&lt;&gt;"",N5575&lt;&gt;"",VLOOKUP(I5575,[1]data!$A$2:$C$100,3,0)&gt;=1),VLOOKUP(I5575,[1]data!$A$2:$C$100,3,0),P5575/M5575),"")</f>
        <v/>
      </c>
      <c r="R5575" s="9" t="str">
        <f>IFERROR(IF(AND(O5575&lt;&gt;"",VLOOKUP(I5575,[1]data!$A$2:$C$100,3,0)&gt;=1),VLOOKUP(I5575,[1]data!$A$2:$C$100,3,0)+O5575,""),"")</f>
        <v/>
      </c>
      <c r="S5575" t="e">
        <f>MAX(INDEX(($I$3:I5574=I5575)*($R$3:R5574),0))</f>
        <v>#VALUE!</v>
      </c>
    </row>
    <row r="5576" spans="2:19" x14ac:dyDescent="0.25">
      <c r="B5576" s="8" t="str">
        <f>IFERROR(VLOOKUP(A5576,[1]data!$D$2:$E$10,2,0),"")</f>
        <v/>
      </c>
      <c r="D5576" s="1" t="str">
        <f>IFERROR(VLOOKUP(C5576,[1]data!$F$2:$G$10,2,0),"")</f>
        <v/>
      </c>
      <c r="F5576" s="9" t="str">
        <f t="shared" si="261"/>
        <v/>
      </c>
      <c r="G5576" s="9" t="str">
        <f t="shared" si="262"/>
        <v/>
      </c>
      <c r="J5576" s="8" t="str">
        <f>IFERROR(VLOOKUP(I5576,[1]data!$A$2:$B$100,2,0),"")</f>
        <v/>
      </c>
      <c r="N5576" s="9" t="str">
        <f>IF(I5575&lt;&gt;"",IF(MAX(INDEX(($I$3:I5575=I5576)*($O$3:O5575),0))=0,"",MAX(INDEX(($I$3:I5575=I5576)*($O$3:O5575),0))),"")</f>
        <v/>
      </c>
      <c r="P5576" s="9" t="str">
        <f t="shared" si="263"/>
        <v/>
      </c>
      <c r="Q5576" s="2" t="str">
        <f>IFERROR(IF(AND(O5576&lt;&gt;"",N5576&lt;&gt;"",VLOOKUP(I5576,[1]data!$A$2:$C$100,3,0)&gt;=1),VLOOKUP(I5576,[1]data!$A$2:$C$100,3,0),P5576/M5576),"")</f>
        <v/>
      </c>
      <c r="R5576" s="9" t="str">
        <f>IFERROR(IF(AND(O5576&lt;&gt;"",VLOOKUP(I5576,[1]data!$A$2:$C$100,3,0)&gt;=1),VLOOKUP(I5576,[1]data!$A$2:$C$100,3,0)+O5576,""),"")</f>
        <v/>
      </c>
      <c r="S5576" t="e">
        <f>MAX(INDEX(($I$3:I5575=I5576)*($R$3:R5575),0))</f>
        <v>#VALUE!</v>
      </c>
    </row>
    <row r="5577" spans="2:19" x14ac:dyDescent="0.25">
      <c r="B5577" s="8" t="str">
        <f>IFERROR(VLOOKUP(A5577,[1]data!$D$2:$E$10,2,0),"")</f>
        <v/>
      </c>
      <c r="D5577" s="1" t="str">
        <f>IFERROR(VLOOKUP(C5577,[1]data!$F$2:$G$10,2,0),"")</f>
        <v/>
      </c>
      <c r="F5577" s="9" t="str">
        <f t="shared" si="261"/>
        <v/>
      </c>
      <c r="G5577" s="9" t="str">
        <f t="shared" si="262"/>
        <v/>
      </c>
      <c r="J5577" s="8" t="str">
        <f>IFERROR(VLOOKUP(I5577,[1]data!$A$2:$B$100,2,0),"")</f>
        <v/>
      </c>
      <c r="N5577" s="9" t="str">
        <f>IF(I5576&lt;&gt;"",IF(MAX(INDEX(($I$3:I5576=I5577)*($O$3:O5576),0))=0,"",MAX(INDEX(($I$3:I5576=I5577)*($O$3:O5576),0))),"")</f>
        <v/>
      </c>
      <c r="P5577" s="9" t="str">
        <f t="shared" si="263"/>
        <v/>
      </c>
      <c r="Q5577" s="2" t="str">
        <f>IFERROR(IF(AND(O5577&lt;&gt;"",N5577&lt;&gt;"",VLOOKUP(I5577,[1]data!$A$2:$C$100,3,0)&gt;=1),VLOOKUP(I5577,[1]data!$A$2:$C$100,3,0),P5577/M5577),"")</f>
        <v/>
      </c>
      <c r="R5577" s="9" t="str">
        <f>IFERROR(IF(AND(O5577&lt;&gt;"",VLOOKUP(I5577,[1]data!$A$2:$C$100,3,0)&gt;=1),VLOOKUP(I5577,[1]data!$A$2:$C$100,3,0)+O5577,""),"")</f>
        <v/>
      </c>
      <c r="S5577" t="e">
        <f>MAX(INDEX(($I$3:I5576=I5577)*($R$3:R5576),0))</f>
        <v>#VALUE!</v>
      </c>
    </row>
    <row r="5578" spans="2:19" x14ac:dyDescent="0.25">
      <c r="B5578" s="8" t="str">
        <f>IFERROR(VLOOKUP(A5578,[1]data!$D$2:$E$10,2,0),"")</f>
        <v/>
      </c>
      <c r="D5578" s="1" t="str">
        <f>IFERROR(VLOOKUP(C5578,[1]data!$F$2:$G$10,2,0),"")</f>
        <v/>
      </c>
      <c r="F5578" s="9" t="str">
        <f t="shared" si="261"/>
        <v/>
      </c>
      <c r="G5578" s="9" t="str">
        <f t="shared" si="262"/>
        <v/>
      </c>
      <c r="J5578" s="8" t="str">
        <f>IFERROR(VLOOKUP(I5578,[1]data!$A$2:$B$100,2,0),"")</f>
        <v/>
      </c>
      <c r="N5578" s="9" t="str">
        <f>IF(I5577&lt;&gt;"",IF(MAX(INDEX(($I$3:I5577=I5578)*($O$3:O5577),0))=0,"",MAX(INDEX(($I$3:I5577=I5578)*($O$3:O5577),0))),"")</f>
        <v/>
      </c>
      <c r="P5578" s="9" t="str">
        <f t="shared" si="263"/>
        <v/>
      </c>
      <c r="Q5578" s="2" t="str">
        <f>IFERROR(IF(AND(O5578&lt;&gt;"",N5578&lt;&gt;"",VLOOKUP(I5578,[1]data!$A$2:$C$100,3,0)&gt;=1),VLOOKUP(I5578,[1]data!$A$2:$C$100,3,0),P5578/M5578),"")</f>
        <v/>
      </c>
      <c r="R5578" s="9" t="str">
        <f>IFERROR(IF(AND(O5578&lt;&gt;"",VLOOKUP(I5578,[1]data!$A$2:$C$100,3,0)&gt;=1),VLOOKUP(I5578,[1]data!$A$2:$C$100,3,0)+O5578,""),"")</f>
        <v/>
      </c>
      <c r="S5578" t="e">
        <f>MAX(INDEX(($I$3:I5577=I5578)*($R$3:R5577),0))</f>
        <v>#VALUE!</v>
      </c>
    </row>
    <row r="5579" spans="2:19" x14ac:dyDescent="0.25">
      <c r="B5579" s="8" t="str">
        <f>IFERROR(VLOOKUP(A5579,[1]data!$D$2:$E$10,2,0),"")</f>
        <v/>
      </c>
      <c r="D5579" s="1" t="str">
        <f>IFERROR(VLOOKUP(C5579,[1]data!$F$2:$G$10,2,0),"")</f>
        <v/>
      </c>
      <c r="F5579" s="9" t="str">
        <f t="shared" si="261"/>
        <v/>
      </c>
      <c r="G5579" s="9" t="str">
        <f t="shared" si="262"/>
        <v/>
      </c>
      <c r="J5579" s="8" t="str">
        <f>IFERROR(VLOOKUP(I5579,[1]data!$A$2:$B$100,2,0),"")</f>
        <v/>
      </c>
      <c r="N5579" s="9" t="str">
        <f>IF(I5578&lt;&gt;"",IF(MAX(INDEX(($I$3:I5578=I5579)*($O$3:O5578),0))=0,"",MAX(INDEX(($I$3:I5578=I5579)*($O$3:O5578),0))),"")</f>
        <v/>
      </c>
      <c r="P5579" s="9" t="str">
        <f t="shared" si="263"/>
        <v/>
      </c>
      <c r="Q5579" s="2" t="str">
        <f>IFERROR(IF(AND(O5579&lt;&gt;"",N5579&lt;&gt;"",VLOOKUP(I5579,[1]data!$A$2:$C$100,3,0)&gt;=1),VLOOKUP(I5579,[1]data!$A$2:$C$100,3,0),P5579/M5579),"")</f>
        <v/>
      </c>
      <c r="R5579" s="9" t="str">
        <f>IFERROR(IF(AND(O5579&lt;&gt;"",VLOOKUP(I5579,[1]data!$A$2:$C$100,3,0)&gt;=1),VLOOKUP(I5579,[1]data!$A$2:$C$100,3,0)+O5579,""),"")</f>
        <v/>
      </c>
      <c r="S5579" t="e">
        <f>MAX(INDEX(($I$3:I5578=I5579)*($R$3:R5578),0))</f>
        <v>#VALUE!</v>
      </c>
    </row>
    <row r="5580" spans="2:19" x14ac:dyDescent="0.25">
      <c r="B5580" s="8" t="str">
        <f>IFERROR(VLOOKUP(A5580,[1]data!$D$2:$E$10,2,0),"")</f>
        <v/>
      </c>
      <c r="D5580" s="1" t="str">
        <f>IFERROR(VLOOKUP(C5580,[1]data!$F$2:$G$10,2,0),"")</f>
        <v/>
      </c>
      <c r="F5580" s="9" t="str">
        <f t="shared" si="261"/>
        <v/>
      </c>
      <c r="G5580" s="9" t="str">
        <f t="shared" si="262"/>
        <v/>
      </c>
      <c r="J5580" s="8" t="str">
        <f>IFERROR(VLOOKUP(I5580,[1]data!$A$2:$B$100,2,0),"")</f>
        <v/>
      </c>
      <c r="N5580" s="9" t="str">
        <f>IF(I5579&lt;&gt;"",IF(MAX(INDEX(($I$3:I5579=I5580)*($O$3:O5579),0))=0,"",MAX(INDEX(($I$3:I5579=I5580)*($O$3:O5579),0))),"")</f>
        <v/>
      </c>
      <c r="P5580" s="9" t="str">
        <f t="shared" si="263"/>
        <v/>
      </c>
      <c r="Q5580" s="2" t="str">
        <f>IFERROR(IF(AND(O5580&lt;&gt;"",N5580&lt;&gt;"",VLOOKUP(I5580,[1]data!$A$2:$C$100,3,0)&gt;=1),VLOOKUP(I5580,[1]data!$A$2:$C$100,3,0),P5580/M5580),"")</f>
        <v/>
      </c>
      <c r="R5580" s="9" t="str">
        <f>IFERROR(IF(AND(O5580&lt;&gt;"",VLOOKUP(I5580,[1]data!$A$2:$C$100,3,0)&gt;=1),VLOOKUP(I5580,[1]data!$A$2:$C$100,3,0)+O5580,""),"")</f>
        <v/>
      </c>
      <c r="S5580" t="e">
        <f>MAX(INDEX(($I$3:I5579=I5580)*($R$3:R5579),0))</f>
        <v>#VALUE!</v>
      </c>
    </row>
    <row r="5581" spans="2:19" x14ac:dyDescent="0.25">
      <c r="B5581" s="8" t="str">
        <f>IFERROR(VLOOKUP(A5581,[1]data!$D$2:$E$10,2,0),"")</f>
        <v/>
      </c>
      <c r="D5581" s="1" t="str">
        <f>IFERROR(VLOOKUP(C5581,[1]data!$F$2:$G$10,2,0),"")</f>
        <v/>
      </c>
      <c r="F5581" s="9" t="str">
        <f t="shared" si="261"/>
        <v/>
      </c>
      <c r="G5581" s="9" t="str">
        <f t="shared" si="262"/>
        <v/>
      </c>
      <c r="J5581" s="8" t="str">
        <f>IFERROR(VLOOKUP(I5581,[1]data!$A$2:$B$100,2,0),"")</f>
        <v/>
      </c>
      <c r="N5581" s="9" t="str">
        <f>IF(I5580&lt;&gt;"",IF(MAX(INDEX(($I$3:I5580=I5581)*($O$3:O5580),0))=0,"",MAX(INDEX(($I$3:I5580=I5581)*($O$3:O5580),0))),"")</f>
        <v/>
      </c>
      <c r="P5581" s="9" t="str">
        <f t="shared" si="263"/>
        <v/>
      </c>
      <c r="Q5581" s="2" t="str">
        <f>IFERROR(IF(AND(O5581&lt;&gt;"",N5581&lt;&gt;"",VLOOKUP(I5581,[1]data!$A$2:$C$100,3,0)&gt;=1),VLOOKUP(I5581,[1]data!$A$2:$C$100,3,0),P5581/M5581),"")</f>
        <v/>
      </c>
      <c r="R5581" s="9" t="str">
        <f>IFERROR(IF(AND(O5581&lt;&gt;"",VLOOKUP(I5581,[1]data!$A$2:$C$100,3,0)&gt;=1),VLOOKUP(I5581,[1]data!$A$2:$C$100,3,0)+O5581,""),"")</f>
        <v/>
      </c>
      <c r="S5581" t="e">
        <f>MAX(INDEX(($I$3:I5580=I5581)*($R$3:R5580),0))</f>
        <v>#VALUE!</v>
      </c>
    </row>
    <row r="5582" spans="2:19" x14ac:dyDescent="0.25">
      <c r="B5582" s="8" t="str">
        <f>IFERROR(VLOOKUP(A5582,[1]data!$D$2:$E$10,2,0),"")</f>
        <v/>
      </c>
      <c r="D5582" s="1" t="str">
        <f>IFERROR(VLOOKUP(C5582,[1]data!$F$2:$G$10,2,0),"")</f>
        <v/>
      </c>
      <c r="F5582" s="9" t="str">
        <f t="shared" si="261"/>
        <v/>
      </c>
      <c r="G5582" s="9" t="str">
        <f t="shared" si="262"/>
        <v/>
      </c>
      <c r="J5582" s="8" t="str">
        <f>IFERROR(VLOOKUP(I5582,[1]data!$A$2:$B$100,2,0),"")</f>
        <v/>
      </c>
      <c r="N5582" s="9" t="str">
        <f>IF(I5581&lt;&gt;"",IF(MAX(INDEX(($I$3:I5581=I5582)*($O$3:O5581),0))=0,"",MAX(INDEX(($I$3:I5581=I5582)*($O$3:O5581),0))),"")</f>
        <v/>
      </c>
      <c r="P5582" s="9" t="str">
        <f t="shared" si="263"/>
        <v/>
      </c>
      <c r="Q5582" s="2" t="str">
        <f>IFERROR(IF(AND(O5582&lt;&gt;"",N5582&lt;&gt;"",VLOOKUP(I5582,[1]data!$A$2:$C$100,3,0)&gt;=1),VLOOKUP(I5582,[1]data!$A$2:$C$100,3,0),P5582/M5582),"")</f>
        <v/>
      </c>
      <c r="R5582" s="9" t="str">
        <f>IFERROR(IF(AND(O5582&lt;&gt;"",VLOOKUP(I5582,[1]data!$A$2:$C$100,3,0)&gt;=1),VLOOKUP(I5582,[1]data!$A$2:$C$100,3,0)+O5582,""),"")</f>
        <v/>
      </c>
      <c r="S5582" t="e">
        <f>MAX(INDEX(($I$3:I5581=I5582)*($R$3:R5581),0))</f>
        <v>#VALUE!</v>
      </c>
    </row>
    <row r="5583" spans="2:19" x14ac:dyDescent="0.25">
      <c r="B5583" s="8" t="str">
        <f>IFERROR(VLOOKUP(A5583,[1]data!$D$2:$E$10,2,0),"")</f>
        <v/>
      </c>
      <c r="D5583" s="1" t="str">
        <f>IFERROR(VLOOKUP(C5583,[1]data!$F$2:$G$10,2,0),"")</f>
        <v/>
      </c>
      <c r="F5583" s="9" t="str">
        <f t="shared" si="261"/>
        <v/>
      </c>
      <c r="G5583" s="9" t="str">
        <f t="shared" si="262"/>
        <v/>
      </c>
      <c r="J5583" s="8" t="str">
        <f>IFERROR(VLOOKUP(I5583,[1]data!$A$2:$B$100,2,0),"")</f>
        <v/>
      </c>
      <c r="N5583" s="9" t="str">
        <f>IF(I5582&lt;&gt;"",IF(MAX(INDEX(($I$3:I5582=I5583)*($O$3:O5582),0))=0,"",MAX(INDEX(($I$3:I5582=I5583)*($O$3:O5582),0))),"")</f>
        <v/>
      </c>
      <c r="P5583" s="9" t="str">
        <f t="shared" si="263"/>
        <v/>
      </c>
      <c r="Q5583" s="2" t="str">
        <f>IFERROR(IF(AND(O5583&lt;&gt;"",N5583&lt;&gt;"",VLOOKUP(I5583,[1]data!$A$2:$C$100,3,0)&gt;=1),VLOOKUP(I5583,[1]data!$A$2:$C$100,3,0),P5583/M5583),"")</f>
        <v/>
      </c>
      <c r="R5583" s="9" t="str">
        <f>IFERROR(IF(AND(O5583&lt;&gt;"",VLOOKUP(I5583,[1]data!$A$2:$C$100,3,0)&gt;=1),VLOOKUP(I5583,[1]data!$A$2:$C$100,3,0)+O5583,""),"")</f>
        <v/>
      </c>
      <c r="S5583" t="e">
        <f>MAX(INDEX(($I$3:I5582=I5583)*($R$3:R5582),0))</f>
        <v>#VALUE!</v>
      </c>
    </row>
    <row r="5584" spans="2:19" x14ac:dyDescent="0.25">
      <c r="B5584" s="8" t="str">
        <f>IFERROR(VLOOKUP(A5584,[1]data!$D$2:$E$10,2,0),"")</f>
        <v/>
      </c>
      <c r="D5584" s="1" t="str">
        <f>IFERROR(VLOOKUP(C5584,[1]data!$F$2:$G$10,2,0),"")</f>
        <v/>
      </c>
      <c r="F5584" s="9" t="str">
        <f t="shared" si="261"/>
        <v/>
      </c>
      <c r="G5584" s="9" t="str">
        <f t="shared" si="262"/>
        <v/>
      </c>
      <c r="J5584" s="8" t="str">
        <f>IFERROR(VLOOKUP(I5584,[1]data!$A$2:$B$100,2,0),"")</f>
        <v/>
      </c>
      <c r="N5584" s="9" t="str">
        <f>IF(I5583&lt;&gt;"",IF(MAX(INDEX(($I$3:I5583=I5584)*($O$3:O5583),0))=0,"",MAX(INDEX(($I$3:I5583=I5584)*($O$3:O5583),0))),"")</f>
        <v/>
      </c>
      <c r="P5584" s="9" t="str">
        <f t="shared" si="263"/>
        <v/>
      </c>
      <c r="Q5584" s="2" t="str">
        <f>IFERROR(IF(AND(O5584&lt;&gt;"",N5584&lt;&gt;"",VLOOKUP(I5584,[1]data!$A$2:$C$100,3,0)&gt;=1),VLOOKUP(I5584,[1]data!$A$2:$C$100,3,0),P5584/M5584),"")</f>
        <v/>
      </c>
      <c r="R5584" s="9" t="str">
        <f>IFERROR(IF(AND(O5584&lt;&gt;"",VLOOKUP(I5584,[1]data!$A$2:$C$100,3,0)&gt;=1),VLOOKUP(I5584,[1]data!$A$2:$C$100,3,0)+O5584,""),"")</f>
        <v/>
      </c>
      <c r="S5584" t="e">
        <f>MAX(INDEX(($I$3:I5583=I5584)*($R$3:R5583),0))</f>
        <v>#VALUE!</v>
      </c>
    </row>
    <row r="5585" spans="2:19" x14ac:dyDescent="0.25">
      <c r="B5585" s="8" t="str">
        <f>IFERROR(VLOOKUP(A5585,[1]data!$D$2:$E$10,2,0),"")</f>
        <v/>
      </c>
      <c r="D5585" s="1" t="str">
        <f>IFERROR(VLOOKUP(C5585,[1]data!$F$2:$G$10,2,0),"")</f>
        <v/>
      </c>
      <c r="F5585" s="9" t="str">
        <f t="shared" si="261"/>
        <v/>
      </c>
      <c r="G5585" s="9" t="str">
        <f t="shared" si="262"/>
        <v/>
      </c>
      <c r="J5585" s="8" t="str">
        <f>IFERROR(VLOOKUP(I5585,[1]data!$A$2:$B$100,2,0),"")</f>
        <v/>
      </c>
      <c r="N5585" s="9" t="str">
        <f>IF(I5584&lt;&gt;"",IF(MAX(INDEX(($I$3:I5584=I5585)*($O$3:O5584),0))=0,"",MAX(INDEX(($I$3:I5584=I5585)*($O$3:O5584),0))),"")</f>
        <v/>
      </c>
      <c r="P5585" s="9" t="str">
        <f t="shared" si="263"/>
        <v/>
      </c>
      <c r="Q5585" s="2" t="str">
        <f>IFERROR(IF(AND(O5585&lt;&gt;"",N5585&lt;&gt;"",VLOOKUP(I5585,[1]data!$A$2:$C$100,3,0)&gt;=1),VLOOKUP(I5585,[1]data!$A$2:$C$100,3,0),P5585/M5585),"")</f>
        <v/>
      </c>
      <c r="R5585" s="9" t="str">
        <f>IFERROR(IF(AND(O5585&lt;&gt;"",VLOOKUP(I5585,[1]data!$A$2:$C$100,3,0)&gt;=1),VLOOKUP(I5585,[1]data!$A$2:$C$100,3,0)+O5585,""),"")</f>
        <v/>
      </c>
      <c r="S5585" t="e">
        <f>MAX(INDEX(($I$3:I5584=I5585)*($R$3:R5584),0))</f>
        <v>#VALUE!</v>
      </c>
    </row>
    <row r="5586" spans="2:19" x14ac:dyDescent="0.25">
      <c r="B5586" s="8" t="str">
        <f>IFERROR(VLOOKUP(A5586,[1]data!$D$2:$E$10,2,0),"")</f>
        <v/>
      </c>
      <c r="D5586" s="1" t="str">
        <f>IFERROR(VLOOKUP(C5586,[1]data!$F$2:$G$10,2,0),"")</f>
        <v/>
      </c>
      <c r="F5586" s="9" t="str">
        <f t="shared" si="261"/>
        <v/>
      </c>
      <c r="G5586" s="9" t="str">
        <f t="shared" si="262"/>
        <v/>
      </c>
      <c r="J5586" s="8" t="str">
        <f>IFERROR(VLOOKUP(I5586,[1]data!$A$2:$B$100,2,0),"")</f>
        <v/>
      </c>
      <c r="N5586" s="9" t="str">
        <f>IF(I5585&lt;&gt;"",IF(MAX(INDEX(($I$3:I5585=I5586)*($O$3:O5585),0))=0,"",MAX(INDEX(($I$3:I5585=I5586)*($O$3:O5585),0))),"")</f>
        <v/>
      </c>
      <c r="P5586" s="9" t="str">
        <f t="shared" si="263"/>
        <v/>
      </c>
      <c r="Q5586" s="2" t="str">
        <f>IFERROR(IF(AND(O5586&lt;&gt;"",N5586&lt;&gt;"",VLOOKUP(I5586,[1]data!$A$2:$C$100,3,0)&gt;=1),VLOOKUP(I5586,[1]data!$A$2:$C$100,3,0),P5586/M5586),"")</f>
        <v/>
      </c>
      <c r="R5586" s="9" t="str">
        <f>IFERROR(IF(AND(O5586&lt;&gt;"",VLOOKUP(I5586,[1]data!$A$2:$C$100,3,0)&gt;=1),VLOOKUP(I5586,[1]data!$A$2:$C$100,3,0)+O5586,""),"")</f>
        <v/>
      </c>
      <c r="S5586" t="e">
        <f>MAX(INDEX(($I$3:I5585=I5586)*($R$3:R5585),0))</f>
        <v>#VALUE!</v>
      </c>
    </row>
    <row r="5587" spans="2:19" x14ac:dyDescent="0.25">
      <c r="B5587" s="8" t="str">
        <f>IFERROR(VLOOKUP(A5587,[1]data!$D$2:$E$10,2,0),"")</f>
        <v/>
      </c>
      <c r="D5587" s="1" t="str">
        <f>IFERROR(VLOOKUP(C5587,[1]data!$F$2:$G$10,2,0),"")</f>
        <v/>
      </c>
      <c r="F5587" s="9" t="str">
        <f t="shared" si="261"/>
        <v/>
      </c>
      <c r="G5587" s="9" t="str">
        <f t="shared" si="262"/>
        <v/>
      </c>
      <c r="J5587" s="8" t="str">
        <f>IFERROR(VLOOKUP(I5587,[1]data!$A$2:$B$100,2,0),"")</f>
        <v/>
      </c>
      <c r="N5587" s="9" t="str">
        <f>IF(I5586&lt;&gt;"",IF(MAX(INDEX(($I$3:I5586=I5587)*($O$3:O5586),0))=0,"",MAX(INDEX(($I$3:I5586=I5587)*($O$3:O5586),0))),"")</f>
        <v/>
      </c>
      <c r="P5587" s="9" t="str">
        <f t="shared" si="263"/>
        <v/>
      </c>
      <c r="Q5587" s="2" t="str">
        <f>IFERROR(IF(AND(O5587&lt;&gt;"",N5587&lt;&gt;"",VLOOKUP(I5587,[1]data!$A$2:$C$100,3,0)&gt;=1),VLOOKUP(I5587,[1]data!$A$2:$C$100,3,0),P5587/M5587),"")</f>
        <v/>
      </c>
      <c r="R5587" s="9" t="str">
        <f>IFERROR(IF(AND(O5587&lt;&gt;"",VLOOKUP(I5587,[1]data!$A$2:$C$100,3,0)&gt;=1),VLOOKUP(I5587,[1]data!$A$2:$C$100,3,0)+O5587,""),"")</f>
        <v/>
      </c>
      <c r="S5587" t="e">
        <f>MAX(INDEX(($I$3:I5586=I5587)*($R$3:R5586),0))</f>
        <v>#VALUE!</v>
      </c>
    </row>
    <row r="5588" spans="2:19" x14ac:dyDescent="0.25">
      <c r="B5588" s="8" t="str">
        <f>IFERROR(VLOOKUP(A5588,[1]data!$D$2:$E$10,2,0),"")</f>
        <v/>
      </c>
      <c r="D5588" s="1" t="str">
        <f>IFERROR(VLOOKUP(C5588,[1]data!$F$2:$G$10,2,0),"")</f>
        <v/>
      </c>
      <c r="F5588" s="9" t="str">
        <f t="shared" si="261"/>
        <v/>
      </c>
      <c r="G5588" s="9" t="str">
        <f t="shared" si="262"/>
        <v/>
      </c>
      <c r="J5588" s="8" t="str">
        <f>IFERROR(VLOOKUP(I5588,[1]data!$A$2:$B$100,2,0),"")</f>
        <v/>
      </c>
      <c r="N5588" s="9" t="str">
        <f>IF(I5587&lt;&gt;"",IF(MAX(INDEX(($I$3:I5587=I5588)*($O$3:O5587),0))=0,"",MAX(INDEX(($I$3:I5587=I5588)*($O$3:O5587),0))),"")</f>
        <v/>
      </c>
      <c r="P5588" s="9" t="str">
        <f t="shared" si="263"/>
        <v/>
      </c>
      <c r="Q5588" s="2" t="str">
        <f>IFERROR(IF(AND(O5588&lt;&gt;"",N5588&lt;&gt;"",VLOOKUP(I5588,[1]data!$A$2:$C$100,3,0)&gt;=1),VLOOKUP(I5588,[1]data!$A$2:$C$100,3,0),P5588/M5588),"")</f>
        <v/>
      </c>
      <c r="R5588" s="9" t="str">
        <f>IFERROR(IF(AND(O5588&lt;&gt;"",VLOOKUP(I5588,[1]data!$A$2:$C$100,3,0)&gt;=1),VLOOKUP(I5588,[1]data!$A$2:$C$100,3,0)+O5588,""),"")</f>
        <v/>
      </c>
      <c r="S5588" t="e">
        <f>MAX(INDEX(($I$3:I5587=I5588)*($R$3:R5587),0))</f>
        <v>#VALUE!</v>
      </c>
    </row>
    <row r="5589" spans="2:19" x14ac:dyDescent="0.25">
      <c r="B5589" s="8" t="str">
        <f>IFERROR(VLOOKUP(A5589,[1]data!$D$2:$E$10,2,0),"")</f>
        <v/>
      </c>
      <c r="D5589" s="1" t="str">
        <f>IFERROR(VLOOKUP(C5589,[1]data!$F$2:$G$10,2,0),"")</f>
        <v/>
      </c>
      <c r="F5589" s="9" t="str">
        <f t="shared" si="261"/>
        <v/>
      </c>
      <c r="G5589" s="9" t="str">
        <f t="shared" si="262"/>
        <v/>
      </c>
      <c r="J5589" s="8" t="str">
        <f>IFERROR(VLOOKUP(I5589,[1]data!$A$2:$B$100,2,0),"")</f>
        <v/>
      </c>
      <c r="N5589" s="9" t="str">
        <f>IF(I5588&lt;&gt;"",IF(MAX(INDEX(($I$3:I5588=I5589)*($O$3:O5588),0))=0,"",MAX(INDEX(($I$3:I5588=I5589)*($O$3:O5588),0))),"")</f>
        <v/>
      </c>
      <c r="P5589" s="9" t="str">
        <f t="shared" si="263"/>
        <v/>
      </c>
      <c r="Q5589" s="2" t="str">
        <f>IFERROR(IF(AND(O5589&lt;&gt;"",N5589&lt;&gt;"",VLOOKUP(I5589,[1]data!$A$2:$C$100,3,0)&gt;=1),VLOOKUP(I5589,[1]data!$A$2:$C$100,3,0),P5589/M5589),"")</f>
        <v/>
      </c>
      <c r="R5589" s="9" t="str">
        <f>IFERROR(IF(AND(O5589&lt;&gt;"",VLOOKUP(I5589,[1]data!$A$2:$C$100,3,0)&gt;=1),VLOOKUP(I5589,[1]data!$A$2:$C$100,3,0)+O5589,""),"")</f>
        <v/>
      </c>
      <c r="S5589" t="e">
        <f>MAX(INDEX(($I$3:I5588=I5589)*($R$3:R5588),0))</f>
        <v>#VALUE!</v>
      </c>
    </row>
    <row r="5590" spans="2:19" x14ac:dyDescent="0.25">
      <c r="B5590" s="8" t="str">
        <f>IFERROR(VLOOKUP(A5590,[1]data!$D$2:$E$10,2,0),"")</f>
        <v/>
      </c>
      <c r="D5590" s="1" t="str">
        <f>IFERROR(VLOOKUP(C5590,[1]data!$F$2:$G$10,2,0),"")</f>
        <v/>
      </c>
      <c r="F5590" s="9" t="str">
        <f t="shared" si="261"/>
        <v/>
      </c>
      <c r="G5590" s="9" t="str">
        <f t="shared" si="262"/>
        <v/>
      </c>
      <c r="J5590" s="8" t="str">
        <f>IFERROR(VLOOKUP(I5590,[1]data!$A$2:$B$100,2,0),"")</f>
        <v/>
      </c>
      <c r="N5590" s="9" t="str">
        <f>IF(I5589&lt;&gt;"",IF(MAX(INDEX(($I$3:I5589=I5590)*($O$3:O5589),0))=0,"",MAX(INDEX(($I$3:I5589=I5590)*($O$3:O5589),0))),"")</f>
        <v/>
      </c>
      <c r="P5590" s="9" t="str">
        <f t="shared" si="263"/>
        <v/>
      </c>
      <c r="Q5590" s="2" t="str">
        <f>IFERROR(IF(AND(O5590&lt;&gt;"",N5590&lt;&gt;"",VLOOKUP(I5590,[1]data!$A$2:$C$100,3,0)&gt;=1),VLOOKUP(I5590,[1]data!$A$2:$C$100,3,0),P5590/M5590),"")</f>
        <v/>
      </c>
      <c r="R5590" s="9" t="str">
        <f>IFERROR(IF(AND(O5590&lt;&gt;"",VLOOKUP(I5590,[1]data!$A$2:$C$100,3,0)&gt;=1),VLOOKUP(I5590,[1]data!$A$2:$C$100,3,0)+O5590,""),"")</f>
        <v/>
      </c>
      <c r="S5590" t="e">
        <f>MAX(INDEX(($I$3:I5589=I5590)*($R$3:R5589),0))</f>
        <v>#VALUE!</v>
      </c>
    </row>
    <row r="5591" spans="2:19" x14ac:dyDescent="0.25">
      <c r="B5591" s="8" t="str">
        <f>IFERROR(VLOOKUP(A5591,[1]data!$D$2:$E$10,2,0),"")</f>
        <v/>
      </c>
      <c r="D5591" s="1" t="str">
        <f>IFERROR(VLOOKUP(C5591,[1]data!$F$2:$G$10,2,0),"")</f>
        <v/>
      </c>
      <c r="F5591" s="9" t="str">
        <f t="shared" si="261"/>
        <v/>
      </c>
      <c r="G5591" s="9" t="str">
        <f t="shared" si="262"/>
        <v/>
      </c>
      <c r="J5591" s="8" t="str">
        <f>IFERROR(VLOOKUP(I5591,[1]data!$A$2:$B$100,2,0),"")</f>
        <v/>
      </c>
      <c r="N5591" s="9" t="str">
        <f>IF(I5590&lt;&gt;"",IF(MAX(INDEX(($I$3:I5590=I5591)*($O$3:O5590),0))=0,"",MAX(INDEX(($I$3:I5590=I5591)*($O$3:O5590),0))),"")</f>
        <v/>
      </c>
      <c r="P5591" s="9" t="str">
        <f t="shared" si="263"/>
        <v/>
      </c>
      <c r="Q5591" s="2" t="str">
        <f>IFERROR(IF(AND(O5591&lt;&gt;"",N5591&lt;&gt;"",VLOOKUP(I5591,[1]data!$A$2:$C$100,3,0)&gt;=1),VLOOKUP(I5591,[1]data!$A$2:$C$100,3,0),P5591/M5591),"")</f>
        <v/>
      </c>
      <c r="R5591" s="9" t="str">
        <f>IFERROR(IF(AND(O5591&lt;&gt;"",VLOOKUP(I5591,[1]data!$A$2:$C$100,3,0)&gt;=1),VLOOKUP(I5591,[1]data!$A$2:$C$100,3,0)+O5591,""),"")</f>
        <v/>
      </c>
      <c r="S5591" t="e">
        <f>MAX(INDEX(($I$3:I5590=I5591)*($R$3:R5590),0))</f>
        <v>#VALUE!</v>
      </c>
    </row>
    <row r="5592" spans="2:19" x14ac:dyDescent="0.25">
      <c r="B5592" s="8" t="str">
        <f>IFERROR(VLOOKUP(A5592,[1]data!$D$2:$E$10,2,0),"")</f>
        <v/>
      </c>
      <c r="D5592" s="1" t="str">
        <f>IFERROR(VLOOKUP(C5592,[1]data!$F$2:$G$10,2,0),"")</f>
        <v/>
      </c>
      <c r="F5592" s="9" t="str">
        <f t="shared" si="261"/>
        <v/>
      </c>
      <c r="G5592" s="9" t="str">
        <f t="shared" si="262"/>
        <v/>
      </c>
      <c r="J5592" s="8" t="str">
        <f>IFERROR(VLOOKUP(I5592,[1]data!$A$2:$B$100,2,0),"")</f>
        <v/>
      </c>
      <c r="N5592" s="9" t="str">
        <f>IF(I5591&lt;&gt;"",IF(MAX(INDEX(($I$3:I5591=I5592)*($O$3:O5591),0))=0,"",MAX(INDEX(($I$3:I5591=I5592)*($O$3:O5591),0))),"")</f>
        <v/>
      </c>
      <c r="P5592" s="9" t="str">
        <f t="shared" si="263"/>
        <v/>
      </c>
      <c r="Q5592" s="2" t="str">
        <f>IFERROR(IF(AND(O5592&lt;&gt;"",N5592&lt;&gt;"",VLOOKUP(I5592,[1]data!$A$2:$C$100,3,0)&gt;=1),VLOOKUP(I5592,[1]data!$A$2:$C$100,3,0),P5592/M5592),"")</f>
        <v/>
      </c>
      <c r="R5592" s="9" t="str">
        <f>IFERROR(IF(AND(O5592&lt;&gt;"",VLOOKUP(I5592,[1]data!$A$2:$C$100,3,0)&gt;=1),VLOOKUP(I5592,[1]data!$A$2:$C$100,3,0)+O5592,""),"")</f>
        <v/>
      </c>
      <c r="S5592" t="e">
        <f>MAX(INDEX(($I$3:I5591=I5592)*($R$3:R5591),0))</f>
        <v>#VALUE!</v>
      </c>
    </row>
    <row r="5593" spans="2:19" x14ac:dyDescent="0.25">
      <c r="B5593" s="8" t="str">
        <f>IFERROR(VLOOKUP(A5593,[1]data!$D$2:$E$10,2,0),"")</f>
        <v/>
      </c>
      <c r="D5593" s="1" t="str">
        <f>IFERROR(VLOOKUP(C5593,[1]data!$F$2:$G$10,2,0),"")</f>
        <v/>
      </c>
      <c r="F5593" s="9" t="str">
        <f t="shared" si="261"/>
        <v/>
      </c>
      <c r="G5593" s="9" t="str">
        <f t="shared" si="262"/>
        <v/>
      </c>
      <c r="J5593" s="8" t="str">
        <f>IFERROR(VLOOKUP(I5593,[1]data!$A$2:$B$100,2,0),"")</f>
        <v/>
      </c>
      <c r="N5593" s="9" t="str">
        <f>IF(I5592&lt;&gt;"",IF(MAX(INDEX(($I$3:I5592=I5593)*($O$3:O5592),0))=0,"",MAX(INDEX(($I$3:I5592=I5593)*($O$3:O5592),0))),"")</f>
        <v/>
      </c>
      <c r="P5593" s="9" t="str">
        <f t="shared" si="263"/>
        <v/>
      </c>
      <c r="Q5593" s="2" t="str">
        <f>IFERROR(IF(AND(O5593&lt;&gt;"",N5593&lt;&gt;"",VLOOKUP(I5593,[1]data!$A$2:$C$100,3,0)&gt;=1),VLOOKUP(I5593,[1]data!$A$2:$C$100,3,0),P5593/M5593),"")</f>
        <v/>
      </c>
      <c r="R5593" s="9" t="str">
        <f>IFERROR(IF(AND(O5593&lt;&gt;"",VLOOKUP(I5593,[1]data!$A$2:$C$100,3,0)&gt;=1),VLOOKUP(I5593,[1]data!$A$2:$C$100,3,0)+O5593,""),"")</f>
        <v/>
      </c>
      <c r="S5593" t="e">
        <f>MAX(INDEX(($I$3:I5592=I5593)*($R$3:R5592),0))</f>
        <v>#VALUE!</v>
      </c>
    </row>
    <row r="5594" spans="2:19" x14ac:dyDescent="0.25">
      <c r="B5594" s="8" t="str">
        <f>IFERROR(VLOOKUP(A5594,[1]data!$D$2:$E$10,2,0),"")</f>
        <v/>
      </c>
      <c r="D5594" s="1" t="str">
        <f>IFERROR(VLOOKUP(C5594,[1]data!$F$2:$G$10,2,0),"")</f>
        <v/>
      </c>
      <c r="F5594" s="9" t="str">
        <f t="shared" si="261"/>
        <v/>
      </c>
      <c r="G5594" s="9" t="str">
        <f t="shared" si="262"/>
        <v/>
      </c>
      <c r="J5594" s="8" t="str">
        <f>IFERROR(VLOOKUP(I5594,[1]data!$A$2:$B$100,2,0),"")</f>
        <v/>
      </c>
      <c r="N5594" s="9" t="str">
        <f>IF(I5593&lt;&gt;"",IF(MAX(INDEX(($I$3:I5593=I5594)*($O$3:O5593),0))=0,"",MAX(INDEX(($I$3:I5593=I5594)*($O$3:O5593),0))),"")</f>
        <v/>
      </c>
      <c r="P5594" s="9" t="str">
        <f t="shared" si="263"/>
        <v/>
      </c>
      <c r="Q5594" s="2" t="str">
        <f>IFERROR(IF(AND(O5594&lt;&gt;"",N5594&lt;&gt;"",VLOOKUP(I5594,[1]data!$A$2:$C$100,3,0)&gt;=1),VLOOKUP(I5594,[1]data!$A$2:$C$100,3,0),P5594/M5594),"")</f>
        <v/>
      </c>
      <c r="R5594" s="9" t="str">
        <f>IFERROR(IF(AND(O5594&lt;&gt;"",VLOOKUP(I5594,[1]data!$A$2:$C$100,3,0)&gt;=1),VLOOKUP(I5594,[1]data!$A$2:$C$100,3,0)+O5594,""),"")</f>
        <v/>
      </c>
      <c r="S5594" t="e">
        <f>MAX(INDEX(($I$3:I5593=I5594)*($R$3:R5593),0))</f>
        <v>#VALUE!</v>
      </c>
    </row>
    <row r="5595" spans="2:19" x14ac:dyDescent="0.25">
      <c r="B5595" s="8" t="str">
        <f>IFERROR(VLOOKUP(A5595,[1]data!$D$2:$E$10,2,0),"")</f>
        <v/>
      </c>
      <c r="D5595" s="1" t="str">
        <f>IFERROR(VLOOKUP(C5595,[1]data!$F$2:$G$10,2,0),"")</f>
        <v/>
      </c>
      <c r="F5595" s="9" t="str">
        <f t="shared" si="261"/>
        <v/>
      </c>
      <c r="G5595" s="9" t="str">
        <f t="shared" si="262"/>
        <v/>
      </c>
      <c r="J5595" s="8" t="str">
        <f>IFERROR(VLOOKUP(I5595,[1]data!$A$2:$B$100,2,0),"")</f>
        <v/>
      </c>
      <c r="N5595" s="9" t="str">
        <f>IF(I5594&lt;&gt;"",IF(MAX(INDEX(($I$3:I5594=I5595)*($O$3:O5594),0))=0,"",MAX(INDEX(($I$3:I5594=I5595)*($O$3:O5594),0))),"")</f>
        <v/>
      </c>
      <c r="P5595" s="9" t="str">
        <f t="shared" si="263"/>
        <v/>
      </c>
      <c r="Q5595" s="2" t="str">
        <f>IFERROR(IF(AND(O5595&lt;&gt;"",N5595&lt;&gt;"",VLOOKUP(I5595,[1]data!$A$2:$C$100,3,0)&gt;=1),VLOOKUP(I5595,[1]data!$A$2:$C$100,3,0),P5595/M5595),"")</f>
        <v/>
      </c>
      <c r="R5595" s="9" t="str">
        <f>IFERROR(IF(AND(O5595&lt;&gt;"",VLOOKUP(I5595,[1]data!$A$2:$C$100,3,0)&gt;=1),VLOOKUP(I5595,[1]data!$A$2:$C$100,3,0)+O5595,""),"")</f>
        <v/>
      </c>
      <c r="S5595" t="e">
        <f>MAX(INDEX(($I$3:I5594=I5595)*($R$3:R5594),0))</f>
        <v>#VALUE!</v>
      </c>
    </row>
    <row r="5596" spans="2:19" x14ac:dyDescent="0.25">
      <c r="B5596" s="8" t="str">
        <f>IFERROR(VLOOKUP(A5596,[1]data!$D$2:$E$10,2,0),"")</f>
        <v/>
      </c>
      <c r="D5596" s="1" t="str">
        <f>IFERROR(VLOOKUP(C5596,[1]data!$F$2:$G$10,2,0),"")</f>
        <v/>
      </c>
      <c r="F5596" s="9" t="str">
        <f t="shared" si="261"/>
        <v/>
      </c>
      <c r="G5596" s="9" t="str">
        <f t="shared" si="262"/>
        <v/>
      </c>
      <c r="J5596" s="8" t="str">
        <f>IFERROR(VLOOKUP(I5596,[1]data!$A$2:$B$100,2,0),"")</f>
        <v/>
      </c>
      <c r="N5596" s="9" t="str">
        <f>IF(I5595&lt;&gt;"",IF(MAX(INDEX(($I$3:I5595=I5596)*($O$3:O5595),0))=0,"",MAX(INDEX(($I$3:I5595=I5596)*($O$3:O5595),0))),"")</f>
        <v/>
      </c>
      <c r="P5596" s="9" t="str">
        <f t="shared" si="263"/>
        <v/>
      </c>
      <c r="Q5596" s="2" t="str">
        <f>IFERROR(IF(AND(O5596&lt;&gt;"",N5596&lt;&gt;"",VLOOKUP(I5596,[1]data!$A$2:$C$100,3,0)&gt;=1),VLOOKUP(I5596,[1]data!$A$2:$C$100,3,0),P5596/M5596),"")</f>
        <v/>
      </c>
      <c r="R5596" s="9" t="str">
        <f>IFERROR(IF(AND(O5596&lt;&gt;"",VLOOKUP(I5596,[1]data!$A$2:$C$100,3,0)&gt;=1),VLOOKUP(I5596,[1]data!$A$2:$C$100,3,0)+O5596,""),"")</f>
        <v/>
      </c>
      <c r="S5596" t="e">
        <f>MAX(INDEX(($I$3:I5595=I5596)*($R$3:R5595),0))</f>
        <v>#VALUE!</v>
      </c>
    </row>
    <row r="5597" spans="2:19" x14ac:dyDescent="0.25">
      <c r="B5597" s="8" t="str">
        <f>IFERROR(VLOOKUP(A5597,[1]data!$D$2:$E$10,2,0),"")</f>
        <v/>
      </c>
      <c r="D5597" s="1" t="str">
        <f>IFERROR(VLOOKUP(C5597,[1]data!$F$2:$G$10,2,0),"")</f>
        <v/>
      </c>
      <c r="F5597" s="9" t="str">
        <f t="shared" si="261"/>
        <v/>
      </c>
      <c r="G5597" s="9" t="str">
        <f t="shared" si="262"/>
        <v/>
      </c>
      <c r="J5597" s="8" t="str">
        <f>IFERROR(VLOOKUP(I5597,[1]data!$A$2:$B$100,2,0),"")</f>
        <v/>
      </c>
      <c r="N5597" s="9" t="str">
        <f>IF(I5596&lt;&gt;"",IF(MAX(INDEX(($I$3:I5596=I5597)*($O$3:O5596),0))=0,"",MAX(INDEX(($I$3:I5596=I5597)*($O$3:O5596),0))),"")</f>
        <v/>
      </c>
      <c r="P5597" s="9" t="str">
        <f t="shared" si="263"/>
        <v/>
      </c>
      <c r="Q5597" s="2" t="str">
        <f>IFERROR(IF(AND(O5597&lt;&gt;"",N5597&lt;&gt;"",VLOOKUP(I5597,[1]data!$A$2:$C$100,3,0)&gt;=1),VLOOKUP(I5597,[1]data!$A$2:$C$100,3,0),P5597/M5597),"")</f>
        <v/>
      </c>
      <c r="R5597" s="9" t="str">
        <f>IFERROR(IF(AND(O5597&lt;&gt;"",VLOOKUP(I5597,[1]data!$A$2:$C$100,3,0)&gt;=1),VLOOKUP(I5597,[1]data!$A$2:$C$100,3,0)+O5597,""),"")</f>
        <v/>
      </c>
      <c r="S5597" t="e">
        <f>MAX(INDEX(($I$3:I5596=I5597)*($R$3:R5596),0))</f>
        <v>#VALUE!</v>
      </c>
    </row>
    <row r="5598" spans="2:19" x14ac:dyDescent="0.25">
      <c r="B5598" s="8" t="str">
        <f>IFERROR(VLOOKUP(A5598,[1]data!$D$2:$E$10,2,0),"")</f>
        <v/>
      </c>
      <c r="D5598" s="1" t="str">
        <f>IFERROR(VLOOKUP(C5598,[1]data!$F$2:$G$10,2,0),"")</f>
        <v/>
      </c>
      <c r="F5598" s="9" t="str">
        <f t="shared" si="261"/>
        <v/>
      </c>
      <c r="G5598" s="9" t="str">
        <f t="shared" si="262"/>
        <v/>
      </c>
      <c r="J5598" s="8" t="str">
        <f>IFERROR(VLOOKUP(I5598,[1]data!$A$2:$B$100,2,0),"")</f>
        <v/>
      </c>
      <c r="N5598" s="9" t="str">
        <f>IF(I5597&lt;&gt;"",IF(MAX(INDEX(($I$3:I5597=I5598)*($O$3:O5597),0))=0,"",MAX(INDEX(($I$3:I5597=I5598)*($O$3:O5597),0))),"")</f>
        <v/>
      </c>
      <c r="P5598" s="9" t="str">
        <f t="shared" si="263"/>
        <v/>
      </c>
      <c r="Q5598" s="2" t="str">
        <f>IFERROR(IF(AND(O5598&lt;&gt;"",N5598&lt;&gt;"",VLOOKUP(I5598,[1]data!$A$2:$C$100,3,0)&gt;=1),VLOOKUP(I5598,[1]data!$A$2:$C$100,3,0),P5598/M5598),"")</f>
        <v/>
      </c>
      <c r="R5598" s="9" t="str">
        <f>IFERROR(IF(AND(O5598&lt;&gt;"",VLOOKUP(I5598,[1]data!$A$2:$C$100,3,0)&gt;=1),VLOOKUP(I5598,[1]data!$A$2:$C$100,3,0)+O5598,""),"")</f>
        <v/>
      </c>
      <c r="S5598" t="e">
        <f>MAX(INDEX(($I$3:I5597=I5598)*($R$3:R5597),0))</f>
        <v>#VALUE!</v>
      </c>
    </row>
    <row r="5599" spans="2:19" x14ac:dyDescent="0.25">
      <c r="B5599" s="8" t="str">
        <f>IFERROR(VLOOKUP(A5599,[1]data!$D$2:$E$10,2,0),"")</f>
        <v/>
      </c>
      <c r="D5599" s="1" t="str">
        <f>IFERROR(VLOOKUP(C5599,[1]data!$F$2:$G$10,2,0),"")</f>
        <v/>
      </c>
      <c r="F5599" s="9" t="str">
        <f t="shared" si="261"/>
        <v/>
      </c>
      <c r="G5599" s="9" t="str">
        <f t="shared" si="262"/>
        <v/>
      </c>
      <c r="J5599" s="8" t="str">
        <f>IFERROR(VLOOKUP(I5599,[1]data!$A$2:$B$100,2,0),"")</f>
        <v/>
      </c>
      <c r="N5599" s="9" t="str">
        <f>IF(I5598&lt;&gt;"",IF(MAX(INDEX(($I$3:I5598=I5599)*($O$3:O5598),0))=0,"",MAX(INDEX(($I$3:I5598=I5599)*($O$3:O5598),0))),"")</f>
        <v/>
      </c>
      <c r="P5599" s="9" t="str">
        <f t="shared" si="263"/>
        <v/>
      </c>
      <c r="Q5599" s="2" t="str">
        <f>IFERROR(IF(AND(O5599&lt;&gt;"",N5599&lt;&gt;"",VLOOKUP(I5599,[1]data!$A$2:$C$100,3,0)&gt;=1),VLOOKUP(I5599,[1]data!$A$2:$C$100,3,0),P5599/M5599),"")</f>
        <v/>
      </c>
      <c r="R5599" s="9" t="str">
        <f>IFERROR(IF(AND(O5599&lt;&gt;"",VLOOKUP(I5599,[1]data!$A$2:$C$100,3,0)&gt;=1),VLOOKUP(I5599,[1]data!$A$2:$C$100,3,0)+O5599,""),"")</f>
        <v/>
      </c>
      <c r="S5599" t="e">
        <f>MAX(INDEX(($I$3:I5598=I5599)*($R$3:R5598),0))</f>
        <v>#VALUE!</v>
      </c>
    </row>
    <row r="5600" spans="2:19" x14ac:dyDescent="0.25">
      <c r="B5600" s="8" t="str">
        <f>IFERROR(VLOOKUP(A5600,[1]data!$D$2:$E$10,2,0),"")</f>
        <v/>
      </c>
      <c r="D5600" s="1" t="str">
        <f>IFERROR(VLOOKUP(C5600,[1]data!$F$2:$G$10,2,0),"")</f>
        <v/>
      </c>
      <c r="F5600" s="9" t="str">
        <f t="shared" si="261"/>
        <v/>
      </c>
      <c r="G5600" s="9" t="str">
        <f t="shared" si="262"/>
        <v/>
      </c>
      <c r="J5600" s="8" t="str">
        <f>IFERROR(VLOOKUP(I5600,[1]data!$A$2:$B$100,2,0),"")</f>
        <v/>
      </c>
      <c r="N5600" s="9" t="str">
        <f>IF(I5599&lt;&gt;"",IF(MAX(INDEX(($I$3:I5599=I5600)*($O$3:O5599),0))=0,"",MAX(INDEX(($I$3:I5599=I5600)*($O$3:O5599),0))),"")</f>
        <v/>
      </c>
      <c r="P5600" s="9" t="str">
        <f t="shared" si="263"/>
        <v/>
      </c>
      <c r="Q5600" s="2" t="str">
        <f>IFERROR(IF(AND(O5600&lt;&gt;"",N5600&lt;&gt;"",VLOOKUP(I5600,[1]data!$A$2:$C$100,3,0)&gt;=1),VLOOKUP(I5600,[1]data!$A$2:$C$100,3,0),P5600/M5600),"")</f>
        <v/>
      </c>
      <c r="R5600" s="9" t="str">
        <f>IFERROR(IF(AND(O5600&lt;&gt;"",VLOOKUP(I5600,[1]data!$A$2:$C$100,3,0)&gt;=1),VLOOKUP(I5600,[1]data!$A$2:$C$100,3,0)+O5600,""),"")</f>
        <v/>
      </c>
      <c r="S5600" t="e">
        <f>MAX(INDEX(($I$3:I5599=I5600)*($R$3:R5599),0))</f>
        <v>#VALUE!</v>
      </c>
    </row>
    <row r="5601" spans="2:19" x14ac:dyDescent="0.25">
      <c r="B5601" s="8" t="str">
        <f>IFERROR(VLOOKUP(A5601,[1]data!$D$2:$E$10,2,0),"")</f>
        <v/>
      </c>
      <c r="D5601" s="1" t="str">
        <f>IFERROR(VLOOKUP(C5601,[1]data!$F$2:$G$10,2,0),"")</f>
        <v/>
      </c>
      <c r="F5601" s="9" t="str">
        <f t="shared" si="261"/>
        <v/>
      </c>
      <c r="G5601" s="9" t="str">
        <f t="shared" si="262"/>
        <v/>
      </c>
      <c r="J5601" s="8" t="str">
        <f>IFERROR(VLOOKUP(I5601,[1]data!$A$2:$B$100,2,0),"")</f>
        <v/>
      </c>
      <c r="N5601" s="9" t="str">
        <f>IF(I5600&lt;&gt;"",IF(MAX(INDEX(($I$3:I5600=I5601)*($O$3:O5600),0))=0,"",MAX(INDEX(($I$3:I5600=I5601)*($O$3:O5600),0))),"")</f>
        <v/>
      </c>
      <c r="P5601" s="9" t="str">
        <f t="shared" si="263"/>
        <v/>
      </c>
      <c r="Q5601" s="2" t="str">
        <f>IFERROR(IF(AND(O5601&lt;&gt;"",N5601&lt;&gt;"",VLOOKUP(I5601,[1]data!$A$2:$C$100,3,0)&gt;=1),VLOOKUP(I5601,[1]data!$A$2:$C$100,3,0),P5601/M5601),"")</f>
        <v/>
      </c>
      <c r="R5601" s="9" t="str">
        <f>IFERROR(IF(AND(O5601&lt;&gt;"",VLOOKUP(I5601,[1]data!$A$2:$C$100,3,0)&gt;=1),VLOOKUP(I5601,[1]data!$A$2:$C$100,3,0)+O5601,""),"")</f>
        <v/>
      </c>
      <c r="S5601" t="e">
        <f>MAX(INDEX(($I$3:I5600=I5601)*($R$3:R5600),0))</f>
        <v>#VALUE!</v>
      </c>
    </row>
    <row r="5602" spans="2:19" x14ac:dyDescent="0.25">
      <c r="B5602" s="8" t="str">
        <f>IFERROR(VLOOKUP(A5602,[1]data!$D$2:$E$10,2,0),"")</f>
        <v/>
      </c>
      <c r="D5602" s="1" t="str">
        <f>IFERROR(VLOOKUP(C5602,[1]data!$F$2:$G$10,2,0),"")</f>
        <v/>
      </c>
      <c r="F5602" s="9" t="str">
        <f t="shared" si="261"/>
        <v/>
      </c>
      <c r="G5602" s="9" t="str">
        <f t="shared" si="262"/>
        <v/>
      </c>
      <c r="J5602" s="8" t="str">
        <f>IFERROR(VLOOKUP(I5602,[1]data!$A$2:$B$100,2,0),"")</f>
        <v/>
      </c>
      <c r="N5602" s="9" t="str">
        <f>IF(I5601&lt;&gt;"",IF(MAX(INDEX(($I$3:I5601=I5602)*($O$3:O5601),0))=0,"",MAX(INDEX(($I$3:I5601=I5602)*($O$3:O5601),0))),"")</f>
        <v/>
      </c>
      <c r="P5602" s="9" t="str">
        <f t="shared" si="263"/>
        <v/>
      </c>
      <c r="Q5602" s="2" t="str">
        <f>IFERROR(IF(AND(O5602&lt;&gt;"",N5602&lt;&gt;"",VLOOKUP(I5602,[1]data!$A$2:$C$100,3,0)&gt;=1),VLOOKUP(I5602,[1]data!$A$2:$C$100,3,0),P5602/M5602),"")</f>
        <v/>
      </c>
      <c r="R5602" s="9" t="str">
        <f>IFERROR(IF(AND(O5602&lt;&gt;"",VLOOKUP(I5602,[1]data!$A$2:$C$100,3,0)&gt;=1),VLOOKUP(I5602,[1]data!$A$2:$C$100,3,0)+O5602,""),"")</f>
        <v/>
      </c>
      <c r="S5602" t="e">
        <f>MAX(INDEX(($I$3:I5601=I5602)*($R$3:R5601),0))</f>
        <v>#VALUE!</v>
      </c>
    </row>
    <row r="5603" spans="2:19" x14ac:dyDescent="0.25">
      <c r="B5603" s="8" t="str">
        <f>IFERROR(VLOOKUP(A5603,[1]data!$D$2:$E$10,2,0),"")</f>
        <v/>
      </c>
      <c r="D5603" s="1" t="str">
        <f>IFERROR(VLOOKUP(C5603,[1]data!$F$2:$G$10,2,0),"")</f>
        <v/>
      </c>
      <c r="F5603" s="9" t="str">
        <f t="shared" si="261"/>
        <v/>
      </c>
      <c r="G5603" s="9" t="str">
        <f t="shared" si="262"/>
        <v/>
      </c>
      <c r="J5603" s="8" t="str">
        <f>IFERROR(VLOOKUP(I5603,[1]data!$A$2:$B$100,2,0),"")</f>
        <v/>
      </c>
      <c r="N5603" s="9" t="str">
        <f>IF(I5602&lt;&gt;"",IF(MAX(INDEX(($I$3:I5602=I5603)*($O$3:O5602),0))=0,"",MAX(INDEX(($I$3:I5602=I5603)*($O$3:O5602),0))),"")</f>
        <v/>
      </c>
      <c r="P5603" s="9" t="str">
        <f t="shared" si="263"/>
        <v/>
      </c>
      <c r="Q5603" s="2" t="str">
        <f>IFERROR(IF(AND(O5603&lt;&gt;"",N5603&lt;&gt;"",VLOOKUP(I5603,[1]data!$A$2:$C$100,3,0)&gt;=1),VLOOKUP(I5603,[1]data!$A$2:$C$100,3,0),P5603/M5603),"")</f>
        <v/>
      </c>
      <c r="R5603" s="9" t="str">
        <f>IFERROR(IF(AND(O5603&lt;&gt;"",VLOOKUP(I5603,[1]data!$A$2:$C$100,3,0)&gt;=1),VLOOKUP(I5603,[1]data!$A$2:$C$100,3,0)+O5603,""),"")</f>
        <v/>
      </c>
      <c r="S5603" t="e">
        <f>MAX(INDEX(($I$3:I5602=I5603)*($R$3:R5602),0))</f>
        <v>#VALUE!</v>
      </c>
    </row>
    <row r="5604" spans="2:19" x14ac:dyDescent="0.25">
      <c r="B5604" s="8" t="str">
        <f>IFERROR(VLOOKUP(A5604,[1]data!$D$2:$E$10,2,0),"")</f>
        <v/>
      </c>
      <c r="D5604" s="1" t="str">
        <f>IFERROR(VLOOKUP(C5604,[1]data!$F$2:$G$10,2,0),"")</f>
        <v/>
      </c>
      <c r="F5604" s="9" t="str">
        <f t="shared" si="261"/>
        <v/>
      </c>
      <c r="G5604" s="9" t="str">
        <f t="shared" si="262"/>
        <v/>
      </c>
      <c r="J5604" s="8" t="str">
        <f>IFERROR(VLOOKUP(I5604,[1]data!$A$2:$B$100,2,0),"")</f>
        <v/>
      </c>
      <c r="N5604" s="9" t="str">
        <f>IF(I5603&lt;&gt;"",IF(MAX(INDEX(($I$3:I5603=I5604)*($O$3:O5603),0))=0,"",MAX(INDEX(($I$3:I5603=I5604)*($O$3:O5603),0))),"")</f>
        <v/>
      </c>
      <c r="P5604" s="9" t="str">
        <f t="shared" si="263"/>
        <v/>
      </c>
      <c r="Q5604" s="2" t="str">
        <f>IFERROR(IF(AND(O5604&lt;&gt;"",N5604&lt;&gt;"",VLOOKUP(I5604,[1]data!$A$2:$C$100,3,0)&gt;=1),VLOOKUP(I5604,[1]data!$A$2:$C$100,3,0),P5604/M5604),"")</f>
        <v/>
      </c>
      <c r="R5604" s="9" t="str">
        <f>IFERROR(IF(AND(O5604&lt;&gt;"",VLOOKUP(I5604,[1]data!$A$2:$C$100,3,0)&gt;=1),VLOOKUP(I5604,[1]data!$A$2:$C$100,3,0)+O5604,""),"")</f>
        <v/>
      </c>
      <c r="S5604" t="e">
        <f>MAX(INDEX(($I$3:I5603=I5604)*($R$3:R5603),0))</f>
        <v>#VALUE!</v>
      </c>
    </row>
    <row r="5605" spans="2:19" x14ac:dyDescent="0.25">
      <c r="B5605" s="8" t="str">
        <f>IFERROR(VLOOKUP(A5605,[1]data!$D$2:$E$10,2,0),"")</f>
        <v/>
      </c>
      <c r="D5605" s="1" t="str">
        <f>IFERROR(VLOOKUP(C5605,[1]data!$F$2:$G$10,2,0),"")</f>
        <v/>
      </c>
      <c r="F5605" s="9" t="str">
        <f t="shared" si="261"/>
        <v/>
      </c>
      <c r="G5605" s="9" t="str">
        <f t="shared" si="262"/>
        <v/>
      </c>
      <c r="J5605" s="8" t="str">
        <f>IFERROR(VLOOKUP(I5605,[1]data!$A$2:$B$100,2,0),"")</f>
        <v/>
      </c>
      <c r="N5605" s="9" t="str">
        <f>IF(I5604&lt;&gt;"",IF(MAX(INDEX(($I$3:I5604=I5605)*($O$3:O5604),0))=0,"",MAX(INDEX(($I$3:I5604=I5605)*($O$3:O5604),0))),"")</f>
        <v/>
      </c>
      <c r="P5605" s="9" t="str">
        <f t="shared" si="263"/>
        <v/>
      </c>
      <c r="Q5605" s="2" t="str">
        <f>IFERROR(IF(AND(O5605&lt;&gt;"",N5605&lt;&gt;"",VLOOKUP(I5605,[1]data!$A$2:$C$100,3,0)&gt;=1),VLOOKUP(I5605,[1]data!$A$2:$C$100,3,0),P5605/M5605),"")</f>
        <v/>
      </c>
      <c r="R5605" s="9" t="str">
        <f>IFERROR(IF(AND(O5605&lt;&gt;"",VLOOKUP(I5605,[1]data!$A$2:$C$100,3,0)&gt;=1),VLOOKUP(I5605,[1]data!$A$2:$C$100,3,0)+O5605,""),"")</f>
        <v/>
      </c>
      <c r="S5605" t="e">
        <f>MAX(INDEX(($I$3:I5604=I5605)*($R$3:R5604),0))</f>
        <v>#VALUE!</v>
      </c>
    </row>
    <row r="5606" spans="2:19" x14ac:dyDescent="0.25">
      <c r="B5606" s="8" t="str">
        <f>IFERROR(VLOOKUP(A5606,[1]data!$D$2:$E$10,2,0),"")</f>
        <v/>
      </c>
      <c r="D5606" s="1" t="str">
        <f>IFERROR(VLOOKUP(C5606,[1]data!$F$2:$G$10,2,0),"")</f>
        <v/>
      </c>
      <c r="F5606" s="9" t="str">
        <f t="shared" si="261"/>
        <v/>
      </c>
      <c r="G5606" s="9" t="str">
        <f t="shared" si="262"/>
        <v/>
      </c>
      <c r="J5606" s="8" t="str">
        <f>IFERROR(VLOOKUP(I5606,[1]data!$A$2:$B$100,2,0),"")</f>
        <v/>
      </c>
      <c r="N5606" s="9" t="str">
        <f>IF(I5605&lt;&gt;"",IF(MAX(INDEX(($I$3:I5605=I5606)*($O$3:O5605),0))=0,"",MAX(INDEX(($I$3:I5605=I5606)*($O$3:O5605),0))),"")</f>
        <v/>
      </c>
      <c r="P5606" s="9" t="str">
        <f t="shared" si="263"/>
        <v/>
      </c>
      <c r="Q5606" s="2" t="str">
        <f>IFERROR(IF(AND(O5606&lt;&gt;"",N5606&lt;&gt;"",VLOOKUP(I5606,[1]data!$A$2:$C$100,3,0)&gt;=1),VLOOKUP(I5606,[1]data!$A$2:$C$100,3,0),P5606/M5606),"")</f>
        <v/>
      </c>
      <c r="R5606" s="9" t="str">
        <f>IFERROR(IF(AND(O5606&lt;&gt;"",VLOOKUP(I5606,[1]data!$A$2:$C$100,3,0)&gt;=1),VLOOKUP(I5606,[1]data!$A$2:$C$100,3,0)+O5606,""),"")</f>
        <v/>
      </c>
      <c r="S5606" t="e">
        <f>MAX(INDEX(($I$3:I5605=I5606)*($R$3:R5605),0))</f>
        <v>#VALUE!</v>
      </c>
    </row>
    <row r="5607" spans="2:19" x14ac:dyDescent="0.25">
      <c r="B5607" s="8" t="str">
        <f>IFERROR(VLOOKUP(A5607,[1]data!$D$2:$E$10,2,0),"")</f>
        <v/>
      </c>
      <c r="D5607" s="1" t="str">
        <f>IFERROR(VLOOKUP(C5607,[1]data!$F$2:$G$10,2,0),"")</f>
        <v/>
      </c>
      <c r="F5607" s="9" t="str">
        <f t="shared" si="261"/>
        <v/>
      </c>
      <c r="G5607" s="9" t="str">
        <f t="shared" si="262"/>
        <v/>
      </c>
      <c r="J5607" s="8" t="str">
        <f>IFERROR(VLOOKUP(I5607,[1]data!$A$2:$B$100,2,0),"")</f>
        <v/>
      </c>
      <c r="N5607" s="9" t="str">
        <f>IF(I5606&lt;&gt;"",IF(MAX(INDEX(($I$3:I5606=I5607)*($O$3:O5606),0))=0,"",MAX(INDEX(($I$3:I5606=I5607)*($O$3:O5606),0))),"")</f>
        <v/>
      </c>
      <c r="P5607" s="9" t="str">
        <f t="shared" si="263"/>
        <v/>
      </c>
      <c r="Q5607" s="2" t="str">
        <f>IFERROR(IF(AND(O5607&lt;&gt;"",N5607&lt;&gt;"",VLOOKUP(I5607,[1]data!$A$2:$C$100,3,0)&gt;=1),VLOOKUP(I5607,[1]data!$A$2:$C$100,3,0),P5607/M5607),"")</f>
        <v/>
      </c>
      <c r="R5607" s="9" t="str">
        <f>IFERROR(IF(AND(O5607&lt;&gt;"",VLOOKUP(I5607,[1]data!$A$2:$C$100,3,0)&gt;=1),VLOOKUP(I5607,[1]data!$A$2:$C$100,3,0)+O5607,""),"")</f>
        <v/>
      </c>
      <c r="S5607" t="e">
        <f>MAX(INDEX(($I$3:I5606=I5607)*($R$3:R5606),0))</f>
        <v>#VALUE!</v>
      </c>
    </row>
    <row r="5608" spans="2:19" x14ac:dyDescent="0.25">
      <c r="B5608" s="8" t="str">
        <f>IFERROR(VLOOKUP(A5608,[1]data!$D$2:$E$10,2,0),"")</f>
        <v/>
      </c>
      <c r="D5608" s="1" t="str">
        <f>IFERROR(VLOOKUP(C5608,[1]data!$F$2:$G$10,2,0),"")</f>
        <v/>
      </c>
      <c r="F5608" s="9" t="str">
        <f t="shared" si="261"/>
        <v/>
      </c>
      <c r="G5608" s="9" t="str">
        <f t="shared" si="262"/>
        <v/>
      </c>
      <c r="J5608" s="8" t="str">
        <f>IFERROR(VLOOKUP(I5608,[1]data!$A$2:$B$100,2,0),"")</f>
        <v/>
      </c>
      <c r="N5608" s="9" t="str">
        <f>IF(I5607&lt;&gt;"",IF(MAX(INDEX(($I$3:I5607=I5608)*($O$3:O5607),0))=0,"",MAX(INDEX(($I$3:I5607=I5608)*($O$3:O5607),0))),"")</f>
        <v/>
      </c>
      <c r="P5608" s="9" t="str">
        <f t="shared" si="263"/>
        <v/>
      </c>
      <c r="Q5608" s="2" t="str">
        <f>IFERROR(IF(AND(O5608&lt;&gt;"",N5608&lt;&gt;"",VLOOKUP(I5608,[1]data!$A$2:$C$100,3,0)&gt;=1),VLOOKUP(I5608,[1]data!$A$2:$C$100,3,0),P5608/M5608),"")</f>
        <v/>
      </c>
      <c r="R5608" s="9" t="str">
        <f>IFERROR(IF(AND(O5608&lt;&gt;"",VLOOKUP(I5608,[1]data!$A$2:$C$100,3,0)&gt;=1),VLOOKUP(I5608,[1]data!$A$2:$C$100,3,0)+O5608,""),"")</f>
        <v/>
      </c>
      <c r="S5608" t="e">
        <f>MAX(INDEX(($I$3:I5607=I5608)*($R$3:R5607),0))</f>
        <v>#VALUE!</v>
      </c>
    </row>
    <row r="5609" spans="2:19" x14ac:dyDescent="0.25">
      <c r="B5609" s="8" t="str">
        <f>IFERROR(VLOOKUP(A5609,[1]data!$D$2:$E$10,2,0),"")</f>
        <v/>
      </c>
      <c r="D5609" s="1" t="str">
        <f>IFERROR(VLOOKUP(C5609,[1]data!$F$2:$G$10,2,0),"")</f>
        <v/>
      </c>
      <c r="F5609" s="9" t="str">
        <f t="shared" si="261"/>
        <v/>
      </c>
      <c r="G5609" s="9" t="str">
        <f t="shared" si="262"/>
        <v/>
      </c>
      <c r="J5609" s="8" t="str">
        <f>IFERROR(VLOOKUP(I5609,[1]data!$A$2:$B$100,2,0),"")</f>
        <v/>
      </c>
      <c r="N5609" s="9" t="str">
        <f>IF(I5608&lt;&gt;"",IF(MAX(INDEX(($I$3:I5608=I5609)*($O$3:O5608),0))=0,"",MAX(INDEX(($I$3:I5608=I5609)*($O$3:O5608),0))),"")</f>
        <v/>
      </c>
      <c r="P5609" s="9" t="str">
        <f t="shared" si="263"/>
        <v/>
      </c>
      <c r="Q5609" s="2" t="str">
        <f>IFERROR(IF(AND(O5609&lt;&gt;"",N5609&lt;&gt;"",VLOOKUP(I5609,[1]data!$A$2:$C$100,3,0)&gt;=1),VLOOKUP(I5609,[1]data!$A$2:$C$100,3,0),P5609/M5609),"")</f>
        <v/>
      </c>
      <c r="R5609" s="9" t="str">
        <f>IFERROR(IF(AND(O5609&lt;&gt;"",VLOOKUP(I5609,[1]data!$A$2:$C$100,3,0)&gt;=1),VLOOKUP(I5609,[1]data!$A$2:$C$100,3,0)+O5609,""),"")</f>
        <v/>
      </c>
      <c r="S5609" t="e">
        <f>MAX(INDEX(($I$3:I5608=I5609)*($R$3:R5608),0))</f>
        <v>#VALUE!</v>
      </c>
    </row>
    <row r="5610" spans="2:19" x14ac:dyDescent="0.25">
      <c r="B5610" s="8" t="str">
        <f>IFERROR(VLOOKUP(A5610,[1]data!$D$2:$E$10,2,0),"")</f>
        <v/>
      </c>
      <c r="D5610" s="1" t="str">
        <f>IFERROR(VLOOKUP(C5610,[1]data!$F$2:$G$10,2,0),"")</f>
        <v/>
      </c>
      <c r="F5610" s="9" t="str">
        <f t="shared" si="261"/>
        <v/>
      </c>
      <c r="G5610" s="9" t="str">
        <f t="shared" si="262"/>
        <v/>
      </c>
      <c r="J5610" s="8" t="str">
        <f>IFERROR(VLOOKUP(I5610,[1]data!$A$2:$B$100,2,0),"")</f>
        <v/>
      </c>
      <c r="N5610" s="9" t="str">
        <f>IF(I5609&lt;&gt;"",IF(MAX(INDEX(($I$3:I5609=I5610)*($O$3:O5609),0))=0,"",MAX(INDEX(($I$3:I5609=I5610)*($O$3:O5609),0))),"")</f>
        <v/>
      </c>
      <c r="P5610" s="9" t="str">
        <f t="shared" si="263"/>
        <v/>
      </c>
      <c r="Q5610" s="2" t="str">
        <f>IFERROR(IF(AND(O5610&lt;&gt;"",N5610&lt;&gt;"",VLOOKUP(I5610,[1]data!$A$2:$C$100,3,0)&gt;=1),VLOOKUP(I5610,[1]data!$A$2:$C$100,3,0),P5610/M5610),"")</f>
        <v/>
      </c>
      <c r="R5610" s="9" t="str">
        <f>IFERROR(IF(AND(O5610&lt;&gt;"",VLOOKUP(I5610,[1]data!$A$2:$C$100,3,0)&gt;=1),VLOOKUP(I5610,[1]data!$A$2:$C$100,3,0)+O5610,""),"")</f>
        <v/>
      </c>
      <c r="S5610" t="e">
        <f>MAX(INDEX(($I$3:I5609=I5610)*($R$3:R5609),0))</f>
        <v>#VALUE!</v>
      </c>
    </row>
    <row r="5611" spans="2:19" x14ac:dyDescent="0.25">
      <c r="B5611" s="8" t="str">
        <f>IFERROR(VLOOKUP(A5611,[1]data!$D$2:$E$10,2,0),"")</f>
        <v/>
      </c>
      <c r="D5611" s="1" t="str">
        <f>IFERROR(VLOOKUP(C5611,[1]data!$F$2:$G$10,2,0),"")</f>
        <v/>
      </c>
      <c r="F5611" s="9" t="str">
        <f t="shared" si="261"/>
        <v/>
      </c>
      <c r="G5611" s="9" t="str">
        <f t="shared" si="262"/>
        <v/>
      </c>
      <c r="J5611" s="8" t="str">
        <f>IFERROR(VLOOKUP(I5611,[1]data!$A$2:$B$100,2,0),"")</f>
        <v/>
      </c>
      <c r="N5611" s="9" t="str">
        <f>IF(I5610&lt;&gt;"",IF(MAX(INDEX(($I$3:I5610=I5611)*($O$3:O5610),0))=0,"",MAX(INDEX(($I$3:I5610=I5611)*($O$3:O5610),0))),"")</f>
        <v/>
      </c>
      <c r="P5611" s="9" t="str">
        <f t="shared" si="263"/>
        <v/>
      </c>
      <c r="Q5611" s="2" t="str">
        <f>IFERROR(IF(AND(O5611&lt;&gt;"",N5611&lt;&gt;"",VLOOKUP(I5611,[1]data!$A$2:$C$100,3,0)&gt;=1),VLOOKUP(I5611,[1]data!$A$2:$C$100,3,0),P5611/M5611),"")</f>
        <v/>
      </c>
      <c r="R5611" s="9" t="str">
        <f>IFERROR(IF(AND(O5611&lt;&gt;"",VLOOKUP(I5611,[1]data!$A$2:$C$100,3,0)&gt;=1),VLOOKUP(I5611,[1]data!$A$2:$C$100,3,0)+O5611,""),"")</f>
        <v/>
      </c>
      <c r="S5611" t="e">
        <f>MAX(INDEX(($I$3:I5610=I5611)*($R$3:R5610),0))</f>
        <v>#VALUE!</v>
      </c>
    </row>
    <row r="5612" spans="2:19" x14ac:dyDescent="0.25">
      <c r="B5612" s="8" t="str">
        <f>IFERROR(VLOOKUP(A5612,[1]data!$D$2:$E$10,2,0),"")</f>
        <v/>
      </c>
      <c r="D5612" s="1" t="str">
        <f>IFERROR(VLOOKUP(C5612,[1]data!$F$2:$G$10,2,0),"")</f>
        <v/>
      </c>
      <c r="F5612" s="9" t="str">
        <f t="shared" si="261"/>
        <v/>
      </c>
      <c r="G5612" s="9" t="str">
        <f t="shared" si="262"/>
        <v/>
      </c>
      <c r="J5612" s="8" t="str">
        <f>IFERROR(VLOOKUP(I5612,[1]data!$A$2:$B$100,2,0),"")</f>
        <v/>
      </c>
      <c r="N5612" s="9" t="str">
        <f>IF(I5611&lt;&gt;"",IF(MAX(INDEX(($I$3:I5611=I5612)*($O$3:O5611),0))=0,"",MAX(INDEX(($I$3:I5611=I5612)*($O$3:O5611),0))),"")</f>
        <v/>
      </c>
      <c r="P5612" s="9" t="str">
        <f t="shared" si="263"/>
        <v/>
      </c>
      <c r="Q5612" s="2" t="str">
        <f>IFERROR(IF(AND(O5612&lt;&gt;"",N5612&lt;&gt;"",VLOOKUP(I5612,[1]data!$A$2:$C$100,3,0)&gt;=1),VLOOKUP(I5612,[1]data!$A$2:$C$100,3,0),P5612/M5612),"")</f>
        <v/>
      </c>
      <c r="R5612" s="9" t="str">
        <f>IFERROR(IF(AND(O5612&lt;&gt;"",VLOOKUP(I5612,[1]data!$A$2:$C$100,3,0)&gt;=1),VLOOKUP(I5612,[1]data!$A$2:$C$100,3,0)+O5612,""),"")</f>
        <v/>
      </c>
      <c r="S5612" t="e">
        <f>MAX(INDEX(($I$3:I5611=I5612)*($R$3:R5611),0))</f>
        <v>#VALUE!</v>
      </c>
    </row>
    <row r="5613" spans="2:19" x14ac:dyDescent="0.25">
      <c r="B5613" s="8" t="str">
        <f>IFERROR(VLOOKUP(A5613,[1]data!$D$2:$E$10,2,0),"")</f>
        <v/>
      </c>
      <c r="D5613" s="1" t="str">
        <f>IFERROR(VLOOKUP(C5613,[1]data!$F$2:$G$10,2,0),"")</f>
        <v/>
      </c>
      <c r="F5613" s="9" t="str">
        <f t="shared" si="261"/>
        <v/>
      </c>
      <c r="G5613" s="9" t="str">
        <f t="shared" si="262"/>
        <v/>
      </c>
      <c r="J5613" s="8" t="str">
        <f>IFERROR(VLOOKUP(I5613,[1]data!$A$2:$B$100,2,0),"")</f>
        <v/>
      </c>
      <c r="N5613" s="9" t="str">
        <f>IF(I5612&lt;&gt;"",IF(MAX(INDEX(($I$3:I5612=I5613)*($O$3:O5612),0))=0,"",MAX(INDEX(($I$3:I5612=I5613)*($O$3:O5612),0))),"")</f>
        <v/>
      </c>
      <c r="P5613" s="9" t="str">
        <f t="shared" si="263"/>
        <v/>
      </c>
      <c r="Q5613" s="2" t="str">
        <f>IFERROR(IF(AND(O5613&lt;&gt;"",N5613&lt;&gt;"",VLOOKUP(I5613,[1]data!$A$2:$C$100,3,0)&gt;=1),VLOOKUP(I5613,[1]data!$A$2:$C$100,3,0),P5613/M5613),"")</f>
        <v/>
      </c>
      <c r="R5613" s="9" t="str">
        <f>IFERROR(IF(AND(O5613&lt;&gt;"",VLOOKUP(I5613,[1]data!$A$2:$C$100,3,0)&gt;=1),VLOOKUP(I5613,[1]data!$A$2:$C$100,3,0)+O5613,""),"")</f>
        <v/>
      </c>
      <c r="S5613" t="e">
        <f>MAX(INDEX(($I$3:I5612=I5613)*($R$3:R5612),0))</f>
        <v>#VALUE!</v>
      </c>
    </row>
    <row r="5614" spans="2:19" x14ac:dyDescent="0.25">
      <c r="B5614" s="8" t="str">
        <f>IFERROR(VLOOKUP(A5614,[1]data!$D$2:$E$10,2,0),"")</f>
        <v/>
      </c>
      <c r="D5614" s="1" t="str">
        <f>IFERROR(VLOOKUP(C5614,[1]data!$F$2:$G$10,2,0),"")</f>
        <v/>
      </c>
      <c r="F5614" s="9" t="str">
        <f t="shared" si="261"/>
        <v/>
      </c>
      <c r="G5614" s="9" t="str">
        <f t="shared" si="262"/>
        <v/>
      </c>
      <c r="J5614" s="8" t="str">
        <f>IFERROR(VLOOKUP(I5614,[1]data!$A$2:$B$100,2,0),"")</f>
        <v/>
      </c>
      <c r="N5614" s="9" t="str">
        <f>IF(I5613&lt;&gt;"",IF(MAX(INDEX(($I$3:I5613=I5614)*($O$3:O5613),0))=0,"",MAX(INDEX(($I$3:I5613=I5614)*($O$3:O5613),0))),"")</f>
        <v/>
      </c>
      <c r="P5614" s="9" t="str">
        <f t="shared" si="263"/>
        <v/>
      </c>
      <c r="Q5614" s="2" t="str">
        <f>IFERROR(IF(AND(O5614&lt;&gt;"",N5614&lt;&gt;"",VLOOKUP(I5614,[1]data!$A$2:$C$100,3,0)&gt;=1),VLOOKUP(I5614,[1]data!$A$2:$C$100,3,0),P5614/M5614),"")</f>
        <v/>
      </c>
      <c r="R5614" s="9" t="str">
        <f>IFERROR(IF(AND(O5614&lt;&gt;"",VLOOKUP(I5614,[1]data!$A$2:$C$100,3,0)&gt;=1),VLOOKUP(I5614,[1]data!$A$2:$C$100,3,0)+O5614,""),"")</f>
        <v/>
      </c>
      <c r="S5614" t="e">
        <f>MAX(INDEX(($I$3:I5613=I5614)*($R$3:R5613),0))</f>
        <v>#VALUE!</v>
      </c>
    </row>
    <row r="5615" spans="2:19" x14ac:dyDescent="0.25">
      <c r="B5615" s="8" t="str">
        <f>IFERROR(VLOOKUP(A5615,[1]data!$D$2:$E$10,2,0),"")</f>
        <v/>
      </c>
      <c r="D5615" s="1" t="str">
        <f>IFERROR(VLOOKUP(C5615,[1]data!$F$2:$G$10,2,0),"")</f>
        <v/>
      </c>
      <c r="F5615" s="9" t="str">
        <f t="shared" si="261"/>
        <v/>
      </c>
      <c r="G5615" s="9" t="str">
        <f t="shared" si="262"/>
        <v/>
      </c>
      <c r="J5615" s="8" t="str">
        <f>IFERROR(VLOOKUP(I5615,[1]data!$A$2:$B$100,2,0),"")</f>
        <v/>
      </c>
      <c r="N5615" s="9" t="str">
        <f>IF(I5614&lt;&gt;"",IF(MAX(INDEX(($I$3:I5614=I5615)*($O$3:O5614),0))=0,"",MAX(INDEX(($I$3:I5614=I5615)*($O$3:O5614),0))),"")</f>
        <v/>
      </c>
      <c r="P5615" s="9" t="str">
        <f t="shared" si="263"/>
        <v/>
      </c>
      <c r="Q5615" s="2" t="str">
        <f>IFERROR(IF(AND(O5615&lt;&gt;"",N5615&lt;&gt;"",VLOOKUP(I5615,[1]data!$A$2:$C$100,3,0)&gt;=1),VLOOKUP(I5615,[1]data!$A$2:$C$100,3,0),P5615/M5615),"")</f>
        <v/>
      </c>
      <c r="R5615" s="9" t="str">
        <f>IFERROR(IF(AND(O5615&lt;&gt;"",VLOOKUP(I5615,[1]data!$A$2:$C$100,3,0)&gt;=1),VLOOKUP(I5615,[1]data!$A$2:$C$100,3,0)+O5615,""),"")</f>
        <v/>
      </c>
      <c r="S5615" t="e">
        <f>MAX(INDEX(($I$3:I5614=I5615)*($R$3:R5614),0))</f>
        <v>#VALUE!</v>
      </c>
    </row>
    <row r="5616" spans="2:19" x14ac:dyDescent="0.25">
      <c r="B5616" s="8" t="str">
        <f>IFERROR(VLOOKUP(A5616,[1]data!$D$2:$E$10,2,0),"")</f>
        <v/>
      </c>
      <c r="D5616" s="1" t="str">
        <f>IFERROR(VLOOKUP(C5616,[1]data!$F$2:$G$10,2,0),"")</f>
        <v/>
      </c>
      <c r="F5616" s="9" t="str">
        <f t="shared" si="261"/>
        <v/>
      </c>
      <c r="G5616" s="9" t="str">
        <f t="shared" si="262"/>
        <v/>
      </c>
      <c r="J5616" s="8" t="str">
        <f>IFERROR(VLOOKUP(I5616,[1]data!$A$2:$B$100,2,0),"")</f>
        <v/>
      </c>
      <c r="N5616" s="9" t="str">
        <f>IF(I5615&lt;&gt;"",IF(MAX(INDEX(($I$3:I5615=I5616)*($O$3:O5615),0))=0,"",MAX(INDEX(($I$3:I5615=I5616)*($O$3:O5615),0))),"")</f>
        <v/>
      </c>
      <c r="P5616" s="9" t="str">
        <f t="shared" si="263"/>
        <v/>
      </c>
      <c r="Q5616" s="2" t="str">
        <f>IFERROR(IF(AND(O5616&lt;&gt;"",N5616&lt;&gt;"",VLOOKUP(I5616,[1]data!$A$2:$C$100,3,0)&gt;=1),VLOOKUP(I5616,[1]data!$A$2:$C$100,3,0),P5616/M5616),"")</f>
        <v/>
      </c>
      <c r="R5616" s="9" t="str">
        <f>IFERROR(IF(AND(O5616&lt;&gt;"",VLOOKUP(I5616,[1]data!$A$2:$C$100,3,0)&gt;=1),VLOOKUP(I5616,[1]data!$A$2:$C$100,3,0)+O5616,""),"")</f>
        <v/>
      </c>
      <c r="S5616" t="e">
        <f>MAX(INDEX(($I$3:I5615=I5616)*($R$3:R5615),0))</f>
        <v>#VALUE!</v>
      </c>
    </row>
    <row r="5617" spans="2:19" x14ac:dyDescent="0.25">
      <c r="B5617" s="8" t="str">
        <f>IFERROR(VLOOKUP(A5617,[1]data!$D$2:$E$10,2,0),"")</f>
        <v/>
      </c>
      <c r="D5617" s="1" t="str">
        <f>IFERROR(VLOOKUP(C5617,[1]data!$F$2:$G$10,2,0),"")</f>
        <v/>
      </c>
      <c r="F5617" s="9" t="str">
        <f t="shared" si="261"/>
        <v/>
      </c>
      <c r="G5617" s="9" t="str">
        <f t="shared" si="262"/>
        <v/>
      </c>
      <c r="J5617" s="8" t="str">
        <f>IFERROR(VLOOKUP(I5617,[1]data!$A$2:$B$100,2,0),"")</f>
        <v/>
      </c>
      <c r="N5617" s="9" t="str">
        <f>IF(I5616&lt;&gt;"",IF(MAX(INDEX(($I$3:I5616=I5617)*($O$3:O5616),0))=0,"",MAX(INDEX(($I$3:I5616=I5617)*($O$3:O5616),0))),"")</f>
        <v/>
      </c>
      <c r="P5617" s="9" t="str">
        <f t="shared" si="263"/>
        <v/>
      </c>
      <c r="Q5617" s="2" t="str">
        <f>IFERROR(IF(AND(O5617&lt;&gt;"",N5617&lt;&gt;"",VLOOKUP(I5617,[1]data!$A$2:$C$100,3,0)&gt;=1),VLOOKUP(I5617,[1]data!$A$2:$C$100,3,0),P5617/M5617),"")</f>
        <v/>
      </c>
      <c r="R5617" s="9" t="str">
        <f>IFERROR(IF(AND(O5617&lt;&gt;"",VLOOKUP(I5617,[1]data!$A$2:$C$100,3,0)&gt;=1),VLOOKUP(I5617,[1]data!$A$2:$C$100,3,0)+O5617,""),"")</f>
        <v/>
      </c>
      <c r="S5617" t="e">
        <f>MAX(INDEX(($I$3:I5616=I5617)*($R$3:R5616),0))</f>
        <v>#VALUE!</v>
      </c>
    </row>
    <row r="5618" spans="2:19" x14ac:dyDescent="0.25">
      <c r="B5618" s="8" t="str">
        <f>IFERROR(VLOOKUP(A5618,[1]data!$D$2:$E$10,2,0),"")</f>
        <v/>
      </c>
      <c r="D5618" s="1" t="str">
        <f>IFERROR(VLOOKUP(C5618,[1]data!$F$2:$G$10,2,0),"")</f>
        <v/>
      </c>
      <c r="F5618" s="9" t="str">
        <f t="shared" si="261"/>
        <v/>
      </c>
      <c r="G5618" s="9" t="str">
        <f t="shared" si="262"/>
        <v/>
      </c>
      <c r="J5618" s="8" t="str">
        <f>IFERROR(VLOOKUP(I5618,[1]data!$A$2:$B$100,2,0),"")</f>
        <v/>
      </c>
      <c r="N5618" s="9" t="str">
        <f>IF(I5617&lt;&gt;"",IF(MAX(INDEX(($I$3:I5617=I5618)*($O$3:O5617),0))=0,"",MAX(INDEX(($I$3:I5617=I5618)*($O$3:O5617),0))),"")</f>
        <v/>
      </c>
      <c r="P5618" s="9" t="str">
        <f t="shared" si="263"/>
        <v/>
      </c>
      <c r="Q5618" s="2" t="str">
        <f>IFERROR(IF(AND(O5618&lt;&gt;"",N5618&lt;&gt;"",VLOOKUP(I5618,[1]data!$A$2:$C$100,3,0)&gt;=1),VLOOKUP(I5618,[1]data!$A$2:$C$100,3,0),P5618/M5618),"")</f>
        <v/>
      </c>
      <c r="R5618" s="9" t="str">
        <f>IFERROR(IF(AND(O5618&lt;&gt;"",VLOOKUP(I5618,[1]data!$A$2:$C$100,3,0)&gt;=1),VLOOKUP(I5618,[1]data!$A$2:$C$100,3,0)+O5618,""),"")</f>
        <v/>
      </c>
      <c r="S5618" t="e">
        <f>MAX(INDEX(($I$3:I5617=I5618)*($R$3:R5617),0))</f>
        <v>#VALUE!</v>
      </c>
    </row>
    <row r="5619" spans="2:19" x14ac:dyDescent="0.25">
      <c r="B5619" s="8" t="str">
        <f>IFERROR(VLOOKUP(A5619,[1]data!$D$2:$E$10,2,0),"")</f>
        <v/>
      </c>
      <c r="D5619" s="1" t="str">
        <f>IFERROR(VLOOKUP(C5619,[1]data!$F$2:$G$10,2,0),"")</f>
        <v/>
      </c>
      <c r="F5619" s="9" t="str">
        <f t="shared" si="261"/>
        <v/>
      </c>
      <c r="G5619" s="9" t="str">
        <f t="shared" si="262"/>
        <v/>
      </c>
      <c r="J5619" s="8" t="str">
        <f>IFERROR(VLOOKUP(I5619,[1]data!$A$2:$B$100,2,0),"")</f>
        <v/>
      </c>
      <c r="N5619" s="9" t="str">
        <f>IF(I5618&lt;&gt;"",IF(MAX(INDEX(($I$3:I5618=I5619)*($O$3:O5618),0))=0,"",MAX(INDEX(($I$3:I5618=I5619)*($O$3:O5618),0))),"")</f>
        <v/>
      </c>
      <c r="P5619" s="9" t="str">
        <f t="shared" si="263"/>
        <v/>
      </c>
      <c r="Q5619" s="2" t="str">
        <f>IFERROR(IF(AND(O5619&lt;&gt;"",N5619&lt;&gt;"",VLOOKUP(I5619,[1]data!$A$2:$C$100,3,0)&gt;=1),VLOOKUP(I5619,[1]data!$A$2:$C$100,3,0),P5619/M5619),"")</f>
        <v/>
      </c>
      <c r="R5619" s="9" t="str">
        <f>IFERROR(IF(AND(O5619&lt;&gt;"",VLOOKUP(I5619,[1]data!$A$2:$C$100,3,0)&gt;=1),VLOOKUP(I5619,[1]data!$A$2:$C$100,3,0)+O5619,""),"")</f>
        <v/>
      </c>
      <c r="S5619" t="e">
        <f>MAX(INDEX(($I$3:I5618=I5619)*($R$3:R5618),0))</f>
        <v>#VALUE!</v>
      </c>
    </row>
    <row r="5620" spans="2:19" x14ac:dyDescent="0.25">
      <c r="B5620" s="8" t="str">
        <f>IFERROR(VLOOKUP(A5620,[1]data!$D$2:$E$10,2,0),"")</f>
        <v/>
      </c>
      <c r="D5620" s="1" t="str">
        <f>IFERROR(VLOOKUP(C5620,[1]data!$F$2:$G$10,2,0),"")</f>
        <v/>
      </c>
      <c r="F5620" s="9" t="str">
        <f t="shared" si="261"/>
        <v/>
      </c>
      <c r="G5620" s="9" t="str">
        <f t="shared" si="262"/>
        <v/>
      </c>
      <c r="J5620" s="8" t="str">
        <f>IFERROR(VLOOKUP(I5620,[1]data!$A$2:$B$100,2,0),"")</f>
        <v/>
      </c>
      <c r="N5620" s="9" t="str">
        <f>IF(I5619&lt;&gt;"",IF(MAX(INDEX(($I$3:I5619=I5620)*($O$3:O5619),0))=0,"",MAX(INDEX(($I$3:I5619=I5620)*($O$3:O5619),0))),"")</f>
        <v/>
      </c>
      <c r="P5620" s="9" t="str">
        <f t="shared" si="263"/>
        <v/>
      </c>
      <c r="Q5620" s="2" t="str">
        <f>IFERROR(IF(AND(O5620&lt;&gt;"",N5620&lt;&gt;"",VLOOKUP(I5620,[1]data!$A$2:$C$100,3,0)&gt;=1),VLOOKUP(I5620,[1]data!$A$2:$C$100,3,0),P5620/M5620),"")</f>
        <v/>
      </c>
      <c r="R5620" s="9" t="str">
        <f>IFERROR(IF(AND(O5620&lt;&gt;"",VLOOKUP(I5620,[1]data!$A$2:$C$100,3,0)&gt;=1),VLOOKUP(I5620,[1]data!$A$2:$C$100,3,0)+O5620,""),"")</f>
        <v/>
      </c>
      <c r="S5620" t="e">
        <f>MAX(INDEX(($I$3:I5619=I5620)*($R$3:R5619),0))</f>
        <v>#VALUE!</v>
      </c>
    </row>
    <row r="5621" spans="2:19" x14ac:dyDescent="0.25">
      <c r="B5621" s="8" t="str">
        <f>IFERROR(VLOOKUP(A5621,[1]data!$D$2:$E$10,2,0),"")</f>
        <v/>
      </c>
      <c r="D5621" s="1" t="str">
        <f>IFERROR(VLOOKUP(C5621,[1]data!$F$2:$G$10,2,0),"")</f>
        <v/>
      </c>
      <c r="F5621" s="9" t="str">
        <f t="shared" si="261"/>
        <v/>
      </c>
      <c r="G5621" s="9" t="str">
        <f t="shared" si="262"/>
        <v/>
      </c>
      <c r="J5621" s="8" t="str">
        <f>IFERROR(VLOOKUP(I5621,[1]data!$A$2:$B$100,2,0),"")</f>
        <v/>
      </c>
      <c r="N5621" s="9" t="str">
        <f>IF(I5620&lt;&gt;"",IF(MAX(INDEX(($I$3:I5620=I5621)*($O$3:O5620),0))=0,"",MAX(INDEX(($I$3:I5620=I5621)*($O$3:O5620),0))),"")</f>
        <v/>
      </c>
      <c r="P5621" s="9" t="str">
        <f t="shared" si="263"/>
        <v/>
      </c>
      <c r="Q5621" s="2" t="str">
        <f>IFERROR(IF(AND(O5621&lt;&gt;"",N5621&lt;&gt;"",VLOOKUP(I5621,[1]data!$A$2:$C$100,3,0)&gt;=1),VLOOKUP(I5621,[1]data!$A$2:$C$100,3,0),P5621/M5621),"")</f>
        <v/>
      </c>
      <c r="R5621" s="9" t="str">
        <f>IFERROR(IF(AND(O5621&lt;&gt;"",VLOOKUP(I5621,[1]data!$A$2:$C$100,3,0)&gt;=1),VLOOKUP(I5621,[1]data!$A$2:$C$100,3,0)+O5621,""),"")</f>
        <v/>
      </c>
      <c r="S5621" t="e">
        <f>MAX(INDEX(($I$3:I5620=I5621)*($R$3:R5620),0))</f>
        <v>#VALUE!</v>
      </c>
    </row>
    <row r="5622" spans="2:19" x14ac:dyDescent="0.25">
      <c r="B5622" s="8" t="str">
        <f>IFERROR(VLOOKUP(A5622,[1]data!$D$2:$E$10,2,0),"")</f>
        <v/>
      </c>
      <c r="D5622" s="1" t="str">
        <f>IFERROR(VLOOKUP(C5622,[1]data!$F$2:$G$10,2,0),"")</f>
        <v/>
      </c>
      <c r="F5622" s="9" t="str">
        <f t="shared" si="261"/>
        <v/>
      </c>
      <c r="G5622" s="9" t="str">
        <f t="shared" si="262"/>
        <v/>
      </c>
      <c r="J5622" s="8" t="str">
        <f>IFERROR(VLOOKUP(I5622,[1]data!$A$2:$B$100,2,0),"")</f>
        <v/>
      </c>
      <c r="N5622" s="9" t="str">
        <f>IF(I5621&lt;&gt;"",IF(MAX(INDEX(($I$3:I5621=I5622)*($O$3:O5621),0))=0,"",MAX(INDEX(($I$3:I5621=I5622)*($O$3:O5621),0))),"")</f>
        <v/>
      </c>
      <c r="P5622" s="9" t="str">
        <f t="shared" si="263"/>
        <v/>
      </c>
      <c r="Q5622" s="2" t="str">
        <f>IFERROR(IF(AND(O5622&lt;&gt;"",N5622&lt;&gt;"",VLOOKUP(I5622,[1]data!$A$2:$C$100,3,0)&gt;=1),VLOOKUP(I5622,[1]data!$A$2:$C$100,3,0),P5622/M5622),"")</f>
        <v/>
      </c>
      <c r="R5622" s="9" t="str">
        <f>IFERROR(IF(AND(O5622&lt;&gt;"",VLOOKUP(I5622,[1]data!$A$2:$C$100,3,0)&gt;=1),VLOOKUP(I5622,[1]data!$A$2:$C$100,3,0)+O5622,""),"")</f>
        <v/>
      </c>
      <c r="S5622" t="e">
        <f>MAX(INDEX(($I$3:I5621=I5622)*($R$3:R5621),0))</f>
        <v>#VALUE!</v>
      </c>
    </row>
    <row r="5623" spans="2:19" x14ac:dyDescent="0.25">
      <c r="B5623" s="8" t="str">
        <f>IFERROR(VLOOKUP(A5623,[1]data!$D$2:$E$10,2,0),"")</f>
        <v/>
      </c>
      <c r="D5623" s="1" t="str">
        <f>IFERROR(VLOOKUP(C5623,[1]data!$F$2:$G$10,2,0),"")</f>
        <v/>
      </c>
      <c r="F5623" s="9" t="str">
        <f t="shared" si="261"/>
        <v/>
      </c>
      <c r="G5623" s="9" t="str">
        <f t="shared" si="262"/>
        <v/>
      </c>
      <c r="J5623" s="8" t="str">
        <f>IFERROR(VLOOKUP(I5623,[1]data!$A$2:$B$100,2,0),"")</f>
        <v/>
      </c>
      <c r="N5623" s="9" t="str">
        <f>IF(I5622&lt;&gt;"",IF(MAX(INDEX(($I$3:I5622=I5623)*($O$3:O5622),0))=0,"",MAX(INDEX(($I$3:I5622=I5623)*($O$3:O5622),0))),"")</f>
        <v/>
      </c>
      <c r="P5623" s="9" t="str">
        <f t="shared" si="263"/>
        <v/>
      </c>
      <c r="Q5623" s="2" t="str">
        <f>IFERROR(IF(AND(O5623&lt;&gt;"",N5623&lt;&gt;"",VLOOKUP(I5623,[1]data!$A$2:$C$100,3,0)&gt;=1),VLOOKUP(I5623,[1]data!$A$2:$C$100,3,0),P5623/M5623),"")</f>
        <v/>
      </c>
      <c r="R5623" s="9" t="str">
        <f>IFERROR(IF(AND(O5623&lt;&gt;"",VLOOKUP(I5623,[1]data!$A$2:$C$100,3,0)&gt;=1),VLOOKUP(I5623,[1]data!$A$2:$C$100,3,0)+O5623,""),"")</f>
        <v/>
      </c>
      <c r="S5623" t="e">
        <f>MAX(INDEX(($I$3:I5622=I5623)*($R$3:R5622),0))</f>
        <v>#VALUE!</v>
      </c>
    </row>
    <row r="5624" spans="2:19" x14ac:dyDescent="0.25">
      <c r="B5624" s="8" t="str">
        <f>IFERROR(VLOOKUP(A5624,[1]data!$D$2:$E$10,2,0),"")</f>
        <v/>
      </c>
      <c r="D5624" s="1" t="str">
        <f>IFERROR(VLOOKUP(C5624,[1]data!$F$2:$G$10,2,0),"")</f>
        <v/>
      </c>
      <c r="F5624" s="9" t="str">
        <f t="shared" si="261"/>
        <v/>
      </c>
      <c r="G5624" s="9" t="str">
        <f t="shared" si="262"/>
        <v/>
      </c>
      <c r="J5624" s="8" t="str">
        <f>IFERROR(VLOOKUP(I5624,[1]data!$A$2:$B$100,2,0),"")</f>
        <v/>
      </c>
      <c r="N5624" s="9" t="str">
        <f>IF(I5623&lt;&gt;"",IF(MAX(INDEX(($I$3:I5623=I5624)*($O$3:O5623),0))=0,"",MAX(INDEX(($I$3:I5623=I5624)*($O$3:O5623),0))),"")</f>
        <v/>
      </c>
      <c r="P5624" s="9" t="str">
        <f t="shared" si="263"/>
        <v/>
      </c>
      <c r="Q5624" s="2" t="str">
        <f>IFERROR(IF(AND(O5624&lt;&gt;"",N5624&lt;&gt;"",VLOOKUP(I5624,[1]data!$A$2:$C$100,3,0)&gt;=1),VLOOKUP(I5624,[1]data!$A$2:$C$100,3,0),P5624/M5624),"")</f>
        <v/>
      </c>
      <c r="R5624" s="9" t="str">
        <f>IFERROR(IF(AND(O5624&lt;&gt;"",VLOOKUP(I5624,[1]data!$A$2:$C$100,3,0)&gt;=1),VLOOKUP(I5624,[1]data!$A$2:$C$100,3,0)+O5624,""),"")</f>
        <v/>
      </c>
      <c r="S5624" t="e">
        <f>MAX(INDEX(($I$3:I5623=I5624)*($R$3:R5623),0))</f>
        <v>#VALUE!</v>
      </c>
    </row>
    <row r="5625" spans="2:19" x14ac:dyDescent="0.25">
      <c r="B5625" s="8" t="str">
        <f>IFERROR(VLOOKUP(A5625,[1]data!$D$2:$E$10,2,0),"")</f>
        <v/>
      </c>
      <c r="D5625" s="1" t="str">
        <f>IFERROR(VLOOKUP(C5625,[1]data!$F$2:$G$10,2,0),"")</f>
        <v/>
      </c>
      <c r="F5625" s="9" t="str">
        <f t="shared" si="261"/>
        <v/>
      </c>
      <c r="G5625" s="9" t="str">
        <f t="shared" si="262"/>
        <v/>
      </c>
      <c r="J5625" s="8" t="str">
        <f>IFERROR(VLOOKUP(I5625,[1]data!$A$2:$B$100,2,0),"")</f>
        <v/>
      </c>
      <c r="N5625" s="9" t="str">
        <f>IF(I5624&lt;&gt;"",IF(MAX(INDEX(($I$3:I5624=I5625)*($O$3:O5624),0))=0,"",MAX(INDEX(($I$3:I5624=I5625)*($O$3:O5624),0))),"")</f>
        <v/>
      </c>
      <c r="P5625" s="9" t="str">
        <f t="shared" si="263"/>
        <v/>
      </c>
      <c r="Q5625" s="2" t="str">
        <f>IFERROR(IF(AND(O5625&lt;&gt;"",N5625&lt;&gt;"",VLOOKUP(I5625,[1]data!$A$2:$C$100,3,0)&gt;=1),VLOOKUP(I5625,[1]data!$A$2:$C$100,3,0),P5625/M5625),"")</f>
        <v/>
      </c>
      <c r="R5625" s="9" t="str">
        <f>IFERROR(IF(AND(O5625&lt;&gt;"",VLOOKUP(I5625,[1]data!$A$2:$C$100,3,0)&gt;=1),VLOOKUP(I5625,[1]data!$A$2:$C$100,3,0)+O5625,""),"")</f>
        <v/>
      </c>
      <c r="S5625" t="e">
        <f>MAX(INDEX(($I$3:I5624=I5625)*($R$3:R5624),0))</f>
        <v>#VALUE!</v>
      </c>
    </row>
    <row r="5626" spans="2:19" x14ac:dyDescent="0.25">
      <c r="B5626" s="8" t="str">
        <f>IFERROR(VLOOKUP(A5626,[1]data!$D$2:$E$10,2,0),"")</f>
        <v/>
      </c>
      <c r="D5626" s="1" t="str">
        <f>IFERROR(VLOOKUP(C5626,[1]data!$F$2:$G$10,2,0),"")</f>
        <v/>
      </c>
      <c r="F5626" s="9" t="str">
        <f t="shared" si="261"/>
        <v/>
      </c>
      <c r="G5626" s="9" t="str">
        <f t="shared" si="262"/>
        <v/>
      </c>
      <c r="J5626" s="8" t="str">
        <f>IFERROR(VLOOKUP(I5626,[1]data!$A$2:$B$100,2,0),"")</f>
        <v/>
      </c>
      <c r="N5626" s="9" t="str">
        <f>IF(I5625&lt;&gt;"",IF(MAX(INDEX(($I$3:I5625=I5626)*($O$3:O5625),0))=0,"",MAX(INDEX(($I$3:I5625=I5626)*($O$3:O5625),0))),"")</f>
        <v/>
      </c>
      <c r="P5626" s="9" t="str">
        <f t="shared" si="263"/>
        <v/>
      </c>
      <c r="Q5626" s="2" t="str">
        <f>IFERROR(IF(AND(O5626&lt;&gt;"",N5626&lt;&gt;"",VLOOKUP(I5626,[1]data!$A$2:$C$100,3,0)&gt;=1),VLOOKUP(I5626,[1]data!$A$2:$C$100,3,0),P5626/M5626),"")</f>
        <v/>
      </c>
      <c r="R5626" s="9" t="str">
        <f>IFERROR(IF(AND(O5626&lt;&gt;"",VLOOKUP(I5626,[1]data!$A$2:$C$100,3,0)&gt;=1),VLOOKUP(I5626,[1]data!$A$2:$C$100,3,0)+O5626,""),"")</f>
        <v/>
      </c>
      <c r="S5626" t="e">
        <f>MAX(INDEX(($I$3:I5625=I5626)*($R$3:R5625),0))</f>
        <v>#VALUE!</v>
      </c>
    </row>
    <row r="5627" spans="2:19" x14ac:dyDescent="0.25">
      <c r="B5627" s="8" t="str">
        <f>IFERROR(VLOOKUP(A5627,[1]data!$D$2:$E$10,2,0),"")</f>
        <v/>
      </c>
      <c r="D5627" s="1" t="str">
        <f>IFERROR(VLOOKUP(C5627,[1]data!$F$2:$G$10,2,0),"")</f>
        <v/>
      </c>
      <c r="F5627" s="9" t="str">
        <f t="shared" si="261"/>
        <v/>
      </c>
      <c r="G5627" s="9" t="str">
        <f t="shared" si="262"/>
        <v/>
      </c>
      <c r="J5627" s="8" t="str">
        <f>IFERROR(VLOOKUP(I5627,[1]data!$A$2:$B$100,2,0),"")</f>
        <v/>
      </c>
      <c r="N5627" s="9" t="str">
        <f>IF(I5626&lt;&gt;"",IF(MAX(INDEX(($I$3:I5626=I5627)*($O$3:O5626),0))=0,"",MAX(INDEX(($I$3:I5626=I5627)*($O$3:O5626),0))),"")</f>
        <v/>
      </c>
      <c r="P5627" s="9" t="str">
        <f t="shared" si="263"/>
        <v/>
      </c>
      <c r="Q5627" s="2" t="str">
        <f>IFERROR(IF(AND(O5627&lt;&gt;"",N5627&lt;&gt;"",VLOOKUP(I5627,[1]data!$A$2:$C$100,3,0)&gt;=1),VLOOKUP(I5627,[1]data!$A$2:$C$100,3,0),P5627/M5627),"")</f>
        <v/>
      </c>
      <c r="R5627" s="9" t="str">
        <f>IFERROR(IF(AND(O5627&lt;&gt;"",VLOOKUP(I5627,[1]data!$A$2:$C$100,3,0)&gt;=1),VLOOKUP(I5627,[1]data!$A$2:$C$100,3,0)+O5627,""),"")</f>
        <v/>
      </c>
      <c r="S5627" t="e">
        <f>MAX(INDEX(($I$3:I5626=I5627)*($R$3:R5626),0))</f>
        <v>#VALUE!</v>
      </c>
    </row>
    <row r="5628" spans="2:19" x14ac:dyDescent="0.25">
      <c r="B5628" s="8" t="str">
        <f>IFERROR(VLOOKUP(A5628,[1]data!$D$2:$E$10,2,0),"")</f>
        <v/>
      </c>
      <c r="D5628" s="1" t="str">
        <f>IFERROR(VLOOKUP(C5628,[1]data!$F$2:$G$10,2,0),"")</f>
        <v/>
      </c>
      <c r="F5628" s="9" t="str">
        <f t="shared" si="261"/>
        <v/>
      </c>
      <c r="G5628" s="9" t="str">
        <f t="shared" si="262"/>
        <v/>
      </c>
      <c r="J5628" s="8" t="str">
        <f>IFERROR(VLOOKUP(I5628,[1]data!$A$2:$B$100,2,0),"")</f>
        <v/>
      </c>
      <c r="N5628" s="9" t="str">
        <f>IF(I5627&lt;&gt;"",IF(MAX(INDEX(($I$3:I5627=I5628)*($O$3:O5627),0))=0,"",MAX(INDEX(($I$3:I5627=I5628)*($O$3:O5627),0))),"")</f>
        <v/>
      </c>
      <c r="P5628" s="9" t="str">
        <f t="shared" si="263"/>
        <v/>
      </c>
      <c r="Q5628" s="2" t="str">
        <f>IFERROR(IF(AND(O5628&lt;&gt;"",N5628&lt;&gt;"",VLOOKUP(I5628,[1]data!$A$2:$C$100,3,0)&gt;=1),VLOOKUP(I5628,[1]data!$A$2:$C$100,3,0),P5628/M5628),"")</f>
        <v/>
      </c>
      <c r="R5628" s="9" t="str">
        <f>IFERROR(IF(AND(O5628&lt;&gt;"",VLOOKUP(I5628,[1]data!$A$2:$C$100,3,0)&gt;=1),VLOOKUP(I5628,[1]data!$A$2:$C$100,3,0)+O5628,""),"")</f>
        <v/>
      </c>
      <c r="S5628" t="e">
        <f>MAX(INDEX(($I$3:I5627=I5628)*($R$3:R5627),0))</f>
        <v>#VALUE!</v>
      </c>
    </row>
    <row r="5629" spans="2:19" x14ac:dyDescent="0.25">
      <c r="B5629" s="8" t="str">
        <f>IFERROR(VLOOKUP(A5629,[1]data!$D$2:$E$10,2,0),"")</f>
        <v/>
      </c>
      <c r="D5629" s="1" t="str">
        <f>IFERROR(VLOOKUP(C5629,[1]data!$F$2:$G$10,2,0),"")</f>
        <v/>
      </c>
      <c r="F5629" s="9" t="str">
        <f t="shared" si="261"/>
        <v/>
      </c>
      <c r="G5629" s="9" t="str">
        <f t="shared" si="262"/>
        <v/>
      </c>
      <c r="J5629" s="8" t="str">
        <f>IFERROR(VLOOKUP(I5629,[1]data!$A$2:$B$100,2,0),"")</f>
        <v/>
      </c>
      <c r="N5629" s="9" t="str">
        <f>IF(I5628&lt;&gt;"",IF(MAX(INDEX(($I$3:I5628=I5629)*($O$3:O5628),0))=0,"",MAX(INDEX(($I$3:I5628=I5629)*($O$3:O5628),0))),"")</f>
        <v/>
      </c>
      <c r="P5629" s="9" t="str">
        <f t="shared" si="263"/>
        <v/>
      </c>
      <c r="Q5629" s="2" t="str">
        <f>IFERROR(IF(AND(O5629&lt;&gt;"",N5629&lt;&gt;"",VLOOKUP(I5629,[1]data!$A$2:$C$100,3,0)&gt;=1),VLOOKUP(I5629,[1]data!$A$2:$C$100,3,0),P5629/M5629),"")</f>
        <v/>
      </c>
      <c r="R5629" s="9" t="str">
        <f>IFERROR(IF(AND(O5629&lt;&gt;"",VLOOKUP(I5629,[1]data!$A$2:$C$100,3,0)&gt;=1),VLOOKUP(I5629,[1]data!$A$2:$C$100,3,0)+O5629,""),"")</f>
        <v/>
      </c>
      <c r="S5629" t="e">
        <f>MAX(INDEX(($I$3:I5628=I5629)*($R$3:R5628),0))</f>
        <v>#VALUE!</v>
      </c>
    </row>
    <row r="5630" spans="2:19" x14ac:dyDescent="0.25">
      <c r="B5630" s="8" t="str">
        <f>IFERROR(VLOOKUP(A5630,[1]data!$D$2:$E$10,2,0),"")</f>
        <v/>
      </c>
      <c r="D5630" s="1" t="str">
        <f>IFERROR(VLOOKUP(C5630,[1]data!$F$2:$G$10,2,0),"")</f>
        <v/>
      </c>
      <c r="F5630" s="9" t="str">
        <f t="shared" si="261"/>
        <v/>
      </c>
      <c r="G5630" s="9" t="str">
        <f t="shared" si="262"/>
        <v/>
      </c>
      <c r="J5630" s="8" t="str">
        <f>IFERROR(VLOOKUP(I5630,[1]data!$A$2:$B$100,2,0),"")</f>
        <v/>
      </c>
      <c r="N5630" s="9" t="str">
        <f>IF(I5629&lt;&gt;"",IF(MAX(INDEX(($I$3:I5629=I5630)*($O$3:O5629),0))=0,"",MAX(INDEX(($I$3:I5629=I5630)*($O$3:O5629),0))),"")</f>
        <v/>
      </c>
      <c r="P5630" s="9" t="str">
        <f t="shared" si="263"/>
        <v/>
      </c>
      <c r="Q5630" s="2" t="str">
        <f>IFERROR(IF(AND(O5630&lt;&gt;"",N5630&lt;&gt;"",VLOOKUP(I5630,[1]data!$A$2:$C$100,3,0)&gt;=1),VLOOKUP(I5630,[1]data!$A$2:$C$100,3,0),P5630/M5630),"")</f>
        <v/>
      </c>
      <c r="R5630" s="9" t="str">
        <f>IFERROR(IF(AND(O5630&lt;&gt;"",VLOOKUP(I5630,[1]data!$A$2:$C$100,3,0)&gt;=1),VLOOKUP(I5630,[1]data!$A$2:$C$100,3,0)+O5630,""),"")</f>
        <v/>
      </c>
      <c r="S5630" t="e">
        <f>MAX(INDEX(($I$3:I5629=I5630)*($R$3:R5629),0))</f>
        <v>#VALUE!</v>
      </c>
    </row>
    <row r="5631" spans="2:19" x14ac:dyDescent="0.25">
      <c r="B5631" s="8" t="str">
        <f>IFERROR(VLOOKUP(A5631,[1]data!$D$2:$E$10,2,0),"")</f>
        <v/>
      </c>
      <c r="D5631" s="1" t="str">
        <f>IFERROR(VLOOKUP(C5631,[1]data!$F$2:$G$10,2,0),"")</f>
        <v/>
      </c>
      <c r="F5631" s="9" t="str">
        <f t="shared" si="261"/>
        <v/>
      </c>
      <c r="G5631" s="9" t="str">
        <f t="shared" si="262"/>
        <v/>
      </c>
      <c r="J5631" s="8" t="str">
        <f>IFERROR(VLOOKUP(I5631,[1]data!$A$2:$B$100,2,0),"")</f>
        <v/>
      </c>
      <c r="N5631" s="9" t="str">
        <f>IF(I5630&lt;&gt;"",IF(MAX(INDEX(($I$3:I5630=I5631)*($O$3:O5630),0))=0,"",MAX(INDEX(($I$3:I5630=I5631)*($O$3:O5630),0))),"")</f>
        <v/>
      </c>
      <c r="P5631" s="9" t="str">
        <f t="shared" si="263"/>
        <v/>
      </c>
      <c r="Q5631" s="2" t="str">
        <f>IFERROR(IF(AND(O5631&lt;&gt;"",N5631&lt;&gt;"",VLOOKUP(I5631,[1]data!$A$2:$C$100,3,0)&gt;=1),VLOOKUP(I5631,[1]data!$A$2:$C$100,3,0),P5631/M5631),"")</f>
        <v/>
      </c>
      <c r="R5631" s="9" t="str">
        <f>IFERROR(IF(AND(O5631&lt;&gt;"",VLOOKUP(I5631,[1]data!$A$2:$C$100,3,0)&gt;=1),VLOOKUP(I5631,[1]data!$A$2:$C$100,3,0)+O5631,""),"")</f>
        <v/>
      </c>
      <c r="S5631" t="e">
        <f>MAX(INDEX(($I$3:I5630=I5631)*($R$3:R5630),0))</f>
        <v>#VALUE!</v>
      </c>
    </row>
    <row r="5632" spans="2:19" x14ac:dyDescent="0.25">
      <c r="B5632" s="8" t="str">
        <f>IFERROR(VLOOKUP(A5632,[1]data!$D$2:$E$10,2,0),"")</f>
        <v/>
      </c>
      <c r="D5632" s="1" t="str">
        <f>IFERROR(VLOOKUP(C5632,[1]data!$F$2:$G$10,2,0),"")</f>
        <v/>
      </c>
      <c r="F5632" s="9" t="str">
        <f t="shared" si="261"/>
        <v/>
      </c>
      <c r="G5632" s="9" t="str">
        <f t="shared" si="262"/>
        <v/>
      </c>
      <c r="J5632" s="8" t="str">
        <f>IFERROR(VLOOKUP(I5632,[1]data!$A$2:$B$100,2,0),"")</f>
        <v/>
      </c>
      <c r="N5632" s="9" t="str">
        <f>IF(I5631&lt;&gt;"",IF(MAX(INDEX(($I$3:I5631=I5632)*($O$3:O5631),0))=0,"",MAX(INDEX(($I$3:I5631=I5632)*($O$3:O5631),0))),"")</f>
        <v/>
      </c>
      <c r="P5632" s="9" t="str">
        <f t="shared" si="263"/>
        <v/>
      </c>
      <c r="Q5632" s="2" t="str">
        <f>IFERROR(IF(AND(O5632&lt;&gt;"",N5632&lt;&gt;"",VLOOKUP(I5632,[1]data!$A$2:$C$100,3,0)&gt;=1),VLOOKUP(I5632,[1]data!$A$2:$C$100,3,0),P5632/M5632),"")</f>
        <v/>
      </c>
      <c r="R5632" s="9" t="str">
        <f>IFERROR(IF(AND(O5632&lt;&gt;"",VLOOKUP(I5632,[1]data!$A$2:$C$100,3,0)&gt;=1),VLOOKUP(I5632,[1]data!$A$2:$C$100,3,0)+O5632,""),"")</f>
        <v/>
      </c>
      <c r="S5632" t="e">
        <f>MAX(INDEX(($I$3:I5631=I5632)*($R$3:R5631),0))</f>
        <v>#VALUE!</v>
      </c>
    </row>
    <row r="5633" spans="2:19" x14ac:dyDescent="0.25">
      <c r="B5633" s="8" t="str">
        <f>IFERROR(VLOOKUP(A5633,[1]data!$D$2:$E$10,2,0),"")</f>
        <v/>
      </c>
      <c r="D5633" s="1" t="str">
        <f>IFERROR(VLOOKUP(C5633,[1]data!$F$2:$G$10,2,0),"")</f>
        <v/>
      </c>
      <c r="F5633" s="9" t="str">
        <f t="shared" si="261"/>
        <v/>
      </c>
      <c r="G5633" s="9" t="str">
        <f t="shared" si="262"/>
        <v/>
      </c>
      <c r="J5633" s="8" t="str">
        <f>IFERROR(VLOOKUP(I5633,[1]data!$A$2:$B$100,2,0),"")</f>
        <v/>
      </c>
      <c r="N5633" s="9" t="str">
        <f>IF(I5632&lt;&gt;"",IF(MAX(INDEX(($I$3:I5632=I5633)*($O$3:O5632),0))=0,"",MAX(INDEX(($I$3:I5632=I5633)*($O$3:O5632),0))),"")</f>
        <v/>
      </c>
      <c r="P5633" s="9" t="str">
        <f t="shared" si="263"/>
        <v/>
      </c>
      <c r="Q5633" s="2" t="str">
        <f>IFERROR(IF(AND(O5633&lt;&gt;"",N5633&lt;&gt;"",VLOOKUP(I5633,[1]data!$A$2:$C$100,3,0)&gt;=1),VLOOKUP(I5633,[1]data!$A$2:$C$100,3,0),P5633/M5633),"")</f>
        <v/>
      </c>
      <c r="R5633" s="9" t="str">
        <f>IFERROR(IF(AND(O5633&lt;&gt;"",VLOOKUP(I5633,[1]data!$A$2:$C$100,3,0)&gt;=1),VLOOKUP(I5633,[1]data!$A$2:$C$100,3,0)+O5633,""),"")</f>
        <v/>
      </c>
      <c r="S5633" t="e">
        <f>MAX(INDEX(($I$3:I5632=I5633)*($R$3:R5632),0))</f>
        <v>#VALUE!</v>
      </c>
    </row>
    <row r="5634" spans="2:19" x14ac:dyDescent="0.25">
      <c r="B5634" s="8" t="str">
        <f>IFERROR(VLOOKUP(A5634,[1]data!$D$2:$E$10,2,0),"")</f>
        <v/>
      </c>
      <c r="D5634" s="1" t="str">
        <f>IFERROR(VLOOKUP(C5634,[1]data!$F$2:$G$10,2,0),"")</f>
        <v/>
      </c>
      <c r="F5634" s="9" t="str">
        <f t="shared" si="261"/>
        <v/>
      </c>
      <c r="G5634" s="9" t="str">
        <f t="shared" si="262"/>
        <v/>
      </c>
      <c r="J5634" s="8" t="str">
        <f>IFERROR(VLOOKUP(I5634,[1]data!$A$2:$B$100,2,0),"")</f>
        <v/>
      </c>
      <c r="N5634" s="9" t="str">
        <f>IF(I5633&lt;&gt;"",IF(MAX(INDEX(($I$3:I5633=I5634)*($O$3:O5633),0))=0,"",MAX(INDEX(($I$3:I5633=I5634)*($O$3:O5633),0))),"")</f>
        <v/>
      </c>
      <c r="P5634" s="9" t="str">
        <f t="shared" si="263"/>
        <v/>
      </c>
      <c r="Q5634" s="2" t="str">
        <f>IFERROR(IF(AND(O5634&lt;&gt;"",N5634&lt;&gt;"",VLOOKUP(I5634,[1]data!$A$2:$C$100,3,0)&gt;=1),VLOOKUP(I5634,[1]data!$A$2:$C$100,3,0),P5634/M5634),"")</f>
        <v/>
      </c>
      <c r="R5634" s="9" t="str">
        <f>IFERROR(IF(AND(O5634&lt;&gt;"",VLOOKUP(I5634,[1]data!$A$2:$C$100,3,0)&gt;=1),VLOOKUP(I5634,[1]data!$A$2:$C$100,3,0)+O5634,""),"")</f>
        <v/>
      </c>
      <c r="S5634" t="e">
        <f>MAX(INDEX(($I$3:I5633=I5634)*($R$3:R5633),0))</f>
        <v>#VALUE!</v>
      </c>
    </row>
    <row r="5635" spans="2:19" x14ac:dyDescent="0.25">
      <c r="B5635" s="8" t="str">
        <f>IFERROR(VLOOKUP(A5635,[1]data!$D$2:$E$10,2,0),"")</f>
        <v/>
      </c>
      <c r="D5635" s="1" t="str">
        <f>IFERROR(VLOOKUP(C5635,[1]data!$F$2:$G$10,2,0),"")</f>
        <v/>
      </c>
      <c r="F5635" s="9" t="str">
        <f t="shared" ref="F5635:F5698" si="264">IF(H5635="","",H5635)</f>
        <v/>
      </c>
      <c r="G5635" s="9" t="str">
        <f t="shared" ref="G5635:G5698" si="265">IF(I5635=1,H5635*1.8,"")</f>
        <v/>
      </c>
      <c r="J5635" s="8" t="str">
        <f>IFERROR(VLOOKUP(I5635,[1]data!$A$2:$B$100,2,0),"")</f>
        <v/>
      </c>
      <c r="N5635" s="9" t="str">
        <f>IF(I5634&lt;&gt;"",IF(MAX(INDEX(($I$3:I5634=I5635)*($O$3:O5634),0))=0,"",MAX(INDEX(($I$3:I5634=I5635)*($O$3:O5634),0))),"")</f>
        <v/>
      </c>
      <c r="P5635" s="9" t="str">
        <f t="shared" si="263"/>
        <v/>
      </c>
      <c r="Q5635" s="2" t="str">
        <f>IFERROR(IF(AND(O5635&lt;&gt;"",N5635&lt;&gt;"",VLOOKUP(I5635,[1]data!$A$2:$C$100,3,0)&gt;=1),VLOOKUP(I5635,[1]data!$A$2:$C$100,3,0),P5635/M5635),"")</f>
        <v/>
      </c>
      <c r="R5635" s="9" t="str">
        <f>IFERROR(IF(AND(O5635&lt;&gt;"",VLOOKUP(I5635,[1]data!$A$2:$C$100,3,0)&gt;=1),VLOOKUP(I5635,[1]data!$A$2:$C$100,3,0)+O5635,""),"")</f>
        <v/>
      </c>
      <c r="S5635" t="e">
        <f>MAX(INDEX(($I$3:I5634=I5635)*($R$3:R5634),0))</f>
        <v>#VALUE!</v>
      </c>
    </row>
    <row r="5636" spans="2:19" x14ac:dyDescent="0.25">
      <c r="B5636" s="8" t="str">
        <f>IFERROR(VLOOKUP(A5636,[1]data!$D$2:$E$10,2,0),"")</f>
        <v/>
      </c>
      <c r="D5636" s="1" t="str">
        <f>IFERROR(VLOOKUP(C5636,[1]data!$F$2:$G$10,2,0),"")</f>
        <v/>
      </c>
      <c r="F5636" s="9" t="str">
        <f t="shared" si="264"/>
        <v/>
      </c>
      <c r="G5636" s="9" t="str">
        <f t="shared" si="265"/>
        <v/>
      </c>
      <c r="J5636" s="8" t="str">
        <f>IFERROR(VLOOKUP(I5636,[1]data!$A$2:$B$100,2,0),"")</f>
        <v/>
      </c>
      <c r="N5636" s="9" t="str">
        <f>IF(I5635&lt;&gt;"",IF(MAX(INDEX(($I$3:I5635=I5636)*($O$3:O5635),0))=0,"",MAX(INDEX(($I$3:I5635=I5636)*($O$3:O5635),0))),"")</f>
        <v/>
      </c>
      <c r="P5636" s="9" t="str">
        <f t="shared" ref="P5636:P5699" si="266">IF(OR(O5636="",N5636=""),"",O5636-N5636)</f>
        <v/>
      </c>
      <c r="Q5636" s="2" t="str">
        <f>IFERROR(IF(AND(O5636&lt;&gt;"",N5636&lt;&gt;"",VLOOKUP(I5636,[1]data!$A$2:$C$100,3,0)&gt;=1),VLOOKUP(I5636,[1]data!$A$2:$C$100,3,0),P5636/M5636),"")</f>
        <v/>
      </c>
      <c r="R5636" s="9" t="str">
        <f>IFERROR(IF(AND(O5636&lt;&gt;"",VLOOKUP(I5636,[1]data!$A$2:$C$100,3,0)&gt;=1),VLOOKUP(I5636,[1]data!$A$2:$C$100,3,0)+O5636,""),"")</f>
        <v/>
      </c>
      <c r="S5636" t="e">
        <f>MAX(INDEX(($I$3:I5635=I5636)*($R$3:R5635),0))</f>
        <v>#VALUE!</v>
      </c>
    </row>
    <row r="5637" spans="2:19" x14ac:dyDescent="0.25">
      <c r="B5637" s="8" t="str">
        <f>IFERROR(VLOOKUP(A5637,[1]data!$D$2:$E$10,2,0),"")</f>
        <v/>
      </c>
      <c r="D5637" s="1" t="str">
        <f>IFERROR(VLOOKUP(C5637,[1]data!$F$2:$G$10,2,0),"")</f>
        <v/>
      </c>
      <c r="F5637" s="9" t="str">
        <f t="shared" si="264"/>
        <v/>
      </c>
      <c r="G5637" s="9" t="str">
        <f t="shared" si="265"/>
        <v/>
      </c>
      <c r="J5637" s="8" t="str">
        <f>IFERROR(VLOOKUP(I5637,[1]data!$A$2:$B$100,2,0),"")</f>
        <v/>
      </c>
      <c r="N5637" s="9" t="str">
        <f>IF(I5636&lt;&gt;"",IF(MAX(INDEX(($I$3:I5636=I5637)*($O$3:O5636),0))=0,"",MAX(INDEX(($I$3:I5636=I5637)*($O$3:O5636),0))),"")</f>
        <v/>
      </c>
      <c r="P5637" s="9" t="str">
        <f t="shared" si="266"/>
        <v/>
      </c>
      <c r="Q5637" s="2" t="str">
        <f>IFERROR(IF(AND(O5637&lt;&gt;"",N5637&lt;&gt;"",VLOOKUP(I5637,[1]data!$A$2:$C$100,3,0)&gt;=1),VLOOKUP(I5637,[1]data!$A$2:$C$100,3,0),P5637/M5637),"")</f>
        <v/>
      </c>
      <c r="R5637" s="9" t="str">
        <f>IFERROR(IF(AND(O5637&lt;&gt;"",VLOOKUP(I5637,[1]data!$A$2:$C$100,3,0)&gt;=1),VLOOKUP(I5637,[1]data!$A$2:$C$100,3,0)+O5637,""),"")</f>
        <v/>
      </c>
      <c r="S5637" t="e">
        <f>MAX(INDEX(($I$3:I5636=I5637)*($R$3:R5636),0))</f>
        <v>#VALUE!</v>
      </c>
    </row>
    <row r="5638" spans="2:19" x14ac:dyDescent="0.25">
      <c r="B5638" s="8" t="str">
        <f>IFERROR(VLOOKUP(A5638,[1]data!$D$2:$E$10,2,0),"")</f>
        <v/>
      </c>
      <c r="D5638" s="1" t="str">
        <f>IFERROR(VLOOKUP(C5638,[1]data!$F$2:$G$10,2,0),"")</f>
        <v/>
      </c>
      <c r="F5638" s="9" t="str">
        <f t="shared" si="264"/>
        <v/>
      </c>
      <c r="G5638" s="9" t="str">
        <f t="shared" si="265"/>
        <v/>
      </c>
      <c r="J5638" s="8" t="str">
        <f>IFERROR(VLOOKUP(I5638,[1]data!$A$2:$B$100,2,0),"")</f>
        <v/>
      </c>
      <c r="N5638" s="9" t="str">
        <f>IF(I5637&lt;&gt;"",IF(MAX(INDEX(($I$3:I5637=I5638)*($O$3:O5637),0))=0,"",MAX(INDEX(($I$3:I5637=I5638)*($O$3:O5637),0))),"")</f>
        <v/>
      </c>
      <c r="P5638" s="9" t="str">
        <f t="shared" si="266"/>
        <v/>
      </c>
      <c r="Q5638" s="2" t="str">
        <f>IFERROR(IF(AND(O5638&lt;&gt;"",N5638&lt;&gt;"",VLOOKUP(I5638,[1]data!$A$2:$C$100,3,0)&gt;=1),VLOOKUP(I5638,[1]data!$A$2:$C$100,3,0),P5638/M5638),"")</f>
        <v/>
      </c>
      <c r="R5638" s="9" t="str">
        <f>IFERROR(IF(AND(O5638&lt;&gt;"",VLOOKUP(I5638,[1]data!$A$2:$C$100,3,0)&gt;=1),VLOOKUP(I5638,[1]data!$A$2:$C$100,3,0)+O5638,""),"")</f>
        <v/>
      </c>
      <c r="S5638" t="e">
        <f>MAX(INDEX(($I$3:I5637=I5638)*($R$3:R5637),0))</f>
        <v>#VALUE!</v>
      </c>
    </row>
    <row r="5639" spans="2:19" x14ac:dyDescent="0.25">
      <c r="B5639" s="8" t="str">
        <f>IFERROR(VLOOKUP(A5639,[1]data!$D$2:$E$10,2,0),"")</f>
        <v/>
      </c>
      <c r="D5639" s="1" t="str">
        <f>IFERROR(VLOOKUP(C5639,[1]data!$F$2:$G$10,2,0),"")</f>
        <v/>
      </c>
      <c r="F5639" s="9" t="str">
        <f t="shared" si="264"/>
        <v/>
      </c>
      <c r="G5639" s="9" t="str">
        <f t="shared" si="265"/>
        <v/>
      </c>
      <c r="J5639" s="8" t="str">
        <f>IFERROR(VLOOKUP(I5639,[1]data!$A$2:$B$100,2,0),"")</f>
        <v/>
      </c>
      <c r="N5639" s="9" t="str">
        <f>IF(I5638&lt;&gt;"",IF(MAX(INDEX(($I$3:I5638=I5639)*($O$3:O5638),0))=0,"",MAX(INDEX(($I$3:I5638=I5639)*($O$3:O5638),0))),"")</f>
        <v/>
      </c>
      <c r="P5639" s="9" t="str">
        <f t="shared" si="266"/>
        <v/>
      </c>
      <c r="Q5639" s="2" t="str">
        <f>IFERROR(IF(AND(O5639&lt;&gt;"",N5639&lt;&gt;"",VLOOKUP(I5639,[1]data!$A$2:$C$100,3,0)&gt;=1),VLOOKUP(I5639,[1]data!$A$2:$C$100,3,0),P5639/M5639),"")</f>
        <v/>
      </c>
      <c r="R5639" s="9" t="str">
        <f>IFERROR(IF(AND(O5639&lt;&gt;"",VLOOKUP(I5639,[1]data!$A$2:$C$100,3,0)&gt;=1),VLOOKUP(I5639,[1]data!$A$2:$C$100,3,0)+O5639,""),"")</f>
        <v/>
      </c>
      <c r="S5639" t="e">
        <f>MAX(INDEX(($I$3:I5638=I5639)*($R$3:R5638),0))</f>
        <v>#VALUE!</v>
      </c>
    </row>
    <row r="5640" spans="2:19" x14ac:dyDescent="0.25">
      <c r="B5640" s="8" t="str">
        <f>IFERROR(VLOOKUP(A5640,[1]data!$D$2:$E$10,2,0),"")</f>
        <v/>
      </c>
      <c r="D5640" s="1" t="str">
        <f>IFERROR(VLOOKUP(C5640,[1]data!$F$2:$G$10,2,0),"")</f>
        <v/>
      </c>
      <c r="F5640" s="9" t="str">
        <f t="shared" si="264"/>
        <v/>
      </c>
      <c r="G5640" s="9" t="str">
        <f t="shared" si="265"/>
        <v/>
      </c>
      <c r="J5640" s="8" t="str">
        <f>IFERROR(VLOOKUP(I5640,[1]data!$A$2:$B$100,2,0),"")</f>
        <v/>
      </c>
      <c r="N5640" s="9" t="str">
        <f>IF(I5639&lt;&gt;"",IF(MAX(INDEX(($I$3:I5639=I5640)*($O$3:O5639),0))=0,"",MAX(INDEX(($I$3:I5639=I5640)*($O$3:O5639),0))),"")</f>
        <v/>
      </c>
      <c r="P5640" s="9" t="str">
        <f t="shared" si="266"/>
        <v/>
      </c>
      <c r="Q5640" s="2" t="str">
        <f>IFERROR(IF(AND(O5640&lt;&gt;"",N5640&lt;&gt;"",VLOOKUP(I5640,[1]data!$A$2:$C$100,3,0)&gt;=1),VLOOKUP(I5640,[1]data!$A$2:$C$100,3,0),P5640/M5640),"")</f>
        <v/>
      </c>
      <c r="R5640" s="9" t="str">
        <f>IFERROR(IF(AND(O5640&lt;&gt;"",VLOOKUP(I5640,[1]data!$A$2:$C$100,3,0)&gt;=1),VLOOKUP(I5640,[1]data!$A$2:$C$100,3,0)+O5640,""),"")</f>
        <v/>
      </c>
      <c r="S5640" t="e">
        <f>MAX(INDEX(($I$3:I5639=I5640)*($R$3:R5639),0))</f>
        <v>#VALUE!</v>
      </c>
    </row>
    <row r="5641" spans="2:19" x14ac:dyDescent="0.25">
      <c r="B5641" s="8" t="str">
        <f>IFERROR(VLOOKUP(A5641,[1]data!$D$2:$E$10,2,0),"")</f>
        <v/>
      </c>
      <c r="D5641" s="1" t="str">
        <f>IFERROR(VLOOKUP(C5641,[1]data!$F$2:$G$10,2,0),"")</f>
        <v/>
      </c>
      <c r="F5641" s="9" t="str">
        <f t="shared" si="264"/>
        <v/>
      </c>
      <c r="G5641" s="9" t="str">
        <f t="shared" si="265"/>
        <v/>
      </c>
      <c r="J5641" s="8" t="str">
        <f>IFERROR(VLOOKUP(I5641,[1]data!$A$2:$B$100,2,0),"")</f>
        <v/>
      </c>
      <c r="N5641" s="9" t="str">
        <f>IF(I5640&lt;&gt;"",IF(MAX(INDEX(($I$3:I5640=I5641)*($O$3:O5640),0))=0,"",MAX(INDEX(($I$3:I5640=I5641)*($O$3:O5640),0))),"")</f>
        <v/>
      </c>
      <c r="P5641" s="9" t="str">
        <f t="shared" si="266"/>
        <v/>
      </c>
      <c r="Q5641" s="2" t="str">
        <f>IFERROR(IF(AND(O5641&lt;&gt;"",N5641&lt;&gt;"",VLOOKUP(I5641,[1]data!$A$2:$C$100,3,0)&gt;=1),VLOOKUP(I5641,[1]data!$A$2:$C$100,3,0),P5641/M5641),"")</f>
        <v/>
      </c>
      <c r="R5641" s="9" t="str">
        <f>IFERROR(IF(AND(O5641&lt;&gt;"",VLOOKUP(I5641,[1]data!$A$2:$C$100,3,0)&gt;=1),VLOOKUP(I5641,[1]data!$A$2:$C$100,3,0)+O5641,""),"")</f>
        <v/>
      </c>
      <c r="S5641" t="e">
        <f>MAX(INDEX(($I$3:I5640=I5641)*($R$3:R5640),0))</f>
        <v>#VALUE!</v>
      </c>
    </row>
    <row r="5642" spans="2:19" x14ac:dyDescent="0.25">
      <c r="B5642" s="8" t="str">
        <f>IFERROR(VLOOKUP(A5642,[1]data!$D$2:$E$10,2,0),"")</f>
        <v/>
      </c>
      <c r="D5642" s="1" t="str">
        <f>IFERROR(VLOOKUP(C5642,[1]data!$F$2:$G$10,2,0),"")</f>
        <v/>
      </c>
      <c r="F5642" s="9" t="str">
        <f t="shared" si="264"/>
        <v/>
      </c>
      <c r="G5642" s="9" t="str">
        <f t="shared" si="265"/>
        <v/>
      </c>
      <c r="J5642" s="8" t="str">
        <f>IFERROR(VLOOKUP(I5642,[1]data!$A$2:$B$100,2,0),"")</f>
        <v/>
      </c>
      <c r="N5642" s="9" t="str">
        <f>IF(I5641&lt;&gt;"",IF(MAX(INDEX(($I$3:I5641=I5642)*($O$3:O5641),0))=0,"",MAX(INDEX(($I$3:I5641=I5642)*($O$3:O5641),0))),"")</f>
        <v/>
      </c>
      <c r="P5642" s="9" t="str">
        <f t="shared" si="266"/>
        <v/>
      </c>
      <c r="Q5642" s="2" t="str">
        <f>IFERROR(IF(AND(O5642&lt;&gt;"",N5642&lt;&gt;"",VLOOKUP(I5642,[1]data!$A$2:$C$100,3,0)&gt;=1),VLOOKUP(I5642,[1]data!$A$2:$C$100,3,0),P5642/M5642),"")</f>
        <v/>
      </c>
      <c r="R5642" s="9" t="str">
        <f>IFERROR(IF(AND(O5642&lt;&gt;"",VLOOKUP(I5642,[1]data!$A$2:$C$100,3,0)&gt;=1),VLOOKUP(I5642,[1]data!$A$2:$C$100,3,0)+O5642,""),"")</f>
        <v/>
      </c>
      <c r="S5642" t="e">
        <f>MAX(INDEX(($I$3:I5641=I5642)*($R$3:R5641),0))</f>
        <v>#VALUE!</v>
      </c>
    </row>
    <row r="5643" spans="2:19" x14ac:dyDescent="0.25">
      <c r="B5643" s="8" t="str">
        <f>IFERROR(VLOOKUP(A5643,[1]data!$D$2:$E$10,2,0),"")</f>
        <v/>
      </c>
      <c r="D5643" s="1" t="str">
        <f>IFERROR(VLOOKUP(C5643,[1]data!$F$2:$G$10,2,0),"")</f>
        <v/>
      </c>
      <c r="F5643" s="9" t="str">
        <f t="shared" si="264"/>
        <v/>
      </c>
      <c r="G5643" s="9" t="str">
        <f t="shared" si="265"/>
        <v/>
      </c>
      <c r="J5643" s="8" t="str">
        <f>IFERROR(VLOOKUP(I5643,[1]data!$A$2:$B$100,2,0),"")</f>
        <v/>
      </c>
      <c r="N5643" s="9" t="str">
        <f>IF(I5642&lt;&gt;"",IF(MAX(INDEX(($I$3:I5642=I5643)*($O$3:O5642),0))=0,"",MAX(INDEX(($I$3:I5642=I5643)*($O$3:O5642),0))),"")</f>
        <v/>
      </c>
      <c r="P5643" s="9" t="str">
        <f t="shared" si="266"/>
        <v/>
      </c>
      <c r="Q5643" s="2" t="str">
        <f>IFERROR(IF(AND(O5643&lt;&gt;"",N5643&lt;&gt;"",VLOOKUP(I5643,[1]data!$A$2:$C$100,3,0)&gt;=1),VLOOKUP(I5643,[1]data!$A$2:$C$100,3,0),P5643/M5643),"")</f>
        <v/>
      </c>
      <c r="R5643" s="9" t="str">
        <f>IFERROR(IF(AND(O5643&lt;&gt;"",VLOOKUP(I5643,[1]data!$A$2:$C$100,3,0)&gt;=1),VLOOKUP(I5643,[1]data!$A$2:$C$100,3,0)+O5643,""),"")</f>
        <v/>
      </c>
      <c r="S5643" t="e">
        <f>MAX(INDEX(($I$3:I5642=I5643)*($R$3:R5642),0))</f>
        <v>#VALUE!</v>
      </c>
    </row>
    <row r="5644" spans="2:19" x14ac:dyDescent="0.25">
      <c r="B5644" s="8" t="str">
        <f>IFERROR(VLOOKUP(A5644,[1]data!$D$2:$E$10,2,0),"")</f>
        <v/>
      </c>
      <c r="D5644" s="1" t="str">
        <f>IFERROR(VLOOKUP(C5644,[1]data!$F$2:$G$10,2,0),"")</f>
        <v/>
      </c>
      <c r="F5644" s="9" t="str">
        <f t="shared" si="264"/>
        <v/>
      </c>
      <c r="G5644" s="9" t="str">
        <f t="shared" si="265"/>
        <v/>
      </c>
      <c r="J5644" s="8" t="str">
        <f>IFERROR(VLOOKUP(I5644,[1]data!$A$2:$B$100,2,0),"")</f>
        <v/>
      </c>
      <c r="N5644" s="9" t="str">
        <f>IF(I5643&lt;&gt;"",IF(MAX(INDEX(($I$3:I5643=I5644)*($O$3:O5643),0))=0,"",MAX(INDEX(($I$3:I5643=I5644)*($O$3:O5643),0))),"")</f>
        <v/>
      </c>
      <c r="P5644" s="9" t="str">
        <f t="shared" si="266"/>
        <v/>
      </c>
      <c r="Q5644" s="2" t="str">
        <f>IFERROR(IF(AND(O5644&lt;&gt;"",N5644&lt;&gt;"",VLOOKUP(I5644,[1]data!$A$2:$C$100,3,0)&gt;=1),VLOOKUP(I5644,[1]data!$A$2:$C$100,3,0),P5644/M5644),"")</f>
        <v/>
      </c>
      <c r="R5644" s="9" t="str">
        <f>IFERROR(IF(AND(O5644&lt;&gt;"",VLOOKUP(I5644,[1]data!$A$2:$C$100,3,0)&gt;=1),VLOOKUP(I5644,[1]data!$A$2:$C$100,3,0)+O5644,""),"")</f>
        <v/>
      </c>
      <c r="S5644" t="e">
        <f>MAX(INDEX(($I$3:I5643=I5644)*($R$3:R5643),0))</f>
        <v>#VALUE!</v>
      </c>
    </row>
    <row r="5645" spans="2:19" x14ac:dyDescent="0.25">
      <c r="B5645" s="8" t="str">
        <f>IFERROR(VLOOKUP(A5645,[1]data!$D$2:$E$10,2,0),"")</f>
        <v/>
      </c>
      <c r="D5645" s="1" t="str">
        <f>IFERROR(VLOOKUP(C5645,[1]data!$F$2:$G$10,2,0),"")</f>
        <v/>
      </c>
      <c r="F5645" s="9" t="str">
        <f t="shared" si="264"/>
        <v/>
      </c>
      <c r="G5645" s="9" t="str">
        <f t="shared" si="265"/>
        <v/>
      </c>
      <c r="J5645" s="8" t="str">
        <f>IFERROR(VLOOKUP(I5645,[1]data!$A$2:$B$100,2,0),"")</f>
        <v/>
      </c>
      <c r="N5645" s="9" t="str">
        <f>IF(I5644&lt;&gt;"",IF(MAX(INDEX(($I$3:I5644=I5645)*($O$3:O5644),0))=0,"",MAX(INDEX(($I$3:I5644=I5645)*($O$3:O5644),0))),"")</f>
        <v/>
      </c>
      <c r="P5645" s="9" t="str">
        <f t="shared" si="266"/>
        <v/>
      </c>
      <c r="Q5645" s="2" t="str">
        <f>IFERROR(IF(AND(O5645&lt;&gt;"",N5645&lt;&gt;"",VLOOKUP(I5645,[1]data!$A$2:$C$100,3,0)&gt;=1),VLOOKUP(I5645,[1]data!$A$2:$C$100,3,0),P5645/M5645),"")</f>
        <v/>
      </c>
      <c r="R5645" s="9" t="str">
        <f>IFERROR(IF(AND(O5645&lt;&gt;"",VLOOKUP(I5645,[1]data!$A$2:$C$100,3,0)&gt;=1),VLOOKUP(I5645,[1]data!$A$2:$C$100,3,0)+O5645,""),"")</f>
        <v/>
      </c>
      <c r="S5645" t="e">
        <f>MAX(INDEX(($I$3:I5644=I5645)*($R$3:R5644),0))</f>
        <v>#VALUE!</v>
      </c>
    </row>
    <row r="5646" spans="2:19" x14ac:dyDescent="0.25">
      <c r="B5646" s="8" t="str">
        <f>IFERROR(VLOOKUP(A5646,[1]data!$D$2:$E$10,2,0),"")</f>
        <v/>
      </c>
      <c r="D5646" s="1" t="str">
        <f>IFERROR(VLOOKUP(C5646,[1]data!$F$2:$G$10,2,0),"")</f>
        <v/>
      </c>
      <c r="F5646" s="9" t="str">
        <f t="shared" si="264"/>
        <v/>
      </c>
      <c r="G5646" s="9" t="str">
        <f t="shared" si="265"/>
        <v/>
      </c>
      <c r="J5646" s="8" t="str">
        <f>IFERROR(VLOOKUP(I5646,[1]data!$A$2:$B$100,2,0),"")</f>
        <v/>
      </c>
      <c r="N5646" s="9" t="str">
        <f>IF(I5645&lt;&gt;"",IF(MAX(INDEX(($I$3:I5645=I5646)*($O$3:O5645),0))=0,"",MAX(INDEX(($I$3:I5645=I5646)*($O$3:O5645),0))),"")</f>
        <v/>
      </c>
      <c r="P5646" s="9" t="str">
        <f t="shared" si="266"/>
        <v/>
      </c>
      <c r="Q5646" s="2" t="str">
        <f>IFERROR(IF(AND(O5646&lt;&gt;"",N5646&lt;&gt;"",VLOOKUP(I5646,[1]data!$A$2:$C$100,3,0)&gt;=1),VLOOKUP(I5646,[1]data!$A$2:$C$100,3,0),P5646/M5646),"")</f>
        <v/>
      </c>
      <c r="R5646" s="9" t="str">
        <f>IFERROR(IF(AND(O5646&lt;&gt;"",VLOOKUP(I5646,[1]data!$A$2:$C$100,3,0)&gt;=1),VLOOKUP(I5646,[1]data!$A$2:$C$100,3,0)+O5646,""),"")</f>
        <v/>
      </c>
      <c r="S5646" t="e">
        <f>MAX(INDEX(($I$3:I5645=I5646)*($R$3:R5645),0))</f>
        <v>#VALUE!</v>
      </c>
    </row>
    <row r="5647" spans="2:19" x14ac:dyDescent="0.25">
      <c r="B5647" s="8" t="str">
        <f>IFERROR(VLOOKUP(A5647,[1]data!$D$2:$E$10,2,0),"")</f>
        <v/>
      </c>
      <c r="D5647" s="1" t="str">
        <f>IFERROR(VLOOKUP(C5647,[1]data!$F$2:$G$10,2,0),"")</f>
        <v/>
      </c>
      <c r="F5647" s="9" t="str">
        <f t="shared" si="264"/>
        <v/>
      </c>
      <c r="G5647" s="9" t="str">
        <f t="shared" si="265"/>
        <v/>
      </c>
      <c r="J5647" s="8" t="str">
        <f>IFERROR(VLOOKUP(I5647,[1]data!$A$2:$B$100,2,0),"")</f>
        <v/>
      </c>
      <c r="N5647" s="9" t="str">
        <f>IF(I5646&lt;&gt;"",IF(MAX(INDEX(($I$3:I5646=I5647)*($O$3:O5646),0))=0,"",MAX(INDEX(($I$3:I5646=I5647)*($O$3:O5646),0))),"")</f>
        <v/>
      </c>
      <c r="P5647" s="9" t="str">
        <f t="shared" si="266"/>
        <v/>
      </c>
      <c r="Q5647" s="2" t="str">
        <f>IFERROR(IF(AND(O5647&lt;&gt;"",N5647&lt;&gt;"",VLOOKUP(I5647,[1]data!$A$2:$C$100,3,0)&gt;=1),VLOOKUP(I5647,[1]data!$A$2:$C$100,3,0),P5647/M5647),"")</f>
        <v/>
      </c>
      <c r="R5647" s="9" t="str">
        <f>IFERROR(IF(AND(O5647&lt;&gt;"",VLOOKUP(I5647,[1]data!$A$2:$C$100,3,0)&gt;=1),VLOOKUP(I5647,[1]data!$A$2:$C$100,3,0)+O5647,""),"")</f>
        <v/>
      </c>
      <c r="S5647" t="e">
        <f>MAX(INDEX(($I$3:I5646=I5647)*($R$3:R5646),0))</f>
        <v>#VALUE!</v>
      </c>
    </row>
    <row r="5648" spans="2:19" x14ac:dyDescent="0.25">
      <c r="B5648" s="8" t="str">
        <f>IFERROR(VLOOKUP(A5648,[1]data!$D$2:$E$10,2,0),"")</f>
        <v/>
      </c>
      <c r="D5648" s="1" t="str">
        <f>IFERROR(VLOOKUP(C5648,[1]data!$F$2:$G$10,2,0),"")</f>
        <v/>
      </c>
      <c r="F5648" s="9" t="str">
        <f t="shared" si="264"/>
        <v/>
      </c>
      <c r="G5648" s="9" t="str">
        <f t="shared" si="265"/>
        <v/>
      </c>
      <c r="J5648" s="8" t="str">
        <f>IFERROR(VLOOKUP(I5648,[1]data!$A$2:$B$100,2,0),"")</f>
        <v/>
      </c>
      <c r="N5648" s="9" t="str">
        <f>IF(I5647&lt;&gt;"",IF(MAX(INDEX(($I$3:I5647=I5648)*($O$3:O5647),0))=0,"",MAX(INDEX(($I$3:I5647=I5648)*($O$3:O5647),0))),"")</f>
        <v/>
      </c>
      <c r="P5648" s="9" t="str">
        <f t="shared" si="266"/>
        <v/>
      </c>
      <c r="Q5648" s="2" t="str">
        <f>IFERROR(IF(AND(O5648&lt;&gt;"",N5648&lt;&gt;"",VLOOKUP(I5648,[1]data!$A$2:$C$100,3,0)&gt;=1),VLOOKUP(I5648,[1]data!$A$2:$C$100,3,0),P5648/M5648),"")</f>
        <v/>
      </c>
      <c r="R5648" s="9" t="str">
        <f>IFERROR(IF(AND(O5648&lt;&gt;"",VLOOKUP(I5648,[1]data!$A$2:$C$100,3,0)&gt;=1),VLOOKUP(I5648,[1]data!$A$2:$C$100,3,0)+O5648,""),"")</f>
        <v/>
      </c>
      <c r="S5648" t="e">
        <f>MAX(INDEX(($I$3:I5647=I5648)*($R$3:R5647),0))</f>
        <v>#VALUE!</v>
      </c>
    </row>
    <row r="5649" spans="2:19" x14ac:dyDescent="0.25">
      <c r="B5649" s="8" t="str">
        <f>IFERROR(VLOOKUP(A5649,[1]data!$D$2:$E$10,2,0),"")</f>
        <v/>
      </c>
      <c r="D5649" s="1" t="str">
        <f>IFERROR(VLOOKUP(C5649,[1]data!$F$2:$G$10,2,0),"")</f>
        <v/>
      </c>
      <c r="F5649" s="9" t="str">
        <f t="shared" si="264"/>
        <v/>
      </c>
      <c r="G5649" s="9" t="str">
        <f t="shared" si="265"/>
        <v/>
      </c>
      <c r="J5649" s="8" t="str">
        <f>IFERROR(VLOOKUP(I5649,[1]data!$A$2:$B$100,2,0),"")</f>
        <v/>
      </c>
      <c r="N5649" s="9" t="str">
        <f>IF(I5648&lt;&gt;"",IF(MAX(INDEX(($I$3:I5648=I5649)*($O$3:O5648),0))=0,"",MAX(INDEX(($I$3:I5648=I5649)*($O$3:O5648),0))),"")</f>
        <v/>
      </c>
      <c r="P5649" s="9" t="str">
        <f t="shared" si="266"/>
        <v/>
      </c>
      <c r="Q5649" s="2" t="str">
        <f>IFERROR(IF(AND(O5649&lt;&gt;"",N5649&lt;&gt;"",VLOOKUP(I5649,[1]data!$A$2:$C$100,3,0)&gt;=1),VLOOKUP(I5649,[1]data!$A$2:$C$100,3,0),P5649/M5649),"")</f>
        <v/>
      </c>
      <c r="R5649" s="9" t="str">
        <f>IFERROR(IF(AND(O5649&lt;&gt;"",VLOOKUP(I5649,[1]data!$A$2:$C$100,3,0)&gt;=1),VLOOKUP(I5649,[1]data!$A$2:$C$100,3,0)+O5649,""),"")</f>
        <v/>
      </c>
      <c r="S5649" t="e">
        <f>MAX(INDEX(($I$3:I5648=I5649)*($R$3:R5648),0))</f>
        <v>#VALUE!</v>
      </c>
    </row>
    <row r="5650" spans="2:19" x14ac:dyDescent="0.25">
      <c r="B5650" s="8" t="str">
        <f>IFERROR(VLOOKUP(A5650,[1]data!$D$2:$E$10,2,0),"")</f>
        <v/>
      </c>
      <c r="D5650" s="1" t="str">
        <f>IFERROR(VLOOKUP(C5650,[1]data!$F$2:$G$10,2,0),"")</f>
        <v/>
      </c>
      <c r="F5650" s="9" t="str">
        <f t="shared" si="264"/>
        <v/>
      </c>
      <c r="G5650" s="9" t="str">
        <f t="shared" si="265"/>
        <v/>
      </c>
      <c r="J5650" s="8" t="str">
        <f>IFERROR(VLOOKUP(I5650,[1]data!$A$2:$B$100,2,0),"")</f>
        <v/>
      </c>
      <c r="N5650" s="9" t="str">
        <f>IF(I5649&lt;&gt;"",IF(MAX(INDEX(($I$3:I5649=I5650)*($O$3:O5649),0))=0,"",MAX(INDEX(($I$3:I5649=I5650)*($O$3:O5649),0))),"")</f>
        <v/>
      </c>
      <c r="P5650" s="9" t="str">
        <f t="shared" si="266"/>
        <v/>
      </c>
      <c r="Q5650" s="2" t="str">
        <f>IFERROR(IF(AND(O5650&lt;&gt;"",N5650&lt;&gt;"",VLOOKUP(I5650,[1]data!$A$2:$C$100,3,0)&gt;=1),VLOOKUP(I5650,[1]data!$A$2:$C$100,3,0),P5650/M5650),"")</f>
        <v/>
      </c>
      <c r="R5650" s="9" t="str">
        <f>IFERROR(IF(AND(O5650&lt;&gt;"",VLOOKUP(I5650,[1]data!$A$2:$C$100,3,0)&gt;=1),VLOOKUP(I5650,[1]data!$A$2:$C$100,3,0)+O5650,""),"")</f>
        <v/>
      </c>
      <c r="S5650" t="e">
        <f>MAX(INDEX(($I$3:I5649=I5650)*($R$3:R5649),0))</f>
        <v>#VALUE!</v>
      </c>
    </row>
    <row r="5651" spans="2:19" x14ac:dyDescent="0.25">
      <c r="B5651" s="8" t="str">
        <f>IFERROR(VLOOKUP(A5651,[1]data!$D$2:$E$10,2,0),"")</f>
        <v/>
      </c>
      <c r="D5651" s="1" t="str">
        <f>IFERROR(VLOOKUP(C5651,[1]data!$F$2:$G$10,2,0),"")</f>
        <v/>
      </c>
      <c r="F5651" s="9" t="str">
        <f t="shared" si="264"/>
        <v/>
      </c>
      <c r="G5651" s="9" t="str">
        <f t="shared" si="265"/>
        <v/>
      </c>
      <c r="J5651" s="8" t="str">
        <f>IFERROR(VLOOKUP(I5651,[1]data!$A$2:$B$100,2,0),"")</f>
        <v/>
      </c>
      <c r="N5651" s="9" t="str">
        <f>IF(I5650&lt;&gt;"",IF(MAX(INDEX(($I$3:I5650=I5651)*($O$3:O5650),0))=0,"",MAX(INDEX(($I$3:I5650=I5651)*($O$3:O5650),0))),"")</f>
        <v/>
      </c>
      <c r="P5651" s="9" t="str">
        <f t="shared" si="266"/>
        <v/>
      </c>
      <c r="Q5651" s="2" t="str">
        <f>IFERROR(IF(AND(O5651&lt;&gt;"",N5651&lt;&gt;"",VLOOKUP(I5651,[1]data!$A$2:$C$100,3,0)&gt;=1),VLOOKUP(I5651,[1]data!$A$2:$C$100,3,0),P5651/M5651),"")</f>
        <v/>
      </c>
      <c r="R5651" s="9" t="str">
        <f>IFERROR(IF(AND(O5651&lt;&gt;"",VLOOKUP(I5651,[1]data!$A$2:$C$100,3,0)&gt;=1),VLOOKUP(I5651,[1]data!$A$2:$C$100,3,0)+O5651,""),"")</f>
        <v/>
      </c>
      <c r="S5651" t="e">
        <f>MAX(INDEX(($I$3:I5650=I5651)*($R$3:R5650),0))</f>
        <v>#VALUE!</v>
      </c>
    </row>
    <row r="5652" spans="2:19" x14ac:dyDescent="0.25">
      <c r="B5652" s="8" t="str">
        <f>IFERROR(VLOOKUP(A5652,[1]data!$D$2:$E$10,2,0),"")</f>
        <v/>
      </c>
      <c r="D5652" s="1" t="str">
        <f>IFERROR(VLOOKUP(C5652,[1]data!$F$2:$G$10,2,0),"")</f>
        <v/>
      </c>
      <c r="F5652" s="9" t="str">
        <f t="shared" si="264"/>
        <v/>
      </c>
      <c r="G5652" s="9" t="str">
        <f t="shared" si="265"/>
        <v/>
      </c>
      <c r="J5652" s="8" t="str">
        <f>IFERROR(VLOOKUP(I5652,[1]data!$A$2:$B$100,2,0),"")</f>
        <v/>
      </c>
      <c r="N5652" s="9" t="str">
        <f>IF(I5651&lt;&gt;"",IF(MAX(INDEX(($I$3:I5651=I5652)*($O$3:O5651),0))=0,"",MAX(INDEX(($I$3:I5651=I5652)*($O$3:O5651),0))),"")</f>
        <v/>
      </c>
      <c r="P5652" s="9" t="str">
        <f t="shared" si="266"/>
        <v/>
      </c>
      <c r="Q5652" s="2" t="str">
        <f>IFERROR(IF(AND(O5652&lt;&gt;"",N5652&lt;&gt;"",VLOOKUP(I5652,[1]data!$A$2:$C$100,3,0)&gt;=1),VLOOKUP(I5652,[1]data!$A$2:$C$100,3,0),P5652/M5652),"")</f>
        <v/>
      </c>
      <c r="R5652" s="9" t="str">
        <f>IFERROR(IF(AND(O5652&lt;&gt;"",VLOOKUP(I5652,[1]data!$A$2:$C$100,3,0)&gt;=1),VLOOKUP(I5652,[1]data!$A$2:$C$100,3,0)+O5652,""),"")</f>
        <v/>
      </c>
      <c r="S5652" t="e">
        <f>MAX(INDEX(($I$3:I5651=I5652)*($R$3:R5651),0))</f>
        <v>#VALUE!</v>
      </c>
    </row>
    <row r="5653" spans="2:19" x14ac:dyDescent="0.25">
      <c r="B5653" s="8" t="str">
        <f>IFERROR(VLOOKUP(A5653,[1]data!$D$2:$E$10,2,0),"")</f>
        <v/>
      </c>
      <c r="D5653" s="1" t="str">
        <f>IFERROR(VLOOKUP(C5653,[1]data!$F$2:$G$10,2,0),"")</f>
        <v/>
      </c>
      <c r="F5653" s="9" t="str">
        <f t="shared" si="264"/>
        <v/>
      </c>
      <c r="G5653" s="9" t="str">
        <f t="shared" si="265"/>
        <v/>
      </c>
      <c r="J5653" s="8" t="str">
        <f>IFERROR(VLOOKUP(I5653,[1]data!$A$2:$B$100,2,0),"")</f>
        <v/>
      </c>
      <c r="N5653" s="9" t="str">
        <f>IF(I5652&lt;&gt;"",IF(MAX(INDEX(($I$3:I5652=I5653)*($O$3:O5652),0))=0,"",MAX(INDEX(($I$3:I5652=I5653)*($O$3:O5652),0))),"")</f>
        <v/>
      </c>
      <c r="P5653" s="9" t="str">
        <f t="shared" si="266"/>
        <v/>
      </c>
      <c r="Q5653" s="2" t="str">
        <f>IFERROR(IF(AND(O5653&lt;&gt;"",N5653&lt;&gt;"",VLOOKUP(I5653,[1]data!$A$2:$C$100,3,0)&gt;=1),VLOOKUP(I5653,[1]data!$A$2:$C$100,3,0),P5653/M5653),"")</f>
        <v/>
      </c>
      <c r="R5653" s="9" t="str">
        <f>IFERROR(IF(AND(O5653&lt;&gt;"",VLOOKUP(I5653,[1]data!$A$2:$C$100,3,0)&gt;=1),VLOOKUP(I5653,[1]data!$A$2:$C$100,3,0)+O5653,""),"")</f>
        <v/>
      </c>
      <c r="S5653" t="e">
        <f>MAX(INDEX(($I$3:I5652=I5653)*($R$3:R5652),0))</f>
        <v>#VALUE!</v>
      </c>
    </row>
    <row r="5654" spans="2:19" x14ac:dyDescent="0.25">
      <c r="B5654" s="8" t="str">
        <f>IFERROR(VLOOKUP(A5654,[1]data!$D$2:$E$10,2,0),"")</f>
        <v/>
      </c>
      <c r="D5654" s="1" t="str">
        <f>IFERROR(VLOOKUP(C5654,[1]data!$F$2:$G$10,2,0),"")</f>
        <v/>
      </c>
      <c r="F5654" s="9" t="str">
        <f t="shared" si="264"/>
        <v/>
      </c>
      <c r="G5654" s="9" t="str">
        <f t="shared" si="265"/>
        <v/>
      </c>
      <c r="J5654" s="8" t="str">
        <f>IFERROR(VLOOKUP(I5654,[1]data!$A$2:$B$100,2,0),"")</f>
        <v/>
      </c>
      <c r="N5654" s="9" t="str">
        <f>IF(I5653&lt;&gt;"",IF(MAX(INDEX(($I$3:I5653=I5654)*($O$3:O5653),0))=0,"",MAX(INDEX(($I$3:I5653=I5654)*($O$3:O5653),0))),"")</f>
        <v/>
      </c>
      <c r="P5654" s="9" t="str">
        <f t="shared" si="266"/>
        <v/>
      </c>
      <c r="Q5654" s="2" t="str">
        <f>IFERROR(IF(AND(O5654&lt;&gt;"",N5654&lt;&gt;"",VLOOKUP(I5654,[1]data!$A$2:$C$100,3,0)&gt;=1),VLOOKUP(I5654,[1]data!$A$2:$C$100,3,0),P5654/M5654),"")</f>
        <v/>
      </c>
      <c r="R5654" s="9" t="str">
        <f>IFERROR(IF(AND(O5654&lt;&gt;"",VLOOKUP(I5654,[1]data!$A$2:$C$100,3,0)&gt;=1),VLOOKUP(I5654,[1]data!$A$2:$C$100,3,0)+O5654,""),"")</f>
        <v/>
      </c>
      <c r="S5654" t="e">
        <f>MAX(INDEX(($I$3:I5653=I5654)*($R$3:R5653),0))</f>
        <v>#VALUE!</v>
      </c>
    </row>
    <row r="5655" spans="2:19" x14ac:dyDescent="0.25">
      <c r="B5655" s="8" t="str">
        <f>IFERROR(VLOOKUP(A5655,[1]data!$D$2:$E$10,2,0),"")</f>
        <v/>
      </c>
      <c r="D5655" s="1" t="str">
        <f>IFERROR(VLOOKUP(C5655,[1]data!$F$2:$G$10,2,0),"")</f>
        <v/>
      </c>
      <c r="F5655" s="9" t="str">
        <f t="shared" si="264"/>
        <v/>
      </c>
      <c r="G5655" s="9" t="str">
        <f t="shared" si="265"/>
        <v/>
      </c>
      <c r="J5655" s="8" t="str">
        <f>IFERROR(VLOOKUP(I5655,[1]data!$A$2:$B$100,2,0),"")</f>
        <v/>
      </c>
      <c r="N5655" s="9" t="str">
        <f>IF(I5654&lt;&gt;"",IF(MAX(INDEX(($I$3:I5654=I5655)*($O$3:O5654),0))=0,"",MAX(INDEX(($I$3:I5654=I5655)*($O$3:O5654),0))),"")</f>
        <v/>
      </c>
      <c r="P5655" s="9" t="str">
        <f t="shared" si="266"/>
        <v/>
      </c>
      <c r="Q5655" s="2" t="str">
        <f>IFERROR(IF(AND(O5655&lt;&gt;"",N5655&lt;&gt;"",VLOOKUP(I5655,[1]data!$A$2:$C$100,3,0)&gt;=1),VLOOKUP(I5655,[1]data!$A$2:$C$100,3,0),P5655/M5655),"")</f>
        <v/>
      </c>
      <c r="R5655" s="9" t="str">
        <f>IFERROR(IF(AND(O5655&lt;&gt;"",VLOOKUP(I5655,[1]data!$A$2:$C$100,3,0)&gt;=1),VLOOKUP(I5655,[1]data!$A$2:$C$100,3,0)+O5655,""),"")</f>
        <v/>
      </c>
      <c r="S5655" t="e">
        <f>MAX(INDEX(($I$3:I5654=I5655)*($R$3:R5654),0))</f>
        <v>#VALUE!</v>
      </c>
    </row>
    <row r="5656" spans="2:19" x14ac:dyDescent="0.25">
      <c r="B5656" s="8" t="str">
        <f>IFERROR(VLOOKUP(A5656,[1]data!$D$2:$E$10,2,0),"")</f>
        <v/>
      </c>
      <c r="D5656" s="1" t="str">
        <f>IFERROR(VLOOKUP(C5656,[1]data!$F$2:$G$10,2,0),"")</f>
        <v/>
      </c>
      <c r="F5656" s="9" t="str">
        <f t="shared" si="264"/>
        <v/>
      </c>
      <c r="G5656" s="9" t="str">
        <f t="shared" si="265"/>
        <v/>
      </c>
      <c r="J5656" s="8" t="str">
        <f>IFERROR(VLOOKUP(I5656,[1]data!$A$2:$B$100,2,0),"")</f>
        <v/>
      </c>
      <c r="N5656" s="9" t="str">
        <f>IF(I5655&lt;&gt;"",IF(MAX(INDEX(($I$3:I5655=I5656)*($O$3:O5655),0))=0,"",MAX(INDEX(($I$3:I5655=I5656)*($O$3:O5655),0))),"")</f>
        <v/>
      </c>
      <c r="P5656" s="9" t="str">
        <f t="shared" si="266"/>
        <v/>
      </c>
      <c r="Q5656" s="2" t="str">
        <f>IFERROR(IF(AND(O5656&lt;&gt;"",N5656&lt;&gt;"",VLOOKUP(I5656,[1]data!$A$2:$C$100,3,0)&gt;=1),VLOOKUP(I5656,[1]data!$A$2:$C$100,3,0),P5656/M5656),"")</f>
        <v/>
      </c>
      <c r="R5656" s="9" t="str">
        <f>IFERROR(IF(AND(O5656&lt;&gt;"",VLOOKUP(I5656,[1]data!$A$2:$C$100,3,0)&gt;=1),VLOOKUP(I5656,[1]data!$A$2:$C$100,3,0)+O5656,""),"")</f>
        <v/>
      </c>
      <c r="S5656" t="e">
        <f>MAX(INDEX(($I$3:I5655=I5656)*($R$3:R5655),0))</f>
        <v>#VALUE!</v>
      </c>
    </row>
    <row r="5657" spans="2:19" x14ac:dyDescent="0.25">
      <c r="B5657" s="8" t="str">
        <f>IFERROR(VLOOKUP(A5657,[1]data!$D$2:$E$10,2,0),"")</f>
        <v/>
      </c>
      <c r="D5657" s="1" t="str">
        <f>IFERROR(VLOOKUP(C5657,[1]data!$F$2:$G$10,2,0),"")</f>
        <v/>
      </c>
      <c r="F5657" s="9" t="str">
        <f t="shared" si="264"/>
        <v/>
      </c>
      <c r="G5657" s="9" t="str">
        <f t="shared" si="265"/>
        <v/>
      </c>
      <c r="J5657" s="8" t="str">
        <f>IFERROR(VLOOKUP(I5657,[1]data!$A$2:$B$100,2,0),"")</f>
        <v/>
      </c>
      <c r="N5657" s="9" t="str">
        <f>IF(I5656&lt;&gt;"",IF(MAX(INDEX(($I$3:I5656=I5657)*($O$3:O5656),0))=0,"",MAX(INDEX(($I$3:I5656=I5657)*($O$3:O5656),0))),"")</f>
        <v/>
      </c>
      <c r="P5657" s="9" t="str">
        <f t="shared" si="266"/>
        <v/>
      </c>
      <c r="Q5657" s="2" t="str">
        <f>IFERROR(IF(AND(O5657&lt;&gt;"",N5657&lt;&gt;"",VLOOKUP(I5657,[1]data!$A$2:$C$100,3,0)&gt;=1),VLOOKUP(I5657,[1]data!$A$2:$C$100,3,0),P5657/M5657),"")</f>
        <v/>
      </c>
      <c r="R5657" s="9" t="str">
        <f>IFERROR(IF(AND(O5657&lt;&gt;"",VLOOKUP(I5657,[1]data!$A$2:$C$100,3,0)&gt;=1),VLOOKUP(I5657,[1]data!$A$2:$C$100,3,0)+O5657,""),"")</f>
        <v/>
      </c>
      <c r="S5657" t="e">
        <f>MAX(INDEX(($I$3:I5656=I5657)*($R$3:R5656),0))</f>
        <v>#VALUE!</v>
      </c>
    </row>
    <row r="5658" spans="2:19" x14ac:dyDescent="0.25">
      <c r="B5658" s="8" t="str">
        <f>IFERROR(VLOOKUP(A5658,[1]data!$D$2:$E$10,2,0),"")</f>
        <v/>
      </c>
      <c r="D5658" s="1" t="str">
        <f>IFERROR(VLOOKUP(C5658,[1]data!$F$2:$G$10,2,0),"")</f>
        <v/>
      </c>
      <c r="F5658" s="9" t="str">
        <f t="shared" si="264"/>
        <v/>
      </c>
      <c r="G5658" s="9" t="str">
        <f t="shared" si="265"/>
        <v/>
      </c>
      <c r="J5658" s="8" t="str">
        <f>IFERROR(VLOOKUP(I5658,[1]data!$A$2:$B$100,2,0),"")</f>
        <v/>
      </c>
      <c r="N5658" s="9" t="str">
        <f>IF(I5657&lt;&gt;"",IF(MAX(INDEX(($I$3:I5657=I5658)*($O$3:O5657),0))=0,"",MAX(INDEX(($I$3:I5657=I5658)*($O$3:O5657),0))),"")</f>
        <v/>
      </c>
      <c r="P5658" s="9" t="str">
        <f t="shared" si="266"/>
        <v/>
      </c>
      <c r="Q5658" s="2" t="str">
        <f>IFERROR(IF(AND(O5658&lt;&gt;"",N5658&lt;&gt;"",VLOOKUP(I5658,[1]data!$A$2:$C$100,3,0)&gt;=1),VLOOKUP(I5658,[1]data!$A$2:$C$100,3,0),P5658/M5658),"")</f>
        <v/>
      </c>
      <c r="R5658" s="9" t="str">
        <f>IFERROR(IF(AND(O5658&lt;&gt;"",VLOOKUP(I5658,[1]data!$A$2:$C$100,3,0)&gt;=1),VLOOKUP(I5658,[1]data!$A$2:$C$100,3,0)+O5658,""),"")</f>
        <v/>
      </c>
      <c r="S5658" t="e">
        <f>MAX(INDEX(($I$3:I5657=I5658)*($R$3:R5657),0))</f>
        <v>#VALUE!</v>
      </c>
    </row>
    <row r="5659" spans="2:19" x14ac:dyDescent="0.25">
      <c r="B5659" s="8" t="str">
        <f>IFERROR(VLOOKUP(A5659,[1]data!$D$2:$E$10,2,0),"")</f>
        <v/>
      </c>
      <c r="D5659" s="1" t="str">
        <f>IFERROR(VLOOKUP(C5659,[1]data!$F$2:$G$10,2,0),"")</f>
        <v/>
      </c>
      <c r="F5659" s="9" t="str">
        <f t="shared" si="264"/>
        <v/>
      </c>
      <c r="G5659" s="9" t="str">
        <f t="shared" si="265"/>
        <v/>
      </c>
      <c r="J5659" s="8" t="str">
        <f>IFERROR(VLOOKUP(I5659,[1]data!$A$2:$B$100,2,0),"")</f>
        <v/>
      </c>
      <c r="N5659" s="9" t="str">
        <f>IF(I5658&lt;&gt;"",IF(MAX(INDEX(($I$3:I5658=I5659)*($O$3:O5658),0))=0,"",MAX(INDEX(($I$3:I5658=I5659)*($O$3:O5658),0))),"")</f>
        <v/>
      </c>
      <c r="P5659" s="9" t="str">
        <f t="shared" si="266"/>
        <v/>
      </c>
      <c r="Q5659" s="2" t="str">
        <f>IFERROR(IF(AND(O5659&lt;&gt;"",N5659&lt;&gt;"",VLOOKUP(I5659,[1]data!$A$2:$C$100,3,0)&gt;=1),VLOOKUP(I5659,[1]data!$A$2:$C$100,3,0),P5659/M5659),"")</f>
        <v/>
      </c>
      <c r="R5659" s="9" t="str">
        <f>IFERROR(IF(AND(O5659&lt;&gt;"",VLOOKUP(I5659,[1]data!$A$2:$C$100,3,0)&gt;=1),VLOOKUP(I5659,[1]data!$A$2:$C$100,3,0)+O5659,""),"")</f>
        <v/>
      </c>
      <c r="S5659" t="e">
        <f>MAX(INDEX(($I$3:I5658=I5659)*($R$3:R5658),0))</f>
        <v>#VALUE!</v>
      </c>
    </row>
    <row r="5660" spans="2:19" x14ac:dyDescent="0.25">
      <c r="B5660" s="8" t="str">
        <f>IFERROR(VLOOKUP(A5660,[1]data!$D$2:$E$10,2,0),"")</f>
        <v/>
      </c>
      <c r="D5660" s="1" t="str">
        <f>IFERROR(VLOOKUP(C5660,[1]data!$F$2:$G$10,2,0),"")</f>
        <v/>
      </c>
      <c r="F5660" s="9" t="str">
        <f t="shared" si="264"/>
        <v/>
      </c>
      <c r="G5660" s="9" t="str">
        <f t="shared" si="265"/>
        <v/>
      </c>
      <c r="J5660" s="8" t="str">
        <f>IFERROR(VLOOKUP(I5660,[1]data!$A$2:$B$100,2,0),"")</f>
        <v/>
      </c>
      <c r="N5660" s="9" t="str">
        <f>IF(I5659&lt;&gt;"",IF(MAX(INDEX(($I$3:I5659=I5660)*($O$3:O5659),0))=0,"",MAX(INDEX(($I$3:I5659=I5660)*($O$3:O5659),0))),"")</f>
        <v/>
      </c>
      <c r="P5660" s="9" t="str">
        <f t="shared" si="266"/>
        <v/>
      </c>
      <c r="Q5660" s="2" t="str">
        <f>IFERROR(IF(AND(O5660&lt;&gt;"",N5660&lt;&gt;"",VLOOKUP(I5660,[1]data!$A$2:$C$100,3,0)&gt;=1),VLOOKUP(I5660,[1]data!$A$2:$C$100,3,0),P5660/M5660),"")</f>
        <v/>
      </c>
      <c r="R5660" s="9" t="str">
        <f>IFERROR(IF(AND(O5660&lt;&gt;"",VLOOKUP(I5660,[1]data!$A$2:$C$100,3,0)&gt;=1),VLOOKUP(I5660,[1]data!$A$2:$C$100,3,0)+O5660,""),"")</f>
        <v/>
      </c>
      <c r="S5660" t="e">
        <f>MAX(INDEX(($I$3:I5659=I5660)*($R$3:R5659),0))</f>
        <v>#VALUE!</v>
      </c>
    </row>
    <row r="5661" spans="2:19" x14ac:dyDescent="0.25">
      <c r="B5661" s="8" t="str">
        <f>IFERROR(VLOOKUP(A5661,[1]data!$D$2:$E$10,2,0),"")</f>
        <v/>
      </c>
      <c r="D5661" s="1" t="str">
        <f>IFERROR(VLOOKUP(C5661,[1]data!$F$2:$G$10,2,0),"")</f>
        <v/>
      </c>
      <c r="F5661" s="9" t="str">
        <f t="shared" si="264"/>
        <v/>
      </c>
      <c r="G5661" s="9" t="str">
        <f t="shared" si="265"/>
        <v/>
      </c>
      <c r="J5661" s="8" t="str">
        <f>IFERROR(VLOOKUP(I5661,[1]data!$A$2:$B$100,2,0),"")</f>
        <v/>
      </c>
      <c r="N5661" s="9" t="str">
        <f>IF(I5660&lt;&gt;"",IF(MAX(INDEX(($I$3:I5660=I5661)*($O$3:O5660),0))=0,"",MAX(INDEX(($I$3:I5660=I5661)*($O$3:O5660),0))),"")</f>
        <v/>
      </c>
      <c r="P5661" s="9" t="str">
        <f t="shared" si="266"/>
        <v/>
      </c>
      <c r="Q5661" s="2" t="str">
        <f>IFERROR(IF(AND(O5661&lt;&gt;"",N5661&lt;&gt;"",VLOOKUP(I5661,[1]data!$A$2:$C$100,3,0)&gt;=1),VLOOKUP(I5661,[1]data!$A$2:$C$100,3,0),P5661/M5661),"")</f>
        <v/>
      </c>
      <c r="R5661" s="9" t="str">
        <f>IFERROR(IF(AND(O5661&lt;&gt;"",VLOOKUP(I5661,[1]data!$A$2:$C$100,3,0)&gt;=1),VLOOKUP(I5661,[1]data!$A$2:$C$100,3,0)+O5661,""),"")</f>
        <v/>
      </c>
      <c r="S5661" t="e">
        <f>MAX(INDEX(($I$3:I5660=I5661)*($R$3:R5660),0))</f>
        <v>#VALUE!</v>
      </c>
    </row>
    <row r="5662" spans="2:19" x14ac:dyDescent="0.25">
      <c r="B5662" s="8" t="str">
        <f>IFERROR(VLOOKUP(A5662,[1]data!$D$2:$E$10,2,0),"")</f>
        <v/>
      </c>
      <c r="D5662" s="1" t="str">
        <f>IFERROR(VLOOKUP(C5662,[1]data!$F$2:$G$10,2,0),"")</f>
        <v/>
      </c>
      <c r="F5662" s="9" t="str">
        <f t="shared" si="264"/>
        <v/>
      </c>
      <c r="G5662" s="9" t="str">
        <f t="shared" si="265"/>
        <v/>
      </c>
      <c r="J5662" s="8" t="str">
        <f>IFERROR(VLOOKUP(I5662,[1]data!$A$2:$B$100,2,0),"")</f>
        <v/>
      </c>
      <c r="N5662" s="9" t="str">
        <f>IF(I5661&lt;&gt;"",IF(MAX(INDEX(($I$3:I5661=I5662)*($O$3:O5661),0))=0,"",MAX(INDEX(($I$3:I5661=I5662)*($O$3:O5661),0))),"")</f>
        <v/>
      </c>
      <c r="P5662" s="9" t="str">
        <f t="shared" si="266"/>
        <v/>
      </c>
      <c r="Q5662" s="2" t="str">
        <f>IFERROR(IF(AND(O5662&lt;&gt;"",N5662&lt;&gt;"",VLOOKUP(I5662,[1]data!$A$2:$C$100,3,0)&gt;=1),VLOOKUP(I5662,[1]data!$A$2:$C$100,3,0),P5662/M5662),"")</f>
        <v/>
      </c>
      <c r="R5662" s="9" t="str">
        <f>IFERROR(IF(AND(O5662&lt;&gt;"",VLOOKUP(I5662,[1]data!$A$2:$C$100,3,0)&gt;=1),VLOOKUP(I5662,[1]data!$A$2:$C$100,3,0)+O5662,""),"")</f>
        <v/>
      </c>
      <c r="S5662" t="e">
        <f>MAX(INDEX(($I$3:I5661=I5662)*($R$3:R5661),0))</f>
        <v>#VALUE!</v>
      </c>
    </row>
    <row r="5663" spans="2:19" x14ac:dyDescent="0.25">
      <c r="B5663" s="8" t="str">
        <f>IFERROR(VLOOKUP(A5663,[1]data!$D$2:$E$10,2,0),"")</f>
        <v/>
      </c>
      <c r="D5663" s="1" t="str">
        <f>IFERROR(VLOOKUP(C5663,[1]data!$F$2:$G$10,2,0),"")</f>
        <v/>
      </c>
      <c r="F5663" s="9" t="str">
        <f t="shared" si="264"/>
        <v/>
      </c>
      <c r="G5663" s="9" t="str">
        <f t="shared" si="265"/>
        <v/>
      </c>
      <c r="J5663" s="8" t="str">
        <f>IFERROR(VLOOKUP(I5663,[1]data!$A$2:$B$100,2,0),"")</f>
        <v/>
      </c>
      <c r="N5663" s="9" t="str">
        <f>IF(I5662&lt;&gt;"",IF(MAX(INDEX(($I$3:I5662=I5663)*($O$3:O5662),0))=0,"",MAX(INDEX(($I$3:I5662=I5663)*($O$3:O5662),0))),"")</f>
        <v/>
      </c>
      <c r="P5663" s="9" t="str">
        <f t="shared" si="266"/>
        <v/>
      </c>
      <c r="Q5663" s="2" t="str">
        <f>IFERROR(IF(AND(O5663&lt;&gt;"",N5663&lt;&gt;"",VLOOKUP(I5663,[1]data!$A$2:$C$100,3,0)&gt;=1),VLOOKUP(I5663,[1]data!$A$2:$C$100,3,0),P5663/M5663),"")</f>
        <v/>
      </c>
      <c r="R5663" s="9" t="str">
        <f>IFERROR(IF(AND(O5663&lt;&gt;"",VLOOKUP(I5663,[1]data!$A$2:$C$100,3,0)&gt;=1),VLOOKUP(I5663,[1]data!$A$2:$C$100,3,0)+O5663,""),"")</f>
        <v/>
      </c>
      <c r="S5663" t="e">
        <f>MAX(INDEX(($I$3:I5662=I5663)*($R$3:R5662),0))</f>
        <v>#VALUE!</v>
      </c>
    </row>
    <row r="5664" spans="2:19" x14ac:dyDescent="0.25">
      <c r="B5664" s="8" t="str">
        <f>IFERROR(VLOOKUP(A5664,[1]data!$D$2:$E$10,2,0),"")</f>
        <v/>
      </c>
      <c r="D5664" s="1" t="str">
        <f>IFERROR(VLOOKUP(C5664,[1]data!$F$2:$G$10,2,0),"")</f>
        <v/>
      </c>
      <c r="F5664" s="9" t="str">
        <f t="shared" si="264"/>
        <v/>
      </c>
      <c r="G5664" s="9" t="str">
        <f t="shared" si="265"/>
        <v/>
      </c>
      <c r="J5664" s="8" t="str">
        <f>IFERROR(VLOOKUP(I5664,[1]data!$A$2:$B$100,2,0),"")</f>
        <v/>
      </c>
      <c r="N5664" s="9" t="str">
        <f>IF(I5663&lt;&gt;"",IF(MAX(INDEX(($I$3:I5663=I5664)*($O$3:O5663),0))=0,"",MAX(INDEX(($I$3:I5663=I5664)*($O$3:O5663),0))),"")</f>
        <v/>
      </c>
      <c r="P5664" s="9" t="str">
        <f t="shared" si="266"/>
        <v/>
      </c>
      <c r="Q5664" s="2" t="str">
        <f>IFERROR(IF(AND(O5664&lt;&gt;"",N5664&lt;&gt;"",VLOOKUP(I5664,[1]data!$A$2:$C$100,3,0)&gt;=1),VLOOKUP(I5664,[1]data!$A$2:$C$100,3,0),P5664/M5664),"")</f>
        <v/>
      </c>
      <c r="R5664" s="9" t="str">
        <f>IFERROR(IF(AND(O5664&lt;&gt;"",VLOOKUP(I5664,[1]data!$A$2:$C$100,3,0)&gt;=1),VLOOKUP(I5664,[1]data!$A$2:$C$100,3,0)+O5664,""),"")</f>
        <v/>
      </c>
      <c r="S5664" t="e">
        <f>MAX(INDEX(($I$3:I5663=I5664)*($R$3:R5663),0))</f>
        <v>#VALUE!</v>
      </c>
    </row>
    <row r="5665" spans="2:19" x14ac:dyDescent="0.25">
      <c r="B5665" s="8" t="str">
        <f>IFERROR(VLOOKUP(A5665,[1]data!$D$2:$E$10,2,0),"")</f>
        <v/>
      </c>
      <c r="D5665" s="1" t="str">
        <f>IFERROR(VLOOKUP(C5665,[1]data!$F$2:$G$10,2,0),"")</f>
        <v/>
      </c>
      <c r="F5665" s="9" t="str">
        <f t="shared" si="264"/>
        <v/>
      </c>
      <c r="G5665" s="9" t="str">
        <f t="shared" si="265"/>
        <v/>
      </c>
      <c r="J5665" s="8" t="str">
        <f>IFERROR(VLOOKUP(I5665,[1]data!$A$2:$B$100,2,0),"")</f>
        <v/>
      </c>
      <c r="N5665" s="9" t="str">
        <f>IF(I5664&lt;&gt;"",IF(MAX(INDEX(($I$3:I5664=I5665)*($O$3:O5664),0))=0,"",MAX(INDEX(($I$3:I5664=I5665)*($O$3:O5664),0))),"")</f>
        <v/>
      </c>
      <c r="P5665" s="9" t="str">
        <f t="shared" si="266"/>
        <v/>
      </c>
      <c r="Q5665" s="2" t="str">
        <f>IFERROR(IF(AND(O5665&lt;&gt;"",N5665&lt;&gt;"",VLOOKUP(I5665,[1]data!$A$2:$C$100,3,0)&gt;=1),VLOOKUP(I5665,[1]data!$A$2:$C$100,3,0),P5665/M5665),"")</f>
        <v/>
      </c>
      <c r="R5665" s="9" t="str">
        <f>IFERROR(IF(AND(O5665&lt;&gt;"",VLOOKUP(I5665,[1]data!$A$2:$C$100,3,0)&gt;=1),VLOOKUP(I5665,[1]data!$A$2:$C$100,3,0)+O5665,""),"")</f>
        <v/>
      </c>
      <c r="S5665" t="e">
        <f>MAX(INDEX(($I$3:I5664=I5665)*($R$3:R5664),0))</f>
        <v>#VALUE!</v>
      </c>
    </row>
    <row r="5666" spans="2:19" x14ac:dyDescent="0.25">
      <c r="B5666" s="8" t="str">
        <f>IFERROR(VLOOKUP(A5666,[1]data!$D$2:$E$10,2,0),"")</f>
        <v/>
      </c>
      <c r="D5666" s="1" t="str">
        <f>IFERROR(VLOOKUP(C5666,[1]data!$F$2:$G$10,2,0),"")</f>
        <v/>
      </c>
      <c r="F5666" s="9" t="str">
        <f t="shared" si="264"/>
        <v/>
      </c>
      <c r="G5666" s="9" t="str">
        <f t="shared" si="265"/>
        <v/>
      </c>
      <c r="J5666" s="8" t="str">
        <f>IFERROR(VLOOKUP(I5666,[1]data!$A$2:$B$100,2,0),"")</f>
        <v/>
      </c>
      <c r="N5666" s="9" t="str">
        <f>IF(I5665&lt;&gt;"",IF(MAX(INDEX(($I$3:I5665=I5666)*($O$3:O5665),0))=0,"",MAX(INDEX(($I$3:I5665=I5666)*($O$3:O5665),0))),"")</f>
        <v/>
      </c>
      <c r="P5666" s="9" t="str">
        <f t="shared" si="266"/>
        <v/>
      </c>
      <c r="Q5666" s="2" t="str">
        <f>IFERROR(IF(AND(O5666&lt;&gt;"",N5666&lt;&gt;"",VLOOKUP(I5666,[1]data!$A$2:$C$100,3,0)&gt;=1),VLOOKUP(I5666,[1]data!$A$2:$C$100,3,0),P5666/M5666),"")</f>
        <v/>
      </c>
      <c r="R5666" s="9" t="str">
        <f>IFERROR(IF(AND(O5666&lt;&gt;"",VLOOKUP(I5666,[1]data!$A$2:$C$100,3,0)&gt;=1),VLOOKUP(I5666,[1]data!$A$2:$C$100,3,0)+O5666,""),"")</f>
        <v/>
      </c>
      <c r="S5666" t="e">
        <f>MAX(INDEX(($I$3:I5665=I5666)*($R$3:R5665),0))</f>
        <v>#VALUE!</v>
      </c>
    </row>
    <row r="5667" spans="2:19" x14ac:dyDescent="0.25">
      <c r="B5667" s="8" t="str">
        <f>IFERROR(VLOOKUP(A5667,[1]data!$D$2:$E$10,2,0),"")</f>
        <v/>
      </c>
      <c r="D5667" s="1" t="str">
        <f>IFERROR(VLOOKUP(C5667,[1]data!$F$2:$G$10,2,0),"")</f>
        <v/>
      </c>
      <c r="F5667" s="9" t="str">
        <f t="shared" si="264"/>
        <v/>
      </c>
      <c r="G5667" s="9" t="str">
        <f t="shared" si="265"/>
        <v/>
      </c>
      <c r="J5667" s="8" t="str">
        <f>IFERROR(VLOOKUP(I5667,[1]data!$A$2:$B$100,2,0),"")</f>
        <v/>
      </c>
      <c r="N5667" s="9" t="str">
        <f>IF(I5666&lt;&gt;"",IF(MAX(INDEX(($I$3:I5666=I5667)*($O$3:O5666),0))=0,"",MAX(INDEX(($I$3:I5666=I5667)*($O$3:O5666),0))),"")</f>
        <v/>
      </c>
      <c r="P5667" s="9" t="str">
        <f t="shared" si="266"/>
        <v/>
      </c>
      <c r="Q5667" s="2" t="str">
        <f>IFERROR(IF(AND(O5667&lt;&gt;"",N5667&lt;&gt;"",VLOOKUP(I5667,[1]data!$A$2:$C$100,3,0)&gt;=1),VLOOKUP(I5667,[1]data!$A$2:$C$100,3,0),P5667/M5667),"")</f>
        <v/>
      </c>
      <c r="R5667" s="9" t="str">
        <f>IFERROR(IF(AND(O5667&lt;&gt;"",VLOOKUP(I5667,[1]data!$A$2:$C$100,3,0)&gt;=1),VLOOKUP(I5667,[1]data!$A$2:$C$100,3,0)+O5667,""),"")</f>
        <v/>
      </c>
      <c r="S5667" t="e">
        <f>MAX(INDEX(($I$3:I5666=I5667)*($R$3:R5666),0))</f>
        <v>#VALUE!</v>
      </c>
    </row>
    <row r="5668" spans="2:19" x14ac:dyDescent="0.25">
      <c r="B5668" s="8" t="str">
        <f>IFERROR(VLOOKUP(A5668,[1]data!$D$2:$E$10,2,0),"")</f>
        <v/>
      </c>
      <c r="D5668" s="1" t="str">
        <f>IFERROR(VLOOKUP(C5668,[1]data!$F$2:$G$10,2,0),"")</f>
        <v/>
      </c>
      <c r="F5668" s="9" t="str">
        <f t="shared" si="264"/>
        <v/>
      </c>
      <c r="G5668" s="9" t="str">
        <f t="shared" si="265"/>
        <v/>
      </c>
      <c r="J5668" s="8" t="str">
        <f>IFERROR(VLOOKUP(I5668,[1]data!$A$2:$B$100,2,0),"")</f>
        <v/>
      </c>
      <c r="N5668" s="9" t="str">
        <f>IF(I5667&lt;&gt;"",IF(MAX(INDEX(($I$3:I5667=I5668)*($O$3:O5667),0))=0,"",MAX(INDEX(($I$3:I5667=I5668)*($O$3:O5667),0))),"")</f>
        <v/>
      </c>
      <c r="P5668" s="9" t="str">
        <f t="shared" si="266"/>
        <v/>
      </c>
      <c r="Q5668" s="2" t="str">
        <f>IFERROR(IF(AND(O5668&lt;&gt;"",N5668&lt;&gt;"",VLOOKUP(I5668,[1]data!$A$2:$C$100,3,0)&gt;=1),VLOOKUP(I5668,[1]data!$A$2:$C$100,3,0),P5668/M5668),"")</f>
        <v/>
      </c>
      <c r="R5668" s="9" t="str">
        <f>IFERROR(IF(AND(O5668&lt;&gt;"",VLOOKUP(I5668,[1]data!$A$2:$C$100,3,0)&gt;=1),VLOOKUP(I5668,[1]data!$A$2:$C$100,3,0)+O5668,""),"")</f>
        <v/>
      </c>
      <c r="S5668" t="e">
        <f>MAX(INDEX(($I$3:I5667=I5668)*($R$3:R5667),0))</f>
        <v>#VALUE!</v>
      </c>
    </row>
    <row r="5669" spans="2:19" x14ac:dyDescent="0.25">
      <c r="B5669" s="8" t="str">
        <f>IFERROR(VLOOKUP(A5669,[1]data!$D$2:$E$10,2,0),"")</f>
        <v/>
      </c>
      <c r="D5669" s="1" t="str">
        <f>IFERROR(VLOOKUP(C5669,[1]data!$F$2:$G$10,2,0),"")</f>
        <v/>
      </c>
      <c r="F5669" s="9" t="str">
        <f t="shared" si="264"/>
        <v/>
      </c>
      <c r="G5669" s="9" t="str">
        <f t="shared" si="265"/>
        <v/>
      </c>
      <c r="J5669" s="8" t="str">
        <f>IFERROR(VLOOKUP(I5669,[1]data!$A$2:$B$100,2,0),"")</f>
        <v/>
      </c>
      <c r="N5669" s="9" t="str">
        <f>IF(I5668&lt;&gt;"",IF(MAX(INDEX(($I$3:I5668=I5669)*($O$3:O5668),0))=0,"",MAX(INDEX(($I$3:I5668=I5669)*($O$3:O5668),0))),"")</f>
        <v/>
      </c>
      <c r="P5669" s="9" t="str">
        <f t="shared" si="266"/>
        <v/>
      </c>
      <c r="Q5669" s="2" t="str">
        <f>IFERROR(IF(AND(O5669&lt;&gt;"",N5669&lt;&gt;"",VLOOKUP(I5669,[1]data!$A$2:$C$100,3,0)&gt;=1),VLOOKUP(I5669,[1]data!$A$2:$C$100,3,0),P5669/M5669),"")</f>
        <v/>
      </c>
      <c r="R5669" s="9" t="str">
        <f>IFERROR(IF(AND(O5669&lt;&gt;"",VLOOKUP(I5669,[1]data!$A$2:$C$100,3,0)&gt;=1),VLOOKUP(I5669,[1]data!$A$2:$C$100,3,0)+O5669,""),"")</f>
        <v/>
      </c>
      <c r="S5669" t="e">
        <f>MAX(INDEX(($I$3:I5668=I5669)*($R$3:R5668),0))</f>
        <v>#VALUE!</v>
      </c>
    </row>
    <row r="5670" spans="2:19" x14ac:dyDescent="0.25">
      <c r="B5670" s="8" t="str">
        <f>IFERROR(VLOOKUP(A5670,[1]data!$D$2:$E$10,2,0),"")</f>
        <v/>
      </c>
      <c r="D5670" s="1" t="str">
        <f>IFERROR(VLOOKUP(C5670,[1]data!$F$2:$G$10,2,0),"")</f>
        <v/>
      </c>
      <c r="F5670" s="9" t="str">
        <f t="shared" si="264"/>
        <v/>
      </c>
      <c r="G5670" s="9" t="str">
        <f t="shared" si="265"/>
        <v/>
      </c>
      <c r="J5670" s="8" t="str">
        <f>IFERROR(VLOOKUP(I5670,[1]data!$A$2:$B$100,2,0),"")</f>
        <v/>
      </c>
      <c r="N5670" s="9" t="str">
        <f>IF(I5669&lt;&gt;"",IF(MAX(INDEX(($I$3:I5669=I5670)*($O$3:O5669),0))=0,"",MAX(INDEX(($I$3:I5669=I5670)*($O$3:O5669),0))),"")</f>
        <v/>
      </c>
      <c r="P5670" s="9" t="str">
        <f t="shared" si="266"/>
        <v/>
      </c>
      <c r="Q5670" s="2" t="str">
        <f>IFERROR(IF(AND(O5670&lt;&gt;"",N5670&lt;&gt;"",VLOOKUP(I5670,[1]data!$A$2:$C$100,3,0)&gt;=1),VLOOKUP(I5670,[1]data!$A$2:$C$100,3,0),P5670/M5670),"")</f>
        <v/>
      </c>
      <c r="R5670" s="9" t="str">
        <f>IFERROR(IF(AND(O5670&lt;&gt;"",VLOOKUP(I5670,[1]data!$A$2:$C$100,3,0)&gt;=1),VLOOKUP(I5670,[1]data!$A$2:$C$100,3,0)+O5670,""),"")</f>
        <v/>
      </c>
      <c r="S5670" t="e">
        <f>MAX(INDEX(($I$3:I5669=I5670)*($R$3:R5669),0))</f>
        <v>#VALUE!</v>
      </c>
    </row>
    <row r="5671" spans="2:19" x14ac:dyDescent="0.25">
      <c r="B5671" s="8" t="str">
        <f>IFERROR(VLOOKUP(A5671,[1]data!$D$2:$E$10,2,0),"")</f>
        <v/>
      </c>
      <c r="D5671" s="1" t="str">
        <f>IFERROR(VLOOKUP(C5671,[1]data!$F$2:$G$10,2,0),"")</f>
        <v/>
      </c>
      <c r="F5671" s="9" t="str">
        <f t="shared" si="264"/>
        <v/>
      </c>
      <c r="G5671" s="9" t="str">
        <f t="shared" si="265"/>
        <v/>
      </c>
      <c r="J5671" s="8" t="str">
        <f>IFERROR(VLOOKUP(I5671,[1]data!$A$2:$B$100,2,0),"")</f>
        <v/>
      </c>
      <c r="N5671" s="9" t="str">
        <f>IF(I5670&lt;&gt;"",IF(MAX(INDEX(($I$3:I5670=I5671)*($O$3:O5670),0))=0,"",MAX(INDEX(($I$3:I5670=I5671)*($O$3:O5670),0))),"")</f>
        <v/>
      </c>
      <c r="P5671" s="9" t="str">
        <f t="shared" si="266"/>
        <v/>
      </c>
      <c r="Q5671" s="2" t="str">
        <f>IFERROR(IF(AND(O5671&lt;&gt;"",N5671&lt;&gt;"",VLOOKUP(I5671,[1]data!$A$2:$C$100,3,0)&gt;=1),VLOOKUP(I5671,[1]data!$A$2:$C$100,3,0),P5671/M5671),"")</f>
        <v/>
      </c>
      <c r="R5671" s="9" t="str">
        <f>IFERROR(IF(AND(O5671&lt;&gt;"",VLOOKUP(I5671,[1]data!$A$2:$C$100,3,0)&gt;=1),VLOOKUP(I5671,[1]data!$A$2:$C$100,3,0)+O5671,""),"")</f>
        <v/>
      </c>
      <c r="S5671" t="e">
        <f>MAX(INDEX(($I$3:I5670=I5671)*($R$3:R5670),0))</f>
        <v>#VALUE!</v>
      </c>
    </row>
    <row r="5672" spans="2:19" x14ac:dyDescent="0.25">
      <c r="B5672" s="8" t="str">
        <f>IFERROR(VLOOKUP(A5672,[1]data!$D$2:$E$10,2,0),"")</f>
        <v/>
      </c>
      <c r="D5672" s="1" t="str">
        <f>IFERROR(VLOOKUP(C5672,[1]data!$F$2:$G$10,2,0),"")</f>
        <v/>
      </c>
      <c r="F5672" s="9" t="str">
        <f t="shared" si="264"/>
        <v/>
      </c>
      <c r="G5672" s="9" t="str">
        <f t="shared" si="265"/>
        <v/>
      </c>
      <c r="J5672" s="8" t="str">
        <f>IFERROR(VLOOKUP(I5672,[1]data!$A$2:$B$100,2,0),"")</f>
        <v/>
      </c>
      <c r="N5672" s="9" t="str">
        <f>IF(I5671&lt;&gt;"",IF(MAX(INDEX(($I$3:I5671=I5672)*($O$3:O5671),0))=0,"",MAX(INDEX(($I$3:I5671=I5672)*($O$3:O5671),0))),"")</f>
        <v/>
      </c>
      <c r="P5672" s="9" t="str">
        <f t="shared" si="266"/>
        <v/>
      </c>
      <c r="Q5672" s="2" t="str">
        <f>IFERROR(IF(AND(O5672&lt;&gt;"",N5672&lt;&gt;"",VLOOKUP(I5672,[1]data!$A$2:$C$100,3,0)&gt;=1),VLOOKUP(I5672,[1]data!$A$2:$C$100,3,0),P5672/M5672),"")</f>
        <v/>
      </c>
      <c r="R5672" s="9" t="str">
        <f>IFERROR(IF(AND(O5672&lt;&gt;"",VLOOKUP(I5672,[1]data!$A$2:$C$100,3,0)&gt;=1),VLOOKUP(I5672,[1]data!$A$2:$C$100,3,0)+O5672,""),"")</f>
        <v/>
      </c>
      <c r="S5672" t="e">
        <f>MAX(INDEX(($I$3:I5671=I5672)*($R$3:R5671),0))</f>
        <v>#VALUE!</v>
      </c>
    </row>
    <row r="5673" spans="2:19" x14ac:dyDescent="0.25">
      <c r="B5673" s="8" t="str">
        <f>IFERROR(VLOOKUP(A5673,[1]data!$D$2:$E$10,2,0),"")</f>
        <v/>
      </c>
      <c r="D5673" s="1" t="str">
        <f>IFERROR(VLOOKUP(C5673,[1]data!$F$2:$G$10,2,0),"")</f>
        <v/>
      </c>
      <c r="F5673" s="9" t="str">
        <f t="shared" si="264"/>
        <v/>
      </c>
      <c r="G5673" s="9" t="str">
        <f t="shared" si="265"/>
        <v/>
      </c>
      <c r="J5673" s="8" t="str">
        <f>IFERROR(VLOOKUP(I5673,[1]data!$A$2:$B$100,2,0),"")</f>
        <v/>
      </c>
      <c r="N5673" s="9" t="str">
        <f>IF(I5672&lt;&gt;"",IF(MAX(INDEX(($I$3:I5672=I5673)*($O$3:O5672),0))=0,"",MAX(INDEX(($I$3:I5672=I5673)*($O$3:O5672),0))),"")</f>
        <v/>
      </c>
      <c r="P5673" s="9" t="str">
        <f t="shared" si="266"/>
        <v/>
      </c>
      <c r="Q5673" s="2" t="str">
        <f>IFERROR(IF(AND(O5673&lt;&gt;"",N5673&lt;&gt;"",VLOOKUP(I5673,[1]data!$A$2:$C$100,3,0)&gt;=1),VLOOKUP(I5673,[1]data!$A$2:$C$100,3,0),P5673/M5673),"")</f>
        <v/>
      </c>
      <c r="R5673" s="9" t="str">
        <f>IFERROR(IF(AND(O5673&lt;&gt;"",VLOOKUP(I5673,[1]data!$A$2:$C$100,3,0)&gt;=1),VLOOKUP(I5673,[1]data!$A$2:$C$100,3,0)+O5673,""),"")</f>
        <v/>
      </c>
      <c r="S5673" t="e">
        <f>MAX(INDEX(($I$3:I5672=I5673)*($R$3:R5672),0))</f>
        <v>#VALUE!</v>
      </c>
    </row>
    <row r="5674" spans="2:19" x14ac:dyDescent="0.25">
      <c r="B5674" s="8" t="str">
        <f>IFERROR(VLOOKUP(A5674,[1]data!$D$2:$E$10,2,0),"")</f>
        <v/>
      </c>
      <c r="D5674" s="1" t="str">
        <f>IFERROR(VLOOKUP(C5674,[1]data!$F$2:$G$10,2,0),"")</f>
        <v/>
      </c>
      <c r="F5674" s="9" t="str">
        <f t="shared" si="264"/>
        <v/>
      </c>
      <c r="G5674" s="9" t="str">
        <f t="shared" si="265"/>
        <v/>
      </c>
      <c r="J5674" s="8" t="str">
        <f>IFERROR(VLOOKUP(I5674,[1]data!$A$2:$B$100,2,0),"")</f>
        <v/>
      </c>
      <c r="N5674" s="9" t="str">
        <f>IF(I5673&lt;&gt;"",IF(MAX(INDEX(($I$3:I5673=I5674)*($O$3:O5673),0))=0,"",MAX(INDEX(($I$3:I5673=I5674)*($O$3:O5673),0))),"")</f>
        <v/>
      </c>
      <c r="P5674" s="9" t="str">
        <f t="shared" si="266"/>
        <v/>
      </c>
      <c r="Q5674" s="2" t="str">
        <f>IFERROR(IF(AND(O5674&lt;&gt;"",N5674&lt;&gt;"",VLOOKUP(I5674,[1]data!$A$2:$C$100,3,0)&gt;=1),VLOOKUP(I5674,[1]data!$A$2:$C$100,3,0),P5674/M5674),"")</f>
        <v/>
      </c>
      <c r="R5674" s="9" t="str">
        <f>IFERROR(IF(AND(O5674&lt;&gt;"",VLOOKUP(I5674,[1]data!$A$2:$C$100,3,0)&gt;=1),VLOOKUP(I5674,[1]data!$A$2:$C$100,3,0)+O5674,""),"")</f>
        <v/>
      </c>
      <c r="S5674" t="e">
        <f>MAX(INDEX(($I$3:I5673=I5674)*($R$3:R5673),0))</f>
        <v>#VALUE!</v>
      </c>
    </row>
    <row r="5675" spans="2:19" x14ac:dyDescent="0.25">
      <c r="B5675" s="8" t="str">
        <f>IFERROR(VLOOKUP(A5675,[1]data!$D$2:$E$10,2,0),"")</f>
        <v/>
      </c>
      <c r="D5675" s="1" t="str">
        <f>IFERROR(VLOOKUP(C5675,[1]data!$F$2:$G$10,2,0),"")</f>
        <v/>
      </c>
      <c r="F5675" s="9" t="str">
        <f t="shared" si="264"/>
        <v/>
      </c>
      <c r="G5675" s="9" t="str">
        <f t="shared" si="265"/>
        <v/>
      </c>
      <c r="J5675" s="8" t="str">
        <f>IFERROR(VLOOKUP(I5675,[1]data!$A$2:$B$100,2,0),"")</f>
        <v/>
      </c>
      <c r="N5675" s="9" t="str">
        <f>IF(I5674&lt;&gt;"",IF(MAX(INDEX(($I$3:I5674=I5675)*($O$3:O5674),0))=0,"",MAX(INDEX(($I$3:I5674=I5675)*($O$3:O5674),0))),"")</f>
        <v/>
      </c>
      <c r="P5675" s="9" t="str">
        <f t="shared" si="266"/>
        <v/>
      </c>
      <c r="Q5675" s="2" t="str">
        <f>IFERROR(IF(AND(O5675&lt;&gt;"",N5675&lt;&gt;"",VLOOKUP(I5675,[1]data!$A$2:$C$100,3,0)&gt;=1),VLOOKUP(I5675,[1]data!$A$2:$C$100,3,0),P5675/M5675),"")</f>
        <v/>
      </c>
      <c r="R5675" s="9" t="str">
        <f>IFERROR(IF(AND(O5675&lt;&gt;"",VLOOKUP(I5675,[1]data!$A$2:$C$100,3,0)&gt;=1),VLOOKUP(I5675,[1]data!$A$2:$C$100,3,0)+O5675,""),"")</f>
        <v/>
      </c>
      <c r="S5675" t="e">
        <f>MAX(INDEX(($I$3:I5674=I5675)*($R$3:R5674),0))</f>
        <v>#VALUE!</v>
      </c>
    </row>
    <row r="5676" spans="2:19" x14ac:dyDescent="0.25">
      <c r="B5676" s="8" t="str">
        <f>IFERROR(VLOOKUP(A5676,[1]data!$D$2:$E$10,2,0),"")</f>
        <v/>
      </c>
      <c r="D5676" s="1" t="str">
        <f>IFERROR(VLOOKUP(C5676,[1]data!$F$2:$G$10,2,0),"")</f>
        <v/>
      </c>
      <c r="F5676" s="9" t="str">
        <f t="shared" si="264"/>
        <v/>
      </c>
      <c r="G5676" s="9" t="str">
        <f t="shared" si="265"/>
        <v/>
      </c>
      <c r="J5676" s="8" t="str">
        <f>IFERROR(VLOOKUP(I5676,[1]data!$A$2:$B$100,2,0),"")</f>
        <v/>
      </c>
      <c r="N5676" s="9" t="str">
        <f>IF(I5675&lt;&gt;"",IF(MAX(INDEX(($I$3:I5675=I5676)*($O$3:O5675),0))=0,"",MAX(INDEX(($I$3:I5675=I5676)*($O$3:O5675),0))),"")</f>
        <v/>
      </c>
      <c r="P5676" s="9" t="str">
        <f t="shared" si="266"/>
        <v/>
      </c>
      <c r="Q5676" s="2" t="str">
        <f>IFERROR(IF(AND(O5676&lt;&gt;"",N5676&lt;&gt;"",VLOOKUP(I5676,[1]data!$A$2:$C$100,3,0)&gt;=1),VLOOKUP(I5676,[1]data!$A$2:$C$100,3,0),P5676/M5676),"")</f>
        <v/>
      </c>
      <c r="R5676" s="9" t="str">
        <f>IFERROR(IF(AND(O5676&lt;&gt;"",VLOOKUP(I5676,[1]data!$A$2:$C$100,3,0)&gt;=1),VLOOKUP(I5676,[1]data!$A$2:$C$100,3,0)+O5676,""),"")</f>
        <v/>
      </c>
      <c r="S5676" t="e">
        <f>MAX(INDEX(($I$3:I5675=I5676)*($R$3:R5675),0))</f>
        <v>#VALUE!</v>
      </c>
    </row>
    <row r="5677" spans="2:19" x14ac:dyDescent="0.25">
      <c r="B5677" s="8" t="str">
        <f>IFERROR(VLOOKUP(A5677,[1]data!$D$2:$E$10,2,0),"")</f>
        <v/>
      </c>
      <c r="D5677" s="1" t="str">
        <f>IFERROR(VLOOKUP(C5677,[1]data!$F$2:$G$10,2,0),"")</f>
        <v/>
      </c>
      <c r="F5677" s="9" t="str">
        <f t="shared" si="264"/>
        <v/>
      </c>
      <c r="G5677" s="9" t="str">
        <f t="shared" si="265"/>
        <v/>
      </c>
      <c r="J5677" s="8" t="str">
        <f>IFERROR(VLOOKUP(I5677,[1]data!$A$2:$B$100,2,0),"")</f>
        <v/>
      </c>
      <c r="N5677" s="9" t="str">
        <f>IF(I5676&lt;&gt;"",IF(MAX(INDEX(($I$3:I5676=I5677)*($O$3:O5676),0))=0,"",MAX(INDEX(($I$3:I5676=I5677)*($O$3:O5676),0))),"")</f>
        <v/>
      </c>
      <c r="P5677" s="9" t="str">
        <f t="shared" si="266"/>
        <v/>
      </c>
      <c r="Q5677" s="2" t="str">
        <f>IFERROR(IF(AND(O5677&lt;&gt;"",N5677&lt;&gt;"",VLOOKUP(I5677,[1]data!$A$2:$C$100,3,0)&gt;=1),VLOOKUP(I5677,[1]data!$A$2:$C$100,3,0),P5677/M5677),"")</f>
        <v/>
      </c>
      <c r="R5677" s="9" t="str">
        <f>IFERROR(IF(AND(O5677&lt;&gt;"",VLOOKUP(I5677,[1]data!$A$2:$C$100,3,0)&gt;=1),VLOOKUP(I5677,[1]data!$A$2:$C$100,3,0)+O5677,""),"")</f>
        <v/>
      </c>
      <c r="S5677" t="e">
        <f>MAX(INDEX(($I$3:I5676=I5677)*($R$3:R5676),0))</f>
        <v>#VALUE!</v>
      </c>
    </row>
    <row r="5678" spans="2:19" x14ac:dyDescent="0.25">
      <c r="B5678" s="8" t="str">
        <f>IFERROR(VLOOKUP(A5678,[1]data!$D$2:$E$10,2,0),"")</f>
        <v/>
      </c>
      <c r="D5678" s="1" t="str">
        <f>IFERROR(VLOOKUP(C5678,[1]data!$F$2:$G$10,2,0),"")</f>
        <v/>
      </c>
      <c r="F5678" s="9" t="str">
        <f t="shared" si="264"/>
        <v/>
      </c>
      <c r="G5678" s="9" t="str">
        <f t="shared" si="265"/>
        <v/>
      </c>
      <c r="J5678" s="8" t="str">
        <f>IFERROR(VLOOKUP(I5678,[1]data!$A$2:$B$100,2,0),"")</f>
        <v/>
      </c>
      <c r="N5678" s="9" t="str">
        <f>IF(I5677&lt;&gt;"",IF(MAX(INDEX(($I$3:I5677=I5678)*($O$3:O5677),0))=0,"",MAX(INDEX(($I$3:I5677=I5678)*($O$3:O5677),0))),"")</f>
        <v/>
      </c>
      <c r="P5678" s="9" t="str">
        <f t="shared" si="266"/>
        <v/>
      </c>
      <c r="Q5678" s="2" t="str">
        <f>IFERROR(IF(AND(O5678&lt;&gt;"",N5678&lt;&gt;"",VLOOKUP(I5678,[1]data!$A$2:$C$100,3,0)&gt;=1),VLOOKUP(I5678,[1]data!$A$2:$C$100,3,0),P5678/M5678),"")</f>
        <v/>
      </c>
      <c r="R5678" s="9" t="str">
        <f>IFERROR(IF(AND(O5678&lt;&gt;"",VLOOKUP(I5678,[1]data!$A$2:$C$100,3,0)&gt;=1),VLOOKUP(I5678,[1]data!$A$2:$C$100,3,0)+O5678,""),"")</f>
        <v/>
      </c>
      <c r="S5678" t="e">
        <f>MAX(INDEX(($I$3:I5677=I5678)*($R$3:R5677),0))</f>
        <v>#VALUE!</v>
      </c>
    </row>
    <row r="5679" spans="2:19" x14ac:dyDescent="0.25">
      <c r="B5679" s="8" t="str">
        <f>IFERROR(VLOOKUP(A5679,[1]data!$D$2:$E$10,2,0),"")</f>
        <v/>
      </c>
      <c r="D5679" s="1" t="str">
        <f>IFERROR(VLOOKUP(C5679,[1]data!$F$2:$G$10,2,0),"")</f>
        <v/>
      </c>
      <c r="F5679" s="9" t="str">
        <f t="shared" si="264"/>
        <v/>
      </c>
      <c r="G5679" s="9" t="str">
        <f t="shared" si="265"/>
        <v/>
      </c>
      <c r="J5679" s="8" t="str">
        <f>IFERROR(VLOOKUP(I5679,[1]data!$A$2:$B$100,2,0),"")</f>
        <v/>
      </c>
      <c r="N5679" s="9" t="str">
        <f>IF(I5678&lt;&gt;"",IF(MAX(INDEX(($I$3:I5678=I5679)*($O$3:O5678),0))=0,"",MAX(INDEX(($I$3:I5678=I5679)*($O$3:O5678),0))),"")</f>
        <v/>
      </c>
      <c r="P5679" s="9" t="str">
        <f t="shared" si="266"/>
        <v/>
      </c>
      <c r="Q5679" s="2" t="str">
        <f>IFERROR(IF(AND(O5679&lt;&gt;"",N5679&lt;&gt;"",VLOOKUP(I5679,[1]data!$A$2:$C$100,3,0)&gt;=1),VLOOKUP(I5679,[1]data!$A$2:$C$100,3,0),P5679/M5679),"")</f>
        <v/>
      </c>
      <c r="R5679" s="9" t="str">
        <f>IFERROR(IF(AND(O5679&lt;&gt;"",VLOOKUP(I5679,[1]data!$A$2:$C$100,3,0)&gt;=1),VLOOKUP(I5679,[1]data!$A$2:$C$100,3,0)+O5679,""),"")</f>
        <v/>
      </c>
      <c r="S5679" t="e">
        <f>MAX(INDEX(($I$3:I5678=I5679)*($R$3:R5678),0))</f>
        <v>#VALUE!</v>
      </c>
    </row>
    <row r="5680" spans="2:19" x14ac:dyDescent="0.25">
      <c r="B5680" s="8" t="str">
        <f>IFERROR(VLOOKUP(A5680,[1]data!$D$2:$E$10,2,0),"")</f>
        <v/>
      </c>
      <c r="D5680" s="1" t="str">
        <f>IFERROR(VLOOKUP(C5680,[1]data!$F$2:$G$10,2,0),"")</f>
        <v/>
      </c>
      <c r="F5680" s="9" t="str">
        <f t="shared" si="264"/>
        <v/>
      </c>
      <c r="G5680" s="9" t="str">
        <f t="shared" si="265"/>
        <v/>
      </c>
      <c r="J5680" s="8" t="str">
        <f>IFERROR(VLOOKUP(I5680,[1]data!$A$2:$B$100,2,0),"")</f>
        <v/>
      </c>
      <c r="N5680" s="9" t="str">
        <f>IF(I5679&lt;&gt;"",IF(MAX(INDEX(($I$3:I5679=I5680)*($O$3:O5679),0))=0,"",MAX(INDEX(($I$3:I5679=I5680)*($O$3:O5679),0))),"")</f>
        <v/>
      </c>
      <c r="P5680" s="9" t="str">
        <f t="shared" si="266"/>
        <v/>
      </c>
      <c r="Q5680" s="2" t="str">
        <f>IFERROR(IF(AND(O5680&lt;&gt;"",N5680&lt;&gt;"",VLOOKUP(I5680,[1]data!$A$2:$C$100,3,0)&gt;=1),VLOOKUP(I5680,[1]data!$A$2:$C$100,3,0),P5680/M5680),"")</f>
        <v/>
      </c>
      <c r="R5680" s="9" t="str">
        <f>IFERROR(IF(AND(O5680&lt;&gt;"",VLOOKUP(I5680,[1]data!$A$2:$C$100,3,0)&gt;=1),VLOOKUP(I5680,[1]data!$A$2:$C$100,3,0)+O5680,""),"")</f>
        <v/>
      </c>
      <c r="S5680" t="e">
        <f>MAX(INDEX(($I$3:I5679=I5680)*($R$3:R5679),0))</f>
        <v>#VALUE!</v>
      </c>
    </row>
    <row r="5681" spans="2:19" x14ac:dyDescent="0.25">
      <c r="B5681" s="8" t="str">
        <f>IFERROR(VLOOKUP(A5681,[1]data!$D$2:$E$10,2,0),"")</f>
        <v/>
      </c>
      <c r="D5681" s="1" t="str">
        <f>IFERROR(VLOOKUP(C5681,[1]data!$F$2:$G$10,2,0),"")</f>
        <v/>
      </c>
      <c r="F5681" s="9" t="str">
        <f t="shared" si="264"/>
        <v/>
      </c>
      <c r="G5681" s="9" t="str">
        <f t="shared" si="265"/>
        <v/>
      </c>
      <c r="J5681" s="8" t="str">
        <f>IFERROR(VLOOKUP(I5681,[1]data!$A$2:$B$100,2,0),"")</f>
        <v/>
      </c>
      <c r="N5681" s="9" t="str">
        <f>IF(I5680&lt;&gt;"",IF(MAX(INDEX(($I$3:I5680=I5681)*($O$3:O5680),0))=0,"",MAX(INDEX(($I$3:I5680=I5681)*($O$3:O5680),0))),"")</f>
        <v/>
      </c>
      <c r="P5681" s="9" t="str">
        <f t="shared" si="266"/>
        <v/>
      </c>
      <c r="Q5681" s="2" t="str">
        <f>IFERROR(IF(AND(O5681&lt;&gt;"",N5681&lt;&gt;"",VLOOKUP(I5681,[1]data!$A$2:$C$100,3,0)&gt;=1),VLOOKUP(I5681,[1]data!$A$2:$C$100,3,0),P5681/M5681),"")</f>
        <v/>
      </c>
      <c r="R5681" s="9" t="str">
        <f>IFERROR(IF(AND(O5681&lt;&gt;"",VLOOKUP(I5681,[1]data!$A$2:$C$100,3,0)&gt;=1),VLOOKUP(I5681,[1]data!$A$2:$C$100,3,0)+O5681,""),"")</f>
        <v/>
      </c>
      <c r="S5681" t="e">
        <f>MAX(INDEX(($I$3:I5680=I5681)*($R$3:R5680),0))</f>
        <v>#VALUE!</v>
      </c>
    </row>
    <row r="5682" spans="2:19" x14ac:dyDescent="0.25">
      <c r="B5682" s="8" t="str">
        <f>IFERROR(VLOOKUP(A5682,[1]data!$D$2:$E$10,2,0),"")</f>
        <v/>
      </c>
      <c r="D5682" s="1" t="str">
        <f>IFERROR(VLOOKUP(C5682,[1]data!$F$2:$G$10,2,0),"")</f>
        <v/>
      </c>
      <c r="F5682" s="9" t="str">
        <f t="shared" si="264"/>
        <v/>
      </c>
      <c r="G5682" s="9" t="str">
        <f t="shared" si="265"/>
        <v/>
      </c>
      <c r="J5682" s="8" t="str">
        <f>IFERROR(VLOOKUP(I5682,[1]data!$A$2:$B$100,2,0),"")</f>
        <v/>
      </c>
      <c r="N5682" s="9" t="str">
        <f>IF(I5681&lt;&gt;"",IF(MAX(INDEX(($I$3:I5681=I5682)*($O$3:O5681),0))=0,"",MAX(INDEX(($I$3:I5681=I5682)*($O$3:O5681),0))),"")</f>
        <v/>
      </c>
      <c r="P5682" s="9" t="str">
        <f t="shared" si="266"/>
        <v/>
      </c>
      <c r="Q5682" s="2" t="str">
        <f>IFERROR(IF(AND(O5682&lt;&gt;"",N5682&lt;&gt;"",VLOOKUP(I5682,[1]data!$A$2:$C$100,3,0)&gt;=1),VLOOKUP(I5682,[1]data!$A$2:$C$100,3,0),P5682/M5682),"")</f>
        <v/>
      </c>
      <c r="R5682" s="9" t="str">
        <f>IFERROR(IF(AND(O5682&lt;&gt;"",VLOOKUP(I5682,[1]data!$A$2:$C$100,3,0)&gt;=1),VLOOKUP(I5682,[1]data!$A$2:$C$100,3,0)+O5682,""),"")</f>
        <v/>
      </c>
      <c r="S5682" t="e">
        <f>MAX(INDEX(($I$3:I5681=I5682)*($R$3:R5681),0))</f>
        <v>#VALUE!</v>
      </c>
    </row>
    <row r="5683" spans="2:19" x14ac:dyDescent="0.25">
      <c r="B5683" s="8" t="str">
        <f>IFERROR(VLOOKUP(A5683,[1]data!$D$2:$E$10,2,0),"")</f>
        <v/>
      </c>
      <c r="D5683" s="1" t="str">
        <f>IFERROR(VLOOKUP(C5683,[1]data!$F$2:$G$10,2,0),"")</f>
        <v/>
      </c>
      <c r="F5683" s="9" t="str">
        <f t="shared" si="264"/>
        <v/>
      </c>
      <c r="G5683" s="9" t="str">
        <f t="shared" si="265"/>
        <v/>
      </c>
      <c r="J5683" s="8" t="str">
        <f>IFERROR(VLOOKUP(I5683,[1]data!$A$2:$B$100,2,0),"")</f>
        <v/>
      </c>
      <c r="N5683" s="9" t="str">
        <f>IF(I5682&lt;&gt;"",IF(MAX(INDEX(($I$3:I5682=I5683)*($O$3:O5682),0))=0,"",MAX(INDEX(($I$3:I5682=I5683)*($O$3:O5682),0))),"")</f>
        <v/>
      </c>
      <c r="P5683" s="9" t="str">
        <f t="shared" si="266"/>
        <v/>
      </c>
      <c r="Q5683" s="2" t="str">
        <f>IFERROR(IF(AND(O5683&lt;&gt;"",N5683&lt;&gt;"",VLOOKUP(I5683,[1]data!$A$2:$C$100,3,0)&gt;=1),VLOOKUP(I5683,[1]data!$A$2:$C$100,3,0),P5683/M5683),"")</f>
        <v/>
      </c>
      <c r="R5683" s="9" t="str">
        <f>IFERROR(IF(AND(O5683&lt;&gt;"",VLOOKUP(I5683,[1]data!$A$2:$C$100,3,0)&gt;=1),VLOOKUP(I5683,[1]data!$A$2:$C$100,3,0)+O5683,""),"")</f>
        <v/>
      </c>
      <c r="S5683" t="e">
        <f>MAX(INDEX(($I$3:I5682=I5683)*($R$3:R5682),0))</f>
        <v>#VALUE!</v>
      </c>
    </row>
    <row r="5684" spans="2:19" x14ac:dyDescent="0.25">
      <c r="B5684" s="8" t="str">
        <f>IFERROR(VLOOKUP(A5684,[1]data!$D$2:$E$10,2,0),"")</f>
        <v/>
      </c>
      <c r="D5684" s="1" t="str">
        <f>IFERROR(VLOOKUP(C5684,[1]data!$F$2:$G$10,2,0),"")</f>
        <v/>
      </c>
      <c r="F5684" s="9" t="str">
        <f t="shared" si="264"/>
        <v/>
      </c>
      <c r="G5684" s="9" t="str">
        <f t="shared" si="265"/>
        <v/>
      </c>
      <c r="J5684" s="8" t="str">
        <f>IFERROR(VLOOKUP(I5684,[1]data!$A$2:$B$100,2,0),"")</f>
        <v/>
      </c>
      <c r="N5684" s="9" t="str">
        <f>IF(I5683&lt;&gt;"",IF(MAX(INDEX(($I$3:I5683=I5684)*($O$3:O5683),0))=0,"",MAX(INDEX(($I$3:I5683=I5684)*($O$3:O5683),0))),"")</f>
        <v/>
      </c>
      <c r="P5684" s="9" t="str">
        <f t="shared" si="266"/>
        <v/>
      </c>
      <c r="Q5684" s="2" t="str">
        <f>IFERROR(IF(AND(O5684&lt;&gt;"",N5684&lt;&gt;"",VLOOKUP(I5684,[1]data!$A$2:$C$100,3,0)&gt;=1),VLOOKUP(I5684,[1]data!$A$2:$C$100,3,0),P5684/M5684),"")</f>
        <v/>
      </c>
      <c r="R5684" s="9" t="str">
        <f>IFERROR(IF(AND(O5684&lt;&gt;"",VLOOKUP(I5684,[1]data!$A$2:$C$100,3,0)&gt;=1),VLOOKUP(I5684,[1]data!$A$2:$C$100,3,0)+O5684,""),"")</f>
        <v/>
      </c>
      <c r="S5684" t="e">
        <f>MAX(INDEX(($I$3:I5683=I5684)*($R$3:R5683),0))</f>
        <v>#VALUE!</v>
      </c>
    </row>
    <row r="5685" spans="2:19" x14ac:dyDescent="0.25">
      <c r="B5685" s="8" t="str">
        <f>IFERROR(VLOOKUP(A5685,[1]data!$D$2:$E$10,2,0),"")</f>
        <v/>
      </c>
      <c r="D5685" s="1" t="str">
        <f>IFERROR(VLOOKUP(C5685,[1]data!$F$2:$G$10,2,0),"")</f>
        <v/>
      </c>
      <c r="F5685" s="9" t="str">
        <f t="shared" si="264"/>
        <v/>
      </c>
      <c r="G5685" s="9" t="str">
        <f t="shared" si="265"/>
        <v/>
      </c>
      <c r="J5685" s="8" t="str">
        <f>IFERROR(VLOOKUP(I5685,[1]data!$A$2:$B$100,2,0),"")</f>
        <v/>
      </c>
      <c r="N5685" s="9" t="str">
        <f>IF(I5684&lt;&gt;"",IF(MAX(INDEX(($I$3:I5684=I5685)*($O$3:O5684),0))=0,"",MAX(INDEX(($I$3:I5684=I5685)*($O$3:O5684),0))),"")</f>
        <v/>
      </c>
      <c r="P5685" s="9" t="str">
        <f t="shared" si="266"/>
        <v/>
      </c>
      <c r="Q5685" s="2" t="str">
        <f>IFERROR(IF(AND(O5685&lt;&gt;"",N5685&lt;&gt;"",VLOOKUP(I5685,[1]data!$A$2:$C$100,3,0)&gt;=1),VLOOKUP(I5685,[1]data!$A$2:$C$100,3,0),P5685/M5685),"")</f>
        <v/>
      </c>
      <c r="R5685" s="9" t="str">
        <f>IFERROR(IF(AND(O5685&lt;&gt;"",VLOOKUP(I5685,[1]data!$A$2:$C$100,3,0)&gt;=1),VLOOKUP(I5685,[1]data!$A$2:$C$100,3,0)+O5685,""),"")</f>
        <v/>
      </c>
      <c r="S5685" t="e">
        <f>MAX(INDEX(($I$3:I5684=I5685)*($R$3:R5684),0))</f>
        <v>#VALUE!</v>
      </c>
    </row>
    <row r="5686" spans="2:19" x14ac:dyDescent="0.25">
      <c r="B5686" s="8" t="str">
        <f>IFERROR(VLOOKUP(A5686,[1]data!$D$2:$E$10,2,0),"")</f>
        <v/>
      </c>
      <c r="D5686" s="1" t="str">
        <f>IFERROR(VLOOKUP(C5686,[1]data!$F$2:$G$10,2,0),"")</f>
        <v/>
      </c>
      <c r="F5686" s="9" t="str">
        <f t="shared" si="264"/>
        <v/>
      </c>
      <c r="G5686" s="9" t="str">
        <f t="shared" si="265"/>
        <v/>
      </c>
      <c r="J5686" s="8" t="str">
        <f>IFERROR(VLOOKUP(I5686,[1]data!$A$2:$B$100,2,0),"")</f>
        <v/>
      </c>
      <c r="N5686" s="9" t="str">
        <f>IF(I5685&lt;&gt;"",IF(MAX(INDEX(($I$3:I5685=I5686)*($O$3:O5685),0))=0,"",MAX(INDEX(($I$3:I5685=I5686)*($O$3:O5685),0))),"")</f>
        <v/>
      </c>
      <c r="P5686" s="9" t="str">
        <f t="shared" si="266"/>
        <v/>
      </c>
      <c r="Q5686" s="2" t="str">
        <f>IFERROR(IF(AND(O5686&lt;&gt;"",N5686&lt;&gt;"",VLOOKUP(I5686,[1]data!$A$2:$C$100,3,0)&gt;=1),VLOOKUP(I5686,[1]data!$A$2:$C$100,3,0),P5686/M5686),"")</f>
        <v/>
      </c>
      <c r="R5686" s="9" t="str">
        <f>IFERROR(IF(AND(O5686&lt;&gt;"",VLOOKUP(I5686,[1]data!$A$2:$C$100,3,0)&gt;=1),VLOOKUP(I5686,[1]data!$A$2:$C$100,3,0)+O5686,""),"")</f>
        <v/>
      </c>
      <c r="S5686" t="e">
        <f>MAX(INDEX(($I$3:I5685=I5686)*($R$3:R5685),0))</f>
        <v>#VALUE!</v>
      </c>
    </row>
    <row r="5687" spans="2:19" x14ac:dyDescent="0.25">
      <c r="B5687" s="8" t="str">
        <f>IFERROR(VLOOKUP(A5687,[1]data!$D$2:$E$10,2,0),"")</f>
        <v/>
      </c>
      <c r="D5687" s="1" t="str">
        <f>IFERROR(VLOOKUP(C5687,[1]data!$F$2:$G$10,2,0),"")</f>
        <v/>
      </c>
      <c r="F5687" s="9" t="str">
        <f t="shared" si="264"/>
        <v/>
      </c>
      <c r="G5687" s="9" t="str">
        <f t="shared" si="265"/>
        <v/>
      </c>
      <c r="J5687" s="8" t="str">
        <f>IFERROR(VLOOKUP(I5687,[1]data!$A$2:$B$100,2,0),"")</f>
        <v/>
      </c>
      <c r="N5687" s="9" t="str">
        <f>IF(I5686&lt;&gt;"",IF(MAX(INDEX(($I$3:I5686=I5687)*($O$3:O5686),0))=0,"",MAX(INDEX(($I$3:I5686=I5687)*($O$3:O5686),0))),"")</f>
        <v/>
      </c>
      <c r="P5687" s="9" t="str">
        <f t="shared" si="266"/>
        <v/>
      </c>
      <c r="Q5687" s="2" t="str">
        <f>IFERROR(IF(AND(O5687&lt;&gt;"",N5687&lt;&gt;"",VLOOKUP(I5687,[1]data!$A$2:$C$100,3,0)&gt;=1),VLOOKUP(I5687,[1]data!$A$2:$C$100,3,0),P5687/M5687),"")</f>
        <v/>
      </c>
      <c r="R5687" s="9" t="str">
        <f>IFERROR(IF(AND(O5687&lt;&gt;"",VLOOKUP(I5687,[1]data!$A$2:$C$100,3,0)&gt;=1),VLOOKUP(I5687,[1]data!$A$2:$C$100,3,0)+O5687,""),"")</f>
        <v/>
      </c>
      <c r="S5687" t="e">
        <f>MAX(INDEX(($I$3:I5686=I5687)*($R$3:R5686),0))</f>
        <v>#VALUE!</v>
      </c>
    </row>
    <row r="5688" spans="2:19" x14ac:dyDescent="0.25">
      <c r="B5688" s="8" t="str">
        <f>IFERROR(VLOOKUP(A5688,[1]data!$D$2:$E$10,2,0),"")</f>
        <v/>
      </c>
      <c r="D5688" s="1" t="str">
        <f>IFERROR(VLOOKUP(C5688,[1]data!$F$2:$G$10,2,0),"")</f>
        <v/>
      </c>
      <c r="F5688" s="9" t="str">
        <f t="shared" si="264"/>
        <v/>
      </c>
      <c r="G5688" s="9" t="str">
        <f t="shared" si="265"/>
        <v/>
      </c>
      <c r="J5688" s="8" t="str">
        <f>IFERROR(VLOOKUP(I5688,[1]data!$A$2:$B$100,2,0),"")</f>
        <v/>
      </c>
      <c r="N5688" s="9" t="str">
        <f>IF(I5687&lt;&gt;"",IF(MAX(INDEX(($I$3:I5687=I5688)*($O$3:O5687),0))=0,"",MAX(INDEX(($I$3:I5687=I5688)*($O$3:O5687),0))),"")</f>
        <v/>
      </c>
      <c r="P5688" s="9" t="str">
        <f t="shared" si="266"/>
        <v/>
      </c>
      <c r="Q5688" s="2" t="str">
        <f>IFERROR(IF(AND(O5688&lt;&gt;"",N5688&lt;&gt;"",VLOOKUP(I5688,[1]data!$A$2:$C$100,3,0)&gt;=1),VLOOKUP(I5688,[1]data!$A$2:$C$100,3,0),P5688/M5688),"")</f>
        <v/>
      </c>
      <c r="R5688" s="9" t="str">
        <f>IFERROR(IF(AND(O5688&lt;&gt;"",VLOOKUP(I5688,[1]data!$A$2:$C$100,3,0)&gt;=1),VLOOKUP(I5688,[1]data!$A$2:$C$100,3,0)+O5688,""),"")</f>
        <v/>
      </c>
      <c r="S5688" t="e">
        <f>MAX(INDEX(($I$3:I5687=I5688)*($R$3:R5687),0))</f>
        <v>#VALUE!</v>
      </c>
    </row>
    <row r="5689" spans="2:19" x14ac:dyDescent="0.25">
      <c r="B5689" s="8" t="str">
        <f>IFERROR(VLOOKUP(A5689,[1]data!$D$2:$E$10,2,0),"")</f>
        <v/>
      </c>
      <c r="D5689" s="1" t="str">
        <f>IFERROR(VLOOKUP(C5689,[1]data!$F$2:$G$10,2,0),"")</f>
        <v/>
      </c>
      <c r="F5689" s="9" t="str">
        <f t="shared" si="264"/>
        <v/>
      </c>
      <c r="G5689" s="9" t="str">
        <f t="shared" si="265"/>
        <v/>
      </c>
      <c r="J5689" s="8" t="str">
        <f>IFERROR(VLOOKUP(I5689,[1]data!$A$2:$B$100,2,0),"")</f>
        <v/>
      </c>
      <c r="N5689" s="9" t="str">
        <f>IF(I5688&lt;&gt;"",IF(MAX(INDEX(($I$3:I5688=I5689)*($O$3:O5688),0))=0,"",MAX(INDEX(($I$3:I5688=I5689)*($O$3:O5688),0))),"")</f>
        <v/>
      </c>
      <c r="P5689" s="9" t="str">
        <f t="shared" si="266"/>
        <v/>
      </c>
      <c r="Q5689" s="2" t="str">
        <f>IFERROR(IF(AND(O5689&lt;&gt;"",N5689&lt;&gt;"",VLOOKUP(I5689,[1]data!$A$2:$C$100,3,0)&gt;=1),VLOOKUP(I5689,[1]data!$A$2:$C$100,3,0),P5689/M5689),"")</f>
        <v/>
      </c>
      <c r="R5689" s="9" t="str">
        <f>IFERROR(IF(AND(O5689&lt;&gt;"",VLOOKUP(I5689,[1]data!$A$2:$C$100,3,0)&gt;=1),VLOOKUP(I5689,[1]data!$A$2:$C$100,3,0)+O5689,""),"")</f>
        <v/>
      </c>
      <c r="S5689" t="e">
        <f>MAX(INDEX(($I$3:I5688=I5689)*($R$3:R5688),0))</f>
        <v>#VALUE!</v>
      </c>
    </row>
    <row r="5690" spans="2:19" x14ac:dyDescent="0.25">
      <c r="B5690" s="8" t="str">
        <f>IFERROR(VLOOKUP(A5690,[1]data!$D$2:$E$10,2,0),"")</f>
        <v/>
      </c>
      <c r="D5690" s="1" t="str">
        <f>IFERROR(VLOOKUP(C5690,[1]data!$F$2:$G$10,2,0),"")</f>
        <v/>
      </c>
      <c r="F5690" s="9" t="str">
        <f t="shared" si="264"/>
        <v/>
      </c>
      <c r="G5690" s="9" t="str">
        <f t="shared" si="265"/>
        <v/>
      </c>
      <c r="J5690" s="8" t="str">
        <f>IFERROR(VLOOKUP(I5690,[1]data!$A$2:$B$100,2,0),"")</f>
        <v/>
      </c>
      <c r="N5690" s="9" t="str">
        <f>IF(I5689&lt;&gt;"",IF(MAX(INDEX(($I$3:I5689=I5690)*($O$3:O5689),0))=0,"",MAX(INDEX(($I$3:I5689=I5690)*($O$3:O5689),0))),"")</f>
        <v/>
      </c>
      <c r="P5690" s="9" t="str">
        <f t="shared" si="266"/>
        <v/>
      </c>
      <c r="Q5690" s="2" t="str">
        <f>IFERROR(IF(AND(O5690&lt;&gt;"",N5690&lt;&gt;"",VLOOKUP(I5690,[1]data!$A$2:$C$100,3,0)&gt;=1),VLOOKUP(I5690,[1]data!$A$2:$C$100,3,0),P5690/M5690),"")</f>
        <v/>
      </c>
      <c r="R5690" s="9" t="str">
        <f>IFERROR(IF(AND(O5690&lt;&gt;"",VLOOKUP(I5690,[1]data!$A$2:$C$100,3,0)&gt;=1),VLOOKUP(I5690,[1]data!$A$2:$C$100,3,0)+O5690,""),"")</f>
        <v/>
      </c>
      <c r="S5690" t="e">
        <f>MAX(INDEX(($I$3:I5689=I5690)*($R$3:R5689),0))</f>
        <v>#VALUE!</v>
      </c>
    </row>
    <row r="5691" spans="2:19" x14ac:dyDescent="0.25">
      <c r="B5691" s="8" t="str">
        <f>IFERROR(VLOOKUP(A5691,[1]data!$D$2:$E$10,2,0),"")</f>
        <v/>
      </c>
      <c r="D5691" s="1" t="str">
        <f>IFERROR(VLOOKUP(C5691,[1]data!$F$2:$G$10,2,0),"")</f>
        <v/>
      </c>
      <c r="F5691" s="9" t="str">
        <f t="shared" si="264"/>
        <v/>
      </c>
      <c r="G5691" s="9" t="str">
        <f t="shared" si="265"/>
        <v/>
      </c>
      <c r="J5691" s="8" t="str">
        <f>IFERROR(VLOOKUP(I5691,[1]data!$A$2:$B$100,2,0),"")</f>
        <v/>
      </c>
      <c r="N5691" s="9" t="str">
        <f>IF(I5690&lt;&gt;"",IF(MAX(INDEX(($I$3:I5690=I5691)*($O$3:O5690),0))=0,"",MAX(INDEX(($I$3:I5690=I5691)*($O$3:O5690),0))),"")</f>
        <v/>
      </c>
      <c r="P5691" s="9" t="str">
        <f t="shared" si="266"/>
        <v/>
      </c>
      <c r="Q5691" s="2" t="str">
        <f>IFERROR(IF(AND(O5691&lt;&gt;"",N5691&lt;&gt;"",VLOOKUP(I5691,[1]data!$A$2:$C$100,3,0)&gt;=1),VLOOKUP(I5691,[1]data!$A$2:$C$100,3,0),P5691/M5691),"")</f>
        <v/>
      </c>
      <c r="R5691" s="9" t="str">
        <f>IFERROR(IF(AND(O5691&lt;&gt;"",VLOOKUP(I5691,[1]data!$A$2:$C$100,3,0)&gt;=1),VLOOKUP(I5691,[1]data!$A$2:$C$100,3,0)+O5691,""),"")</f>
        <v/>
      </c>
      <c r="S5691" t="e">
        <f>MAX(INDEX(($I$3:I5690=I5691)*($R$3:R5690),0))</f>
        <v>#VALUE!</v>
      </c>
    </row>
    <row r="5692" spans="2:19" x14ac:dyDescent="0.25">
      <c r="B5692" s="8" t="str">
        <f>IFERROR(VLOOKUP(A5692,[1]data!$D$2:$E$10,2,0),"")</f>
        <v/>
      </c>
      <c r="D5692" s="1" t="str">
        <f>IFERROR(VLOOKUP(C5692,[1]data!$F$2:$G$10,2,0),"")</f>
        <v/>
      </c>
      <c r="F5692" s="9" t="str">
        <f t="shared" si="264"/>
        <v/>
      </c>
      <c r="G5692" s="9" t="str">
        <f t="shared" si="265"/>
        <v/>
      </c>
      <c r="J5692" s="8" t="str">
        <f>IFERROR(VLOOKUP(I5692,[1]data!$A$2:$B$100,2,0),"")</f>
        <v/>
      </c>
      <c r="N5692" s="9" t="str">
        <f>IF(I5691&lt;&gt;"",IF(MAX(INDEX(($I$3:I5691=I5692)*($O$3:O5691),0))=0,"",MAX(INDEX(($I$3:I5691=I5692)*($O$3:O5691),0))),"")</f>
        <v/>
      </c>
      <c r="P5692" s="9" t="str">
        <f t="shared" si="266"/>
        <v/>
      </c>
      <c r="Q5692" s="2" t="str">
        <f>IFERROR(IF(AND(O5692&lt;&gt;"",N5692&lt;&gt;"",VLOOKUP(I5692,[1]data!$A$2:$C$100,3,0)&gt;=1),VLOOKUP(I5692,[1]data!$A$2:$C$100,3,0),P5692/M5692),"")</f>
        <v/>
      </c>
      <c r="R5692" s="9" t="str">
        <f>IFERROR(IF(AND(O5692&lt;&gt;"",VLOOKUP(I5692,[1]data!$A$2:$C$100,3,0)&gt;=1),VLOOKUP(I5692,[1]data!$A$2:$C$100,3,0)+O5692,""),"")</f>
        <v/>
      </c>
      <c r="S5692" t="e">
        <f>MAX(INDEX(($I$3:I5691=I5692)*($R$3:R5691),0))</f>
        <v>#VALUE!</v>
      </c>
    </row>
    <row r="5693" spans="2:19" x14ac:dyDescent="0.25">
      <c r="B5693" s="8" t="str">
        <f>IFERROR(VLOOKUP(A5693,[1]data!$D$2:$E$10,2,0),"")</f>
        <v/>
      </c>
      <c r="D5693" s="1" t="str">
        <f>IFERROR(VLOOKUP(C5693,[1]data!$F$2:$G$10,2,0),"")</f>
        <v/>
      </c>
      <c r="F5693" s="9" t="str">
        <f t="shared" si="264"/>
        <v/>
      </c>
      <c r="G5693" s="9" t="str">
        <f t="shared" si="265"/>
        <v/>
      </c>
      <c r="J5693" s="8" t="str">
        <f>IFERROR(VLOOKUP(I5693,[1]data!$A$2:$B$100,2,0),"")</f>
        <v/>
      </c>
      <c r="N5693" s="9" t="str">
        <f>IF(I5692&lt;&gt;"",IF(MAX(INDEX(($I$3:I5692=I5693)*($O$3:O5692),0))=0,"",MAX(INDEX(($I$3:I5692=I5693)*($O$3:O5692),0))),"")</f>
        <v/>
      </c>
      <c r="P5693" s="9" t="str">
        <f t="shared" si="266"/>
        <v/>
      </c>
      <c r="Q5693" s="2" t="str">
        <f>IFERROR(IF(AND(O5693&lt;&gt;"",N5693&lt;&gt;"",VLOOKUP(I5693,[1]data!$A$2:$C$100,3,0)&gt;=1),VLOOKUP(I5693,[1]data!$A$2:$C$100,3,0),P5693/M5693),"")</f>
        <v/>
      </c>
      <c r="R5693" s="9" t="str">
        <f>IFERROR(IF(AND(O5693&lt;&gt;"",VLOOKUP(I5693,[1]data!$A$2:$C$100,3,0)&gt;=1),VLOOKUP(I5693,[1]data!$A$2:$C$100,3,0)+O5693,""),"")</f>
        <v/>
      </c>
      <c r="S5693" t="e">
        <f>MAX(INDEX(($I$3:I5692=I5693)*($R$3:R5692),0))</f>
        <v>#VALUE!</v>
      </c>
    </row>
    <row r="5694" spans="2:19" x14ac:dyDescent="0.25">
      <c r="B5694" s="8" t="str">
        <f>IFERROR(VLOOKUP(A5694,[1]data!$D$2:$E$10,2,0),"")</f>
        <v/>
      </c>
      <c r="D5694" s="1" t="str">
        <f>IFERROR(VLOOKUP(C5694,[1]data!$F$2:$G$10,2,0),"")</f>
        <v/>
      </c>
      <c r="F5694" s="9" t="str">
        <f t="shared" si="264"/>
        <v/>
      </c>
      <c r="G5694" s="9" t="str">
        <f t="shared" si="265"/>
        <v/>
      </c>
      <c r="J5694" s="8" t="str">
        <f>IFERROR(VLOOKUP(I5694,[1]data!$A$2:$B$100,2,0),"")</f>
        <v/>
      </c>
      <c r="N5694" s="9" t="str">
        <f>IF(I5693&lt;&gt;"",IF(MAX(INDEX(($I$3:I5693=I5694)*($O$3:O5693),0))=0,"",MAX(INDEX(($I$3:I5693=I5694)*($O$3:O5693),0))),"")</f>
        <v/>
      </c>
      <c r="P5694" s="9" t="str">
        <f t="shared" si="266"/>
        <v/>
      </c>
      <c r="Q5694" s="2" t="str">
        <f>IFERROR(IF(AND(O5694&lt;&gt;"",N5694&lt;&gt;"",VLOOKUP(I5694,[1]data!$A$2:$C$100,3,0)&gt;=1),VLOOKUP(I5694,[1]data!$A$2:$C$100,3,0),P5694/M5694),"")</f>
        <v/>
      </c>
      <c r="R5694" s="9" t="str">
        <f>IFERROR(IF(AND(O5694&lt;&gt;"",VLOOKUP(I5694,[1]data!$A$2:$C$100,3,0)&gt;=1),VLOOKUP(I5694,[1]data!$A$2:$C$100,3,0)+O5694,""),"")</f>
        <v/>
      </c>
      <c r="S5694" t="e">
        <f>MAX(INDEX(($I$3:I5693=I5694)*($R$3:R5693),0))</f>
        <v>#VALUE!</v>
      </c>
    </row>
    <row r="5695" spans="2:19" x14ac:dyDescent="0.25">
      <c r="B5695" s="8" t="str">
        <f>IFERROR(VLOOKUP(A5695,[1]data!$D$2:$E$10,2,0),"")</f>
        <v/>
      </c>
      <c r="D5695" s="1" t="str">
        <f>IFERROR(VLOOKUP(C5695,[1]data!$F$2:$G$10,2,0),"")</f>
        <v/>
      </c>
      <c r="F5695" s="9" t="str">
        <f t="shared" si="264"/>
        <v/>
      </c>
      <c r="G5695" s="9" t="str">
        <f t="shared" si="265"/>
        <v/>
      </c>
      <c r="J5695" s="8" t="str">
        <f>IFERROR(VLOOKUP(I5695,[1]data!$A$2:$B$100,2,0),"")</f>
        <v/>
      </c>
      <c r="N5695" s="9" t="str">
        <f>IF(I5694&lt;&gt;"",IF(MAX(INDEX(($I$3:I5694=I5695)*($O$3:O5694),0))=0,"",MAX(INDEX(($I$3:I5694=I5695)*($O$3:O5694),0))),"")</f>
        <v/>
      </c>
      <c r="P5695" s="9" t="str">
        <f t="shared" si="266"/>
        <v/>
      </c>
      <c r="Q5695" s="2" t="str">
        <f>IFERROR(IF(AND(O5695&lt;&gt;"",N5695&lt;&gt;"",VLOOKUP(I5695,[1]data!$A$2:$C$100,3,0)&gt;=1),VLOOKUP(I5695,[1]data!$A$2:$C$100,3,0),P5695/M5695),"")</f>
        <v/>
      </c>
      <c r="R5695" s="9" t="str">
        <f>IFERROR(IF(AND(O5695&lt;&gt;"",VLOOKUP(I5695,[1]data!$A$2:$C$100,3,0)&gt;=1),VLOOKUP(I5695,[1]data!$A$2:$C$100,3,0)+O5695,""),"")</f>
        <v/>
      </c>
      <c r="S5695" t="e">
        <f>MAX(INDEX(($I$3:I5694=I5695)*($R$3:R5694),0))</f>
        <v>#VALUE!</v>
      </c>
    </row>
    <row r="5696" spans="2:19" x14ac:dyDescent="0.25">
      <c r="B5696" s="8" t="str">
        <f>IFERROR(VLOOKUP(A5696,[1]data!$D$2:$E$10,2,0),"")</f>
        <v/>
      </c>
      <c r="D5696" s="1" t="str">
        <f>IFERROR(VLOOKUP(C5696,[1]data!$F$2:$G$10,2,0),"")</f>
        <v/>
      </c>
      <c r="F5696" s="9" t="str">
        <f t="shared" si="264"/>
        <v/>
      </c>
      <c r="G5696" s="9" t="str">
        <f t="shared" si="265"/>
        <v/>
      </c>
      <c r="J5696" s="8" t="str">
        <f>IFERROR(VLOOKUP(I5696,[1]data!$A$2:$B$100,2,0),"")</f>
        <v/>
      </c>
      <c r="N5696" s="9" t="str">
        <f>IF(I5695&lt;&gt;"",IF(MAX(INDEX(($I$3:I5695=I5696)*($O$3:O5695),0))=0,"",MAX(INDEX(($I$3:I5695=I5696)*($O$3:O5695),0))),"")</f>
        <v/>
      </c>
      <c r="P5696" s="9" t="str">
        <f t="shared" si="266"/>
        <v/>
      </c>
      <c r="Q5696" s="2" t="str">
        <f>IFERROR(IF(AND(O5696&lt;&gt;"",N5696&lt;&gt;"",VLOOKUP(I5696,[1]data!$A$2:$C$100,3,0)&gt;=1),VLOOKUP(I5696,[1]data!$A$2:$C$100,3,0),P5696/M5696),"")</f>
        <v/>
      </c>
      <c r="R5696" s="9" t="str">
        <f>IFERROR(IF(AND(O5696&lt;&gt;"",VLOOKUP(I5696,[1]data!$A$2:$C$100,3,0)&gt;=1),VLOOKUP(I5696,[1]data!$A$2:$C$100,3,0)+O5696,""),"")</f>
        <v/>
      </c>
      <c r="S5696" t="e">
        <f>MAX(INDEX(($I$3:I5695=I5696)*($R$3:R5695),0))</f>
        <v>#VALUE!</v>
      </c>
    </row>
    <row r="5697" spans="2:19" x14ac:dyDescent="0.25">
      <c r="B5697" s="8" t="str">
        <f>IFERROR(VLOOKUP(A5697,[1]data!$D$2:$E$10,2,0),"")</f>
        <v/>
      </c>
      <c r="D5697" s="1" t="str">
        <f>IFERROR(VLOOKUP(C5697,[1]data!$F$2:$G$10,2,0),"")</f>
        <v/>
      </c>
      <c r="F5697" s="9" t="str">
        <f t="shared" si="264"/>
        <v/>
      </c>
      <c r="G5697" s="9" t="str">
        <f t="shared" si="265"/>
        <v/>
      </c>
      <c r="J5697" s="8" t="str">
        <f>IFERROR(VLOOKUP(I5697,[1]data!$A$2:$B$100,2,0),"")</f>
        <v/>
      </c>
      <c r="N5697" s="9" t="str">
        <f>IF(I5696&lt;&gt;"",IF(MAX(INDEX(($I$3:I5696=I5697)*($O$3:O5696),0))=0,"",MAX(INDEX(($I$3:I5696=I5697)*($O$3:O5696),0))),"")</f>
        <v/>
      </c>
      <c r="P5697" s="9" t="str">
        <f t="shared" si="266"/>
        <v/>
      </c>
      <c r="Q5697" s="2" t="str">
        <f>IFERROR(IF(AND(O5697&lt;&gt;"",N5697&lt;&gt;"",VLOOKUP(I5697,[1]data!$A$2:$C$100,3,0)&gt;=1),VLOOKUP(I5697,[1]data!$A$2:$C$100,3,0),P5697/M5697),"")</f>
        <v/>
      </c>
      <c r="R5697" s="9" t="str">
        <f>IFERROR(IF(AND(O5697&lt;&gt;"",VLOOKUP(I5697,[1]data!$A$2:$C$100,3,0)&gt;=1),VLOOKUP(I5697,[1]data!$A$2:$C$100,3,0)+O5697,""),"")</f>
        <v/>
      </c>
      <c r="S5697" t="e">
        <f>MAX(INDEX(($I$3:I5696=I5697)*($R$3:R5696),0))</f>
        <v>#VALUE!</v>
      </c>
    </row>
    <row r="5698" spans="2:19" x14ac:dyDescent="0.25">
      <c r="B5698" s="8" t="str">
        <f>IFERROR(VLOOKUP(A5698,[1]data!$D$2:$E$10,2,0),"")</f>
        <v/>
      </c>
      <c r="D5698" s="1" t="str">
        <f>IFERROR(VLOOKUP(C5698,[1]data!$F$2:$G$10,2,0),"")</f>
        <v/>
      </c>
      <c r="F5698" s="9" t="str">
        <f t="shared" si="264"/>
        <v/>
      </c>
      <c r="G5698" s="9" t="str">
        <f t="shared" si="265"/>
        <v/>
      </c>
      <c r="J5698" s="8" t="str">
        <f>IFERROR(VLOOKUP(I5698,[1]data!$A$2:$B$100,2,0),"")</f>
        <v/>
      </c>
      <c r="N5698" s="9" t="str">
        <f>IF(I5697&lt;&gt;"",IF(MAX(INDEX(($I$3:I5697=I5698)*($O$3:O5697),0))=0,"",MAX(INDEX(($I$3:I5697=I5698)*($O$3:O5697),0))),"")</f>
        <v/>
      </c>
      <c r="P5698" s="9" t="str">
        <f t="shared" si="266"/>
        <v/>
      </c>
      <c r="Q5698" s="2" t="str">
        <f>IFERROR(IF(AND(O5698&lt;&gt;"",N5698&lt;&gt;"",VLOOKUP(I5698,[1]data!$A$2:$C$100,3,0)&gt;=1),VLOOKUP(I5698,[1]data!$A$2:$C$100,3,0),P5698/M5698),"")</f>
        <v/>
      </c>
      <c r="R5698" s="9" t="str">
        <f>IFERROR(IF(AND(O5698&lt;&gt;"",VLOOKUP(I5698,[1]data!$A$2:$C$100,3,0)&gt;=1),VLOOKUP(I5698,[1]data!$A$2:$C$100,3,0)+O5698,""),"")</f>
        <v/>
      </c>
      <c r="S5698" t="e">
        <f>MAX(INDEX(($I$3:I5697=I5698)*($R$3:R5697),0))</f>
        <v>#VALUE!</v>
      </c>
    </row>
    <row r="5699" spans="2:19" x14ac:dyDescent="0.25">
      <c r="B5699" s="8" t="str">
        <f>IFERROR(VLOOKUP(A5699,[1]data!$D$2:$E$10,2,0),"")</f>
        <v/>
      </c>
      <c r="D5699" s="1" t="str">
        <f>IFERROR(VLOOKUP(C5699,[1]data!$F$2:$G$10,2,0),"")</f>
        <v/>
      </c>
      <c r="F5699" s="9" t="str">
        <f t="shared" ref="F5699:F5762" si="267">IF(H5699="","",H5699)</f>
        <v/>
      </c>
      <c r="G5699" s="9" t="str">
        <f t="shared" ref="G5699:G5762" si="268">IF(I5699=1,H5699*1.8,"")</f>
        <v/>
      </c>
      <c r="J5699" s="8" t="str">
        <f>IFERROR(VLOOKUP(I5699,[1]data!$A$2:$B$100,2,0),"")</f>
        <v/>
      </c>
      <c r="N5699" s="9" t="str">
        <f>IF(I5698&lt;&gt;"",IF(MAX(INDEX(($I$3:I5698=I5699)*($O$3:O5698),0))=0,"",MAX(INDEX(($I$3:I5698=I5699)*($O$3:O5698),0))),"")</f>
        <v/>
      </c>
      <c r="P5699" s="9" t="str">
        <f t="shared" si="266"/>
        <v/>
      </c>
      <c r="Q5699" s="2" t="str">
        <f>IFERROR(IF(AND(O5699&lt;&gt;"",N5699&lt;&gt;"",VLOOKUP(I5699,[1]data!$A$2:$C$100,3,0)&gt;=1),VLOOKUP(I5699,[1]data!$A$2:$C$100,3,0),P5699/M5699),"")</f>
        <v/>
      </c>
      <c r="R5699" s="9" t="str">
        <f>IFERROR(IF(AND(O5699&lt;&gt;"",VLOOKUP(I5699,[1]data!$A$2:$C$100,3,0)&gt;=1),VLOOKUP(I5699,[1]data!$A$2:$C$100,3,0)+O5699,""),"")</f>
        <v/>
      </c>
      <c r="S5699" t="e">
        <f>MAX(INDEX(($I$3:I5698=I5699)*($R$3:R5698),0))</f>
        <v>#VALUE!</v>
      </c>
    </row>
    <row r="5700" spans="2:19" x14ac:dyDescent="0.25">
      <c r="B5700" s="8" t="str">
        <f>IFERROR(VLOOKUP(A5700,[1]data!$D$2:$E$10,2,0),"")</f>
        <v/>
      </c>
      <c r="D5700" s="1" t="str">
        <f>IFERROR(VLOOKUP(C5700,[1]data!$F$2:$G$10,2,0),"")</f>
        <v/>
      </c>
      <c r="F5700" s="9" t="str">
        <f t="shared" si="267"/>
        <v/>
      </c>
      <c r="G5700" s="9" t="str">
        <f t="shared" si="268"/>
        <v/>
      </c>
      <c r="J5700" s="8" t="str">
        <f>IFERROR(VLOOKUP(I5700,[1]data!$A$2:$B$100,2,0),"")</f>
        <v/>
      </c>
      <c r="N5700" s="9" t="str">
        <f>IF(I5699&lt;&gt;"",IF(MAX(INDEX(($I$3:I5699=I5700)*($O$3:O5699),0))=0,"",MAX(INDEX(($I$3:I5699=I5700)*($O$3:O5699),0))),"")</f>
        <v/>
      </c>
      <c r="P5700" s="9" t="str">
        <f t="shared" ref="P5700:P5763" si="269">IF(OR(O5700="",N5700=""),"",O5700-N5700)</f>
        <v/>
      </c>
      <c r="Q5700" s="2" t="str">
        <f>IFERROR(IF(AND(O5700&lt;&gt;"",N5700&lt;&gt;"",VLOOKUP(I5700,[1]data!$A$2:$C$100,3,0)&gt;=1),VLOOKUP(I5700,[1]data!$A$2:$C$100,3,0),P5700/M5700),"")</f>
        <v/>
      </c>
      <c r="R5700" s="9" t="str">
        <f>IFERROR(IF(AND(O5700&lt;&gt;"",VLOOKUP(I5700,[1]data!$A$2:$C$100,3,0)&gt;=1),VLOOKUP(I5700,[1]data!$A$2:$C$100,3,0)+O5700,""),"")</f>
        <v/>
      </c>
      <c r="S5700" t="e">
        <f>MAX(INDEX(($I$3:I5699=I5700)*($R$3:R5699),0))</f>
        <v>#VALUE!</v>
      </c>
    </row>
    <row r="5701" spans="2:19" x14ac:dyDescent="0.25">
      <c r="B5701" s="8" t="str">
        <f>IFERROR(VLOOKUP(A5701,[1]data!$D$2:$E$10,2,0),"")</f>
        <v/>
      </c>
      <c r="D5701" s="1" t="str">
        <f>IFERROR(VLOOKUP(C5701,[1]data!$F$2:$G$10,2,0),"")</f>
        <v/>
      </c>
      <c r="F5701" s="9" t="str">
        <f t="shared" si="267"/>
        <v/>
      </c>
      <c r="G5701" s="9" t="str">
        <f t="shared" si="268"/>
        <v/>
      </c>
      <c r="J5701" s="8" t="str">
        <f>IFERROR(VLOOKUP(I5701,[1]data!$A$2:$B$100,2,0),"")</f>
        <v/>
      </c>
      <c r="N5701" s="9" t="str">
        <f>IF(I5700&lt;&gt;"",IF(MAX(INDEX(($I$3:I5700=I5701)*($O$3:O5700),0))=0,"",MAX(INDEX(($I$3:I5700=I5701)*($O$3:O5700),0))),"")</f>
        <v/>
      </c>
      <c r="P5701" s="9" t="str">
        <f t="shared" si="269"/>
        <v/>
      </c>
      <c r="Q5701" s="2" t="str">
        <f>IFERROR(IF(AND(O5701&lt;&gt;"",N5701&lt;&gt;"",VLOOKUP(I5701,[1]data!$A$2:$C$100,3,0)&gt;=1),VLOOKUP(I5701,[1]data!$A$2:$C$100,3,0),P5701/M5701),"")</f>
        <v/>
      </c>
      <c r="R5701" s="9" t="str">
        <f>IFERROR(IF(AND(O5701&lt;&gt;"",VLOOKUP(I5701,[1]data!$A$2:$C$100,3,0)&gt;=1),VLOOKUP(I5701,[1]data!$A$2:$C$100,3,0)+O5701,""),"")</f>
        <v/>
      </c>
      <c r="S5701" t="e">
        <f>MAX(INDEX(($I$3:I5700=I5701)*($R$3:R5700),0))</f>
        <v>#VALUE!</v>
      </c>
    </row>
    <row r="5702" spans="2:19" x14ac:dyDescent="0.25">
      <c r="B5702" s="8" t="str">
        <f>IFERROR(VLOOKUP(A5702,[1]data!$D$2:$E$10,2,0),"")</f>
        <v/>
      </c>
      <c r="D5702" s="1" t="str">
        <f>IFERROR(VLOOKUP(C5702,[1]data!$F$2:$G$10,2,0),"")</f>
        <v/>
      </c>
      <c r="F5702" s="9" t="str">
        <f t="shared" si="267"/>
        <v/>
      </c>
      <c r="G5702" s="9" t="str">
        <f t="shared" si="268"/>
        <v/>
      </c>
      <c r="J5702" s="8" t="str">
        <f>IFERROR(VLOOKUP(I5702,[1]data!$A$2:$B$100,2,0),"")</f>
        <v/>
      </c>
      <c r="N5702" s="9" t="str">
        <f>IF(I5701&lt;&gt;"",IF(MAX(INDEX(($I$3:I5701=I5702)*($O$3:O5701),0))=0,"",MAX(INDEX(($I$3:I5701=I5702)*($O$3:O5701),0))),"")</f>
        <v/>
      </c>
      <c r="P5702" s="9" t="str">
        <f t="shared" si="269"/>
        <v/>
      </c>
      <c r="Q5702" s="2" t="str">
        <f>IFERROR(IF(AND(O5702&lt;&gt;"",N5702&lt;&gt;"",VLOOKUP(I5702,[1]data!$A$2:$C$100,3,0)&gt;=1),VLOOKUP(I5702,[1]data!$A$2:$C$100,3,0),P5702/M5702),"")</f>
        <v/>
      </c>
      <c r="R5702" s="9" t="str">
        <f>IFERROR(IF(AND(O5702&lt;&gt;"",VLOOKUP(I5702,[1]data!$A$2:$C$100,3,0)&gt;=1),VLOOKUP(I5702,[1]data!$A$2:$C$100,3,0)+O5702,""),"")</f>
        <v/>
      </c>
      <c r="S5702" t="e">
        <f>MAX(INDEX(($I$3:I5701=I5702)*($R$3:R5701),0))</f>
        <v>#VALUE!</v>
      </c>
    </row>
    <row r="5703" spans="2:19" x14ac:dyDescent="0.25">
      <c r="B5703" s="8" t="str">
        <f>IFERROR(VLOOKUP(A5703,[1]data!$D$2:$E$10,2,0),"")</f>
        <v/>
      </c>
      <c r="D5703" s="1" t="str">
        <f>IFERROR(VLOOKUP(C5703,[1]data!$F$2:$G$10,2,0),"")</f>
        <v/>
      </c>
      <c r="F5703" s="9" t="str">
        <f t="shared" si="267"/>
        <v/>
      </c>
      <c r="G5703" s="9" t="str">
        <f t="shared" si="268"/>
        <v/>
      </c>
      <c r="J5703" s="8" t="str">
        <f>IFERROR(VLOOKUP(I5703,[1]data!$A$2:$B$100,2,0),"")</f>
        <v/>
      </c>
      <c r="N5703" s="9" t="str">
        <f>IF(I5702&lt;&gt;"",IF(MAX(INDEX(($I$3:I5702=I5703)*($O$3:O5702),0))=0,"",MAX(INDEX(($I$3:I5702=I5703)*($O$3:O5702),0))),"")</f>
        <v/>
      </c>
      <c r="P5703" s="9" t="str">
        <f t="shared" si="269"/>
        <v/>
      </c>
      <c r="Q5703" s="2" t="str">
        <f>IFERROR(IF(AND(O5703&lt;&gt;"",N5703&lt;&gt;"",VLOOKUP(I5703,[1]data!$A$2:$C$100,3,0)&gt;=1),VLOOKUP(I5703,[1]data!$A$2:$C$100,3,0),P5703/M5703),"")</f>
        <v/>
      </c>
      <c r="R5703" s="9" t="str">
        <f>IFERROR(IF(AND(O5703&lt;&gt;"",VLOOKUP(I5703,[1]data!$A$2:$C$100,3,0)&gt;=1),VLOOKUP(I5703,[1]data!$A$2:$C$100,3,0)+O5703,""),"")</f>
        <v/>
      </c>
      <c r="S5703" t="e">
        <f>MAX(INDEX(($I$3:I5702=I5703)*($R$3:R5702),0))</f>
        <v>#VALUE!</v>
      </c>
    </row>
    <row r="5704" spans="2:19" x14ac:dyDescent="0.25">
      <c r="B5704" s="8" t="str">
        <f>IFERROR(VLOOKUP(A5704,[1]data!$D$2:$E$10,2,0),"")</f>
        <v/>
      </c>
      <c r="D5704" s="1" t="str">
        <f>IFERROR(VLOOKUP(C5704,[1]data!$F$2:$G$10,2,0),"")</f>
        <v/>
      </c>
      <c r="F5704" s="9" t="str">
        <f t="shared" si="267"/>
        <v/>
      </c>
      <c r="G5704" s="9" t="str">
        <f t="shared" si="268"/>
        <v/>
      </c>
      <c r="J5704" s="8" t="str">
        <f>IFERROR(VLOOKUP(I5704,[1]data!$A$2:$B$100,2,0),"")</f>
        <v/>
      </c>
      <c r="N5704" s="9" t="str">
        <f>IF(I5703&lt;&gt;"",IF(MAX(INDEX(($I$3:I5703=I5704)*($O$3:O5703),0))=0,"",MAX(INDEX(($I$3:I5703=I5704)*($O$3:O5703),0))),"")</f>
        <v/>
      </c>
      <c r="P5704" s="9" t="str">
        <f t="shared" si="269"/>
        <v/>
      </c>
      <c r="Q5704" s="2" t="str">
        <f>IFERROR(IF(AND(O5704&lt;&gt;"",N5704&lt;&gt;"",VLOOKUP(I5704,[1]data!$A$2:$C$100,3,0)&gt;=1),VLOOKUP(I5704,[1]data!$A$2:$C$100,3,0),P5704/M5704),"")</f>
        <v/>
      </c>
      <c r="R5704" s="9" t="str">
        <f>IFERROR(IF(AND(O5704&lt;&gt;"",VLOOKUP(I5704,[1]data!$A$2:$C$100,3,0)&gt;=1),VLOOKUP(I5704,[1]data!$A$2:$C$100,3,0)+O5704,""),"")</f>
        <v/>
      </c>
      <c r="S5704" t="e">
        <f>MAX(INDEX(($I$3:I5703=I5704)*($R$3:R5703),0))</f>
        <v>#VALUE!</v>
      </c>
    </row>
    <row r="5705" spans="2:19" x14ac:dyDescent="0.25">
      <c r="B5705" s="8" t="str">
        <f>IFERROR(VLOOKUP(A5705,[1]data!$D$2:$E$10,2,0),"")</f>
        <v/>
      </c>
      <c r="D5705" s="1" t="str">
        <f>IFERROR(VLOOKUP(C5705,[1]data!$F$2:$G$10,2,0),"")</f>
        <v/>
      </c>
      <c r="F5705" s="9" t="str">
        <f t="shared" si="267"/>
        <v/>
      </c>
      <c r="G5705" s="9" t="str">
        <f t="shared" si="268"/>
        <v/>
      </c>
      <c r="J5705" s="8" t="str">
        <f>IFERROR(VLOOKUP(I5705,[1]data!$A$2:$B$100,2,0),"")</f>
        <v/>
      </c>
      <c r="N5705" s="9" t="str">
        <f>IF(I5704&lt;&gt;"",IF(MAX(INDEX(($I$3:I5704=I5705)*($O$3:O5704),0))=0,"",MAX(INDEX(($I$3:I5704=I5705)*($O$3:O5704),0))),"")</f>
        <v/>
      </c>
      <c r="P5705" s="9" t="str">
        <f t="shared" si="269"/>
        <v/>
      </c>
      <c r="Q5705" s="2" t="str">
        <f>IFERROR(IF(AND(O5705&lt;&gt;"",N5705&lt;&gt;"",VLOOKUP(I5705,[1]data!$A$2:$C$100,3,0)&gt;=1),VLOOKUP(I5705,[1]data!$A$2:$C$100,3,0),P5705/M5705),"")</f>
        <v/>
      </c>
      <c r="R5705" s="9" t="str">
        <f>IFERROR(IF(AND(O5705&lt;&gt;"",VLOOKUP(I5705,[1]data!$A$2:$C$100,3,0)&gt;=1),VLOOKUP(I5705,[1]data!$A$2:$C$100,3,0)+O5705,""),"")</f>
        <v/>
      </c>
      <c r="S5705" t="e">
        <f>MAX(INDEX(($I$3:I5704=I5705)*($R$3:R5704),0))</f>
        <v>#VALUE!</v>
      </c>
    </row>
    <row r="5706" spans="2:19" x14ac:dyDescent="0.25">
      <c r="B5706" s="8" t="str">
        <f>IFERROR(VLOOKUP(A5706,[1]data!$D$2:$E$10,2,0),"")</f>
        <v/>
      </c>
      <c r="D5706" s="1" t="str">
        <f>IFERROR(VLOOKUP(C5706,[1]data!$F$2:$G$10,2,0),"")</f>
        <v/>
      </c>
      <c r="F5706" s="9" t="str">
        <f t="shared" si="267"/>
        <v/>
      </c>
      <c r="G5706" s="9" t="str">
        <f t="shared" si="268"/>
        <v/>
      </c>
      <c r="J5706" s="8" t="str">
        <f>IFERROR(VLOOKUP(I5706,[1]data!$A$2:$B$100,2,0),"")</f>
        <v/>
      </c>
      <c r="N5706" s="9" t="str">
        <f>IF(I5705&lt;&gt;"",IF(MAX(INDEX(($I$3:I5705=I5706)*($O$3:O5705),0))=0,"",MAX(INDEX(($I$3:I5705=I5706)*($O$3:O5705),0))),"")</f>
        <v/>
      </c>
      <c r="P5706" s="9" t="str">
        <f t="shared" si="269"/>
        <v/>
      </c>
      <c r="Q5706" s="2" t="str">
        <f>IFERROR(IF(AND(O5706&lt;&gt;"",N5706&lt;&gt;"",VLOOKUP(I5706,[1]data!$A$2:$C$100,3,0)&gt;=1),VLOOKUP(I5706,[1]data!$A$2:$C$100,3,0),P5706/M5706),"")</f>
        <v/>
      </c>
      <c r="R5706" s="9" t="str">
        <f>IFERROR(IF(AND(O5706&lt;&gt;"",VLOOKUP(I5706,[1]data!$A$2:$C$100,3,0)&gt;=1),VLOOKUP(I5706,[1]data!$A$2:$C$100,3,0)+O5706,""),"")</f>
        <v/>
      </c>
      <c r="S5706" t="e">
        <f>MAX(INDEX(($I$3:I5705=I5706)*($R$3:R5705),0))</f>
        <v>#VALUE!</v>
      </c>
    </row>
    <row r="5707" spans="2:19" x14ac:dyDescent="0.25">
      <c r="B5707" s="8" t="str">
        <f>IFERROR(VLOOKUP(A5707,[1]data!$D$2:$E$10,2,0),"")</f>
        <v/>
      </c>
      <c r="D5707" s="1" t="str">
        <f>IFERROR(VLOOKUP(C5707,[1]data!$F$2:$G$10,2,0),"")</f>
        <v/>
      </c>
      <c r="F5707" s="9" t="str">
        <f t="shared" si="267"/>
        <v/>
      </c>
      <c r="G5707" s="9" t="str">
        <f t="shared" si="268"/>
        <v/>
      </c>
      <c r="J5707" s="8" t="str">
        <f>IFERROR(VLOOKUP(I5707,[1]data!$A$2:$B$100,2,0),"")</f>
        <v/>
      </c>
      <c r="N5707" s="9" t="str">
        <f>IF(I5706&lt;&gt;"",IF(MAX(INDEX(($I$3:I5706=I5707)*($O$3:O5706),0))=0,"",MAX(INDEX(($I$3:I5706=I5707)*($O$3:O5706),0))),"")</f>
        <v/>
      </c>
      <c r="P5707" s="9" t="str">
        <f t="shared" si="269"/>
        <v/>
      </c>
      <c r="Q5707" s="2" t="str">
        <f>IFERROR(IF(AND(O5707&lt;&gt;"",N5707&lt;&gt;"",VLOOKUP(I5707,[1]data!$A$2:$C$100,3,0)&gt;=1),VLOOKUP(I5707,[1]data!$A$2:$C$100,3,0),P5707/M5707),"")</f>
        <v/>
      </c>
      <c r="R5707" s="9" t="str">
        <f>IFERROR(IF(AND(O5707&lt;&gt;"",VLOOKUP(I5707,[1]data!$A$2:$C$100,3,0)&gt;=1),VLOOKUP(I5707,[1]data!$A$2:$C$100,3,0)+O5707,""),"")</f>
        <v/>
      </c>
      <c r="S5707" t="e">
        <f>MAX(INDEX(($I$3:I5706=I5707)*($R$3:R5706),0))</f>
        <v>#VALUE!</v>
      </c>
    </row>
    <row r="5708" spans="2:19" x14ac:dyDescent="0.25">
      <c r="B5708" s="8" t="str">
        <f>IFERROR(VLOOKUP(A5708,[1]data!$D$2:$E$10,2,0),"")</f>
        <v/>
      </c>
      <c r="D5708" s="1" t="str">
        <f>IFERROR(VLOOKUP(C5708,[1]data!$F$2:$G$10,2,0),"")</f>
        <v/>
      </c>
      <c r="F5708" s="9" t="str">
        <f t="shared" si="267"/>
        <v/>
      </c>
      <c r="G5708" s="9" t="str">
        <f t="shared" si="268"/>
        <v/>
      </c>
      <c r="J5708" s="8" t="str">
        <f>IFERROR(VLOOKUP(I5708,[1]data!$A$2:$B$100,2,0),"")</f>
        <v/>
      </c>
      <c r="N5708" s="9" t="str">
        <f>IF(I5707&lt;&gt;"",IF(MAX(INDEX(($I$3:I5707=I5708)*($O$3:O5707),0))=0,"",MAX(INDEX(($I$3:I5707=I5708)*($O$3:O5707),0))),"")</f>
        <v/>
      </c>
      <c r="P5708" s="9" t="str">
        <f t="shared" si="269"/>
        <v/>
      </c>
      <c r="Q5708" s="2" t="str">
        <f>IFERROR(IF(AND(O5708&lt;&gt;"",N5708&lt;&gt;"",VLOOKUP(I5708,[1]data!$A$2:$C$100,3,0)&gt;=1),VLOOKUP(I5708,[1]data!$A$2:$C$100,3,0),P5708/M5708),"")</f>
        <v/>
      </c>
      <c r="R5708" s="9" t="str">
        <f>IFERROR(IF(AND(O5708&lt;&gt;"",VLOOKUP(I5708,[1]data!$A$2:$C$100,3,0)&gt;=1),VLOOKUP(I5708,[1]data!$A$2:$C$100,3,0)+O5708,""),"")</f>
        <v/>
      </c>
      <c r="S5708" t="e">
        <f>MAX(INDEX(($I$3:I5707=I5708)*($R$3:R5707),0))</f>
        <v>#VALUE!</v>
      </c>
    </row>
    <row r="5709" spans="2:19" x14ac:dyDescent="0.25">
      <c r="B5709" s="8" t="str">
        <f>IFERROR(VLOOKUP(A5709,[1]data!$D$2:$E$10,2,0),"")</f>
        <v/>
      </c>
      <c r="D5709" s="1" t="str">
        <f>IFERROR(VLOOKUP(C5709,[1]data!$F$2:$G$10,2,0),"")</f>
        <v/>
      </c>
      <c r="F5709" s="9" t="str">
        <f t="shared" si="267"/>
        <v/>
      </c>
      <c r="G5709" s="9" t="str">
        <f t="shared" si="268"/>
        <v/>
      </c>
      <c r="J5709" s="8" t="str">
        <f>IFERROR(VLOOKUP(I5709,[1]data!$A$2:$B$100,2,0),"")</f>
        <v/>
      </c>
      <c r="N5709" s="9" t="str">
        <f>IF(I5708&lt;&gt;"",IF(MAX(INDEX(($I$3:I5708=I5709)*($O$3:O5708),0))=0,"",MAX(INDEX(($I$3:I5708=I5709)*($O$3:O5708),0))),"")</f>
        <v/>
      </c>
      <c r="P5709" s="9" t="str">
        <f t="shared" si="269"/>
        <v/>
      </c>
      <c r="Q5709" s="2" t="str">
        <f>IFERROR(IF(AND(O5709&lt;&gt;"",N5709&lt;&gt;"",VLOOKUP(I5709,[1]data!$A$2:$C$100,3,0)&gt;=1),VLOOKUP(I5709,[1]data!$A$2:$C$100,3,0),P5709/M5709),"")</f>
        <v/>
      </c>
      <c r="R5709" s="9" t="str">
        <f>IFERROR(IF(AND(O5709&lt;&gt;"",VLOOKUP(I5709,[1]data!$A$2:$C$100,3,0)&gt;=1),VLOOKUP(I5709,[1]data!$A$2:$C$100,3,0)+O5709,""),"")</f>
        <v/>
      </c>
      <c r="S5709" t="e">
        <f>MAX(INDEX(($I$3:I5708=I5709)*($R$3:R5708),0))</f>
        <v>#VALUE!</v>
      </c>
    </row>
    <row r="5710" spans="2:19" x14ac:dyDescent="0.25">
      <c r="B5710" s="8" t="str">
        <f>IFERROR(VLOOKUP(A5710,[1]data!$D$2:$E$10,2,0),"")</f>
        <v/>
      </c>
      <c r="D5710" s="1" t="str">
        <f>IFERROR(VLOOKUP(C5710,[1]data!$F$2:$G$10,2,0),"")</f>
        <v/>
      </c>
      <c r="F5710" s="9" t="str">
        <f t="shared" si="267"/>
        <v/>
      </c>
      <c r="G5710" s="9" t="str">
        <f t="shared" si="268"/>
        <v/>
      </c>
      <c r="J5710" s="8" t="str">
        <f>IFERROR(VLOOKUP(I5710,[1]data!$A$2:$B$100,2,0),"")</f>
        <v/>
      </c>
      <c r="N5710" s="9" t="str">
        <f>IF(I5709&lt;&gt;"",IF(MAX(INDEX(($I$3:I5709=I5710)*($O$3:O5709),0))=0,"",MAX(INDEX(($I$3:I5709=I5710)*($O$3:O5709),0))),"")</f>
        <v/>
      </c>
      <c r="P5710" s="9" t="str">
        <f t="shared" si="269"/>
        <v/>
      </c>
      <c r="Q5710" s="2" t="str">
        <f>IFERROR(IF(AND(O5710&lt;&gt;"",N5710&lt;&gt;"",VLOOKUP(I5710,[1]data!$A$2:$C$100,3,0)&gt;=1),VLOOKUP(I5710,[1]data!$A$2:$C$100,3,0),P5710/M5710),"")</f>
        <v/>
      </c>
      <c r="R5710" s="9" t="str">
        <f>IFERROR(IF(AND(O5710&lt;&gt;"",VLOOKUP(I5710,[1]data!$A$2:$C$100,3,0)&gt;=1),VLOOKUP(I5710,[1]data!$A$2:$C$100,3,0)+O5710,""),"")</f>
        <v/>
      </c>
      <c r="S5710" t="e">
        <f>MAX(INDEX(($I$3:I5709=I5710)*($R$3:R5709),0))</f>
        <v>#VALUE!</v>
      </c>
    </row>
    <row r="5711" spans="2:19" x14ac:dyDescent="0.25">
      <c r="B5711" s="8" t="str">
        <f>IFERROR(VLOOKUP(A5711,[1]data!$D$2:$E$10,2,0),"")</f>
        <v/>
      </c>
      <c r="D5711" s="1" t="str">
        <f>IFERROR(VLOOKUP(C5711,[1]data!$F$2:$G$10,2,0),"")</f>
        <v/>
      </c>
      <c r="F5711" s="9" t="str">
        <f t="shared" si="267"/>
        <v/>
      </c>
      <c r="G5711" s="9" t="str">
        <f t="shared" si="268"/>
        <v/>
      </c>
      <c r="J5711" s="8" t="str">
        <f>IFERROR(VLOOKUP(I5711,[1]data!$A$2:$B$100,2,0),"")</f>
        <v/>
      </c>
      <c r="N5711" s="9" t="str">
        <f>IF(I5710&lt;&gt;"",IF(MAX(INDEX(($I$3:I5710=I5711)*($O$3:O5710),0))=0,"",MAX(INDEX(($I$3:I5710=I5711)*($O$3:O5710),0))),"")</f>
        <v/>
      </c>
      <c r="P5711" s="9" t="str">
        <f t="shared" si="269"/>
        <v/>
      </c>
      <c r="Q5711" s="2" t="str">
        <f>IFERROR(IF(AND(O5711&lt;&gt;"",N5711&lt;&gt;"",VLOOKUP(I5711,[1]data!$A$2:$C$100,3,0)&gt;=1),VLOOKUP(I5711,[1]data!$A$2:$C$100,3,0),P5711/M5711),"")</f>
        <v/>
      </c>
      <c r="R5711" s="9" t="str">
        <f>IFERROR(IF(AND(O5711&lt;&gt;"",VLOOKUP(I5711,[1]data!$A$2:$C$100,3,0)&gt;=1),VLOOKUP(I5711,[1]data!$A$2:$C$100,3,0)+O5711,""),"")</f>
        <v/>
      </c>
      <c r="S5711" t="e">
        <f>MAX(INDEX(($I$3:I5710=I5711)*($R$3:R5710),0))</f>
        <v>#VALUE!</v>
      </c>
    </row>
    <row r="5712" spans="2:19" x14ac:dyDescent="0.25">
      <c r="B5712" s="8" t="str">
        <f>IFERROR(VLOOKUP(A5712,[1]data!$D$2:$E$10,2,0),"")</f>
        <v/>
      </c>
      <c r="D5712" s="1" t="str">
        <f>IFERROR(VLOOKUP(C5712,[1]data!$F$2:$G$10,2,0),"")</f>
        <v/>
      </c>
      <c r="F5712" s="9" t="str">
        <f t="shared" si="267"/>
        <v/>
      </c>
      <c r="G5712" s="9" t="str">
        <f t="shared" si="268"/>
        <v/>
      </c>
      <c r="J5712" s="8" t="str">
        <f>IFERROR(VLOOKUP(I5712,[1]data!$A$2:$B$100,2,0),"")</f>
        <v/>
      </c>
      <c r="N5712" s="9" t="str">
        <f>IF(I5711&lt;&gt;"",IF(MAX(INDEX(($I$3:I5711=I5712)*($O$3:O5711),0))=0,"",MAX(INDEX(($I$3:I5711=I5712)*($O$3:O5711),0))),"")</f>
        <v/>
      </c>
      <c r="P5712" s="9" t="str">
        <f t="shared" si="269"/>
        <v/>
      </c>
      <c r="Q5712" s="2" t="str">
        <f>IFERROR(IF(AND(O5712&lt;&gt;"",N5712&lt;&gt;"",VLOOKUP(I5712,[1]data!$A$2:$C$100,3,0)&gt;=1),VLOOKUP(I5712,[1]data!$A$2:$C$100,3,0),P5712/M5712),"")</f>
        <v/>
      </c>
      <c r="R5712" s="9" t="str">
        <f>IFERROR(IF(AND(O5712&lt;&gt;"",VLOOKUP(I5712,[1]data!$A$2:$C$100,3,0)&gt;=1),VLOOKUP(I5712,[1]data!$A$2:$C$100,3,0)+O5712,""),"")</f>
        <v/>
      </c>
      <c r="S5712" t="e">
        <f>MAX(INDEX(($I$3:I5711=I5712)*($R$3:R5711),0))</f>
        <v>#VALUE!</v>
      </c>
    </row>
    <row r="5713" spans="2:19" x14ac:dyDescent="0.25">
      <c r="B5713" s="8" t="str">
        <f>IFERROR(VLOOKUP(A5713,[1]data!$D$2:$E$10,2,0),"")</f>
        <v/>
      </c>
      <c r="D5713" s="1" t="str">
        <f>IFERROR(VLOOKUP(C5713,[1]data!$F$2:$G$10,2,0),"")</f>
        <v/>
      </c>
      <c r="F5713" s="9" t="str">
        <f t="shared" si="267"/>
        <v/>
      </c>
      <c r="G5713" s="9" t="str">
        <f t="shared" si="268"/>
        <v/>
      </c>
      <c r="J5713" s="8" t="str">
        <f>IFERROR(VLOOKUP(I5713,[1]data!$A$2:$B$100,2,0),"")</f>
        <v/>
      </c>
      <c r="N5713" s="9" t="str">
        <f>IF(I5712&lt;&gt;"",IF(MAX(INDEX(($I$3:I5712=I5713)*($O$3:O5712),0))=0,"",MAX(INDEX(($I$3:I5712=I5713)*($O$3:O5712),0))),"")</f>
        <v/>
      </c>
      <c r="P5713" s="9" t="str">
        <f t="shared" si="269"/>
        <v/>
      </c>
      <c r="Q5713" s="2" t="str">
        <f>IFERROR(IF(AND(O5713&lt;&gt;"",N5713&lt;&gt;"",VLOOKUP(I5713,[1]data!$A$2:$C$100,3,0)&gt;=1),VLOOKUP(I5713,[1]data!$A$2:$C$100,3,0),P5713/M5713),"")</f>
        <v/>
      </c>
      <c r="R5713" s="9" t="str">
        <f>IFERROR(IF(AND(O5713&lt;&gt;"",VLOOKUP(I5713,[1]data!$A$2:$C$100,3,0)&gt;=1),VLOOKUP(I5713,[1]data!$A$2:$C$100,3,0)+O5713,""),"")</f>
        <v/>
      </c>
      <c r="S5713" t="e">
        <f>MAX(INDEX(($I$3:I5712=I5713)*($R$3:R5712),0))</f>
        <v>#VALUE!</v>
      </c>
    </row>
    <row r="5714" spans="2:19" x14ac:dyDescent="0.25">
      <c r="B5714" s="8" t="str">
        <f>IFERROR(VLOOKUP(A5714,[1]data!$D$2:$E$10,2,0),"")</f>
        <v/>
      </c>
      <c r="D5714" s="1" t="str">
        <f>IFERROR(VLOOKUP(C5714,[1]data!$F$2:$G$10,2,0),"")</f>
        <v/>
      </c>
      <c r="F5714" s="9" t="str">
        <f t="shared" si="267"/>
        <v/>
      </c>
      <c r="G5714" s="9" t="str">
        <f t="shared" si="268"/>
        <v/>
      </c>
      <c r="J5714" s="8" t="str">
        <f>IFERROR(VLOOKUP(I5714,[1]data!$A$2:$B$100,2,0),"")</f>
        <v/>
      </c>
      <c r="N5714" s="9" t="str">
        <f>IF(I5713&lt;&gt;"",IF(MAX(INDEX(($I$3:I5713=I5714)*($O$3:O5713),0))=0,"",MAX(INDEX(($I$3:I5713=I5714)*($O$3:O5713),0))),"")</f>
        <v/>
      </c>
      <c r="P5714" s="9" t="str">
        <f t="shared" si="269"/>
        <v/>
      </c>
      <c r="Q5714" s="2" t="str">
        <f>IFERROR(IF(AND(O5714&lt;&gt;"",N5714&lt;&gt;"",VLOOKUP(I5714,[1]data!$A$2:$C$100,3,0)&gt;=1),VLOOKUP(I5714,[1]data!$A$2:$C$100,3,0),P5714/M5714),"")</f>
        <v/>
      </c>
      <c r="R5714" s="9" t="str">
        <f>IFERROR(IF(AND(O5714&lt;&gt;"",VLOOKUP(I5714,[1]data!$A$2:$C$100,3,0)&gt;=1),VLOOKUP(I5714,[1]data!$A$2:$C$100,3,0)+O5714,""),"")</f>
        <v/>
      </c>
      <c r="S5714" t="e">
        <f>MAX(INDEX(($I$3:I5713=I5714)*($R$3:R5713),0))</f>
        <v>#VALUE!</v>
      </c>
    </row>
    <row r="5715" spans="2:19" x14ac:dyDescent="0.25">
      <c r="B5715" s="8" t="str">
        <f>IFERROR(VLOOKUP(A5715,[1]data!$D$2:$E$10,2,0),"")</f>
        <v/>
      </c>
      <c r="D5715" s="1" t="str">
        <f>IFERROR(VLOOKUP(C5715,[1]data!$F$2:$G$10,2,0),"")</f>
        <v/>
      </c>
      <c r="F5715" s="9" t="str">
        <f t="shared" si="267"/>
        <v/>
      </c>
      <c r="G5715" s="9" t="str">
        <f t="shared" si="268"/>
        <v/>
      </c>
      <c r="J5715" s="8" t="str">
        <f>IFERROR(VLOOKUP(I5715,[1]data!$A$2:$B$100,2,0),"")</f>
        <v/>
      </c>
      <c r="N5715" s="9" t="str">
        <f>IF(I5714&lt;&gt;"",IF(MAX(INDEX(($I$3:I5714=I5715)*($O$3:O5714),0))=0,"",MAX(INDEX(($I$3:I5714=I5715)*($O$3:O5714),0))),"")</f>
        <v/>
      </c>
      <c r="P5715" s="9" t="str">
        <f t="shared" si="269"/>
        <v/>
      </c>
      <c r="Q5715" s="2" t="str">
        <f>IFERROR(IF(AND(O5715&lt;&gt;"",N5715&lt;&gt;"",VLOOKUP(I5715,[1]data!$A$2:$C$100,3,0)&gt;=1),VLOOKUP(I5715,[1]data!$A$2:$C$100,3,0),P5715/M5715),"")</f>
        <v/>
      </c>
      <c r="R5715" s="9" t="str">
        <f>IFERROR(IF(AND(O5715&lt;&gt;"",VLOOKUP(I5715,[1]data!$A$2:$C$100,3,0)&gt;=1),VLOOKUP(I5715,[1]data!$A$2:$C$100,3,0)+O5715,""),"")</f>
        <v/>
      </c>
      <c r="S5715" t="e">
        <f>MAX(INDEX(($I$3:I5714=I5715)*($R$3:R5714),0))</f>
        <v>#VALUE!</v>
      </c>
    </row>
    <row r="5716" spans="2:19" x14ac:dyDescent="0.25">
      <c r="B5716" s="8" t="str">
        <f>IFERROR(VLOOKUP(A5716,[1]data!$D$2:$E$10,2,0),"")</f>
        <v/>
      </c>
      <c r="D5716" s="1" t="str">
        <f>IFERROR(VLOOKUP(C5716,[1]data!$F$2:$G$10,2,0),"")</f>
        <v/>
      </c>
      <c r="F5716" s="9" t="str">
        <f t="shared" si="267"/>
        <v/>
      </c>
      <c r="G5716" s="9" t="str">
        <f t="shared" si="268"/>
        <v/>
      </c>
      <c r="J5716" s="8" t="str">
        <f>IFERROR(VLOOKUP(I5716,[1]data!$A$2:$B$100,2,0),"")</f>
        <v/>
      </c>
      <c r="N5716" s="9" t="str">
        <f>IF(I5715&lt;&gt;"",IF(MAX(INDEX(($I$3:I5715=I5716)*($O$3:O5715),0))=0,"",MAX(INDEX(($I$3:I5715=I5716)*($O$3:O5715),0))),"")</f>
        <v/>
      </c>
      <c r="P5716" s="9" t="str">
        <f t="shared" si="269"/>
        <v/>
      </c>
      <c r="Q5716" s="2" t="str">
        <f>IFERROR(IF(AND(O5716&lt;&gt;"",N5716&lt;&gt;"",VLOOKUP(I5716,[1]data!$A$2:$C$100,3,0)&gt;=1),VLOOKUP(I5716,[1]data!$A$2:$C$100,3,0),P5716/M5716),"")</f>
        <v/>
      </c>
      <c r="R5716" s="9" t="str">
        <f>IFERROR(IF(AND(O5716&lt;&gt;"",VLOOKUP(I5716,[1]data!$A$2:$C$100,3,0)&gt;=1),VLOOKUP(I5716,[1]data!$A$2:$C$100,3,0)+O5716,""),"")</f>
        <v/>
      </c>
      <c r="S5716" t="e">
        <f>MAX(INDEX(($I$3:I5715=I5716)*($R$3:R5715),0))</f>
        <v>#VALUE!</v>
      </c>
    </row>
    <row r="5717" spans="2:19" x14ac:dyDescent="0.25">
      <c r="B5717" s="8" t="str">
        <f>IFERROR(VLOOKUP(A5717,[1]data!$D$2:$E$10,2,0),"")</f>
        <v/>
      </c>
      <c r="D5717" s="1" t="str">
        <f>IFERROR(VLOOKUP(C5717,[1]data!$F$2:$G$10,2,0),"")</f>
        <v/>
      </c>
      <c r="F5717" s="9" t="str">
        <f t="shared" si="267"/>
        <v/>
      </c>
      <c r="G5717" s="9" t="str">
        <f t="shared" si="268"/>
        <v/>
      </c>
      <c r="J5717" s="8" t="str">
        <f>IFERROR(VLOOKUP(I5717,[1]data!$A$2:$B$100,2,0),"")</f>
        <v/>
      </c>
      <c r="N5717" s="9" t="str">
        <f>IF(I5716&lt;&gt;"",IF(MAX(INDEX(($I$3:I5716=I5717)*($O$3:O5716),0))=0,"",MAX(INDEX(($I$3:I5716=I5717)*($O$3:O5716),0))),"")</f>
        <v/>
      </c>
      <c r="P5717" s="9" t="str">
        <f t="shared" si="269"/>
        <v/>
      </c>
      <c r="Q5717" s="2" t="str">
        <f>IFERROR(IF(AND(O5717&lt;&gt;"",N5717&lt;&gt;"",VLOOKUP(I5717,[1]data!$A$2:$C$100,3,0)&gt;=1),VLOOKUP(I5717,[1]data!$A$2:$C$100,3,0),P5717/M5717),"")</f>
        <v/>
      </c>
      <c r="R5717" s="9" t="str">
        <f>IFERROR(IF(AND(O5717&lt;&gt;"",VLOOKUP(I5717,[1]data!$A$2:$C$100,3,0)&gt;=1),VLOOKUP(I5717,[1]data!$A$2:$C$100,3,0)+O5717,""),"")</f>
        <v/>
      </c>
      <c r="S5717" t="e">
        <f>MAX(INDEX(($I$3:I5716=I5717)*($R$3:R5716),0))</f>
        <v>#VALUE!</v>
      </c>
    </row>
    <row r="5718" spans="2:19" x14ac:dyDescent="0.25">
      <c r="B5718" s="8" t="str">
        <f>IFERROR(VLOOKUP(A5718,[1]data!$D$2:$E$10,2,0),"")</f>
        <v/>
      </c>
      <c r="D5718" s="1" t="str">
        <f>IFERROR(VLOOKUP(C5718,[1]data!$F$2:$G$10,2,0),"")</f>
        <v/>
      </c>
      <c r="F5718" s="9" t="str">
        <f t="shared" si="267"/>
        <v/>
      </c>
      <c r="G5718" s="9" t="str">
        <f t="shared" si="268"/>
        <v/>
      </c>
      <c r="J5718" s="8" t="str">
        <f>IFERROR(VLOOKUP(I5718,[1]data!$A$2:$B$100,2,0),"")</f>
        <v/>
      </c>
      <c r="N5718" s="9" t="str">
        <f>IF(I5717&lt;&gt;"",IF(MAX(INDEX(($I$3:I5717=I5718)*($O$3:O5717),0))=0,"",MAX(INDEX(($I$3:I5717=I5718)*($O$3:O5717),0))),"")</f>
        <v/>
      </c>
      <c r="P5718" s="9" t="str">
        <f t="shared" si="269"/>
        <v/>
      </c>
      <c r="Q5718" s="2" t="str">
        <f>IFERROR(IF(AND(O5718&lt;&gt;"",N5718&lt;&gt;"",VLOOKUP(I5718,[1]data!$A$2:$C$100,3,0)&gt;=1),VLOOKUP(I5718,[1]data!$A$2:$C$100,3,0),P5718/M5718),"")</f>
        <v/>
      </c>
      <c r="R5718" s="9" t="str">
        <f>IFERROR(IF(AND(O5718&lt;&gt;"",VLOOKUP(I5718,[1]data!$A$2:$C$100,3,0)&gt;=1),VLOOKUP(I5718,[1]data!$A$2:$C$100,3,0)+O5718,""),"")</f>
        <v/>
      </c>
      <c r="S5718" t="e">
        <f>MAX(INDEX(($I$3:I5717=I5718)*($R$3:R5717),0))</f>
        <v>#VALUE!</v>
      </c>
    </row>
    <row r="5719" spans="2:19" x14ac:dyDescent="0.25">
      <c r="B5719" s="8" t="str">
        <f>IFERROR(VLOOKUP(A5719,[1]data!$D$2:$E$10,2,0),"")</f>
        <v/>
      </c>
      <c r="D5719" s="1" t="str">
        <f>IFERROR(VLOOKUP(C5719,[1]data!$F$2:$G$10,2,0),"")</f>
        <v/>
      </c>
      <c r="F5719" s="9" t="str">
        <f t="shared" si="267"/>
        <v/>
      </c>
      <c r="G5719" s="9" t="str">
        <f t="shared" si="268"/>
        <v/>
      </c>
      <c r="J5719" s="8" t="str">
        <f>IFERROR(VLOOKUP(I5719,[1]data!$A$2:$B$100,2,0),"")</f>
        <v/>
      </c>
      <c r="N5719" s="9" t="str">
        <f>IF(I5718&lt;&gt;"",IF(MAX(INDEX(($I$3:I5718=I5719)*($O$3:O5718),0))=0,"",MAX(INDEX(($I$3:I5718=I5719)*($O$3:O5718),0))),"")</f>
        <v/>
      </c>
      <c r="P5719" s="9" t="str">
        <f t="shared" si="269"/>
        <v/>
      </c>
      <c r="Q5719" s="2" t="str">
        <f>IFERROR(IF(AND(O5719&lt;&gt;"",N5719&lt;&gt;"",VLOOKUP(I5719,[1]data!$A$2:$C$100,3,0)&gt;=1),VLOOKUP(I5719,[1]data!$A$2:$C$100,3,0),P5719/M5719),"")</f>
        <v/>
      </c>
      <c r="R5719" s="9" t="str">
        <f>IFERROR(IF(AND(O5719&lt;&gt;"",VLOOKUP(I5719,[1]data!$A$2:$C$100,3,0)&gt;=1),VLOOKUP(I5719,[1]data!$A$2:$C$100,3,0)+O5719,""),"")</f>
        <v/>
      </c>
      <c r="S5719" t="e">
        <f>MAX(INDEX(($I$3:I5718=I5719)*($R$3:R5718),0))</f>
        <v>#VALUE!</v>
      </c>
    </row>
    <row r="5720" spans="2:19" x14ac:dyDescent="0.25">
      <c r="B5720" s="8" t="str">
        <f>IFERROR(VLOOKUP(A5720,[1]data!$D$2:$E$10,2,0),"")</f>
        <v/>
      </c>
      <c r="D5720" s="1" t="str">
        <f>IFERROR(VLOOKUP(C5720,[1]data!$F$2:$G$10,2,0),"")</f>
        <v/>
      </c>
      <c r="F5720" s="9" t="str">
        <f t="shared" si="267"/>
        <v/>
      </c>
      <c r="G5720" s="9" t="str">
        <f t="shared" si="268"/>
        <v/>
      </c>
      <c r="J5720" s="8" t="str">
        <f>IFERROR(VLOOKUP(I5720,[1]data!$A$2:$B$100,2,0),"")</f>
        <v/>
      </c>
      <c r="N5720" s="9" t="str">
        <f>IF(I5719&lt;&gt;"",IF(MAX(INDEX(($I$3:I5719=I5720)*($O$3:O5719),0))=0,"",MAX(INDEX(($I$3:I5719=I5720)*($O$3:O5719),0))),"")</f>
        <v/>
      </c>
      <c r="P5720" s="9" t="str">
        <f t="shared" si="269"/>
        <v/>
      </c>
      <c r="Q5720" s="2" t="str">
        <f>IFERROR(IF(AND(O5720&lt;&gt;"",N5720&lt;&gt;"",VLOOKUP(I5720,[1]data!$A$2:$C$100,3,0)&gt;=1),VLOOKUP(I5720,[1]data!$A$2:$C$100,3,0),P5720/M5720),"")</f>
        <v/>
      </c>
      <c r="R5720" s="9" t="str">
        <f>IFERROR(IF(AND(O5720&lt;&gt;"",VLOOKUP(I5720,[1]data!$A$2:$C$100,3,0)&gt;=1),VLOOKUP(I5720,[1]data!$A$2:$C$100,3,0)+O5720,""),"")</f>
        <v/>
      </c>
      <c r="S5720" t="e">
        <f>MAX(INDEX(($I$3:I5719=I5720)*($R$3:R5719),0))</f>
        <v>#VALUE!</v>
      </c>
    </row>
    <row r="5721" spans="2:19" x14ac:dyDescent="0.25">
      <c r="B5721" s="8" t="str">
        <f>IFERROR(VLOOKUP(A5721,[1]data!$D$2:$E$10,2,0),"")</f>
        <v/>
      </c>
      <c r="D5721" s="1" t="str">
        <f>IFERROR(VLOOKUP(C5721,[1]data!$F$2:$G$10,2,0),"")</f>
        <v/>
      </c>
      <c r="F5721" s="9" t="str">
        <f t="shared" si="267"/>
        <v/>
      </c>
      <c r="G5721" s="9" t="str">
        <f t="shared" si="268"/>
        <v/>
      </c>
      <c r="J5721" s="8" t="str">
        <f>IFERROR(VLOOKUP(I5721,[1]data!$A$2:$B$100,2,0),"")</f>
        <v/>
      </c>
      <c r="N5721" s="9" t="str">
        <f>IF(I5720&lt;&gt;"",IF(MAX(INDEX(($I$3:I5720=I5721)*($O$3:O5720),0))=0,"",MAX(INDEX(($I$3:I5720=I5721)*($O$3:O5720),0))),"")</f>
        <v/>
      </c>
      <c r="P5721" s="9" t="str">
        <f t="shared" si="269"/>
        <v/>
      </c>
      <c r="Q5721" s="2" t="str">
        <f>IFERROR(IF(AND(O5721&lt;&gt;"",N5721&lt;&gt;"",VLOOKUP(I5721,[1]data!$A$2:$C$100,3,0)&gt;=1),VLOOKUP(I5721,[1]data!$A$2:$C$100,3,0),P5721/M5721),"")</f>
        <v/>
      </c>
      <c r="R5721" s="9" t="str">
        <f>IFERROR(IF(AND(O5721&lt;&gt;"",VLOOKUP(I5721,[1]data!$A$2:$C$100,3,0)&gt;=1),VLOOKUP(I5721,[1]data!$A$2:$C$100,3,0)+O5721,""),"")</f>
        <v/>
      </c>
      <c r="S5721" t="e">
        <f>MAX(INDEX(($I$3:I5720=I5721)*($R$3:R5720),0))</f>
        <v>#VALUE!</v>
      </c>
    </row>
    <row r="5722" spans="2:19" x14ac:dyDescent="0.25">
      <c r="B5722" s="8" t="str">
        <f>IFERROR(VLOOKUP(A5722,[1]data!$D$2:$E$10,2,0),"")</f>
        <v/>
      </c>
      <c r="D5722" s="1" t="str">
        <f>IFERROR(VLOOKUP(C5722,[1]data!$F$2:$G$10,2,0),"")</f>
        <v/>
      </c>
      <c r="F5722" s="9" t="str">
        <f t="shared" si="267"/>
        <v/>
      </c>
      <c r="G5722" s="9" t="str">
        <f t="shared" si="268"/>
        <v/>
      </c>
      <c r="J5722" s="8" t="str">
        <f>IFERROR(VLOOKUP(I5722,[1]data!$A$2:$B$100,2,0),"")</f>
        <v/>
      </c>
      <c r="N5722" s="9" t="str">
        <f>IF(I5721&lt;&gt;"",IF(MAX(INDEX(($I$3:I5721=I5722)*($O$3:O5721),0))=0,"",MAX(INDEX(($I$3:I5721=I5722)*($O$3:O5721),0))),"")</f>
        <v/>
      </c>
      <c r="P5722" s="9" t="str">
        <f t="shared" si="269"/>
        <v/>
      </c>
      <c r="Q5722" s="2" t="str">
        <f>IFERROR(IF(AND(O5722&lt;&gt;"",N5722&lt;&gt;"",VLOOKUP(I5722,[1]data!$A$2:$C$100,3,0)&gt;=1),VLOOKUP(I5722,[1]data!$A$2:$C$100,3,0),P5722/M5722),"")</f>
        <v/>
      </c>
      <c r="R5722" s="9" t="str">
        <f>IFERROR(IF(AND(O5722&lt;&gt;"",VLOOKUP(I5722,[1]data!$A$2:$C$100,3,0)&gt;=1),VLOOKUP(I5722,[1]data!$A$2:$C$100,3,0)+O5722,""),"")</f>
        <v/>
      </c>
      <c r="S5722" t="e">
        <f>MAX(INDEX(($I$3:I5721=I5722)*($R$3:R5721),0))</f>
        <v>#VALUE!</v>
      </c>
    </row>
    <row r="5723" spans="2:19" x14ac:dyDescent="0.25">
      <c r="B5723" s="8" t="str">
        <f>IFERROR(VLOOKUP(A5723,[1]data!$D$2:$E$10,2,0),"")</f>
        <v/>
      </c>
      <c r="D5723" s="1" t="str">
        <f>IFERROR(VLOOKUP(C5723,[1]data!$F$2:$G$10,2,0),"")</f>
        <v/>
      </c>
      <c r="F5723" s="9" t="str">
        <f t="shared" si="267"/>
        <v/>
      </c>
      <c r="G5723" s="9" t="str">
        <f t="shared" si="268"/>
        <v/>
      </c>
      <c r="J5723" s="8" t="str">
        <f>IFERROR(VLOOKUP(I5723,[1]data!$A$2:$B$100,2,0),"")</f>
        <v/>
      </c>
      <c r="N5723" s="9" t="str">
        <f>IF(I5722&lt;&gt;"",IF(MAX(INDEX(($I$3:I5722=I5723)*($O$3:O5722),0))=0,"",MAX(INDEX(($I$3:I5722=I5723)*($O$3:O5722),0))),"")</f>
        <v/>
      </c>
      <c r="P5723" s="9" t="str">
        <f t="shared" si="269"/>
        <v/>
      </c>
      <c r="Q5723" s="2" t="str">
        <f>IFERROR(IF(AND(O5723&lt;&gt;"",N5723&lt;&gt;"",VLOOKUP(I5723,[1]data!$A$2:$C$100,3,0)&gt;=1),VLOOKUP(I5723,[1]data!$A$2:$C$100,3,0),P5723/M5723),"")</f>
        <v/>
      </c>
      <c r="R5723" s="9" t="str">
        <f>IFERROR(IF(AND(O5723&lt;&gt;"",VLOOKUP(I5723,[1]data!$A$2:$C$100,3,0)&gt;=1),VLOOKUP(I5723,[1]data!$A$2:$C$100,3,0)+O5723,""),"")</f>
        <v/>
      </c>
      <c r="S5723" t="e">
        <f>MAX(INDEX(($I$3:I5722=I5723)*($R$3:R5722),0))</f>
        <v>#VALUE!</v>
      </c>
    </row>
    <row r="5724" spans="2:19" x14ac:dyDescent="0.25">
      <c r="B5724" s="8" t="str">
        <f>IFERROR(VLOOKUP(A5724,[1]data!$D$2:$E$10,2,0),"")</f>
        <v/>
      </c>
      <c r="D5724" s="1" t="str">
        <f>IFERROR(VLOOKUP(C5724,[1]data!$F$2:$G$10,2,0),"")</f>
        <v/>
      </c>
      <c r="F5724" s="9" t="str">
        <f t="shared" si="267"/>
        <v/>
      </c>
      <c r="G5724" s="9" t="str">
        <f t="shared" si="268"/>
        <v/>
      </c>
      <c r="J5724" s="8" t="str">
        <f>IFERROR(VLOOKUP(I5724,[1]data!$A$2:$B$100,2,0),"")</f>
        <v/>
      </c>
      <c r="N5724" s="9" t="str">
        <f>IF(I5723&lt;&gt;"",IF(MAX(INDEX(($I$3:I5723=I5724)*($O$3:O5723),0))=0,"",MAX(INDEX(($I$3:I5723=I5724)*($O$3:O5723),0))),"")</f>
        <v/>
      </c>
      <c r="P5724" s="9" t="str">
        <f t="shared" si="269"/>
        <v/>
      </c>
      <c r="Q5724" s="2" t="str">
        <f>IFERROR(IF(AND(O5724&lt;&gt;"",N5724&lt;&gt;"",VLOOKUP(I5724,[1]data!$A$2:$C$100,3,0)&gt;=1),VLOOKUP(I5724,[1]data!$A$2:$C$100,3,0),P5724/M5724),"")</f>
        <v/>
      </c>
      <c r="R5724" s="9" t="str">
        <f>IFERROR(IF(AND(O5724&lt;&gt;"",VLOOKUP(I5724,[1]data!$A$2:$C$100,3,0)&gt;=1),VLOOKUP(I5724,[1]data!$A$2:$C$100,3,0)+O5724,""),"")</f>
        <v/>
      </c>
      <c r="S5724" t="e">
        <f>MAX(INDEX(($I$3:I5723=I5724)*($R$3:R5723),0))</f>
        <v>#VALUE!</v>
      </c>
    </row>
    <row r="5725" spans="2:19" x14ac:dyDescent="0.25">
      <c r="B5725" s="8" t="str">
        <f>IFERROR(VLOOKUP(A5725,[1]data!$D$2:$E$10,2,0),"")</f>
        <v/>
      </c>
      <c r="D5725" s="1" t="str">
        <f>IFERROR(VLOOKUP(C5725,[1]data!$F$2:$G$10,2,0),"")</f>
        <v/>
      </c>
      <c r="F5725" s="9" t="str">
        <f t="shared" si="267"/>
        <v/>
      </c>
      <c r="G5725" s="9" t="str">
        <f t="shared" si="268"/>
        <v/>
      </c>
      <c r="J5725" s="8" t="str">
        <f>IFERROR(VLOOKUP(I5725,[1]data!$A$2:$B$100,2,0),"")</f>
        <v/>
      </c>
      <c r="N5725" s="9" t="str">
        <f>IF(I5724&lt;&gt;"",IF(MAX(INDEX(($I$3:I5724=I5725)*($O$3:O5724),0))=0,"",MAX(INDEX(($I$3:I5724=I5725)*($O$3:O5724),0))),"")</f>
        <v/>
      </c>
      <c r="P5725" s="9" t="str">
        <f t="shared" si="269"/>
        <v/>
      </c>
      <c r="Q5725" s="2" t="str">
        <f>IFERROR(IF(AND(O5725&lt;&gt;"",N5725&lt;&gt;"",VLOOKUP(I5725,[1]data!$A$2:$C$100,3,0)&gt;=1),VLOOKUP(I5725,[1]data!$A$2:$C$100,3,0),P5725/M5725),"")</f>
        <v/>
      </c>
      <c r="R5725" s="9" t="str">
        <f>IFERROR(IF(AND(O5725&lt;&gt;"",VLOOKUP(I5725,[1]data!$A$2:$C$100,3,0)&gt;=1),VLOOKUP(I5725,[1]data!$A$2:$C$100,3,0)+O5725,""),"")</f>
        <v/>
      </c>
      <c r="S5725" t="e">
        <f>MAX(INDEX(($I$3:I5724=I5725)*($R$3:R5724),0))</f>
        <v>#VALUE!</v>
      </c>
    </row>
    <row r="5726" spans="2:19" x14ac:dyDescent="0.25">
      <c r="B5726" s="8" t="str">
        <f>IFERROR(VLOOKUP(A5726,[1]data!$D$2:$E$10,2,0),"")</f>
        <v/>
      </c>
      <c r="D5726" s="1" t="str">
        <f>IFERROR(VLOOKUP(C5726,[1]data!$F$2:$G$10,2,0),"")</f>
        <v/>
      </c>
      <c r="F5726" s="9" t="str">
        <f t="shared" si="267"/>
        <v/>
      </c>
      <c r="G5726" s="9" t="str">
        <f t="shared" si="268"/>
        <v/>
      </c>
      <c r="J5726" s="8" t="str">
        <f>IFERROR(VLOOKUP(I5726,[1]data!$A$2:$B$100,2,0),"")</f>
        <v/>
      </c>
      <c r="N5726" s="9" t="str">
        <f>IF(I5725&lt;&gt;"",IF(MAX(INDEX(($I$3:I5725=I5726)*($O$3:O5725),0))=0,"",MAX(INDEX(($I$3:I5725=I5726)*($O$3:O5725),0))),"")</f>
        <v/>
      </c>
      <c r="P5726" s="9" t="str">
        <f t="shared" si="269"/>
        <v/>
      </c>
      <c r="Q5726" s="2" t="str">
        <f>IFERROR(IF(AND(O5726&lt;&gt;"",N5726&lt;&gt;"",VLOOKUP(I5726,[1]data!$A$2:$C$100,3,0)&gt;=1),VLOOKUP(I5726,[1]data!$A$2:$C$100,3,0),P5726/M5726),"")</f>
        <v/>
      </c>
      <c r="R5726" s="9" t="str">
        <f>IFERROR(IF(AND(O5726&lt;&gt;"",VLOOKUP(I5726,[1]data!$A$2:$C$100,3,0)&gt;=1),VLOOKUP(I5726,[1]data!$A$2:$C$100,3,0)+O5726,""),"")</f>
        <v/>
      </c>
      <c r="S5726" t="e">
        <f>MAX(INDEX(($I$3:I5725=I5726)*($R$3:R5725),0))</f>
        <v>#VALUE!</v>
      </c>
    </row>
    <row r="5727" spans="2:19" x14ac:dyDescent="0.25">
      <c r="B5727" s="8" t="str">
        <f>IFERROR(VLOOKUP(A5727,[1]data!$D$2:$E$10,2,0),"")</f>
        <v/>
      </c>
      <c r="D5727" s="1" t="str">
        <f>IFERROR(VLOOKUP(C5727,[1]data!$F$2:$G$10,2,0),"")</f>
        <v/>
      </c>
      <c r="F5727" s="9" t="str">
        <f t="shared" si="267"/>
        <v/>
      </c>
      <c r="G5727" s="9" t="str">
        <f t="shared" si="268"/>
        <v/>
      </c>
      <c r="J5727" s="8" t="str">
        <f>IFERROR(VLOOKUP(I5727,[1]data!$A$2:$B$100,2,0),"")</f>
        <v/>
      </c>
      <c r="N5727" s="9" t="str">
        <f>IF(I5726&lt;&gt;"",IF(MAX(INDEX(($I$3:I5726=I5727)*($O$3:O5726),0))=0,"",MAX(INDEX(($I$3:I5726=I5727)*($O$3:O5726),0))),"")</f>
        <v/>
      </c>
      <c r="P5727" s="9" t="str">
        <f t="shared" si="269"/>
        <v/>
      </c>
      <c r="Q5727" s="2" t="str">
        <f>IFERROR(IF(AND(O5727&lt;&gt;"",N5727&lt;&gt;"",VLOOKUP(I5727,[1]data!$A$2:$C$100,3,0)&gt;=1),VLOOKUP(I5727,[1]data!$A$2:$C$100,3,0),P5727/M5727),"")</f>
        <v/>
      </c>
      <c r="R5727" s="9" t="str">
        <f>IFERROR(IF(AND(O5727&lt;&gt;"",VLOOKUP(I5727,[1]data!$A$2:$C$100,3,0)&gt;=1),VLOOKUP(I5727,[1]data!$A$2:$C$100,3,0)+O5727,""),"")</f>
        <v/>
      </c>
      <c r="S5727" t="e">
        <f>MAX(INDEX(($I$3:I5726=I5727)*($R$3:R5726),0))</f>
        <v>#VALUE!</v>
      </c>
    </row>
    <row r="5728" spans="2:19" x14ac:dyDescent="0.25">
      <c r="B5728" s="8" t="str">
        <f>IFERROR(VLOOKUP(A5728,[1]data!$D$2:$E$10,2,0),"")</f>
        <v/>
      </c>
      <c r="D5728" s="1" t="str">
        <f>IFERROR(VLOOKUP(C5728,[1]data!$F$2:$G$10,2,0),"")</f>
        <v/>
      </c>
      <c r="F5728" s="9" t="str">
        <f t="shared" si="267"/>
        <v/>
      </c>
      <c r="G5728" s="9" t="str">
        <f t="shared" si="268"/>
        <v/>
      </c>
      <c r="J5728" s="8" t="str">
        <f>IFERROR(VLOOKUP(I5728,[1]data!$A$2:$B$100,2,0),"")</f>
        <v/>
      </c>
      <c r="N5728" s="9" t="str">
        <f>IF(I5727&lt;&gt;"",IF(MAX(INDEX(($I$3:I5727=I5728)*($O$3:O5727),0))=0,"",MAX(INDEX(($I$3:I5727=I5728)*($O$3:O5727),0))),"")</f>
        <v/>
      </c>
      <c r="P5728" s="9" t="str">
        <f t="shared" si="269"/>
        <v/>
      </c>
      <c r="Q5728" s="2" t="str">
        <f>IFERROR(IF(AND(O5728&lt;&gt;"",N5728&lt;&gt;"",VLOOKUP(I5728,[1]data!$A$2:$C$100,3,0)&gt;=1),VLOOKUP(I5728,[1]data!$A$2:$C$100,3,0),P5728/M5728),"")</f>
        <v/>
      </c>
      <c r="R5728" s="9" t="str">
        <f>IFERROR(IF(AND(O5728&lt;&gt;"",VLOOKUP(I5728,[1]data!$A$2:$C$100,3,0)&gt;=1),VLOOKUP(I5728,[1]data!$A$2:$C$100,3,0)+O5728,""),"")</f>
        <v/>
      </c>
      <c r="S5728" t="e">
        <f>MAX(INDEX(($I$3:I5727=I5728)*($R$3:R5727),0))</f>
        <v>#VALUE!</v>
      </c>
    </row>
    <row r="5729" spans="2:19" x14ac:dyDescent="0.25">
      <c r="B5729" s="8" t="str">
        <f>IFERROR(VLOOKUP(A5729,[1]data!$D$2:$E$10,2,0),"")</f>
        <v/>
      </c>
      <c r="D5729" s="1" t="str">
        <f>IFERROR(VLOOKUP(C5729,[1]data!$F$2:$G$10,2,0),"")</f>
        <v/>
      </c>
      <c r="F5729" s="9" t="str">
        <f t="shared" si="267"/>
        <v/>
      </c>
      <c r="G5729" s="9" t="str">
        <f t="shared" si="268"/>
        <v/>
      </c>
      <c r="J5729" s="8" t="str">
        <f>IFERROR(VLOOKUP(I5729,[1]data!$A$2:$B$100,2,0),"")</f>
        <v/>
      </c>
      <c r="N5729" s="9" t="str">
        <f>IF(I5728&lt;&gt;"",IF(MAX(INDEX(($I$3:I5728=I5729)*($O$3:O5728),0))=0,"",MAX(INDEX(($I$3:I5728=I5729)*($O$3:O5728),0))),"")</f>
        <v/>
      </c>
      <c r="P5729" s="9" t="str">
        <f t="shared" si="269"/>
        <v/>
      </c>
      <c r="Q5729" s="2" t="str">
        <f>IFERROR(IF(AND(O5729&lt;&gt;"",N5729&lt;&gt;"",VLOOKUP(I5729,[1]data!$A$2:$C$100,3,0)&gt;=1),VLOOKUP(I5729,[1]data!$A$2:$C$100,3,0),P5729/M5729),"")</f>
        <v/>
      </c>
      <c r="R5729" s="9" t="str">
        <f>IFERROR(IF(AND(O5729&lt;&gt;"",VLOOKUP(I5729,[1]data!$A$2:$C$100,3,0)&gt;=1),VLOOKUP(I5729,[1]data!$A$2:$C$100,3,0)+O5729,""),"")</f>
        <v/>
      </c>
      <c r="S5729" t="e">
        <f>MAX(INDEX(($I$3:I5728=I5729)*($R$3:R5728),0))</f>
        <v>#VALUE!</v>
      </c>
    </row>
    <row r="5730" spans="2:19" x14ac:dyDescent="0.25">
      <c r="B5730" s="8" t="str">
        <f>IFERROR(VLOOKUP(A5730,[1]data!$D$2:$E$10,2,0),"")</f>
        <v/>
      </c>
      <c r="D5730" s="1" t="str">
        <f>IFERROR(VLOOKUP(C5730,[1]data!$F$2:$G$10,2,0),"")</f>
        <v/>
      </c>
      <c r="F5730" s="9" t="str">
        <f t="shared" si="267"/>
        <v/>
      </c>
      <c r="G5730" s="9" t="str">
        <f t="shared" si="268"/>
        <v/>
      </c>
      <c r="J5730" s="8" t="str">
        <f>IFERROR(VLOOKUP(I5730,[1]data!$A$2:$B$100,2,0),"")</f>
        <v/>
      </c>
      <c r="N5730" s="9" t="str">
        <f>IF(I5729&lt;&gt;"",IF(MAX(INDEX(($I$3:I5729=I5730)*($O$3:O5729),0))=0,"",MAX(INDEX(($I$3:I5729=I5730)*($O$3:O5729),0))),"")</f>
        <v/>
      </c>
      <c r="P5730" s="9" t="str">
        <f t="shared" si="269"/>
        <v/>
      </c>
      <c r="Q5730" s="2" t="str">
        <f>IFERROR(IF(AND(O5730&lt;&gt;"",N5730&lt;&gt;"",VLOOKUP(I5730,[1]data!$A$2:$C$100,3,0)&gt;=1),VLOOKUP(I5730,[1]data!$A$2:$C$100,3,0),P5730/M5730),"")</f>
        <v/>
      </c>
      <c r="R5730" s="9" t="str">
        <f>IFERROR(IF(AND(O5730&lt;&gt;"",VLOOKUP(I5730,[1]data!$A$2:$C$100,3,0)&gt;=1),VLOOKUP(I5730,[1]data!$A$2:$C$100,3,0)+O5730,""),"")</f>
        <v/>
      </c>
      <c r="S5730" t="e">
        <f>MAX(INDEX(($I$3:I5729=I5730)*($R$3:R5729),0))</f>
        <v>#VALUE!</v>
      </c>
    </row>
    <row r="5731" spans="2:19" x14ac:dyDescent="0.25">
      <c r="B5731" s="8" t="str">
        <f>IFERROR(VLOOKUP(A5731,[1]data!$D$2:$E$10,2,0),"")</f>
        <v/>
      </c>
      <c r="D5731" s="1" t="str">
        <f>IFERROR(VLOOKUP(C5731,[1]data!$F$2:$G$10,2,0),"")</f>
        <v/>
      </c>
      <c r="F5731" s="9" t="str">
        <f t="shared" si="267"/>
        <v/>
      </c>
      <c r="G5731" s="9" t="str">
        <f t="shared" si="268"/>
        <v/>
      </c>
      <c r="J5731" s="8" t="str">
        <f>IFERROR(VLOOKUP(I5731,[1]data!$A$2:$B$100,2,0),"")</f>
        <v/>
      </c>
      <c r="N5731" s="9" t="str">
        <f>IF(I5730&lt;&gt;"",IF(MAX(INDEX(($I$3:I5730=I5731)*($O$3:O5730),0))=0,"",MAX(INDEX(($I$3:I5730=I5731)*($O$3:O5730),0))),"")</f>
        <v/>
      </c>
      <c r="P5731" s="9" t="str">
        <f t="shared" si="269"/>
        <v/>
      </c>
      <c r="Q5731" s="2" t="str">
        <f>IFERROR(IF(AND(O5731&lt;&gt;"",N5731&lt;&gt;"",VLOOKUP(I5731,[1]data!$A$2:$C$100,3,0)&gt;=1),VLOOKUP(I5731,[1]data!$A$2:$C$100,3,0),P5731/M5731),"")</f>
        <v/>
      </c>
      <c r="R5731" s="9" t="str">
        <f>IFERROR(IF(AND(O5731&lt;&gt;"",VLOOKUP(I5731,[1]data!$A$2:$C$100,3,0)&gt;=1),VLOOKUP(I5731,[1]data!$A$2:$C$100,3,0)+O5731,""),"")</f>
        <v/>
      </c>
      <c r="S5731" t="e">
        <f>MAX(INDEX(($I$3:I5730=I5731)*($R$3:R5730),0))</f>
        <v>#VALUE!</v>
      </c>
    </row>
    <row r="5732" spans="2:19" x14ac:dyDescent="0.25">
      <c r="B5732" s="8" t="str">
        <f>IFERROR(VLOOKUP(A5732,[1]data!$D$2:$E$10,2,0),"")</f>
        <v/>
      </c>
      <c r="D5732" s="1" t="str">
        <f>IFERROR(VLOOKUP(C5732,[1]data!$F$2:$G$10,2,0),"")</f>
        <v/>
      </c>
      <c r="F5732" s="9" t="str">
        <f t="shared" si="267"/>
        <v/>
      </c>
      <c r="G5732" s="9" t="str">
        <f t="shared" si="268"/>
        <v/>
      </c>
      <c r="J5732" s="8" t="str">
        <f>IFERROR(VLOOKUP(I5732,[1]data!$A$2:$B$100,2,0),"")</f>
        <v/>
      </c>
      <c r="N5732" s="9" t="str">
        <f>IF(I5731&lt;&gt;"",IF(MAX(INDEX(($I$3:I5731=I5732)*($O$3:O5731),0))=0,"",MAX(INDEX(($I$3:I5731=I5732)*($O$3:O5731),0))),"")</f>
        <v/>
      </c>
      <c r="P5732" s="9" t="str">
        <f t="shared" si="269"/>
        <v/>
      </c>
      <c r="Q5732" s="2" t="str">
        <f>IFERROR(IF(AND(O5732&lt;&gt;"",N5732&lt;&gt;"",VLOOKUP(I5732,[1]data!$A$2:$C$100,3,0)&gt;=1),VLOOKUP(I5732,[1]data!$A$2:$C$100,3,0),P5732/M5732),"")</f>
        <v/>
      </c>
      <c r="R5732" s="9" t="str">
        <f>IFERROR(IF(AND(O5732&lt;&gt;"",VLOOKUP(I5732,[1]data!$A$2:$C$100,3,0)&gt;=1),VLOOKUP(I5732,[1]data!$A$2:$C$100,3,0)+O5732,""),"")</f>
        <v/>
      </c>
      <c r="S5732" t="e">
        <f>MAX(INDEX(($I$3:I5731=I5732)*($R$3:R5731),0))</f>
        <v>#VALUE!</v>
      </c>
    </row>
    <row r="5733" spans="2:19" x14ac:dyDescent="0.25">
      <c r="B5733" s="8" t="str">
        <f>IFERROR(VLOOKUP(A5733,[1]data!$D$2:$E$10,2,0),"")</f>
        <v/>
      </c>
      <c r="D5733" s="1" t="str">
        <f>IFERROR(VLOOKUP(C5733,[1]data!$F$2:$G$10,2,0),"")</f>
        <v/>
      </c>
      <c r="F5733" s="9" t="str">
        <f t="shared" si="267"/>
        <v/>
      </c>
      <c r="G5733" s="9" t="str">
        <f t="shared" si="268"/>
        <v/>
      </c>
      <c r="J5733" s="8" t="str">
        <f>IFERROR(VLOOKUP(I5733,[1]data!$A$2:$B$100,2,0),"")</f>
        <v/>
      </c>
      <c r="N5733" s="9" t="str">
        <f>IF(I5732&lt;&gt;"",IF(MAX(INDEX(($I$3:I5732=I5733)*($O$3:O5732),0))=0,"",MAX(INDEX(($I$3:I5732=I5733)*($O$3:O5732),0))),"")</f>
        <v/>
      </c>
      <c r="P5733" s="9" t="str">
        <f t="shared" si="269"/>
        <v/>
      </c>
      <c r="Q5733" s="2" t="str">
        <f>IFERROR(IF(AND(O5733&lt;&gt;"",N5733&lt;&gt;"",VLOOKUP(I5733,[1]data!$A$2:$C$100,3,0)&gt;=1),VLOOKUP(I5733,[1]data!$A$2:$C$100,3,0),P5733/M5733),"")</f>
        <v/>
      </c>
      <c r="R5733" s="9" t="str">
        <f>IFERROR(IF(AND(O5733&lt;&gt;"",VLOOKUP(I5733,[1]data!$A$2:$C$100,3,0)&gt;=1),VLOOKUP(I5733,[1]data!$A$2:$C$100,3,0)+O5733,""),"")</f>
        <v/>
      </c>
      <c r="S5733" t="e">
        <f>MAX(INDEX(($I$3:I5732=I5733)*($R$3:R5732),0))</f>
        <v>#VALUE!</v>
      </c>
    </row>
    <row r="5734" spans="2:19" x14ac:dyDescent="0.25">
      <c r="B5734" s="8" t="str">
        <f>IFERROR(VLOOKUP(A5734,[1]data!$D$2:$E$10,2,0),"")</f>
        <v/>
      </c>
      <c r="D5734" s="1" t="str">
        <f>IFERROR(VLOOKUP(C5734,[1]data!$F$2:$G$10,2,0),"")</f>
        <v/>
      </c>
      <c r="F5734" s="9" t="str">
        <f t="shared" si="267"/>
        <v/>
      </c>
      <c r="G5734" s="9" t="str">
        <f t="shared" si="268"/>
        <v/>
      </c>
      <c r="J5734" s="8" t="str">
        <f>IFERROR(VLOOKUP(I5734,[1]data!$A$2:$B$100,2,0),"")</f>
        <v/>
      </c>
      <c r="N5734" s="9" t="str">
        <f>IF(I5733&lt;&gt;"",IF(MAX(INDEX(($I$3:I5733=I5734)*($O$3:O5733),0))=0,"",MAX(INDEX(($I$3:I5733=I5734)*($O$3:O5733),0))),"")</f>
        <v/>
      </c>
      <c r="P5734" s="9" t="str">
        <f t="shared" si="269"/>
        <v/>
      </c>
      <c r="Q5734" s="2" t="str">
        <f>IFERROR(IF(AND(O5734&lt;&gt;"",N5734&lt;&gt;"",VLOOKUP(I5734,[1]data!$A$2:$C$100,3,0)&gt;=1),VLOOKUP(I5734,[1]data!$A$2:$C$100,3,0),P5734/M5734),"")</f>
        <v/>
      </c>
      <c r="R5734" s="9" t="str">
        <f>IFERROR(IF(AND(O5734&lt;&gt;"",VLOOKUP(I5734,[1]data!$A$2:$C$100,3,0)&gt;=1),VLOOKUP(I5734,[1]data!$A$2:$C$100,3,0)+O5734,""),"")</f>
        <v/>
      </c>
      <c r="S5734" t="e">
        <f>MAX(INDEX(($I$3:I5733=I5734)*($R$3:R5733),0))</f>
        <v>#VALUE!</v>
      </c>
    </row>
    <row r="5735" spans="2:19" x14ac:dyDescent="0.25">
      <c r="B5735" s="8" t="str">
        <f>IFERROR(VLOOKUP(A5735,[1]data!$D$2:$E$10,2,0),"")</f>
        <v/>
      </c>
      <c r="D5735" s="1" t="str">
        <f>IFERROR(VLOOKUP(C5735,[1]data!$F$2:$G$10,2,0),"")</f>
        <v/>
      </c>
      <c r="F5735" s="9" t="str">
        <f t="shared" si="267"/>
        <v/>
      </c>
      <c r="G5735" s="9" t="str">
        <f t="shared" si="268"/>
        <v/>
      </c>
      <c r="J5735" s="8" t="str">
        <f>IFERROR(VLOOKUP(I5735,[1]data!$A$2:$B$100,2,0),"")</f>
        <v/>
      </c>
      <c r="N5735" s="9" t="str">
        <f>IF(I5734&lt;&gt;"",IF(MAX(INDEX(($I$3:I5734=I5735)*($O$3:O5734),0))=0,"",MAX(INDEX(($I$3:I5734=I5735)*($O$3:O5734),0))),"")</f>
        <v/>
      </c>
      <c r="P5735" s="9" t="str">
        <f t="shared" si="269"/>
        <v/>
      </c>
      <c r="Q5735" s="2" t="str">
        <f>IFERROR(IF(AND(O5735&lt;&gt;"",N5735&lt;&gt;"",VLOOKUP(I5735,[1]data!$A$2:$C$100,3,0)&gt;=1),VLOOKUP(I5735,[1]data!$A$2:$C$100,3,0),P5735/M5735),"")</f>
        <v/>
      </c>
      <c r="R5735" s="9" t="str">
        <f>IFERROR(IF(AND(O5735&lt;&gt;"",VLOOKUP(I5735,[1]data!$A$2:$C$100,3,0)&gt;=1),VLOOKUP(I5735,[1]data!$A$2:$C$100,3,0)+O5735,""),"")</f>
        <v/>
      </c>
      <c r="S5735" t="e">
        <f>MAX(INDEX(($I$3:I5734=I5735)*($R$3:R5734),0))</f>
        <v>#VALUE!</v>
      </c>
    </row>
    <row r="5736" spans="2:19" x14ac:dyDescent="0.25">
      <c r="B5736" s="8" t="str">
        <f>IFERROR(VLOOKUP(A5736,[1]data!$D$2:$E$10,2,0),"")</f>
        <v/>
      </c>
      <c r="D5736" s="1" t="str">
        <f>IFERROR(VLOOKUP(C5736,[1]data!$F$2:$G$10,2,0),"")</f>
        <v/>
      </c>
      <c r="F5736" s="9" t="str">
        <f t="shared" si="267"/>
        <v/>
      </c>
      <c r="G5736" s="9" t="str">
        <f t="shared" si="268"/>
        <v/>
      </c>
      <c r="J5736" s="8" t="str">
        <f>IFERROR(VLOOKUP(I5736,[1]data!$A$2:$B$100,2,0),"")</f>
        <v/>
      </c>
      <c r="N5736" s="9" t="str">
        <f>IF(I5735&lt;&gt;"",IF(MAX(INDEX(($I$3:I5735=I5736)*($O$3:O5735),0))=0,"",MAX(INDEX(($I$3:I5735=I5736)*($O$3:O5735),0))),"")</f>
        <v/>
      </c>
      <c r="P5736" s="9" t="str">
        <f t="shared" si="269"/>
        <v/>
      </c>
      <c r="Q5736" s="2" t="str">
        <f>IFERROR(IF(AND(O5736&lt;&gt;"",N5736&lt;&gt;"",VLOOKUP(I5736,[1]data!$A$2:$C$100,3,0)&gt;=1),VLOOKUP(I5736,[1]data!$A$2:$C$100,3,0),P5736/M5736),"")</f>
        <v/>
      </c>
      <c r="R5736" s="9" t="str">
        <f>IFERROR(IF(AND(O5736&lt;&gt;"",VLOOKUP(I5736,[1]data!$A$2:$C$100,3,0)&gt;=1),VLOOKUP(I5736,[1]data!$A$2:$C$100,3,0)+O5736,""),"")</f>
        <v/>
      </c>
      <c r="S5736" t="e">
        <f>MAX(INDEX(($I$3:I5735=I5736)*($R$3:R5735),0))</f>
        <v>#VALUE!</v>
      </c>
    </row>
    <row r="5737" spans="2:19" x14ac:dyDescent="0.25">
      <c r="B5737" s="8" t="str">
        <f>IFERROR(VLOOKUP(A5737,[1]data!$D$2:$E$10,2,0),"")</f>
        <v/>
      </c>
      <c r="D5737" s="1" t="str">
        <f>IFERROR(VLOOKUP(C5737,[1]data!$F$2:$G$10,2,0),"")</f>
        <v/>
      </c>
      <c r="F5737" s="9" t="str">
        <f t="shared" si="267"/>
        <v/>
      </c>
      <c r="G5737" s="9" t="str">
        <f t="shared" si="268"/>
        <v/>
      </c>
      <c r="J5737" s="8" t="str">
        <f>IFERROR(VLOOKUP(I5737,[1]data!$A$2:$B$100,2,0),"")</f>
        <v/>
      </c>
      <c r="N5737" s="9" t="str">
        <f>IF(I5736&lt;&gt;"",IF(MAX(INDEX(($I$3:I5736=I5737)*($O$3:O5736),0))=0,"",MAX(INDEX(($I$3:I5736=I5737)*($O$3:O5736),0))),"")</f>
        <v/>
      </c>
      <c r="P5737" s="9" t="str">
        <f t="shared" si="269"/>
        <v/>
      </c>
      <c r="Q5737" s="2" t="str">
        <f>IFERROR(IF(AND(O5737&lt;&gt;"",N5737&lt;&gt;"",VLOOKUP(I5737,[1]data!$A$2:$C$100,3,0)&gt;=1),VLOOKUP(I5737,[1]data!$A$2:$C$100,3,0),P5737/M5737),"")</f>
        <v/>
      </c>
      <c r="R5737" s="9" t="str">
        <f>IFERROR(IF(AND(O5737&lt;&gt;"",VLOOKUP(I5737,[1]data!$A$2:$C$100,3,0)&gt;=1),VLOOKUP(I5737,[1]data!$A$2:$C$100,3,0)+O5737,""),"")</f>
        <v/>
      </c>
      <c r="S5737" t="e">
        <f>MAX(INDEX(($I$3:I5736=I5737)*($R$3:R5736),0))</f>
        <v>#VALUE!</v>
      </c>
    </row>
    <row r="5738" spans="2:19" x14ac:dyDescent="0.25">
      <c r="B5738" s="8" t="str">
        <f>IFERROR(VLOOKUP(A5738,[1]data!$D$2:$E$10,2,0),"")</f>
        <v/>
      </c>
      <c r="D5738" s="1" t="str">
        <f>IFERROR(VLOOKUP(C5738,[1]data!$F$2:$G$10,2,0),"")</f>
        <v/>
      </c>
      <c r="F5738" s="9" t="str">
        <f t="shared" si="267"/>
        <v/>
      </c>
      <c r="G5738" s="9" t="str">
        <f t="shared" si="268"/>
        <v/>
      </c>
      <c r="J5738" s="8" t="str">
        <f>IFERROR(VLOOKUP(I5738,[1]data!$A$2:$B$100,2,0),"")</f>
        <v/>
      </c>
      <c r="N5738" s="9" t="str">
        <f>IF(I5737&lt;&gt;"",IF(MAX(INDEX(($I$3:I5737=I5738)*($O$3:O5737),0))=0,"",MAX(INDEX(($I$3:I5737=I5738)*($O$3:O5737),0))),"")</f>
        <v/>
      </c>
      <c r="P5738" s="9" t="str">
        <f t="shared" si="269"/>
        <v/>
      </c>
      <c r="Q5738" s="2" t="str">
        <f>IFERROR(IF(AND(O5738&lt;&gt;"",N5738&lt;&gt;"",VLOOKUP(I5738,[1]data!$A$2:$C$100,3,0)&gt;=1),VLOOKUP(I5738,[1]data!$A$2:$C$100,3,0),P5738/M5738),"")</f>
        <v/>
      </c>
      <c r="R5738" s="9" t="str">
        <f>IFERROR(IF(AND(O5738&lt;&gt;"",VLOOKUP(I5738,[1]data!$A$2:$C$100,3,0)&gt;=1),VLOOKUP(I5738,[1]data!$A$2:$C$100,3,0)+O5738,""),"")</f>
        <v/>
      </c>
      <c r="S5738" t="e">
        <f>MAX(INDEX(($I$3:I5737=I5738)*($R$3:R5737),0))</f>
        <v>#VALUE!</v>
      </c>
    </row>
    <row r="5739" spans="2:19" x14ac:dyDescent="0.25">
      <c r="B5739" s="8" t="str">
        <f>IFERROR(VLOOKUP(A5739,[1]data!$D$2:$E$10,2,0),"")</f>
        <v/>
      </c>
      <c r="D5739" s="1" t="str">
        <f>IFERROR(VLOOKUP(C5739,[1]data!$F$2:$G$10,2,0),"")</f>
        <v/>
      </c>
      <c r="F5739" s="9" t="str">
        <f t="shared" si="267"/>
        <v/>
      </c>
      <c r="G5739" s="9" t="str">
        <f t="shared" si="268"/>
        <v/>
      </c>
      <c r="J5739" s="8" t="str">
        <f>IFERROR(VLOOKUP(I5739,[1]data!$A$2:$B$100,2,0),"")</f>
        <v/>
      </c>
      <c r="N5739" s="9" t="str">
        <f>IF(I5738&lt;&gt;"",IF(MAX(INDEX(($I$3:I5738=I5739)*($O$3:O5738),0))=0,"",MAX(INDEX(($I$3:I5738=I5739)*($O$3:O5738),0))),"")</f>
        <v/>
      </c>
      <c r="P5739" s="9" t="str">
        <f t="shared" si="269"/>
        <v/>
      </c>
      <c r="Q5739" s="2" t="str">
        <f>IFERROR(IF(AND(O5739&lt;&gt;"",N5739&lt;&gt;"",VLOOKUP(I5739,[1]data!$A$2:$C$100,3,0)&gt;=1),VLOOKUP(I5739,[1]data!$A$2:$C$100,3,0),P5739/M5739),"")</f>
        <v/>
      </c>
      <c r="R5739" s="9" t="str">
        <f>IFERROR(IF(AND(O5739&lt;&gt;"",VLOOKUP(I5739,[1]data!$A$2:$C$100,3,0)&gt;=1),VLOOKUP(I5739,[1]data!$A$2:$C$100,3,0)+O5739,""),"")</f>
        <v/>
      </c>
      <c r="S5739" t="e">
        <f>MAX(INDEX(($I$3:I5738=I5739)*($R$3:R5738),0))</f>
        <v>#VALUE!</v>
      </c>
    </row>
    <row r="5740" spans="2:19" x14ac:dyDescent="0.25">
      <c r="B5740" s="8" t="str">
        <f>IFERROR(VLOOKUP(A5740,[1]data!$D$2:$E$10,2,0),"")</f>
        <v/>
      </c>
      <c r="D5740" s="1" t="str">
        <f>IFERROR(VLOOKUP(C5740,[1]data!$F$2:$G$10,2,0),"")</f>
        <v/>
      </c>
      <c r="F5740" s="9" t="str">
        <f t="shared" si="267"/>
        <v/>
      </c>
      <c r="G5740" s="9" t="str">
        <f t="shared" si="268"/>
        <v/>
      </c>
      <c r="J5740" s="8" t="str">
        <f>IFERROR(VLOOKUP(I5740,[1]data!$A$2:$B$100,2,0),"")</f>
        <v/>
      </c>
      <c r="N5740" s="9" t="str">
        <f>IF(I5739&lt;&gt;"",IF(MAX(INDEX(($I$3:I5739=I5740)*($O$3:O5739),0))=0,"",MAX(INDEX(($I$3:I5739=I5740)*($O$3:O5739),0))),"")</f>
        <v/>
      </c>
      <c r="P5740" s="9" t="str">
        <f t="shared" si="269"/>
        <v/>
      </c>
      <c r="Q5740" s="2" t="str">
        <f>IFERROR(IF(AND(O5740&lt;&gt;"",N5740&lt;&gt;"",VLOOKUP(I5740,[1]data!$A$2:$C$100,3,0)&gt;=1),VLOOKUP(I5740,[1]data!$A$2:$C$100,3,0),P5740/M5740),"")</f>
        <v/>
      </c>
      <c r="R5740" s="9" t="str">
        <f>IFERROR(IF(AND(O5740&lt;&gt;"",VLOOKUP(I5740,[1]data!$A$2:$C$100,3,0)&gt;=1),VLOOKUP(I5740,[1]data!$A$2:$C$100,3,0)+O5740,""),"")</f>
        <v/>
      </c>
      <c r="S5740" t="e">
        <f>MAX(INDEX(($I$3:I5739=I5740)*($R$3:R5739),0))</f>
        <v>#VALUE!</v>
      </c>
    </row>
    <row r="5741" spans="2:19" x14ac:dyDescent="0.25">
      <c r="B5741" s="8" t="str">
        <f>IFERROR(VLOOKUP(A5741,[1]data!$D$2:$E$10,2,0),"")</f>
        <v/>
      </c>
      <c r="D5741" s="1" t="str">
        <f>IFERROR(VLOOKUP(C5741,[1]data!$F$2:$G$10,2,0),"")</f>
        <v/>
      </c>
      <c r="F5741" s="9" t="str">
        <f t="shared" si="267"/>
        <v/>
      </c>
      <c r="G5741" s="9" t="str">
        <f t="shared" si="268"/>
        <v/>
      </c>
      <c r="J5741" s="8" t="str">
        <f>IFERROR(VLOOKUP(I5741,[1]data!$A$2:$B$100,2,0),"")</f>
        <v/>
      </c>
      <c r="N5741" s="9" t="str">
        <f>IF(I5740&lt;&gt;"",IF(MAX(INDEX(($I$3:I5740=I5741)*($O$3:O5740),0))=0,"",MAX(INDEX(($I$3:I5740=I5741)*($O$3:O5740),0))),"")</f>
        <v/>
      </c>
      <c r="P5741" s="9" t="str">
        <f t="shared" si="269"/>
        <v/>
      </c>
      <c r="Q5741" s="2" t="str">
        <f>IFERROR(IF(AND(O5741&lt;&gt;"",N5741&lt;&gt;"",VLOOKUP(I5741,[1]data!$A$2:$C$100,3,0)&gt;=1),VLOOKUP(I5741,[1]data!$A$2:$C$100,3,0),P5741/M5741),"")</f>
        <v/>
      </c>
      <c r="R5741" s="9" t="str">
        <f>IFERROR(IF(AND(O5741&lt;&gt;"",VLOOKUP(I5741,[1]data!$A$2:$C$100,3,0)&gt;=1),VLOOKUP(I5741,[1]data!$A$2:$C$100,3,0)+O5741,""),"")</f>
        <v/>
      </c>
      <c r="S5741" t="e">
        <f>MAX(INDEX(($I$3:I5740=I5741)*($R$3:R5740),0))</f>
        <v>#VALUE!</v>
      </c>
    </row>
    <row r="5742" spans="2:19" x14ac:dyDescent="0.25">
      <c r="B5742" s="8" t="str">
        <f>IFERROR(VLOOKUP(A5742,[1]data!$D$2:$E$10,2,0),"")</f>
        <v/>
      </c>
      <c r="D5742" s="1" t="str">
        <f>IFERROR(VLOOKUP(C5742,[1]data!$F$2:$G$10,2,0),"")</f>
        <v/>
      </c>
      <c r="F5742" s="9" t="str">
        <f t="shared" si="267"/>
        <v/>
      </c>
      <c r="G5742" s="9" t="str">
        <f t="shared" si="268"/>
        <v/>
      </c>
      <c r="J5742" s="8" t="str">
        <f>IFERROR(VLOOKUP(I5742,[1]data!$A$2:$B$100,2,0),"")</f>
        <v/>
      </c>
      <c r="N5742" s="9" t="str">
        <f>IF(I5741&lt;&gt;"",IF(MAX(INDEX(($I$3:I5741=I5742)*($O$3:O5741),0))=0,"",MAX(INDEX(($I$3:I5741=I5742)*($O$3:O5741),0))),"")</f>
        <v/>
      </c>
      <c r="P5742" s="9" t="str">
        <f t="shared" si="269"/>
        <v/>
      </c>
      <c r="Q5742" s="2" t="str">
        <f>IFERROR(IF(AND(O5742&lt;&gt;"",N5742&lt;&gt;"",VLOOKUP(I5742,[1]data!$A$2:$C$100,3,0)&gt;=1),VLOOKUP(I5742,[1]data!$A$2:$C$100,3,0),P5742/M5742),"")</f>
        <v/>
      </c>
      <c r="R5742" s="9" t="str">
        <f>IFERROR(IF(AND(O5742&lt;&gt;"",VLOOKUP(I5742,[1]data!$A$2:$C$100,3,0)&gt;=1),VLOOKUP(I5742,[1]data!$A$2:$C$100,3,0)+O5742,""),"")</f>
        <v/>
      </c>
      <c r="S5742" t="e">
        <f>MAX(INDEX(($I$3:I5741=I5742)*($R$3:R5741),0))</f>
        <v>#VALUE!</v>
      </c>
    </row>
    <row r="5743" spans="2:19" x14ac:dyDescent="0.25">
      <c r="B5743" s="8" t="str">
        <f>IFERROR(VLOOKUP(A5743,[1]data!$D$2:$E$10,2,0),"")</f>
        <v/>
      </c>
      <c r="D5743" s="1" t="str">
        <f>IFERROR(VLOOKUP(C5743,[1]data!$F$2:$G$10,2,0),"")</f>
        <v/>
      </c>
      <c r="F5743" s="9" t="str">
        <f t="shared" si="267"/>
        <v/>
      </c>
      <c r="G5743" s="9" t="str">
        <f t="shared" si="268"/>
        <v/>
      </c>
      <c r="J5743" s="8" t="str">
        <f>IFERROR(VLOOKUP(I5743,[1]data!$A$2:$B$100,2,0),"")</f>
        <v/>
      </c>
      <c r="N5743" s="9" t="str">
        <f>IF(I5742&lt;&gt;"",IF(MAX(INDEX(($I$3:I5742=I5743)*($O$3:O5742),0))=0,"",MAX(INDEX(($I$3:I5742=I5743)*($O$3:O5742),0))),"")</f>
        <v/>
      </c>
      <c r="P5743" s="9" t="str">
        <f t="shared" si="269"/>
        <v/>
      </c>
      <c r="Q5743" s="2" t="str">
        <f>IFERROR(IF(AND(O5743&lt;&gt;"",N5743&lt;&gt;"",VLOOKUP(I5743,[1]data!$A$2:$C$100,3,0)&gt;=1),VLOOKUP(I5743,[1]data!$A$2:$C$100,3,0),P5743/M5743),"")</f>
        <v/>
      </c>
      <c r="R5743" s="9" t="str">
        <f>IFERROR(IF(AND(O5743&lt;&gt;"",VLOOKUP(I5743,[1]data!$A$2:$C$100,3,0)&gt;=1),VLOOKUP(I5743,[1]data!$A$2:$C$100,3,0)+O5743,""),"")</f>
        <v/>
      </c>
      <c r="S5743" t="e">
        <f>MAX(INDEX(($I$3:I5742=I5743)*($R$3:R5742),0))</f>
        <v>#VALUE!</v>
      </c>
    </row>
    <row r="5744" spans="2:19" x14ac:dyDescent="0.25">
      <c r="B5744" s="8" t="str">
        <f>IFERROR(VLOOKUP(A5744,[1]data!$D$2:$E$10,2,0),"")</f>
        <v/>
      </c>
      <c r="D5744" s="1" t="str">
        <f>IFERROR(VLOOKUP(C5744,[1]data!$F$2:$G$10,2,0),"")</f>
        <v/>
      </c>
      <c r="F5744" s="9" t="str">
        <f t="shared" si="267"/>
        <v/>
      </c>
      <c r="G5744" s="9" t="str">
        <f t="shared" si="268"/>
        <v/>
      </c>
      <c r="J5744" s="8" t="str">
        <f>IFERROR(VLOOKUP(I5744,[1]data!$A$2:$B$100,2,0),"")</f>
        <v/>
      </c>
      <c r="N5744" s="9" t="str">
        <f>IF(I5743&lt;&gt;"",IF(MAX(INDEX(($I$3:I5743=I5744)*($O$3:O5743),0))=0,"",MAX(INDEX(($I$3:I5743=I5744)*($O$3:O5743),0))),"")</f>
        <v/>
      </c>
      <c r="P5744" s="9" t="str">
        <f t="shared" si="269"/>
        <v/>
      </c>
      <c r="Q5744" s="2" t="str">
        <f>IFERROR(IF(AND(O5744&lt;&gt;"",N5744&lt;&gt;"",VLOOKUP(I5744,[1]data!$A$2:$C$100,3,0)&gt;=1),VLOOKUP(I5744,[1]data!$A$2:$C$100,3,0),P5744/M5744),"")</f>
        <v/>
      </c>
      <c r="R5744" s="9" t="str">
        <f>IFERROR(IF(AND(O5744&lt;&gt;"",VLOOKUP(I5744,[1]data!$A$2:$C$100,3,0)&gt;=1),VLOOKUP(I5744,[1]data!$A$2:$C$100,3,0)+O5744,""),"")</f>
        <v/>
      </c>
      <c r="S5744" t="e">
        <f>MAX(INDEX(($I$3:I5743=I5744)*($R$3:R5743),0))</f>
        <v>#VALUE!</v>
      </c>
    </row>
    <row r="5745" spans="2:19" x14ac:dyDescent="0.25">
      <c r="B5745" s="8" t="str">
        <f>IFERROR(VLOOKUP(A5745,[1]data!$D$2:$E$10,2,0),"")</f>
        <v/>
      </c>
      <c r="D5745" s="1" t="str">
        <f>IFERROR(VLOOKUP(C5745,[1]data!$F$2:$G$10,2,0),"")</f>
        <v/>
      </c>
      <c r="F5745" s="9" t="str">
        <f t="shared" si="267"/>
        <v/>
      </c>
      <c r="G5745" s="9" t="str">
        <f t="shared" si="268"/>
        <v/>
      </c>
      <c r="J5745" s="8" t="str">
        <f>IFERROR(VLOOKUP(I5745,[1]data!$A$2:$B$100,2,0),"")</f>
        <v/>
      </c>
      <c r="N5745" s="9" t="str">
        <f>IF(I5744&lt;&gt;"",IF(MAX(INDEX(($I$3:I5744=I5745)*($O$3:O5744),0))=0,"",MAX(INDEX(($I$3:I5744=I5745)*($O$3:O5744),0))),"")</f>
        <v/>
      </c>
      <c r="P5745" s="9" t="str">
        <f t="shared" si="269"/>
        <v/>
      </c>
      <c r="Q5745" s="2" t="str">
        <f>IFERROR(IF(AND(O5745&lt;&gt;"",N5745&lt;&gt;"",VLOOKUP(I5745,[1]data!$A$2:$C$100,3,0)&gt;=1),VLOOKUP(I5745,[1]data!$A$2:$C$100,3,0),P5745/M5745),"")</f>
        <v/>
      </c>
      <c r="R5745" s="9" t="str">
        <f>IFERROR(IF(AND(O5745&lt;&gt;"",VLOOKUP(I5745,[1]data!$A$2:$C$100,3,0)&gt;=1),VLOOKUP(I5745,[1]data!$A$2:$C$100,3,0)+O5745,""),"")</f>
        <v/>
      </c>
      <c r="S5745" t="e">
        <f>MAX(INDEX(($I$3:I5744=I5745)*($R$3:R5744),0))</f>
        <v>#VALUE!</v>
      </c>
    </row>
    <row r="5746" spans="2:19" x14ac:dyDescent="0.25">
      <c r="B5746" s="8" t="str">
        <f>IFERROR(VLOOKUP(A5746,[1]data!$D$2:$E$10,2,0),"")</f>
        <v/>
      </c>
      <c r="D5746" s="1" t="str">
        <f>IFERROR(VLOOKUP(C5746,[1]data!$F$2:$G$10,2,0),"")</f>
        <v/>
      </c>
      <c r="F5746" s="9" t="str">
        <f t="shared" si="267"/>
        <v/>
      </c>
      <c r="G5746" s="9" t="str">
        <f t="shared" si="268"/>
        <v/>
      </c>
      <c r="J5746" s="8" t="str">
        <f>IFERROR(VLOOKUP(I5746,[1]data!$A$2:$B$100,2,0),"")</f>
        <v/>
      </c>
      <c r="N5746" s="9" t="str">
        <f>IF(I5745&lt;&gt;"",IF(MAX(INDEX(($I$3:I5745=I5746)*($O$3:O5745),0))=0,"",MAX(INDEX(($I$3:I5745=I5746)*($O$3:O5745),0))),"")</f>
        <v/>
      </c>
      <c r="P5746" s="9" t="str">
        <f t="shared" si="269"/>
        <v/>
      </c>
      <c r="Q5746" s="2" t="str">
        <f>IFERROR(IF(AND(O5746&lt;&gt;"",N5746&lt;&gt;"",VLOOKUP(I5746,[1]data!$A$2:$C$100,3,0)&gt;=1),VLOOKUP(I5746,[1]data!$A$2:$C$100,3,0),P5746/M5746),"")</f>
        <v/>
      </c>
      <c r="R5746" s="9" t="str">
        <f>IFERROR(IF(AND(O5746&lt;&gt;"",VLOOKUP(I5746,[1]data!$A$2:$C$100,3,0)&gt;=1),VLOOKUP(I5746,[1]data!$A$2:$C$100,3,0)+O5746,""),"")</f>
        <v/>
      </c>
      <c r="S5746" t="e">
        <f>MAX(INDEX(($I$3:I5745=I5746)*($R$3:R5745),0))</f>
        <v>#VALUE!</v>
      </c>
    </row>
    <row r="5747" spans="2:19" x14ac:dyDescent="0.25">
      <c r="B5747" s="8" t="str">
        <f>IFERROR(VLOOKUP(A5747,[1]data!$D$2:$E$10,2,0),"")</f>
        <v/>
      </c>
      <c r="D5747" s="1" t="str">
        <f>IFERROR(VLOOKUP(C5747,[1]data!$F$2:$G$10,2,0),"")</f>
        <v/>
      </c>
      <c r="F5747" s="9" t="str">
        <f t="shared" si="267"/>
        <v/>
      </c>
      <c r="G5747" s="9" t="str">
        <f t="shared" si="268"/>
        <v/>
      </c>
      <c r="J5747" s="8" t="str">
        <f>IFERROR(VLOOKUP(I5747,[1]data!$A$2:$B$100,2,0),"")</f>
        <v/>
      </c>
      <c r="N5747" s="9" t="str">
        <f>IF(I5746&lt;&gt;"",IF(MAX(INDEX(($I$3:I5746=I5747)*($O$3:O5746),0))=0,"",MAX(INDEX(($I$3:I5746=I5747)*($O$3:O5746),0))),"")</f>
        <v/>
      </c>
      <c r="P5747" s="9" t="str">
        <f t="shared" si="269"/>
        <v/>
      </c>
      <c r="Q5747" s="2" t="str">
        <f>IFERROR(IF(AND(O5747&lt;&gt;"",N5747&lt;&gt;"",VLOOKUP(I5747,[1]data!$A$2:$C$100,3,0)&gt;=1),VLOOKUP(I5747,[1]data!$A$2:$C$100,3,0),P5747/M5747),"")</f>
        <v/>
      </c>
      <c r="R5747" s="9" t="str">
        <f>IFERROR(IF(AND(O5747&lt;&gt;"",VLOOKUP(I5747,[1]data!$A$2:$C$100,3,0)&gt;=1),VLOOKUP(I5747,[1]data!$A$2:$C$100,3,0)+O5747,""),"")</f>
        <v/>
      </c>
      <c r="S5747" t="e">
        <f>MAX(INDEX(($I$3:I5746=I5747)*($R$3:R5746),0))</f>
        <v>#VALUE!</v>
      </c>
    </row>
    <row r="5748" spans="2:19" x14ac:dyDescent="0.25">
      <c r="B5748" s="8" t="str">
        <f>IFERROR(VLOOKUP(A5748,[1]data!$D$2:$E$10,2,0),"")</f>
        <v/>
      </c>
      <c r="D5748" s="1" t="str">
        <f>IFERROR(VLOOKUP(C5748,[1]data!$F$2:$G$10,2,0),"")</f>
        <v/>
      </c>
      <c r="F5748" s="9" t="str">
        <f t="shared" si="267"/>
        <v/>
      </c>
      <c r="G5748" s="9" t="str">
        <f t="shared" si="268"/>
        <v/>
      </c>
      <c r="J5748" s="8" t="str">
        <f>IFERROR(VLOOKUP(I5748,[1]data!$A$2:$B$100,2,0),"")</f>
        <v/>
      </c>
      <c r="N5748" s="9" t="str">
        <f>IF(I5747&lt;&gt;"",IF(MAX(INDEX(($I$3:I5747=I5748)*($O$3:O5747),0))=0,"",MAX(INDEX(($I$3:I5747=I5748)*($O$3:O5747),0))),"")</f>
        <v/>
      </c>
      <c r="P5748" s="9" t="str">
        <f t="shared" si="269"/>
        <v/>
      </c>
      <c r="Q5748" s="2" t="str">
        <f>IFERROR(IF(AND(O5748&lt;&gt;"",N5748&lt;&gt;"",VLOOKUP(I5748,[1]data!$A$2:$C$100,3,0)&gt;=1),VLOOKUP(I5748,[1]data!$A$2:$C$100,3,0),P5748/M5748),"")</f>
        <v/>
      </c>
      <c r="R5748" s="9" t="str">
        <f>IFERROR(IF(AND(O5748&lt;&gt;"",VLOOKUP(I5748,[1]data!$A$2:$C$100,3,0)&gt;=1),VLOOKUP(I5748,[1]data!$A$2:$C$100,3,0)+O5748,""),"")</f>
        <v/>
      </c>
      <c r="S5748" t="e">
        <f>MAX(INDEX(($I$3:I5747=I5748)*($R$3:R5747),0))</f>
        <v>#VALUE!</v>
      </c>
    </row>
    <row r="5749" spans="2:19" x14ac:dyDescent="0.25">
      <c r="B5749" s="8" t="str">
        <f>IFERROR(VLOOKUP(A5749,[1]data!$D$2:$E$10,2,0),"")</f>
        <v/>
      </c>
      <c r="D5749" s="1" t="str">
        <f>IFERROR(VLOOKUP(C5749,[1]data!$F$2:$G$10,2,0),"")</f>
        <v/>
      </c>
      <c r="F5749" s="9" t="str">
        <f t="shared" si="267"/>
        <v/>
      </c>
      <c r="G5749" s="9" t="str">
        <f t="shared" si="268"/>
        <v/>
      </c>
      <c r="J5749" s="8" t="str">
        <f>IFERROR(VLOOKUP(I5749,[1]data!$A$2:$B$100,2,0),"")</f>
        <v/>
      </c>
      <c r="N5749" s="9" t="str">
        <f>IF(I5748&lt;&gt;"",IF(MAX(INDEX(($I$3:I5748=I5749)*($O$3:O5748),0))=0,"",MAX(INDEX(($I$3:I5748=I5749)*($O$3:O5748),0))),"")</f>
        <v/>
      </c>
      <c r="P5749" s="9" t="str">
        <f t="shared" si="269"/>
        <v/>
      </c>
      <c r="Q5749" s="2" t="str">
        <f>IFERROR(IF(AND(O5749&lt;&gt;"",N5749&lt;&gt;"",VLOOKUP(I5749,[1]data!$A$2:$C$100,3,0)&gt;=1),VLOOKUP(I5749,[1]data!$A$2:$C$100,3,0),P5749/M5749),"")</f>
        <v/>
      </c>
      <c r="R5749" s="9" t="str">
        <f>IFERROR(IF(AND(O5749&lt;&gt;"",VLOOKUP(I5749,[1]data!$A$2:$C$100,3,0)&gt;=1),VLOOKUP(I5749,[1]data!$A$2:$C$100,3,0)+O5749,""),"")</f>
        <v/>
      </c>
      <c r="S5749" t="e">
        <f>MAX(INDEX(($I$3:I5748=I5749)*($R$3:R5748),0))</f>
        <v>#VALUE!</v>
      </c>
    </row>
    <row r="5750" spans="2:19" x14ac:dyDescent="0.25">
      <c r="B5750" s="8" t="str">
        <f>IFERROR(VLOOKUP(A5750,[1]data!$D$2:$E$10,2,0),"")</f>
        <v/>
      </c>
      <c r="D5750" s="1" t="str">
        <f>IFERROR(VLOOKUP(C5750,[1]data!$F$2:$G$10,2,0),"")</f>
        <v/>
      </c>
      <c r="F5750" s="9" t="str">
        <f t="shared" si="267"/>
        <v/>
      </c>
      <c r="G5750" s="9" t="str">
        <f t="shared" si="268"/>
        <v/>
      </c>
      <c r="J5750" s="8" t="str">
        <f>IFERROR(VLOOKUP(I5750,[1]data!$A$2:$B$100,2,0),"")</f>
        <v/>
      </c>
      <c r="N5750" s="9" t="str">
        <f>IF(I5749&lt;&gt;"",IF(MAX(INDEX(($I$3:I5749=I5750)*($O$3:O5749),0))=0,"",MAX(INDEX(($I$3:I5749=I5750)*($O$3:O5749),0))),"")</f>
        <v/>
      </c>
      <c r="P5750" s="9" t="str">
        <f t="shared" si="269"/>
        <v/>
      </c>
      <c r="Q5750" s="2" t="str">
        <f>IFERROR(IF(AND(O5750&lt;&gt;"",N5750&lt;&gt;"",VLOOKUP(I5750,[1]data!$A$2:$C$100,3,0)&gt;=1),VLOOKUP(I5750,[1]data!$A$2:$C$100,3,0),P5750/M5750),"")</f>
        <v/>
      </c>
      <c r="R5750" s="9" t="str">
        <f>IFERROR(IF(AND(O5750&lt;&gt;"",VLOOKUP(I5750,[1]data!$A$2:$C$100,3,0)&gt;=1),VLOOKUP(I5750,[1]data!$A$2:$C$100,3,0)+O5750,""),"")</f>
        <v/>
      </c>
      <c r="S5750" t="e">
        <f>MAX(INDEX(($I$3:I5749=I5750)*($R$3:R5749),0))</f>
        <v>#VALUE!</v>
      </c>
    </row>
    <row r="5751" spans="2:19" x14ac:dyDescent="0.25">
      <c r="B5751" s="8" t="str">
        <f>IFERROR(VLOOKUP(A5751,[1]data!$D$2:$E$10,2,0),"")</f>
        <v/>
      </c>
      <c r="D5751" s="1" t="str">
        <f>IFERROR(VLOOKUP(C5751,[1]data!$F$2:$G$10,2,0),"")</f>
        <v/>
      </c>
      <c r="F5751" s="9" t="str">
        <f t="shared" si="267"/>
        <v/>
      </c>
      <c r="G5751" s="9" t="str">
        <f t="shared" si="268"/>
        <v/>
      </c>
      <c r="J5751" s="8" t="str">
        <f>IFERROR(VLOOKUP(I5751,[1]data!$A$2:$B$100,2,0),"")</f>
        <v/>
      </c>
      <c r="N5751" s="9" t="str">
        <f>IF(I5750&lt;&gt;"",IF(MAX(INDEX(($I$3:I5750=I5751)*($O$3:O5750),0))=0,"",MAX(INDEX(($I$3:I5750=I5751)*($O$3:O5750),0))),"")</f>
        <v/>
      </c>
      <c r="P5751" s="9" t="str">
        <f t="shared" si="269"/>
        <v/>
      </c>
      <c r="Q5751" s="2" t="str">
        <f>IFERROR(IF(AND(O5751&lt;&gt;"",N5751&lt;&gt;"",VLOOKUP(I5751,[1]data!$A$2:$C$100,3,0)&gt;=1),VLOOKUP(I5751,[1]data!$A$2:$C$100,3,0),P5751/M5751),"")</f>
        <v/>
      </c>
      <c r="R5751" s="9" t="str">
        <f>IFERROR(IF(AND(O5751&lt;&gt;"",VLOOKUP(I5751,[1]data!$A$2:$C$100,3,0)&gt;=1),VLOOKUP(I5751,[1]data!$A$2:$C$100,3,0)+O5751,""),"")</f>
        <v/>
      </c>
      <c r="S5751" t="e">
        <f>MAX(INDEX(($I$3:I5750=I5751)*($R$3:R5750),0))</f>
        <v>#VALUE!</v>
      </c>
    </row>
    <row r="5752" spans="2:19" x14ac:dyDescent="0.25">
      <c r="B5752" s="8" t="str">
        <f>IFERROR(VLOOKUP(A5752,[1]data!$D$2:$E$10,2,0),"")</f>
        <v/>
      </c>
      <c r="D5752" s="1" t="str">
        <f>IFERROR(VLOOKUP(C5752,[1]data!$F$2:$G$10,2,0),"")</f>
        <v/>
      </c>
      <c r="F5752" s="9" t="str">
        <f t="shared" si="267"/>
        <v/>
      </c>
      <c r="G5752" s="9" t="str">
        <f t="shared" si="268"/>
        <v/>
      </c>
      <c r="J5752" s="8" t="str">
        <f>IFERROR(VLOOKUP(I5752,[1]data!$A$2:$B$100,2,0),"")</f>
        <v/>
      </c>
      <c r="N5752" s="9" t="str">
        <f>IF(I5751&lt;&gt;"",IF(MAX(INDEX(($I$3:I5751=I5752)*($O$3:O5751),0))=0,"",MAX(INDEX(($I$3:I5751=I5752)*($O$3:O5751),0))),"")</f>
        <v/>
      </c>
      <c r="P5752" s="9" t="str">
        <f t="shared" si="269"/>
        <v/>
      </c>
      <c r="Q5752" s="2" t="str">
        <f>IFERROR(IF(AND(O5752&lt;&gt;"",N5752&lt;&gt;"",VLOOKUP(I5752,[1]data!$A$2:$C$100,3,0)&gt;=1),VLOOKUP(I5752,[1]data!$A$2:$C$100,3,0),P5752/M5752),"")</f>
        <v/>
      </c>
      <c r="R5752" s="9" t="str">
        <f>IFERROR(IF(AND(O5752&lt;&gt;"",VLOOKUP(I5752,[1]data!$A$2:$C$100,3,0)&gt;=1),VLOOKUP(I5752,[1]data!$A$2:$C$100,3,0)+O5752,""),"")</f>
        <v/>
      </c>
      <c r="S5752" t="e">
        <f>MAX(INDEX(($I$3:I5751=I5752)*($R$3:R5751),0))</f>
        <v>#VALUE!</v>
      </c>
    </row>
    <row r="5753" spans="2:19" x14ac:dyDescent="0.25">
      <c r="B5753" s="8" t="str">
        <f>IFERROR(VLOOKUP(A5753,[1]data!$D$2:$E$10,2,0),"")</f>
        <v/>
      </c>
      <c r="D5753" s="1" t="str">
        <f>IFERROR(VLOOKUP(C5753,[1]data!$F$2:$G$10,2,0),"")</f>
        <v/>
      </c>
      <c r="F5753" s="9" t="str">
        <f t="shared" si="267"/>
        <v/>
      </c>
      <c r="G5753" s="9" t="str">
        <f t="shared" si="268"/>
        <v/>
      </c>
      <c r="J5753" s="8" t="str">
        <f>IFERROR(VLOOKUP(I5753,[1]data!$A$2:$B$100,2,0),"")</f>
        <v/>
      </c>
      <c r="N5753" s="9" t="str">
        <f>IF(I5752&lt;&gt;"",IF(MAX(INDEX(($I$3:I5752=I5753)*($O$3:O5752),0))=0,"",MAX(INDEX(($I$3:I5752=I5753)*($O$3:O5752),0))),"")</f>
        <v/>
      </c>
      <c r="P5753" s="9" t="str">
        <f t="shared" si="269"/>
        <v/>
      </c>
      <c r="Q5753" s="2" t="str">
        <f>IFERROR(IF(AND(O5753&lt;&gt;"",N5753&lt;&gt;"",VLOOKUP(I5753,[1]data!$A$2:$C$100,3,0)&gt;=1),VLOOKUP(I5753,[1]data!$A$2:$C$100,3,0),P5753/M5753),"")</f>
        <v/>
      </c>
      <c r="R5753" s="9" t="str">
        <f>IFERROR(IF(AND(O5753&lt;&gt;"",VLOOKUP(I5753,[1]data!$A$2:$C$100,3,0)&gt;=1),VLOOKUP(I5753,[1]data!$A$2:$C$100,3,0)+O5753,""),"")</f>
        <v/>
      </c>
      <c r="S5753" t="e">
        <f>MAX(INDEX(($I$3:I5752=I5753)*($R$3:R5752),0))</f>
        <v>#VALUE!</v>
      </c>
    </row>
    <row r="5754" spans="2:19" x14ac:dyDescent="0.25">
      <c r="B5754" s="8" t="str">
        <f>IFERROR(VLOOKUP(A5754,[1]data!$D$2:$E$10,2,0),"")</f>
        <v/>
      </c>
      <c r="D5754" s="1" t="str">
        <f>IFERROR(VLOOKUP(C5754,[1]data!$F$2:$G$10,2,0),"")</f>
        <v/>
      </c>
      <c r="F5754" s="9" t="str">
        <f t="shared" si="267"/>
        <v/>
      </c>
      <c r="G5754" s="9" t="str">
        <f t="shared" si="268"/>
        <v/>
      </c>
      <c r="J5754" s="8" t="str">
        <f>IFERROR(VLOOKUP(I5754,[1]data!$A$2:$B$100,2,0),"")</f>
        <v/>
      </c>
      <c r="N5754" s="9" t="str">
        <f>IF(I5753&lt;&gt;"",IF(MAX(INDEX(($I$3:I5753=I5754)*($O$3:O5753),0))=0,"",MAX(INDEX(($I$3:I5753=I5754)*($O$3:O5753),0))),"")</f>
        <v/>
      </c>
      <c r="P5754" s="9" t="str">
        <f t="shared" si="269"/>
        <v/>
      </c>
      <c r="Q5754" s="2" t="str">
        <f>IFERROR(IF(AND(O5754&lt;&gt;"",N5754&lt;&gt;"",VLOOKUP(I5754,[1]data!$A$2:$C$100,3,0)&gt;=1),VLOOKUP(I5754,[1]data!$A$2:$C$100,3,0),P5754/M5754),"")</f>
        <v/>
      </c>
      <c r="R5754" s="9" t="str">
        <f>IFERROR(IF(AND(O5754&lt;&gt;"",VLOOKUP(I5754,[1]data!$A$2:$C$100,3,0)&gt;=1),VLOOKUP(I5754,[1]data!$A$2:$C$100,3,0)+O5754,""),"")</f>
        <v/>
      </c>
      <c r="S5754" t="e">
        <f>MAX(INDEX(($I$3:I5753=I5754)*($R$3:R5753),0))</f>
        <v>#VALUE!</v>
      </c>
    </row>
    <row r="5755" spans="2:19" x14ac:dyDescent="0.25">
      <c r="B5755" s="8" t="str">
        <f>IFERROR(VLOOKUP(A5755,[1]data!$D$2:$E$10,2,0),"")</f>
        <v/>
      </c>
      <c r="D5755" s="1" t="str">
        <f>IFERROR(VLOOKUP(C5755,[1]data!$F$2:$G$10,2,0),"")</f>
        <v/>
      </c>
      <c r="F5755" s="9" t="str">
        <f t="shared" si="267"/>
        <v/>
      </c>
      <c r="G5755" s="9" t="str">
        <f t="shared" si="268"/>
        <v/>
      </c>
      <c r="J5755" s="8" t="str">
        <f>IFERROR(VLOOKUP(I5755,[1]data!$A$2:$B$100,2,0),"")</f>
        <v/>
      </c>
      <c r="N5755" s="9" t="str">
        <f>IF(I5754&lt;&gt;"",IF(MAX(INDEX(($I$3:I5754=I5755)*($O$3:O5754),0))=0,"",MAX(INDEX(($I$3:I5754=I5755)*($O$3:O5754),0))),"")</f>
        <v/>
      </c>
      <c r="P5755" s="9" t="str">
        <f t="shared" si="269"/>
        <v/>
      </c>
      <c r="Q5755" s="2" t="str">
        <f>IFERROR(IF(AND(O5755&lt;&gt;"",N5755&lt;&gt;"",VLOOKUP(I5755,[1]data!$A$2:$C$100,3,0)&gt;=1),VLOOKUP(I5755,[1]data!$A$2:$C$100,3,0),P5755/M5755),"")</f>
        <v/>
      </c>
      <c r="R5755" s="9" t="str">
        <f>IFERROR(IF(AND(O5755&lt;&gt;"",VLOOKUP(I5755,[1]data!$A$2:$C$100,3,0)&gt;=1),VLOOKUP(I5755,[1]data!$A$2:$C$100,3,0)+O5755,""),"")</f>
        <v/>
      </c>
      <c r="S5755" t="e">
        <f>MAX(INDEX(($I$3:I5754=I5755)*($R$3:R5754),0))</f>
        <v>#VALUE!</v>
      </c>
    </row>
    <row r="5756" spans="2:19" x14ac:dyDescent="0.25">
      <c r="B5756" s="8" t="str">
        <f>IFERROR(VLOOKUP(A5756,[1]data!$D$2:$E$10,2,0),"")</f>
        <v/>
      </c>
      <c r="D5756" s="1" t="str">
        <f>IFERROR(VLOOKUP(C5756,[1]data!$F$2:$G$10,2,0),"")</f>
        <v/>
      </c>
      <c r="F5756" s="9" t="str">
        <f t="shared" si="267"/>
        <v/>
      </c>
      <c r="G5756" s="9" t="str">
        <f t="shared" si="268"/>
        <v/>
      </c>
      <c r="J5756" s="8" t="str">
        <f>IFERROR(VLOOKUP(I5756,[1]data!$A$2:$B$100,2,0),"")</f>
        <v/>
      </c>
      <c r="N5756" s="9" t="str">
        <f>IF(I5755&lt;&gt;"",IF(MAX(INDEX(($I$3:I5755=I5756)*($O$3:O5755),0))=0,"",MAX(INDEX(($I$3:I5755=I5756)*($O$3:O5755),0))),"")</f>
        <v/>
      </c>
      <c r="P5756" s="9" t="str">
        <f t="shared" si="269"/>
        <v/>
      </c>
      <c r="Q5756" s="2" t="str">
        <f>IFERROR(IF(AND(O5756&lt;&gt;"",N5756&lt;&gt;"",VLOOKUP(I5756,[1]data!$A$2:$C$100,3,0)&gt;=1),VLOOKUP(I5756,[1]data!$A$2:$C$100,3,0),P5756/M5756),"")</f>
        <v/>
      </c>
      <c r="R5756" s="9" t="str">
        <f>IFERROR(IF(AND(O5756&lt;&gt;"",VLOOKUP(I5756,[1]data!$A$2:$C$100,3,0)&gt;=1),VLOOKUP(I5756,[1]data!$A$2:$C$100,3,0)+O5756,""),"")</f>
        <v/>
      </c>
      <c r="S5756" t="e">
        <f>MAX(INDEX(($I$3:I5755=I5756)*($R$3:R5755),0))</f>
        <v>#VALUE!</v>
      </c>
    </row>
    <row r="5757" spans="2:19" x14ac:dyDescent="0.25">
      <c r="B5757" s="8" t="str">
        <f>IFERROR(VLOOKUP(A5757,[1]data!$D$2:$E$10,2,0),"")</f>
        <v/>
      </c>
      <c r="D5757" s="1" t="str">
        <f>IFERROR(VLOOKUP(C5757,[1]data!$F$2:$G$10,2,0),"")</f>
        <v/>
      </c>
      <c r="F5757" s="9" t="str">
        <f t="shared" si="267"/>
        <v/>
      </c>
      <c r="G5757" s="9" t="str">
        <f t="shared" si="268"/>
        <v/>
      </c>
      <c r="J5757" s="8" t="str">
        <f>IFERROR(VLOOKUP(I5757,[1]data!$A$2:$B$100,2,0),"")</f>
        <v/>
      </c>
      <c r="N5757" s="9" t="str">
        <f>IF(I5756&lt;&gt;"",IF(MAX(INDEX(($I$3:I5756=I5757)*($O$3:O5756),0))=0,"",MAX(INDEX(($I$3:I5756=I5757)*($O$3:O5756),0))),"")</f>
        <v/>
      </c>
      <c r="P5757" s="9" t="str">
        <f t="shared" si="269"/>
        <v/>
      </c>
      <c r="Q5757" s="2" t="str">
        <f>IFERROR(IF(AND(O5757&lt;&gt;"",N5757&lt;&gt;"",VLOOKUP(I5757,[1]data!$A$2:$C$100,3,0)&gt;=1),VLOOKUP(I5757,[1]data!$A$2:$C$100,3,0),P5757/M5757),"")</f>
        <v/>
      </c>
      <c r="R5757" s="9" t="str">
        <f>IFERROR(IF(AND(O5757&lt;&gt;"",VLOOKUP(I5757,[1]data!$A$2:$C$100,3,0)&gt;=1),VLOOKUP(I5757,[1]data!$A$2:$C$100,3,0)+O5757,""),"")</f>
        <v/>
      </c>
      <c r="S5757" t="e">
        <f>MAX(INDEX(($I$3:I5756=I5757)*($R$3:R5756),0))</f>
        <v>#VALUE!</v>
      </c>
    </row>
    <row r="5758" spans="2:19" x14ac:dyDescent="0.25">
      <c r="B5758" s="8" t="str">
        <f>IFERROR(VLOOKUP(A5758,[1]data!$D$2:$E$10,2,0),"")</f>
        <v/>
      </c>
      <c r="D5758" s="1" t="str">
        <f>IFERROR(VLOOKUP(C5758,[1]data!$F$2:$G$10,2,0),"")</f>
        <v/>
      </c>
      <c r="F5758" s="9" t="str">
        <f t="shared" si="267"/>
        <v/>
      </c>
      <c r="G5758" s="9" t="str">
        <f t="shared" si="268"/>
        <v/>
      </c>
      <c r="J5758" s="8" t="str">
        <f>IFERROR(VLOOKUP(I5758,[1]data!$A$2:$B$100,2,0),"")</f>
        <v/>
      </c>
      <c r="N5758" s="9" t="str">
        <f>IF(I5757&lt;&gt;"",IF(MAX(INDEX(($I$3:I5757=I5758)*($O$3:O5757),0))=0,"",MAX(INDEX(($I$3:I5757=I5758)*($O$3:O5757),0))),"")</f>
        <v/>
      </c>
      <c r="P5758" s="9" t="str">
        <f t="shared" si="269"/>
        <v/>
      </c>
      <c r="Q5758" s="2" t="str">
        <f>IFERROR(IF(AND(O5758&lt;&gt;"",N5758&lt;&gt;"",VLOOKUP(I5758,[1]data!$A$2:$C$100,3,0)&gt;=1),VLOOKUP(I5758,[1]data!$A$2:$C$100,3,0),P5758/M5758),"")</f>
        <v/>
      </c>
      <c r="R5758" s="9" t="str">
        <f>IFERROR(IF(AND(O5758&lt;&gt;"",VLOOKUP(I5758,[1]data!$A$2:$C$100,3,0)&gt;=1),VLOOKUP(I5758,[1]data!$A$2:$C$100,3,0)+O5758,""),"")</f>
        <v/>
      </c>
      <c r="S5758" t="e">
        <f>MAX(INDEX(($I$3:I5757=I5758)*($R$3:R5757),0))</f>
        <v>#VALUE!</v>
      </c>
    </row>
    <row r="5759" spans="2:19" x14ac:dyDescent="0.25">
      <c r="B5759" s="8" t="str">
        <f>IFERROR(VLOOKUP(A5759,[1]data!$D$2:$E$10,2,0),"")</f>
        <v/>
      </c>
      <c r="D5759" s="1" t="str">
        <f>IFERROR(VLOOKUP(C5759,[1]data!$F$2:$G$10,2,0),"")</f>
        <v/>
      </c>
      <c r="F5759" s="9" t="str">
        <f t="shared" si="267"/>
        <v/>
      </c>
      <c r="G5759" s="9" t="str">
        <f t="shared" si="268"/>
        <v/>
      </c>
      <c r="J5759" s="8" t="str">
        <f>IFERROR(VLOOKUP(I5759,[1]data!$A$2:$B$100,2,0),"")</f>
        <v/>
      </c>
      <c r="N5759" s="9" t="str">
        <f>IF(I5758&lt;&gt;"",IF(MAX(INDEX(($I$3:I5758=I5759)*($O$3:O5758),0))=0,"",MAX(INDEX(($I$3:I5758=I5759)*($O$3:O5758),0))),"")</f>
        <v/>
      </c>
      <c r="P5759" s="9" t="str">
        <f t="shared" si="269"/>
        <v/>
      </c>
      <c r="Q5759" s="2" t="str">
        <f>IFERROR(IF(AND(O5759&lt;&gt;"",N5759&lt;&gt;"",VLOOKUP(I5759,[1]data!$A$2:$C$100,3,0)&gt;=1),VLOOKUP(I5759,[1]data!$A$2:$C$100,3,0),P5759/M5759),"")</f>
        <v/>
      </c>
      <c r="R5759" s="9" t="str">
        <f>IFERROR(IF(AND(O5759&lt;&gt;"",VLOOKUP(I5759,[1]data!$A$2:$C$100,3,0)&gt;=1),VLOOKUP(I5759,[1]data!$A$2:$C$100,3,0)+O5759,""),"")</f>
        <v/>
      </c>
      <c r="S5759" t="e">
        <f>MAX(INDEX(($I$3:I5758=I5759)*($R$3:R5758),0))</f>
        <v>#VALUE!</v>
      </c>
    </row>
    <row r="5760" spans="2:19" x14ac:dyDescent="0.25">
      <c r="B5760" s="8" t="str">
        <f>IFERROR(VLOOKUP(A5760,[1]data!$D$2:$E$10,2,0),"")</f>
        <v/>
      </c>
      <c r="D5760" s="1" t="str">
        <f>IFERROR(VLOOKUP(C5760,[1]data!$F$2:$G$10,2,0),"")</f>
        <v/>
      </c>
      <c r="F5760" s="9" t="str">
        <f t="shared" si="267"/>
        <v/>
      </c>
      <c r="G5760" s="9" t="str">
        <f t="shared" si="268"/>
        <v/>
      </c>
      <c r="J5760" s="8" t="str">
        <f>IFERROR(VLOOKUP(I5760,[1]data!$A$2:$B$100,2,0),"")</f>
        <v/>
      </c>
      <c r="N5760" s="9" t="str">
        <f>IF(I5759&lt;&gt;"",IF(MAX(INDEX(($I$3:I5759=I5760)*($O$3:O5759),0))=0,"",MAX(INDEX(($I$3:I5759=I5760)*($O$3:O5759),0))),"")</f>
        <v/>
      </c>
      <c r="P5760" s="9" t="str">
        <f t="shared" si="269"/>
        <v/>
      </c>
      <c r="Q5760" s="2" t="str">
        <f>IFERROR(IF(AND(O5760&lt;&gt;"",N5760&lt;&gt;"",VLOOKUP(I5760,[1]data!$A$2:$C$100,3,0)&gt;=1),VLOOKUP(I5760,[1]data!$A$2:$C$100,3,0),P5760/M5760),"")</f>
        <v/>
      </c>
      <c r="R5760" s="9" t="str">
        <f>IFERROR(IF(AND(O5760&lt;&gt;"",VLOOKUP(I5760,[1]data!$A$2:$C$100,3,0)&gt;=1),VLOOKUP(I5760,[1]data!$A$2:$C$100,3,0)+O5760,""),"")</f>
        <v/>
      </c>
      <c r="S5760" t="e">
        <f>MAX(INDEX(($I$3:I5759=I5760)*($R$3:R5759),0))</f>
        <v>#VALUE!</v>
      </c>
    </row>
    <row r="5761" spans="2:19" x14ac:dyDescent="0.25">
      <c r="B5761" s="8" t="str">
        <f>IFERROR(VLOOKUP(A5761,[1]data!$D$2:$E$10,2,0),"")</f>
        <v/>
      </c>
      <c r="D5761" s="1" t="str">
        <f>IFERROR(VLOOKUP(C5761,[1]data!$F$2:$G$10,2,0),"")</f>
        <v/>
      </c>
      <c r="F5761" s="9" t="str">
        <f t="shared" si="267"/>
        <v/>
      </c>
      <c r="G5761" s="9" t="str">
        <f t="shared" si="268"/>
        <v/>
      </c>
      <c r="J5761" s="8" t="str">
        <f>IFERROR(VLOOKUP(I5761,[1]data!$A$2:$B$100,2,0),"")</f>
        <v/>
      </c>
      <c r="N5761" s="9" t="str">
        <f>IF(I5760&lt;&gt;"",IF(MAX(INDEX(($I$3:I5760=I5761)*($O$3:O5760),0))=0,"",MAX(INDEX(($I$3:I5760=I5761)*($O$3:O5760),0))),"")</f>
        <v/>
      </c>
      <c r="P5761" s="9" t="str">
        <f t="shared" si="269"/>
        <v/>
      </c>
      <c r="Q5761" s="2" t="str">
        <f>IFERROR(IF(AND(O5761&lt;&gt;"",N5761&lt;&gt;"",VLOOKUP(I5761,[1]data!$A$2:$C$100,3,0)&gt;=1),VLOOKUP(I5761,[1]data!$A$2:$C$100,3,0),P5761/M5761),"")</f>
        <v/>
      </c>
      <c r="R5761" s="9" t="str">
        <f>IFERROR(IF(AND(O5761&lt;&gt;"",VLOOKUP(I5761,[1]data!$A$2:$C$100,3,0)&gt;=1),VLOOKUP(I5761,[1]data!$A$2:$C$100,3,0)+O5761,""),"")</f>
        <v/>
      </c>
      <c r="S5761" t="e">
        <f>MAX(INDEX(($I$3:I5760=I5761)*($R$3:R5760),0))</f>
        <v>#VALUE!</v>
      </c>
    </row>
    <row r="5762" spans="2:19" x14ac:dyDescent="0.25">
      <c r="B5762" s="8" t="str">
        <f>IFERROR(VLOOKUP(A5762,[1]data!$D$2:$E$10,2,0),"")</f>
        <v/>
      </c>
      <c r="D5762" s="1" t="str">
        <f>IFERROR(VLOOKUP(C5762,[1]data!$F$2:$G$10,2,0),"")</f>
        <v/>
      </c>
      <c r="F5762" s="9" t="str">
        <f t="shared" si="267"/>
        <v/>
      </c>
      <c r="G5762" s="9" t="str">
        <f t="shared" si="268"/>
        <v/>
      </c>
      <c r="J5762" s="8" t="str">
        <f>IFERROR(VLOOKUP(I5762,[1]data!$A$2:$B$100,2,0),"")</f>
        <v/>
      </c>
      <c r="N5762" s="9" t="str">
        <f>IF(I5761&lt;&gt;"",IF(MAX(INDEX(($I$3:I5761=I5762)*($O$3:O5761),0))=0,"",MAX(INDEX(($I$3:I5761=I5762)*($O$3:O5761),0))),"")</f>
        <v/>
      </c>
      <c r="P5762" s="9" t="str">
        <f t="shared" si="269"/>
        <v/>
      </c>
      <c r="Q5762" s="2" t="str">
        <f>IFERROR(IF(AND(O5762&lt;&gt;"",N5762&lt;&gt;"",VLOOKUP(I5762,[1]data!$A$2:$C$100,3,0)&gt;=1),VLOOKUP(I5762,[1]data!$A$2:$C$100,3,0),P5762/M5762),"")</f>
        <v/>
      </c>
      <c r="R5762" s="9" t="str">
        <f>IFERROR(IF(AND(O5762&lt;&gt;"",VLOOKUP(I5762,[1]data!$A$2:$C$100,3,0)&gt;=1),VLOOKUP(I5762,[1]data!$A$2:$C$100,3,0)+O5762,""),"")</f>
        <v/>
      </c>
      <c r="S5762" t="e">
        <f>MAX(INDEX(($I$3:I5761=I5762)*($R$3:R5761),0))</f>
        <v>#VALUE!</v>
      </c>
    </row>
    <row r="5763" spans="2:19" x14ac:dyDescent="0.25">
      <c r="B5763" s="8" t="str">
        <f>IFERROR(VLOOKUP(A5763,[1]data!$D$2:$E$10,2,0),"")</f>
        <v/>
      </c>
      <c r="D5763" s="1" t="str">
        <f>IFERROR(VLOOKUP(C5763,[1]data!$F$2:$G$10,2,0),"")</f>
        <v/>
      </c>
      <c r="F5763" s="9" t="str">
        <f t="shared" ref="F5763:F5826" si="270">IF(H5763="","",H5763)</f>
        <v/>
      </c>
      <c r="G5763" s="9" t="str">
        <f t="shared" ref="G5763:G5826" si="271">IF(I5763=1,H5763*1.8,"")</f>
        <v/>
      </c>
      <c r="J5763" s="8" t="str">
        <f>IFERROR(VLOOKUP(I5763,[1]data!$A$2:$B$100,2,0),"")</f>
        <v/>
      </c>
      <c r="N5763" s="9" t="str">
        <f>IF(I5762&lt;&gt;"",IF(MAX(INDEX(($I$3:I5762=I5763)*($O$3:O5762),0))=0,"",MAX(INDEX(($I$3:I5762=I5763)*($O$3:O5762),0))),"")</f>
        <v/>
      </c>
      <c r="P5763" s="9" t="str">
        <f t="shared" si="269"/>
        <v/>
      </c>
      <c r="Q5763" s="2" t="str">
        <f>IFERROR(IF(AND(O5763&lt;&gt;"",N5763&lt;&gt;"",VLOOKUP(I5763,[1]data!$A$2:$C$100,3,0)&gt;=1),VLOOKUP(I5763,[1]data!$A$2:$C$100,3,0),P5763/M5763),"")</f>
        <v/>
      </c>
      <c r="R5763" s="9" t="str">
        <f>IFERROR(IF(AND(O5763&lt;&gt;"",VLOOKUP(I5763,[1]data!$A$2:$C$100,3,0)&gt;=1),VLOOKUP(I5763,[1]data!$A$2:$C$100,3,0)+O5763,""),"")</f>
        <v/>
      </c>
      <c r="S5763" t="e">
        <f>MAX(INDEX(($I$3:I5762=I5763)*($R$3:R5762),0))</f>
        <v>#VALUE!</v>
      </c>
    </row>
    <row r="5764" spans="2:19" x14ac:dyDescent="0.25">
      <c r="B5764" s="8" t="str">
        <f>IFERROR(VLOOKUP(A5764,[1]data!$D$2:$E$10,2,0),"")</f>
        <v/>
      </c>
      <c r="D5764" s="1" t="str">
        <f>IFERROR(VLOOKUP(C5764,[1]data!$F$2:$G$10,2,0),"")</f>
        <v/>
      </c>
      <c r="F5764" s="9" t="str">
        <f t="shared" si="270"/>
        <v/>
      </c>
      <c r="G5764" s="9" t="str">
        <f t="shared" si="271"/>
        <v/>
      </c>
      <c r="J5764" s="8" t="str">
        <f>IFERROR(VLOOKUP(I5764,[1]data!$A$2:$B$100,2,0),"")</f>
        <v/>
      </c>
      <c r="N5764" s="9" t="str">
        <f>IF(I5763&lt;&gt;"",IF(MAX(INDEX(($I$3:I5763=I5764)*($O$3:O5763),0))=0,"",MAX(INDEX(($I$3:I5763=I5764)*($O$3:O5763),0))),"")</f>
        <v/>
      </c>
      <c r="P5764" s="9" t="str">
        <f t="shared" ref="P5764:P5827" si="272">IF(OR(O5764="",N5764=""),"",O5764-N5764)</f>
        <v/>
      </c>
      <c r="Q5764" s="2" t="str">
        <f>IFERROR(IF(AND(O5764&lt;&gt;"",N5764&lt;&gt;"",VLOOKUP(I5764,[1]data!$A$2:$C$100,3,0)&gt;=1),VLOOKUP(I5764,[1]data!$A$2:$C$100,3,0),P5764/M5764),"")</f>
        <v/>
      </c>
      <c r="R5764" s="9" t="str">
        <f>IFERROR(IF(AND(O5764&lt;&gt;"",VLOOKUP(I5764,[1]data!$A$2:$C$100,3,0)&gt;=1),VLOOKUP(I5764,[1]data!$A$2:$C$100,3,0)+O5764,""),"")</f>
        <v/>
      </c>
      <c r="S5764" t="e">
        <f>MAX(INDEX(($I$3:I5763=I5764)*($R$3:R5763),0))</f>
        <v>#VALUE!</v>
      </c>
    </row>
    <row r="5765" spans="2:19" x14ac:dyDescent="0.25">
      <c r="B5765" s="8" t="str">
        <f>IFERROR(VLOOKUP(A5765,[1]data!$D$2:$E$10,2,0),"")</f>
        <v/>
      </c>
      <c r="D5765" s="1" t="str">
        <f>IFERROR(VLOOKUP(C5765,[1]data!$F$2:$G$10,2,0),"")</f>
        <v/>
      </c>
      <c r="F5765" s="9" t="str">
        <f t="shared" si="270"/>
        <v/>
      </c>
      <c r="G5765" s="9" t="str">
        <f t="shared" si="271"/>
        <v/>
      </c>
      <c r="J5765" s="8" t="str">
        <f>IFERROR(VLOOKUP(I5765,[1]data!$A$2:$B$100,2,0),"")</f>
        <v/>
      </c>
      <c r="N5765" s="9" t="str">
        <f>IF(I5764&lt;&gt;"",IF(MAX(INDEX(($I$3:I5764=I5765)*($O$3:O5764),0))=0,"",MAX(INDEX(($I$3:I5764=I5765)*($O$3:O5764),0))),"")</f>
        <v/>
      </c>
      <c r="P5765" s="9" t="str">
        <f t="shared" si="272"/>
        <v/>
      </c>
      <c r="Q5765" s="2" t="str">
        <f>IFERROR(IF(AND(O5765&lt;&gt;"",N5765&lt;&gt;"",VLOOKUP(I5765,[1]data!$A$2:$C$100,3,0)&gt;=1),VLOOKUP(I5765,[1]data!$A$2:$C$100,3,0),P5765/M5765),"")</f>
        <v/>
      </c>
      <c r="R5765" s="9" t="str">
        <f>IFERROR(IF(AND(O5765&lt;&gt;"",VLOOKUP(I5765,[1]data!$A$2:$C$100,3,0)&gt;=1),VLOOKUP(I5765,[1]data!$A$2:$C$100,3,0)+O5765,""),"")</f>
        <v/>
      </c>
      <c r="S5765" t="e">
        <f>MAX(INDEX(($I$3:I5764=I5765)*($R$3:R5764),0))</f>
        <v>#VALUE!</v>
      </c>
    </row>
    <row r="5766" spans="2:19" x14ac:dyDescent="0.25">
      <c r="B5766" s="8" t="str">
        <f>IFERROR(VLOOKUP(A5766,[1]data!$D$2:$E$10,2,0),"")</f>
        <v/>
      </c>
      <c r="D5766" s="1" t="str">
        <f>IFERROR(VLOOKUP(C5766,[1]data!$F$2:$G$10,2,0),"")</f>
        <v/>
      </c>
      <c r="F5766" s="9" t="str">
        <f t="shared" si="270"/>
        <v/>
      </c>
      <c r="G5766" s="9" t="str">
        <f t="shared" si="271"/>
        <v/>
      </c>
      <c r="J5766" s="8" t="str">
        <f>IFERROR(VLOOKUP(I5766,[1]data!$A$2:$B$100,2,0),"")</f>
        <v/>
      </c>
      <c r="N5766" s="9" t="str">
        <f>IF(I5765&lt;&gt;"",IF(MAX(INDEX(($I$3:I5765=I5766)*($O$3:O5765),0))=0,"",MAX(INDEX(($I$3:I5765=I5766)*($O$3:O5765),0))),"")</f>
        <v/>
      </c>
      <c r="P5766" s="9" t="str">
        <f t="shared" si="272"/>
        <v/>
      </c>
      <c r="Q5766" s="2" t="str">
        <f>IFERROR(IF(AND(O5766&lt;&gt;"",N5766&lt;&gt;"",VLOOKUP(I5766,[1]data!$A$2:$C$100,3,0)&gt;=1),VLOOKUP(I5766,[1]data!$A$2:$C$100,3,0),P5766/M5766),"")</f>
        <v/>
      </c>
      <c r="R5766" s="9" t="str">
        <f>IFERROR(IF(AND(O5766&lt;&gt;"",VLOOKUP(I5766,[1]data!$A$2:$C$100,3,0)&gt;=1),VLOOKUP(I5766,[1]data!$A$2:$C$100,3,0)+O5766,""),"")</f>
        <v/>
      </c>
      <c r="S5766" t="e">
        <f>MAX(INDEX(($I$3:I5765=I5766)*($R$3:R5765),0))</f>
        <v>#VALUE!</v>
      </c>
    </row>
    <row r="5767" spans="2:19" x14ac:dyDescent="0.25">
      <c r="B5767" s="8" t="str">
        <f>IFERROR(VLOOKUP(A5767,[1]data!$D$2:$E$10,2,0),"")</f>
        <v/>
      </c>
      <c r="D5767" s="1" t="str">
        <f>IFERROR(VLOOKUP(C5767,[1]data!$F$2:$G$10,2,0),"")</f>
        <v/>
      </c>
      <c r="F5767" s="9" t="str">
        <f t="shared" si="270"/>
        <v/>
      </c>
      <c r="G5767" s="9" t="str">
        <f t="shared" si="271"/>
        <v/>
      </c>
      <c r="J5767" s="8" t="str">
        <f>IFERROR(VLOOKUP(I5767,[1]data!$A$2:$B$100,2,0),"")</f>
        <v/>
      </c>
      <c r="N5767" s="9" t="str">
        <f>IF(I5766&lt;&gt;"",IF(MAX(INDEX(($I$3:I5766=I5767)*($O$3:O5766),0))=0,"",MAX(INDEX(($I$3:I5766=I5767)*($O$3:O5766),0))),"")</f>
        <v/>
      </c>
      <c r="P5767" s="9" t="str">
        <f t="shared" si="272"/>
        <v/>
      </c>
      <c r="Q5767" s="2" t="str">
        <f>IFERROR(IF(AND(O5767&lt;&gt;"",N5767&lt;&gt;"",VLOOKUP(I5767,[1]data!$A$2:$C$100,3,0)&gt;=1),VLOOKUP(I5767,[1]data!$A$2:$C$100,3,0),P5767/M5767),"")</f>
        <v/>
      </c>
      <c r="R5767" s="9" t="str">
        <f>IFERROR(IF(AND(O5767&lt;&gt;"",VLOOKUP(I5767,[1]data!$A$2:$C$100,3,0)&gt;=1),VLOOKUP(I5767,[1]data!$A$2:$C$100,3,0)+O5767,""),"")</f>
        <v/>
      </c>
      <c r="S5767" t="e">
        <f>MAX(INDEX(($I$3:I5766=I5767)*($R$3:R5766),0))</f>
        <v>#VALUE!</v>
      </c>
    </row>
    <row r="5768" spans="2:19" x14ac:dyDescent="0.25">
      <c r="B5768" s="8" t="str">
        <f>IFERROR(VLOOKUP(A5768,[1]data!$D$2:$E$10,2,0),"")</f>
        <v/>
      </c>
      <c r="D5768" s="1" t="str">
        <f>IFERROR(VLOOKUP(C5768,[1]data!$F$2:$G$10,2,0),"")</f>
        <v/>
      </c>
      <c r="F5768" s="9" t="str">
        <f t="shared" si="270"/>
        <v/>
      </c>
      <c r="G5768" s="9" t="str">
        <f t="shared" si="271"/>
        <v/>
      </c>
      <c r="J5768" s="8" t="str">
        <f>IFERROR(VLOOKUP(I5768,[1]data!$A$2:$B$100,2,0),"")</f>
        <v/>
      </c>
      <c r="N5768" s="9" t="str">
        <f>IF(I5767&lt;&gt;"",IF(MAX(INDEX(($I$3:I5767=I5768)*($O$3:O5767),0))=0,"",MAX(INDEX(($I$3:I5767=I5768)*($O$3:O5767),0))),"")</f>
        <v/>
      </c>
      <c r="P5768" s="9" t="str">
        <f t="shared" si="272"/>
        <v/>
      </c>
      <c r="Q5768" s="2" t="str">
        <f>IFERROR(IF(AND(O5768&lt;&gt;"",N5768&lt;&gt;"",VLOOKUP(I5768,[1]data!$A$2:$C$100,3,0)&gt;=1),VLOOKUP(I5768,[1]data!$A$2:$C$100,3,0),P5768/M5768),"")</f>
        <v/>
      </c>
      <c r="R5768" s="9" t="str">
        <f>IFERROR(IF(AND(O5768&lt;&gt;"",VLOOKUP(I5768,[1]data!$A$2:$C$100,3,0)&gt;=1),VLOOKUP(I5768,[1]data!$A$2:$C$100,3,0)+O5768,""),"")</f>
        <v/>
      </c>
      <c r="S5768" t="e">
        <f>MAX(INDEX(($I$3:I5767=I5768)*($R$3:R5767),0))</f>
        <v>#VALUE!</v>
      </c>
    </row>
    <row r="5769" spans="2:19" x14ac:dyDescent="0.25">
      <c r="B5769" s="8" t="str">
        <f>IFERROR(VLOOKUP(A5769,[1]data!$D$2:$E$10,2,0),"")</f>
        <v/>
      </c>
      <c r="D5769" s="1" t="str">
        <f>IFERROR(VLOOKUP(C5769,[1]data!$F$2:$G$10,2,0),"")</f>
        <v/>
      </c>
      <c r="F5769" s="9" t="str">
        <f t="shared" si="270"/>
        <v/>
      </c>
      <c r="G5769" s="9" t="str">
        <f t="shared" si="271"/>
        <v/>
      </c>
      <c r="J5769" s="8" t="str">
        <f>IFERROR(VLOOKUP(I5769,[1]data!$A$2:$B$100,2,0),"")</f>
        <v/>
      </c>
      <c r="N5769" s="9" t="str">
        <f>IF(I5768&lt;&gt;"",IF(MAX(INDEX(($I$3:I5768=I5769)*($O$3:O5768),0))=0,"",MAX(INDEX(($I$3:I5768=I5769)*($O$3:O5768),0))),"")</f>
        <v/>
      </c>
      <c r="P5769" s="9" t="str">
        <f t="shared" si="272"/>
        <v/>
      </c>
      <c r="Q5769" s="2" t="str">
        <f>IFERROR(IF(AND(O5769&lt;&gt;"",N5769&lt;&gt;"",VLOOKUP(I5769,[1]data!$A$2:$C$100,3,0)&gt;=1),VLOOKUP(I5769,[1]data!$A$2:$C$100,3,0),P5769/M5769),"")</f>
        <v/>
      </c>
      <c r="R5769" s="9" t="str">
        <f>IFERROR(IF(AND(O5769&lt;&gt;"",VLOOKUP(I5769,[1]data!$A$2:$C$100,3,0)&gt;=1),VLOOKUP(I5769,[1]data!$A$2:$C$100,3,0)+O5769,""),"")</f>
        <v/>
      </c>
      <c r="S5769" t="e">
        <f>MAX(INDEX(($I$3:I5768=I5769)*($R$3:R5768),0))</f>
        <v>#VALUE!</v>
      </c>
    </row>
    <row r="5770" spans="2:19" x14ac:dyDescent="0.25">
      <c r="B5770" s="8" t="str">
        <f>IFERROR(VLOOKUP(A5770,[1]data!$D$2:$E$10,2,0),"")</f>
        <v/>
      </c>
      <c r="D5770" s="1" t="str">
        <f>IFERROR(VLOOKUP(C5770,[1]data!$F$2:$G$10,2,0),"")</f>
        <v/>
      </c>
      <c r="F5770" s="9" t="str">
        <f t="shared" si="270"/>
        <v/>
      </c>
      <c r="G5770" s="9" t="str">
        <f t="shared" si="271"/>
        <v/>
      </c>
      <c r="J5770" s="8" t="str">
        <f>IFERROR(VLOOKUP(I5770,[1]data!$A$2:$B$100,2,0),"")</f>
        <v/>
      </c>
      <c r="N5770" s="9" t="str">
        <f>IF(I5769&lt;&gt;"",IF(MAX(INDEX(($I$3:I5769=I5770)*($O$3:O5769),0))=0,"",MAX(INDEX(($I$3:I5769=I5770)*($O$3:O5769),0))),"")</f>
        <v/>
      </c>
      <c r="P5770" s="9" t="str">
        <f t="shared" si="272"/>
        <v/>
      </c>
      <c r="Q5770" s="2" t="str">
        <f>IFERROR(IF(AND(O5770&lt;&gt;"",N5770&lt;&gt;"",VLOOKUP(I5770,[1]data!$A$2:$C$100,3,0)&gt;=1),VLOOKUP(I5770,[1]data!$A$2:$C$100,3,0),P5770/M5770),"")</f>
        <v/>
      </c>
      <c r="R5770" s="9" t="str">
        <f>IFERROR(IF(AND(O5770&lt;&gt;"",VLOOKUP(I5770,[1]data!$A$2:$C$100,3,0)&gt;=1),VLOOKUP(I5770,[1]data!$A$2:$C$100,3,0)+O5770,""),"")</f>
        <v/>
      </c>
      <c r="S5770" t="e">
        <f>MAX(INDEX(($I$3:I5769=I5770)*($R$3:R5769),0))</f>
        <v>#VALUE!</v>
      </c>
    </row>
    <row r="5771" spans="2:19" x14ac:dyDescent="0.25">
      <c r="B5771" s="8" t="str">
        <f>IFERROR(VLOOKUP(A5771,[1]data!$D$2:$E$10,2,0),"")</f>
        <v/>
      </c>
      <c r="D5771" s="1" t="str">
        <f>IFERROR(VLOOKUP(C5771,[1]data!$F$2:$G$10,2,0),"")</f>
        <v/>
      </c>
      <c r="F5771" s="9" t="str">
        <f t="shared" si="270"/>
        <v/>
      </c>
      <c r="G5771" s="9" t="str">
        <f t="shared" si="271"/>
        <v/>
      </c>
      <c r="J5771" s="8" t="str">
        <f>IFERROR(VLOOKUP(I5771,[1]data!$A$2:$B$100,2,0),"")</f>
        <v/>
      </c>
      <c r="N5771" s="9" t="str">
        <f>IF(I5770&lt;&gt;"",IF(MAX(INDEX(($I$3:I5770=I5771)*($O$3:O5770),0))=0,"",MAX(INDEX(($I$3:I5770=I5771)*($O$3:O5770),0))),"")</f>
        <v/>
      </c>
      <c r="P5771" s="9" t="str">
        <f t="shared" si="272"/>
        <v/>
      </c>
      <c r="Q5771" s="2" t="str">
        <f>IFERROR(IF(AND(O5771&lt;&gt;"",N5771&lt;&gt;"",VLOOKUP(I5771,[1]data!$A$2:$C$100,3,0)&gt;=1),VLOOKUP(I5771,[1]data!$A$2:$C$100,3,0),P5771/M5771),"")</f>
        <v/>
      </c>
      <c r="R5771" s="9" t="str">
        <f>IFERROR(IF(AND(O5771&lt;&gt;"",VLOOKUP(I5771,[1]data!$A$2:$C$100,3,0)&gt;=1),VLOOKUP(I5771,[1]data!$A$2:$C$100,3,0)+O5771,""),"")</f>
        <v/>
      </c>
      <c r="S5771" t="e">
        <f>MAX(INDEX(($I$3:I5770=I5771)*($R$3:R5770),0))</f>
        <v>#VALUE!</v>
      </c>
    </row>
    <row r="5772" spans="2:19" x14ac:dyDescent="0.25">
      <c r="B5772" s="8" t="str">
        <f>IFERROR(VLOOKUP(A5772,[1]data!$D$2:$E$10,2,0),"")</f>
        <v/>
      </c>
      <c r="D5772" s="1" t="str">
        <f>IFERROR(VLOOKUP(C5772,[1]data!$F$2:$G$10,2,0),"")</f>
        <v/>
      </c>
      <c r="F5772" s="9" t="str">
        <f t="shared" si="270"/>
        <v/>
      </c>
      <c r="G5772" s="9" t="str">
        <f t="shared" si="271"/>
        <v/>
      </c>
      <c r="J5772" s="8" t="str">
        <f>IFERROR(VLOOKUP(I5772,[1]data!$A$2:$B$100,2,0),"")</f>
        <v/>
      </c>
      <c r="N5772" s="9" t="str">
        <f>IF(I5771&lt;&gt;"",IF(MAX(INDEX(($I$3:I5771=I5772)*($O$3:O5771),0))=0,"",MAX(INDEX(($I$3:I5771=I5772)*($O$3:O5771),0))),"")</f>
        <v/>
      </c>
      <c r="P5772" s="9" t="str">
        <f t="shared" si="272"/>
        <v/>
      </c>
      <c r="Q5772" s="2" t="str">
        <f>IFERROR(IF(AND(O5772&lt;&gt;"",N5772&lt;&gt;"",VLOOKUP(I5772,[1]data!$A$2:$C$100,3,0)&gt;=1),VLOOKUP(I5772,[1]data!$A$2:$C$100,3,0),P5772/M5772),"")</f>
        <v/>
      </c>
      <c r="R5772" s="9" t="str">
        <f>IFERROR(IF(AND(O5772&lt;&gt;"",VLOOKUP(I5772,[1]data!$A$2:$C$100,3,0)&gt;=1),VLOOKUP(I5772,[1]data!$A$2:$C$100,3,0)+O5772,""),"")</f>
        <v/>
      </c>
      <c r="S5772" t="e">
        <f>MAX(INDEX(($I$3:I5771=I5772)*($R$3:R5771),0))</f>
        <v>#VALUE!</v>
      </c>
    </row>
    <row r="5773" spans="2:19" x14ac:dyDescent="0.25">
      <c r="B5773" s="8" t="str">
        <f>IFERROR(VLOOKUP(A5773,[1]data!$D$2:$E$10,2,0),"")</f>
        <v/>
      </c>
      <c r="D5773" s="1" t="str">
        <f>IFERROR(VLOOKUP(C5773,[1]data!$F$2:$G$10,2,0),"")</f>
        <v/>
      </c>
      <c r="F5773" s="9" t="str">
        <f t="shared" si="270"/>
        <v/>
      </c>
      <c r="G5773" s="9" t="str">
        <f t="shared" si="271"/>
        <v/>
      </c>
      <c r="J5773" s="8" t="str">
        <f>IFERROR(VLOOKUP(I5773,[1]data!$A$2:$B$100,2,0),"")</f>
        <v/>
      </c>
      <c r="N5773" s="9" t="str">
        <f>IF(I5772&lt;&gt;"",IF(MAX(INDEX(($I$3:I5772=I5773)*($O$3:O5772),0))=0,"",MAX(INDEX(($I$3:I5772=I5773)*($O$3:O5772),0))),"")</f>
        <v/>
      </c>
      <c r="P5773" s="9" t="str">
        <f t="shared" si="272"/>
        <v/>
      </c>
      <c r="Q5773" s="2" t="str">
        <f>IFERROR(IF(AND(O5773&lt;&gt;"",N5773&lt;&gt;"",VLOOKUP(I5773,[1]data!$A$2:$C$100,3,0)&gt;=1),VLOOKUP(I5773,[1]data!$A$2:$C$100,3,0),P5773/M5773),"")</f>
        <v/>
      </c>
      <c r="R5773" s="9" t="str">
        <f>IFERROR(IF(AND(O5773&lt;&gt;"",VLOOKUP(I5773,[1]data!$A$2:$C$100,3,0)&gt;=1),VLOOKUP(I5773,[1]data!$A$2:$C$100,3,0)+O5773,""),"")</f>
        <v/>
      </c>
      <c r="S5773" t="e">
        <f>MAX(INDEX(($I$3:I5772=I5773)*($R$3:R5772),0))</f>
        <v>#VALUE!</v>
      </c>
    </row>
    <row r="5774" spans="2:19" x14ac:dyDescent="0.25">
      <c r="B5774" s="8" t="str">
        <f>IFERROR(VLOOKUP(A5774,[1]data!$D$2:$E$10,2,0),"")</f>
        <v/>
      </c>
      <c r="D5774" s="1" t="str">
        <f>IFERROR(VLOOKUP(C5774,[1]data!$F$2:$G$10,2,0),"")</f>
        <v/>
      </c>
      <c r="F5774" s="9" t="str">
        <f t="shared" si="270"/>
        <v/>
      </c>
      <c r="G5774" s="9" t="str">
        <f t="shared" si="271"/>
        <v/>
      </c>
      <c r="J5774" s="8" t="str">
        <f>IFERROR(VLOOKUP(I5774,[1]data!$A$2:$B$100,2,0),"")</f>
        <v/>
      </c>
      <c r="N5774" s="9" t="str">
        <f>IF(I5773&lt;&gt;"",IF(MAX(INDEX(($I$3:I5773=I5774)*($O$3:O5773),0))=0,"",MAX(INDEX(($I$3:I5773=I5774)*($O$3:O5773),0))),"")</f>
        <v/>
      </c>
      <c r="P5774" s="9" t="str">
        <f t="shared" si="272"/>
        <v/>
      </c>
      <c r="Q5774" s="2" t="str">
        <f>IFERROR(IF(AND(O5774&lt;&gt;"",N5774&lt;&gt;"",VLOOKUP(I5774,[1]data!$A$2:$C$100,3,0)&gt;=1),VLOOKUP(I5774,[1]data!$A$2:$C$100,3,0),P5774/M5774),"")</f>
        <v/>
      </c>
      <c r="R5774" s="9" t="str">
        <f>IFERROR(IF(AND(O5774&lt;&gt;"",VLOOKUP(I5774,[1]data!$A$2:$C$100,3,0)&gt;=1),VLOOKUP(I5774,[1]data!$A$2:$C$100,3,0)+O5774,""),"")</f>
        <v/>
      </c>
      <c r="S5774" t="e">
        <f>MAX(INDEX(($I$3:I5773=I5774)*($R$3:R5773),0))</f>
        <v>#VALUE!</v>
      </c>
    </row>
    <row r="5775" spans="2:19" x14ac:dyDescent="0.25">
      <c r="B5775" s="8" t="str">
        <f>IFERROR(VLOOKUP(A5775,[1]data!$D$2:$E$10,2,0),"")</f>
        <v/>
      </c>
      <c r="D5775" s="1" t="str">
        <f>IFERROR(VLOOKUP(C5775,[1]data!$F$2:$G$10,2,0),"")</f>
        <v/>
      </c>
      <c r="F5775" s="9" t="str">
        <f t="shared" si="270"/>
        <v/>
      </c>
      <c r="G5775" s="9" t="str">
        <f t="shared" si="271"/>
        <v/>
      </c>
      <c r="J5775" s="8" t="str">
        <f>IFERROR(VLOOKUP(I5775,[1]data!$A$2:$B$100,2,0),"")</f>
        <v/>
      </c>
      <c r="N5775" s="9" t="str">
        <f>IF(I5774&lt;&gt;"",IF(MAX(INDEX(($I$3:I5774=I5775)*($O$3:O5774),0))=0,"",MAX(INDEX(($I$3:I5774=I5775)*($O$3:O5774),0))),"")</f>
        <v/>
      </c>
      <c r="P5775" s="9" t="str">
        <f t="shared" si="272"/>
        <v/>
      </c>
      <c r="Q5775" s="2" t="str">
        <f>IFERROR(IF(AND(O5775&lt;&gt;"",N5775&lt;&gt;"",VLOOKUP(I5775,[1]data!$A$2:$C$100,3,0)&gt;=1),VLOOKUP(I5775,[1]data!$A$2:$C$100,3,0),P5775/M5775),"")</f>
        <v/>
      </c>
      <c r="R5775" s="9" t="str">
        <f>IFERROR(IF(AND(O5775&lt;&gt;"",VLOOKUP(I5775,[1]data!$A$2:$C$100,3,0)&gt;=1),VLOOKUP(I5775,[1]data!$A$2:$C$100,3,0)+O5775,""),"")</f>
        <v/>
      </c>
      <c r="S5775" t="e">
        <f>MAX(INDEX(($I$3:I5774=I5775)*($R$3:R5774),0))</f>
        <v>#VALUE!</v>
      </c>
    </row>
    <row r="5776" spans="2:19" x14ac:dyDescent="0.25">
      <c r="B5776" s="8" t="str">
        <f>IFERROR(VLOOKUP(A5776,[1]data!$D$2:$E$10,2,0),"")</f>
        <v/>
      </c>
      <c r="D5776" s="1" t="str">
        <f>IFERROR(VLOOKUP(C5776,[1]data!$F$2:$G$10,2,0),"")</f>
        <v/>
      </c>
      <c r="F5776" s="9" t="str">
        <f t="shared" si="270"/>
        <v/>
      </c>
      <c r="G5776" s="9" t="str">
        <f t="shared" si="271"/>
        <v/>
      </c>
      <c r="J5776" s="8" t="str">
        <f>IFERROR(VLOOKUP(I5776,[1]data!$A$2:$B$100,2,0),"")</f>
        <v/>
      </c>
      <c r="N5776" s="9" t="str">
        <f>IF(I5775&lt;&gt;"",IF(MAX(INDEX(($I$3:I5775=I5776)*($O$3:O5775),0))=0,"",MAX(INDEX(($I$3:I5775=I5776)*($O$3:O5775),0))),"")</f>
        <v/>
      </c>
      <c r="P5776" s="9" t="str">
        <f t="shared" si="272"/>
        <v/>
      </c>
      <c r="Q5776" s="2" t="str">
        <f>IFERROR(IF(AND(O5776&lt;&gt;"",N5776&lt;&gt;"",VLOOKUP(I5776,[1]data!$A$2:$C$100,3,0)&gt;=1),VLOOKUP(I5776,[1]data!$A$2:$C$100,3,0),P5776/M5776),"")</f>
        <v/>
      </c>
      <c r="R5776" s="9" t="str">
        <f>IFERROR(IF(AND(O5776&lt;&gt;"",VLOOKUP(I5776,[1]data!$A$2:$C$100,3,0)&gt;=1),VLOOKUP(I5776,[1]data!$A$2:$C$100,3,0)+O5776,""),"")</f>
        <v/>
      </c>
      <c r="S5776" t="e">
        <f>MAX(INDEX(($I$3:I5775=I5776)*($R$3:R5775),0))</f>
        <v>#VALUE!</v>
      </c>
    </row>
    <row r="5777" spans="2:19" x14ac:dyDescent="0.25">
      <c r="B5777" s="8" t="str">
        <f>IFERROR(VLOOKUP(A5777,[1]data!$D$2:$E$10,2,0),"")</f>
        <v/>
      </c>
      <c r="D5777" s="1" t="str">
        <f>IFERROR(VLOOKUP(C5777,[1]data!$F$2:$G$10,2,0),"")</f>
        <v/>
      </c>
      <c r="F5777" s="9" t="str">
        <f t="shared" si="270"/>
        <v/>
      </c>
      <c r="G5777" s="9" t="str">
        <f t="shared" si="271"/>
        <v/>
      </c>
      <c r="J5777" s="8" t="str">
        <f>IFERROR(VLOOKUP(I5777,[1]data!$A$2:$B$100,2,0),"")</f>
        <v/>
      </c>
      <c r="N5777" s="9" t="str">
        <f>IF(I5776&lt;&gt;"",IF(MAX(INDEX(($I$3:I5776=I5777)*($O$3:O5776),0))=0,"",MAX(INDEX(($I$3:I5776=I5777)*($O$3:O5776),0))),"")</f>
        <v/>
      </c>
      <c r="P5777" s="9" t="str">
        <f t="shared" si="272"/>
        <v/>
      </c>
      <c r="Q5777" s="2" t="str">
        <f>IFERROR(IF(AND(O5777&lt;&gt;"",N5777&lt;&gt;"",VLOOKUP(I5777,[1]data!$A$2:$C$100,3,0)&gt;=1),VLOOKUP(I5777,[1]data!$A$2:$C$100,3,0),P5777/M5777),"")</f>
        <v/>
      </c>
      <c r="R5777" s="9" t="str">
        <f>IFERROR(IF(AND(O5777&lt;&gt;"",VLOOKUP(I5777,[1]data!$A$2:$C$100,3,0)&gt;=1),VLOOKUP(I5777,[1]data!$A$2:$C$100,3,0)+O5777,""),"")</f>
        <v/>
      </c>
      <c r="S5777" t="e">
        <f>MAX(INDEX(($I$3:I5776=I5777)*($R$3:R5776),0))</f>
        <v>#VALUE!</v>
      </c>
    </row>
    <row r="5778" spans="2:19" x14ac:dyDescent="0.25">
      <c r="B5778" s="8" t="str">
        <f>IFERROR(VLOOKUP(A5778,[1]data!$D$2:$E$10,2,0),"")</f>
        <v/>
      </c>
      <c r="D5778" s="1" t="str">
        <f>IFERROR(VLOOKUP(C5778,[1]data!$F$2:$G$10,2,0),"")</f>
        <v/>
      </c>
      <c r="F5778" s="9" t="str">
        <f t="shared" si="270"/>
        <v/>
      </c>
      <c r="G5778" s="9" t="str">
        <f t="shared" si="271"/>
        <v/>
      </c>
      <c r="J5778" s="8" t="str">
        <f>IFERROR(VLOOKUP(I5778,[1]data!$A$2:$B$100,2,0),"")</f>
        <v/>
      </c>
      <c r="N5778" s="9" t="str">
        <f>IF(I5777&lt;&gt;"",IF(MAX(INDEX(($I$3:I5777=I5778)*($O$3:O5777),0))=0,"",MAX(INDEX(($I$3:I5777=I5778)*($O$3:O5777),0))),"")</f>
        <v/>
      </c>
      <c r="P5778" s="9" t="str">
        <f t="shared" si="272"/>
        <v/>
      </c>
      <c r="Q5778" s="2" t="str">
        <f>IFERROR(IF(AND(O5778&lt;&gt;"",N5778&lt;&gt;"",VLOOKUP(I5778,[1]data!$A$2:$C$100,3,0)&gt;=1),VLOOKUP(I5778,[1]data!$A$2:$C$100,3,0),P5778/M5778),"")</f>
        <v/>
      </c>
      <c r="R5778" s="9" t="str">
        <f>IFERROR(IF(AND(O5778&lt;&gt;"",VLOOKUP(I5778,[1]data!$A$2:$C$100,3,0)&gt;=1),VLOOKUP(I5778,[1]data!$A$2:$C$100,3,0)+O5778,""),"")</f>
        <v/>
      </c>
      <c r="S5778" t="e">
        <f>MAX(INDEX(($I$3:I5777=I5778)*($R$3:R5777),0))</f>
        <v>#VALUE!</v>
      </c>
    </row>
    <row r="5779" spans="2:19" x14ac:dyDescent="0.25">
      <c r="B5779" s="8" t="str">
        <f>IFERROR(VLOOKUP(A5779,[1]data!$D$2:$E$10,2,0),"")</f>
        <v/>
      </c>
      <c r="D5779" s="1" t="str">
        <f>IFERROR(VLOOKUP(C5779,[1]data!$F$2:$G$10,2,0),"")</f>
        <v/>
      </c>
      <c r="F5779" s="9" t="str">
        <f t="shared" si="270"/>
        <v/>
      </c>
      <c r="G5779" s="9" t="str">
        <f t="shared" si="271"/>
        <v/>
      </c>
      <c r="J5779" s="8" t="str">
        <f>IFERROR(VLOOKUP(I5779,[1]data!$A$2:$B$100,2,0),"")</f>
        <v/>
      </c>
      <c r="N5779" s="9" t="str">
        <f>IF(I5778&lt;&gt;"",IF(MAX(INDEX(($I$3:I5778=I5779)*($O$3:O5778),0))=0,"",MAX(INDEX(($I$3:I5778=I5779)*($O$3:O5778),0))),"")</f>
        <v/>
      </c>
      <c r="P5779" s="9" t="str">
        <f t="shared" si="272"/>
        <v/>
      </c>
      <c r="Q5779" s="2" t="str">
        <f>IFERROR(IF(AND(O5779&lt;&gt;"",N5779&lt;&gt;"",VLOOKUP(I5779,[1]data!$A$2:$C$100,3,0)&gt;=1),VLOOKUP(I5779,[1]data!$A$2:$C$100,3,0),P5779/M5779),"")</f>
        <v/>
      </c>
      <c r="R5779" s="9" t="str">
        <f>IFERROR(IF(AND(O5779&lt;&gt;"",VLOOKUP(I5779,[1]data!$A$2:$C$100,3,0)&gt;=1),VLOOKUP(I5779,[1]data!$A$2:$C$100,3,0)+O5779,""),"")</f>
        <v/>
      </c>
      <c r="S5779" t="e">
        <f>MAX(INDEX(($I$3:I5778=I5779)*($R$3:R5778),0))</f>
        <v>#VALUE!</v>
      </c>
    </row>
    <row r="5780" spans="2:19" x14ac:dyDescent="0.25">
      <c r="B5780" s="8" t="str">
        <f>IFERROR(VLOOKUP(A5780,[1]data!$D$2:$E$10,2,0),"")</f>
        <v/>
      </c>
      <c r="D5780" s="1" t="str">
        <f>IFERROR(VLOOKUP(C5780,[1]data!$F$2:$G$10,2,0),"")</f>
        <v/>
      </c>
      <c r="F5780" s="9" t="str">
        <f t="shared" si="270"/>
        <v/>
      </c>
      <c r="G5780" s="9" t="str">
        <f t="shared" si="271"/>
        <v/>
      </c>
      <c r="J5780" s="8" t="str">
        <f>IFERROR(VLOOKUP(I5780,[1]data!$A$2:$B$100,2,0),"")</f>
        <v/>
      </c>
      <c r="N5780" s="9" t="str">
        <f>IF(I5779&lt;&gt;"",IF(MAX(INDEX(($I$3:I5779=I5780)*($O$3:O5779),0))=0,"",MAX(INDEX(($I$3:I5779=I5780)*($O$3:O5779),0))),"")</f>
        <v/>
      </c>
      <c r="P5780" s="9" t="str">
        <f t="shared" si="272"/>
        <v/>
      </c>
      <c r="Q5780" s="2" t="str">
        <f>IFERROR(IF(AND(O5780&lt;&gt;"",N5780&lt;&gt;"",VLOOKUP(I5780,[1]data!$A$2:$C$100,3,0)&gt;=1),VLOOKUP(I5780,[1]data!$A$2:$C$100,3,0),P5780/M5780),"")</f>
        <v/>
      </c>
      <c r="R5780" s="9" t="str">
        <f>IFERROR(IF(AND(O5780&lt;&gt;"",VLOOKUP(I5780,[1]data!$A$2:$C$100,3,0)&gt;=1),VLOOKUP(I5780,[1]data!$A$2:$C$100,3,0)+O5780,""),"")</f>
        <v/>
      </c>
      <c r="S5780" t="e">
        <f>MAX(INDEX(($I$3:I5779=I5780)*($R$3:R5779),0))</f>
        <v>#VALUE!</v>
      </c>
    </row>
    <row r="5781" spans="2:19" x14ac:dyDescent="0.25">
      <c r="B5781" s="8" t="str">
        <f>IFERROR(VLOOKUP(A5781,[1]data!$D$2:$E$10,2,0),"")</f>
        <v/>
      </c>
      <c r="D5781" s="1" t="str">
        <f>IFERROR(VLOOKUP(C5781,[1]data!$F$2:$G$10,2,0),"")</f>
        <v/>
      </c>
      <c r="F5781" s="9" t="str">
        <f t="shared" si="270"/>
        <v/>
      </c>
      <c r="G5781" s="9" t="str">
        <f t="shared" si="271"/>
        <v/>
      </c>
      <c r="J5781" s="8" t="str">
        <f>IFERROR(VLOOKUP(I5781,[1]data!$A$2:$B$100,2,0),"")</f>
        <v/>
      </c>
      <c r="N5781" s="9" t="str">
        <f>IF(I5780&lt;&gt;"",IF(MAX(INDEX(($I$3:I5780=I5781)*($O$3:O5780),0))=0,"",MAX(INDEX(($I$3:I5780=I5781)*($O$3:O5780),0))),"")</f>
        <v/>
      </c>
      <c r="P5781" s="9" t="str">
        <f t="shared" si="272"/>
        <v/>
      </c>
      <c r="Q5781" s="2" t="str">
        <f>IFERROR(IF(AND(O5781&lt;&gt;"",N5781&lt;&gt;"",VLOOKUP(I5781,[1]data!$A$2:$C$100,3,0)&gt;=1),VLOOKUP(I5781,[1]data!$A$2:$C$100,3,0),P5781/M5781),"")</f>
        <v/>
      </c>
      <c r="R5781" s="9" t="str">
        <f>IFERROR(IF(AND(O5781&lt;&gt;"",VLOOKUP(I5781,[1]data!$A$2:$C$100,3,0)&gt;=1),VLOOKUP(I5781,[1]data!$A$2:$C$100,3,0)+O5781,""),"")</f>
        <v/>
      </c>
      <c r="S5781" t="e">
        <f>MAX(INDEX(($I$3:I5780=I5781)*($R$3:R5780),0))</f>
        <v>#VALUE!</v>
      </c>
    </row>
    <row r="5782" spans="2:19" x14ac:dyDescent="0.25">
      <c r="B5782" s="8" t="str">
        <f>IFERROR(VLOOKUP(A5782,[1]data!$D$2:$E$10,2,0),"")</f>
        <v/>
      </c>
      <c r="D5782" s="1" t="str">
        <f>IFERROR(VLOOKUP(C5782,[1]data!$F$2:$G$10,2,0),"")</f>
        <v/>
      </c>
      <c r="F5782" s="9" t="str">
        <f t="shared" si="270"/>
        <v/>
      </c>
      <c r="G5782" s="9" t="str">
        <f t="shared" si="271"/>
        <v/>
      </c>
      <c r="J5782" s="8" t="str">
        <f>IFERROR(VLOOKUP(I5782,[1]data!$A$2:$B$100,2,0),"")</f>
        <v/>
      </c>
      <c r="N5782" s="9" t="str">
        <f>IF(I5781&lt;&gt;"",IF(MAX(INDEX(($I$3:I5781=I5782)*($O$3:O5781),0))=0,"",MAX(INDEX(($I$3:I5781=I5782)*($O$3:O5781),0))),"")</f>
        <v/>
      </c>
      <c r="P5782" s="9" t="str">
        <f t="shared" si="272"/>
        <v/>
      </c>
      <c r="Q5782" s="2" t="str">
        <f>IFERROR(IF(AND(O5782&lt;&gt;"",N5782&lt;&gt;"",VLOOKUP(I5782,[1]data!$A$2:$C$100,3,0)&gt;=1),VLOOKUP(I5782,[1]data!$A$2:$C$100,3,0),P5782/M5782),"")</f>
        <v/>
      </c>
      <c r="R5782" s="9" t="str">
        <f>IFERROR(IF(AND(O5782&lt;&gt;"",VLOOKUP(I5782,[1]data!$A$2:$C$100,3,0)&gt;=1),VLOOKUP(I5782,[1]data!$A$2:$C$100,3,0)+O5782,""),"")</f>
        <v/>
      </c>
      <c r="S5782" t="e">
        <f>MAX(INDEX(($I$3:I5781=I5782)*($R$3:R5781),0))</f>
        <v>#VALUE!</v>
      </c>
    </row>
    <row r="5783" spans="2:19" x14ac:dyDescent="0.25">
      <c r="B5783" s="8" t="str">
        <f>IFERROR(VLOOKUP(A5783,[1]data!$D$2:$E$10,2,0),"")</f>
        <v/>
      </c>
      <c r="D5783" s="1" t="str">
        <f>IFERROR(VLOOKUP(C5783,[1]data!$F$2:$G$10,2,0),"")</f>
        <v/>
      </c>
      <c r="F5783" s="9" t="str">
        <f t="shared" si="270"/>
        <v/>
      </c>
      <c r="G5783" s="9" t="str">
        <f t="shared" si="271"/>
        <v/>
      </c>
      <c r="J5783" s="8" t="str">
        <f>IFERROR(VLOOKUP(I5783,[1]data!$A$2:$B$100,2,0),"")</f>
        <v/>
      </c>
      <c r="N5783" s="9" t="str">
        <f>IF(I5782&lt;&gt;"",IF(MAX(INDEX(($I$3:I5782=I5783)*($O$3:O5782),0))=0,"",MAX(INDEX(($I$3:I5782=I5783)*($O$3:O5782),0))),"")</f>
        <v/>
      </c>
      <c r="P5783" s="9" t="str">
        <f t="shared" si="272"/>
        <v/>
      </c>
      <c r="Q5783" s="2" t="str">
        <f>IFERROR(IF(AND(O5783&lt;&gt;"",N5783&lt;&gt;"",VLOOKUP(I5783,[1]data!$A$2:$C$100,3,0)&gt;=1),VLOOKUP(I5783,[1]data!$A$2:$C$100,3,0),P5783/M5783),"")</f>
        <v/>
      </c>
      <c r="R5783" s="9" t="str">
        <f>IFERROR(IF(AND(O5783&lt;&gt;"",VLOOKUP(I5783,[1]data!$A$2:$C$100,3,0)&gt;=1),VLOOKUP(I5783,[1]data!$A$2:$C$100,3,0)+O5783,""),"")</f>
        <v/>
      </c>
      <c r="S5783" t="e">
        <f>MAX(INDEX(($I$3:I5782=I5783)*($R$3:R5782),0))</f>
        <v>#VALUE!</v>
      </c>
    </row>
    <row r="5784" spans="2:19" x14ac:dyDescent="0.25">
      <c r="B5784" s="8" t="str">
        <f>IFERROR(VLOOKUP(A5784,[1]data!$D$2:$E$10,2,0),"")</f>
        <v/>
      </c>
      <c r="D5784" s="1" t="str">
        <f>IFERROR(VLOOKUP(C5784,[1]data!$F$2:$G$10,2,0),"")</f>
        <v/>
      </c>
      <c r="F5784" s="9" t="str">
        <f t="shared" si="270"/>
        <v/>
      </c>
      <c r="G5784" s="9" t="str">
        <f t="shared" si="271"/>
        <v/>
      </c>
      <c r="J5784" s="8" t="str">
        <f>IFERROR(VLOOKUP(I5784,[1]data!$A$2:$B$100,2,0),"")</f>
        <v/>
      </c>
      <c r="N5784" s="9" t="str">
        <f>IF(I5783&lt;&gt;"",IF(MAX(INDEX(($I$3:I5783=I5784)*($O$3:O5783),0))=0,"",MAX(INDEX(($I$3:I5783=I5784)*($O$3:O5783),0))),"")</f>
        <v/>
      </c>
      <c r="P5784" s="9" t="str">
        <f t="shared" si="272"/>
        <v/>
      </c>
      <c r="Q5784" s="2" t="str">
        <f>IFERROR(IF(AND(O5784&lt;&gt;"",N5784&lt;&gt;"",VLOOKUP(I5784,[1]data!$A$2:$C$100,3,0)&gt;=1),VLOOKUP(I5784,[1]data!$A$2:$C$100,3,0),P5784/M5784),"")</f>
        <v/>
      </c>
      <c r="R5784" s="9" t="str">
        <f>IFERROR(IF(AND(O5784&lt;&gt;"",VLOOKUP(I5784,[1]data!$A$2:$C$100,3,0)&gt;=1),VLOOKUP(I5784,[1]data!$A$2:$C$100,3,0)+O5784,""),"")</f>
        <v/>
      </c>
      <c r="S5784" t="e">
        <f>MAX(INDEX(($I$3:I5783=I5784)*($R$3:R5783),0))</f>
        <v>#VALUE!</v>
      </c>
    </row>
    <row r="5785" spans="2:19" x14ac:dyDescent="0.25">
      <c r="B5785" s="8" t="str">
        <f>IFERROR(VLOOKUP(A5785,[1]data!$D$2:$E$10,2,0),"")</f>
        <v/>
      </c>
      <c r="D5785" s="1" t="str">
        <f>IFERROR(VLOOKUP(C5785,[1]data!$F$2:$G$10,2,0),"")</f>
        <v/>
      </c>
      <c r="F5785" s="9" t="str">
        <f t="shared" si="270"/>
        <v/>
      </c>
      <c r="G5785" s="9" t="str">
        <f t="shared" si="271"/>
        <v/>
      </c>
      <c r="J5785" s="8" t="str">
        <f>IFERROR(VLOOKUP(I5785,[1]data!$A$2:$B$100,2,0),"")</f>
        <v/>
      </c>
      <c r="N5785" s="9" t="str">
        <f>IF(I5784&lt;&gt;"",IF(MAX(INDEX(($I$3:I5784=I5785)*($O$3:O5784),0))=0,"",MAX(INDEX(($I$3:I5784=I5785)*($O$3:O5784),0))),"")</f>
        <v/>
      </c>
      <c r="P5785" s="9" t="str">
        <f t="shared" si="272"/>
        <v/>
      </c>
      <c r="Q5785" s="2" t="str">
        <f>IFERROR(IF(AND(O5785&lt;&gt;"",N5785&lt;&gt;"",VLOOKUP(I5785,[1]data!$A$2:$C$100,3,0)&gt;=1),VLOOKUP(I5785,[1]data!$A$2:$C$100,3,0),P5785/M5785),"")</f>
        <v/>
      </c>
      <c r="R5785" s="9" t="str">
        <f>IFERROR(IF(AND(O5785&lt;&gt;"",VLOOKUP(I5785,[1]data!$A$2:$C$100,3,0)&gt;=1),VLOOKUP(I5785,[1]data!$A$2:$C$100,3,0)+O5785,""),"")</f>
        <v/>
      </c>
      <c r="S5785" t="e">
        <f>MAX(INDEX(($I$3:I5784=I5785)*($R$3:R5784),0))</f>
        <v>#VALUE!</v>
      </c>
    </row>
    <row r="5786" spans="2:19" x14ac:dyDescent="0.25">
      <c r="B5786" s="8" t="str">
        <f>IFERROR(VLOOKUP(A5786,[1]data!$D$2:$E$10,2,0),"")</f>
        <v/>
      </c>
      <c r="D5786" s="1" t="str">
        <f>IFERROR(VLOOKUP(C5786,[1]data!$F$2:$G$10,2,0),"")</f>
        <v/>
      </c>
      <c r="F5786" s="9" t="str">
        <f t="shared" si="270"/>
        <v/>
      </c>
      <c r="G5786" s="9" t="str">
        <f t="shared" si="271"/>
        <v/>
      </c>
      <c r="J5786" s="8" t="str">
        <f>IFERROR(VLOOKUP(I5786,[1]data!$A$2:$B$100,2,0),"")</f>
        <v/>
      </c>
      <c r="N5786" s="9" t="str">
        <f>IF(I5785&lt;&gt;"",IF(MAX(INDEX(($I$3:I5785=I5786)*($O$3:O5785),0))=0,"",MAX(INDEX(($I$3:I5785=I5786)*($O$3:O5785),0))),"")</f>
        <v/>
      </c>
      <c r="P5786" s="9" t="str">
        <f t="shared" si="272"/>
        <v/>
      </c>
      <c r="Q5786" s="2" t="str">
        <f>IFERROR(IF(AND(O5786&lt;&gt;"",N5786&lt;&gt;"",VLOOKUP(I5786,[1]data!$A$2:$C$100,3,0)&gt;=1),VLOOKUP(I5786,[1]data!$A$2:$C$100,3,0),P5786/M5786),"")</f>
        <v/>
      </c>
      <c r="R5786" s="9" t="str">
        <f>IFERROR(IF(AND(O5786&lt;&gt;"",VLOOKUP(I5786,[1]data!$A$2:$C$100,3,0)&gt;=1),VLOOKUP(I5786,[1]data!$A$2:$C$100,3,0)+O5786,""),"")</f>
        <v/>
      </c>
      <c r="S5786" t="e">
        <f>MAX(INDEX(($I$3:I5785=I5786)*($R$3:R5785),0))</f>
        <v>#VALUE!</v>
      </c>
    </row>
    <row r="5787" spans="2:19" x14ac:dyDescent="0.25">
      <c r="B5787" s="8" t="str">
        <f>IFERROR(VLOOKUP(A5787,[1]data!$D$2:$E$10,2,0),"")</f>
        <v/>
      </c>
      <c r="D5787" s="1" t="str">
        <f>IFERROR(VLOOKUP(C5787,[1]data!$F$2:$G$10,2,0),"")</f>
        <v/>
      </c>
      <c r="F5787" s="9" t="str">
        <f t="shared" si="270"/>
        <v/>
      </c>
      <c r="G5787" s="9" t="str">
        <f t="shared" si="271"/>
        <v/>
      </c>
      <c r="J5787" s="8" t="str">
        <f>IFERROR(VLOOKUP(I5787,[1]data!$A$2:$B$100,2,0),"")</f>
        <v/>
      </c>
      <c r="N5787" s="9" t="str">
        <f>IF(I5786&lt;&gt;"",IF(MAX(INDEX(($I$3:I5786=I5787)*($O$3:O5786),0))=0,"",MAX(INDEX(($I$3:I5786=I5787)*($O$3:O5786),0))),"")</f>
        <v/>
      </c>
      <c r="P5787" s="9" t="str">
        <f t="shared" si="272"/>
        <v/>
      </c>
      <c r="Q5787" s="2" t="str">
        <f>IFERROR(IF(AND(O5787&lt;&gt;"",N5787&lt;&gt;"",VLOOKUP(I5787,[1]data!$A$2:$C$100,3,0)&gt;=1),VLOOKUP(I5787,[1]data!$A$2:$C$100,3,0),P5787/M5787),"")</f>
        <v/>
      </c>
      <c r="R5787" s="9" t="str">
        <f>IFERROR(IF(AND(O5787&lt;&gt;"",VLOOKUP(I5787,[1]data!$A$2:$C$100,3,0)&gt;=1),VLOOKUP(I5787,[1]data!$A$2:$C$100,3,0)+O5787,""),"")</f>
        <v/>
      </c>
      <c r="S5787" t="e">
        <f>MAX(INDEX(($I$3:I5786=I5787)*($R$3:R5786),0))</f>
        <v>#VALUE!</v>
      </c>
    </row>
    <row r="5788" spans="2:19" x14ac:dyDescent="0.25">
      <c r="B5788" s="8" t="str">
        <f>IFERROR(VLOOKUP(A5788,[1]data!$D$2:$E$10,2,0),"")</f>
        <v/>
      </c>
      <c r="D5788" s="1" t="str">
        <f>IFERROR(VLOOKUP(C5788,[1]data!$F$2:$G$10,2,0),"")</f>
        <v/>
      </c>
      <c r="F5788" s="9" t="str">
        <f t="shared" si="270"/>
        <v/>
      </c>
      <c r="G5788" s="9" t="str">
        <f t="shared" si="271"/>
        <v/>
      </c>
      <c r="J5788" s="8" t="str">
        <f>IFERROR(VLOOKUP(I5788,[1]data!$A$2:$B$100,2,0),"")</f>
        <v/>
      </c>
      <c r="N5788" s="9" t="str">
        <f>IF(I5787&lt;&gt;"",IF(MAX(INDEX(($I$3:I5787=I5788)*($O$3:O5787),0))=0,"",MAX(INDEX(($I$3:I5787=I5788)*($O$3:O5787),0))),"")</f>
        <v/>
      </c>
      <c r="P5788" s="9" t="str">
        <f t="shared" si="272"/>
        <v/>
      </c>
      <c r="Q5788" s="2" t="str">
        <f>IFERROR(IF(AND(O5788&lt;&gt;"",N5788&lt;&gt;"",VLOOKUP(I5788,[1]data!$A$2:$C$100,3,0)&gt;=1),VLOOKUP(I5788,[1]data!$A$2:$C$100,3,0),P5788/M5788),"")</f>
        <v/>
      </c>
      <c r="R5788" s="9" t="str">
        <f>IFERROR(IF(AND(O5788&lt;&gt;"",VLOOKUP(I5788,[1]data!$A$2:$C$100,3,0)&gt;=1),VLOOKUP(I5788,[1]data!$A$2:$C$100,3,0)+O5788,""),"")</f>
        <v/>
      </c>
      <c r="S5788" t="e">
        <f>MAX(INDEX(($I$3:I5787=I5788)*($R$3:R5787),0))</f>
        <v>#VALUE!</v>
      </c>
    </row>
    <row r="5789" spans="2:19" x14ac:dyDescent="0.25">
      <c r="B5789" s="8" t="str">
        <f>IFERROR(VLOOKUP(A5789,[1]data!$D$2:$E$10,2,0),"")</f>
        <v/>
      </c>
      <c r="D5789" s="1" t="str">
        <f>IFERROR(VLOOKUP(C5789,[1]data!$F$2:$G$10,2,0),"")</f>
        <v/>
      </c>
      <c r="F5789" s="9" t="str">
        <f t="shared" si="270"/>
        <v/>
      </c>
      <c r="G5789" s="9" t="str">
        <f t="shared" si="271"/>
        <v/>
      </c>
      <c r="J5789" s="8" t="str">
        <f>IFERROR(VLOOKUP(I5789,[1]data!$A$2:$B$100,2,0),"")</f>
        <v/>
      </c>
      <c r="N5789" s="9" t="str">
        <f>IF(I5788&lt;&gt;"",IF(MAX(INDEX(($I$3:I5788=I5789)*($O$3:O5788),0))=0,"",MAX(INDEX(($I$3:I5788=I5789)*($O$3:O5788),0))),"")</f>
        <v/>
      </c>
      <c r="P5789" s="9" t="str">
        <f t="shared" si="272"/>
        <v/>
      </c>
      <c r="Q5789" s="2" t="str">
        <f>IFERROR(IF(AND(O5789&lt;&gt;"",N5789&lt;&gt;"",VLOOKUP(I5789,[1]data!$A$2:$C$100,3,0)&gt;=1),VLOOKUP(I5789,[1]data!$A$2:$C$100,3,0),P5789/M5789),"")</f>
        <v/>
      </c>
      <c r="R5789" s="9" t="str">
        <f>IFERROR(IF(AND(O5789&lt;&gt;"",VLOOKUP(I5789,[1]data!$A$2:$C$100,3,0)&gt;=1),VLOOKUP(I5789,[1]data!$A$2:$C$100,3,0)+O5789,""),"")</f>
        <v/>
      </c>
      <c r="S5789" t="e">
        <f>MAX(INDEX(($I$3:I5788=I5789)*($R$3:R5788),0))</f>
        <v>#VALUE!</v>
      </c>
    </row>
    <row r="5790" spans="2:19" x14ac:dyDescent="0.25">
      <c r="B5790" s="8" t="str">
        <f>IFERROR(VLOOKUP(A5790,[1]data!$D$2:$E$10,2,0),"")</f>
        <v/>
      </c>
      <c r="D5790" s="1" t="str">
        <f>IFERROR(VLOOKUP(C5790,[1]data!$F$2:$G$10,2,0),"")</f>
        <v/>
      </c>
      <c r="F5790" s="9" t="str">
        <f t="shared" si="270"/>
        <v/>
      </c>
      <c r="G5790" s="9" t="str">
        <f t="shared" si="271"/>
        <v/>
      </c>
      <c r="J5790" s="8" t="str">
        <f>IFERROR(VLOOKUP(I5790,[1]data!$A$2:$B$100,2,0),"")</f>
        <v/>
      </c>
      <c r="N5790" s="9" t="str">
        <f>IF(I5789&lt;&gt;"",IF(MAX(INDEX(($I$3:I5789=I5790)*($O$3:O5789),0))=0,"",MAX(INDEX(($I$3:I5789=I5790)*($O$3:O5789),0))),"")</f>
        <v/>
      </c>
      <c r="P5790" s="9" t="str">
        <f t="shared" si="272"/>
        <v/>
      </c>
      <c r="Q5790" s="2" t="str">
        <f>IFERROR(IF(AND(O5790&lt;&gt;"",N5790&lt;&gt;"",VLOOKUP(I5790,[1]data!$A$2:$C$100,3,0)&gt;=1),VLOOKUP(I5790,[1]data!$A$2:$C$100,3,0),P5790/M5790),"")</f>
        <v/>
      </c>
      <c r="R5790" s="9" t="str">
        <f>IFERROR(IF(AND(O5790&lt;&gt;"",VLOOKUP(I5790,[1]data!$A$2:$C$100,3,0)&gt;=1),VLOOKUP(I5790,[1]data!$A$2:$C$100,3,0)+O5790,""),"")</f>
        <v/>
      </c>
      <c r="S5790" t="e">
        <f>MAX(INDEX(($I$3:I5789=I5790)*($R$3:R5789),0))</f>
        <v>#VALUE!</v>
      </c>
    </row>
    <row r="5791" spans="2:19" x14ac:dyDescent="0.25">
      <c r="B5791" s="8" t="str">
        <f>IFERROR(VLOOKUP(A5791,[1]data!$D$2:$E$10,2,0),"")</f>
        <v/>
      </c>
      <c r="D5791" s="1" t="str">
        <f>IFERROR(VLOOKUP(C5791,[1]data!$F$2:$G$10,2,0),"")</f>
        <v/>
      </c>
      <c r="F5791" s="9" t="str">
        <f t="shared" si="270"/>
        <v/>
      </c>
      <c r="G5791" s="9" t="str">
        <f t="shared" si="271"/>
        <v/>
      </c>
      <c r="J5791" s="8" t="str">
        <f>IFERROR(VLOOKUP(I5791,[1]data!$A$2:$B$100,2,0),"")</f>
        <v/>
      </c>
      <c r="N5791" s="9" t="str">
        <f>IF(I5790&lt;&gt;"",IF(MAX(INDEX(($I$3:I5790=I5791)*($O$3:O5790),0))=0,"",MAX(INDEX(($I$3:I5790=I5791)*($O$3:O5790),0))),"")</f>
        <v/>
      </c>
      <c r="P5791" s="9" t="str">
        <f t="shared" si="272"/>
        <v/>
      </c>
      <c r="Q5791" s="2" t="str">
        <f>IFERROR(IF(AND(O5791&lt;&gt;"",N5791&lt;&gt;"",VLOOKUP(I5791,[1]data!$A$2:$C$100,3,0)&gt;=1),VLOOKUP(I5791,[1]data!$A$2:$C$100,3,0),P5791/M5791),"")</f>
        <v/>
      </c>
      <c r="R5791" s="9" t="str">
        <f>IFERROR(IF(AND(O5791&lt;&gt;"",VLOOKUP(I5791,[1]data!$A$2:$C$100,3,0)&gt;=1),VLOOKUP(I5791,[1]data!$A$2:$C$100,3,0)+O5791,""),"")</f>
        <v/>
      </c>
      <c r="S5791" t="e">
        <f>MAX(INDEX(($I$3:I5790=I5791)*($R$3:R5790),0))</f>
        <v>#VALUE!</v>
      </c>
    </row>
    <row r="5792" spans="2:19" x14ac:dyDescent="0.25">
      <c r="B5792" s="8" t="str">
        <f>IFERROR(VLOOKUP(A5792,[1]data!$D$2:$E$10,2,0),"")</f>
        <v/>
      </c>
      <c r="D5792" s="1" t="str">
        <f>IFERROR(VLOOKUP(C5792,[1]data!$F$2:$G$10,2,0),"")</f>
        <v/>
      </c>
      <c r="F5792" s="9" t="str">
        <f t="shared" si="270"/>
        <v/>
      </c>
      <c r="G5792" s="9" t="str">
        <f t="shared" si="271"/>
        <v/>
      </c>
      <c r="J5792" s="8" t="str">
        <f>IFERROR(VLOOKUP(I5792,[1]data!$A$2:$B$100,2,0),"")</f>
        <v/>
      </c>
      <c r="N5792" s="9" t="str">
        <f>IF(I5791&lt;&gt;"",IF(MAX(INDEX(($I$3:I5791=I5792)*($O$3:O5791),0))=0,"",MAX(INDEX(($I$3:I5791=I5792)*($O$3:O5791),0))),"")</f>
        <v/>
      </c>
      <c r="P5792" s="9" t="str">
        <f t="shared" si="272"/>
        <v/>
      </c>
      <c r="Q5792" s="2" t="str">
        <f>IFERROR(IF(AND(O5792&lt;&gt;"",N5792&lt;&gt;"",VLOOKUP(I5792,[1]data!$A$2:$C$100,3,0)&gt;=1),VLOOKUP(I5792,[1]data!$A$2:$C$100,3,0),P5792/M5792),"")</f>
        <v/>
      </c>
      <c r="R5792" s="9" t="str">
        <f>IFERROR(IF(AND(O5792&lt;&gt;"",VLOOKUP(I5792,[1]data!$A$2:$C$100,3,0)&gt;=1),VLOOKUP(I5792,[1]data!$A$2:$C$100,3,0)+O5792,""),"")</f>
        <v/>
      </c>
      <c r="S5792" t="e">
        <f>MAX(INDEX(($I$3:I5791=I5792)*($R$3:R5791),0))</f>
        <v>#VALUE!</v>
      </c>
    </row>
    <row r="5793" spans="2:19" x14ac:dyDescent="0.25">
      <c r="B5793" s="8" t="str">
        <f>IFERROR(VLOOKUP(A5793,[1]data!$D$2:$E$10,2,0),"")</f>
        <v/>
      </c>
      <c r="D5793" s="1" t="str">
        <f>IFERROR(VLOOKUP(C5793,[1]data!$F$2:$G$10,2,0),"")</f>
        <v/>
      </c>
      <c r="F5793" s="9" t="str">
        <f t="shared" si="270"/>
        <v/>
      </c>
      <c r="G5793" s="9" t="str">
        <f t="shared" si="271"/>
        <v/>
      </c>
      <c r="J5793" s="8" t="str">
        <f>IFERROR(VLOOKUP(I5793,[1]data!$A$2:$B$100,2,0),"")</f>
        <v/>
      </c>
      <c r="N5793" s="9" t="str">
        <f>IF(I5792&lt;&gt;"",IF(MAX(INDEX(($I$3:I5792=I5793)*($O$3:O5792),0))=0,"",MAX(INDEX(($I$3:I5792=I5793)*($O$3:O5792),0))),"")</f>
        <v/>
      </c>
      <c r="P5793" s="9" t="str">
        <f t="shared" si="272"/>
        <v/>
      </c>
      <c r="Q5793" s="2" t="str">
        <f>IFERROR(IF(AND(O5793&lt;&gt;"",N5793&lt;&gt;"",VLOOKUP(I5793,[1]data!$A$2:$C$100,3,0)&gt;=1),VLOOKUP(I5793,[1]data!$A$2:$C$100,3,0),P5793/M5793),"")</f>
        <v/>
      </c>
      <c r="R5793" s="9" t="str">
        <f>IFERROR(IF(AND(O5793&lt;&gt;"",VLOOKUP(I5793,[1]data!$A$2:$C$100,3,0)&gt;=1),VLOOKUP(I5793,[1]data!$A$2:$C$100,3,0)+O5793,""),"")</f>
        <v/>
      </c>
      <c r="S5793" t="e">
        <f>MAX(INDEX(($I$3:I5792=I5793)*($R$3:R5792),0))</f>
        <v>#VALUE!</v>
      </c>
    </row>
    <row r="5794" spans="2:19" x14ac:dyDescent="0.25">
      <c r="B5794" s="8" t="str">
        <f>IFERROR(VLOOKUP(A5794,[1]data!$D$2:$E$10,2,0),"")</f>
        <v/>
      </c>
      <c r="D5794" s="1" t="str">
        <f>IFERROR(VLOOKUP(C5794,[1]data!$F$2:$G$10,2,0),"")</f>
        <v/>
      </c>
      <c r="F5794" s="9" t="str">
        <f t="shared" si="270"/>
        <v/>
      </c>
      <c r="G5794" s="9" t="str">
        <f t="shared" si="271"/>
        <v/>
      </c>
      <c r="J5794" s="8" t="str">
        <f>IFERROR(VLOOKUP(I5794,[1]data!$A$2:$B$100,2,0),"")</f>
        <v/>
      </c>
      <c r="N5794" s="9" t="str">
        <f>IF(I5793&lt;&gt;"",IF(MAX(INDEX(($I$3:I5793=I5794)*($O$3:O5793),0))=0,"",MAX(INDEX(($I$3:I5793=I5794)*($O$3:O5793),0))),"")</f>
        <v/>
      </c>
      <c r="P5794" s="9" t="str">
        <f t="shared" si="272"/>
        <v/>
      </c>
      <c r="Q5794" s="2" t="str">
        <f>IFERROR(IF(AND(O5794&lt;&gt;"",N5794&lt;&gt;"",VLOOKUP(I5794,[1]data!$A$2:$C$100,3,0)&gt;=1),VLOOKUP(I5794,[1]data!$A$2:$C$100,3,0),P5794/M5794),"")</f>
        <v/>
      </c>
      <c r="R5794" s="9" t="str">
        <f>IFERROR(IF(AND(O5794&lt;&gt;"",VLOOKUP(I5794,[1]data!$A$2:$C$100,3,0)&gt;=1),VLOOKUP(I5794,[1]data!$A$2:$C$100,3,0)+O5794,""),"")</f>
        <v/>
      </c>
      <c r="S5794" t="e">
        <f>MAX(INDEX(($I$3:I5793=I5794)*($R$3:R5793),0))</f>
        <v>#VALUE!</v>
      </c>
    </row>
    <row r="5795" spans="2:19" x14ac:dyDescent="0.25">
      <c r="B5795" s="8" t="str">
        <f>IFERROR(VLOOKUP(A5795,[1]data!$D$2:$E$10,2,0),"")</f>
        <v/>
      </c>
      <c r="D5795" s="1" t="str">
        <f>IFERROR(VLOOKUP(C5795,[1]data!$F$2:$G$10,2,0),"")</f>
        <v/>
      </c>
      <c r="F5795" s="9" t="str">
        <f t="shared" si="270"/>
        <v/>
      </c>
      <c r="G5795" s="9" t="str">
        <f t="shared" si="271"/>
        <v/>
      </c>
      <c r="J5795" s="8" t="str">
        <f>IFERROR(VLOOKUP(I5795,[1]data!$A$2:$B$100,2,0),"")</f>
        <v/>
      </c>
      <c r="N5795" s="9" t="str">
        <f>IF(I5794&lt;&gt;"",IF(MAX(INDEX(($I$3:I5794=I5795)*($O$3:O5794),0))=0,"",MAX(INDEX(($I$3:I5794=I5795)*($O$3:O5794),0))),"")</f>
        <v/>
      </c>
      <c r="P5795" s="9" t="str">
        <f t="shared" si="272"/>
        <v/>
      </c>
      <c r="Q5795" s="2" t="str">
        <f>IFERROR(IF(AND(O5795&lt;&gt;"",N5795&lt;&gt;"",VLOOKUP(I5795,[1]data!$A$2:$C$100,3,0)&gt;=1),VLOOKUP(I5795,[1]data!$A$2:$C$100,3,0),P5795/M5795),"")</f>
        <v/>
      </c>
      <c r="R5795" s="9" t="str">
        <f>IFERROR(IF(AND(O5795&lt;&gt;"",VLOOKUP(I5795,[1]data!$A$2:$C$100,3,0)&gt;=1),VLOOKUP(I5795,[1]data!$A$2:$C$100,3,0)+O5795,""),"")</f>
        <v/>
      </c>
      <c r="S5795" t="e">
        <f>MAX(INDEX(($I$3:I5794=I5795)*($R$3:R5794),0))</f>
        <v>#VALUE!</v>
      </c>
    </row>
    <row r="5796" spans="2:19" x14ac:dyDescent="0.25">
      <c r="B5796" s="8" t="str">
        <f>IFERROR(VLOOKUP(A5796,[1]data!$D$2:$E$10,2,0),"")</f>
        <v/>
      </c>
      <c r="D5796" s="1" t="str">
        <f>IFERROR(VLOOKUP(C5796,[1]data!$F$2:$G$10,2,0),"")</f>
        <v/>
      </c>
      <c r="F5796" s="9" t="str">
        <f t="shared" si="270"/>
        <v/>
      </c>
      <c r="G5796" s="9" t="str">
        <f t="shared" si="271"/>
        <v/>
      </c>
      <c r="J5796" s="8" t="str">
        <f>IFERROR(VLOOKUP(I5796,[1]data!$A$2:$B$100,2,0),"")</f>
        <v/>
      </c>
      <c r="N5796" s="9" t="str">
        <f>IF(I5795&lt;&gt;"",IF(MAX(INDEX(($I$3:I5795=I5796)*($O$3:O5795),0))=0,"",MAX(INDEX(($I$3:I5795=I5796)*($O$3:O5795),0))),"")</f>
        <v/>
      </c>
      <c r="P5796" s="9" t="str">
        <f t="shared" si="272"/>
        <v/>
      </c>
      <c r="Q5796" s="2" t="str">
        <f>IFERROR(IF(AND(O5796&lt;&gt;"",N5796&lt;&gt;"",VLOOKUP(I5796,[1]data!$A$2:$C$100,3,0)&gt;=1),VLOOKUP(I5796,[1]data!$A$2:$C$100,3,0),P5796/M5796),"")</f>
        <v/>
      </c>
      <c r="R5796" s="9" t="str">
        <f>IFERROR(IF(AND(O5796&lt;&gt;"",VLOOKUP(I5796,[1]data!$A$2:$C$100,3,0)&gt;=1),VLOOKUP(I5796,[1]data!$A$2:$C$100,3,0)+O5796,""),"")</f>
        <v/>
      </c>
      <c r="S5796" t="e">
        <f>MAX(INDEX(($I$3:I5795=I5796)*($R$3:R5795),0))</f>
        <v>#VALUE!</v>
      </c>
    </row>
    <row r="5797" spans="2:19" x14ac:dyDescent="0.25">
      <c r="B5797" s="8" t="str">
        <f>IFERROR(VLOOKUP(A5797,[1]data!$D$2:$E$10,2,0),"")</f>
        <v/>
      </c>
      <c r="D5797" s="1" t="str">
        <f>IFERROR(VLOOKUP(C5797,[1]data!$F$2:$G$10,2,0),"")</f>
        <v/>
      </c>
      <c r="F5797" s="9" t="str">
        <f t="shared" si="270"/>
        <v/>
      </c>
      <c r="G5797" s="9" t="str">
        <f t="shared" si="271"/>
        <v/>
      </c>
      <c r="J5797" s="8" t="str">
        <f>IFERROR(VLOOKUP(I5797,[1]data!$A$2:$B$100,2,0),"")</f>
        <v/>
      </c>
      <c r="N5797" s="9" t="str">
        <f>IF(I5796&lt;&gt;"",IF(MAX(INDEX(($I$3:I5796=I5797)*($O$3:O5796),0))=0,"",MAX(INDEX(($I$3:I5796=I5797)*($O$3:O5796),0))),"")</f>
        <v/>
      </c>
      <c r="P5797" s="9" t="str">
        <f t="shared" si="272"/>
        <v/>
      </c>
      <c r="Q5797" s="2" t="str">
        <f>IFERROR(IF(AND(O5797&lt;&gt;"",N5797&lt;&gt;"",VLOOKUP(I5797,[1]data!$A$2:$C$100,3,0)&gt;=1),VLOOKUP(I5797,[1]data!$A$2:$C$100,3,0),P5797/M5797),"")</f>
        <v/>
      </c>
      <c r="R5797" s="9" t="str">
        <f>IFERROR(IF(AND(O5797&lt;&gt;"",VLOOKUP(I5797,[1]data!$A$2:$C$100,3,0)&gt;=1),VLOOKUP(I5797,[1]data!$A$2:$C$100,3,0)+O5797,""),"")</f>
        <v/>
      </c>
      <c r="S5797" t="e">
        <f>MAX(INDEX(($I$3:I5796=I5797)*($R$3:R5796),0))</f>
        <v>#VALUE!</v>
      </c>
    </row>
    <row r="5798" spans="2:19" x14ac:dyDescent="0.25">
      <c r="B5798" s="8" t="str">
        <f>IFERROR(VLOOKUP(A5798,[1]data!$D$2:$E$10,2,0),"")</f>
        <v/>
      </c>
      <c r="D5798" s="1" t="str">
        <f>IFERROR(VLOOKUP(C5798,[1]data!$F$2:$G$10,2,0),"")</f>
        <v/>
      </c>
      <c r="F5798" s="9" t="str">
        <f t="shared" si="270"/>
        <v/>
      </c>
      <c r="G5798" s="9" t="str">
        <f t="shared" si="271"/>
        <v/>
      </c>
      <c r="J5798" s="8" t="str">
        <f>IFERROR(VLOOKUP(I5798,[1]data!$A$2:$B$100,2,0),"")</f>
        <v/>
      </c>
      <c r="N5798" s="9" t="str">
        <f>IF(I5797&lt;&gt;"",IF(MAX(INDEX(($I$3:I5797=I5798)*($O$3:O5797),0))=0,"",MAX(INDEX(($I$3:I5797=I5798)*($O$3:O5797),0))),"")</f>
        <v/>
      </c>
      <c r="P5798" s="9" t="str">
        <f t="shared" si="272"/>
        <v/>
      </c>
      <c r="Q5798" s="2" t="str">
        <f>IFERROR(IF(AND(O5798&lt;&gt;"",N5798&lt;&gt;"",VLOOKUP(I5798,[1]data!$A$2:$C$100,3,0)&gt;=1),VLOOKUP(I5798,[1]data!$A$2:$C$100,3,0),P5798/M5798),"")</f>
        <v/>
      </c>
      <c r="R5798" s="9" t="str">
        <f>IFERROR(IF(AND(O5798&lt;&gt;"",VLOOKUP(I5798,[1]data!$A$2:$C$100,3,0)&gt;=1),VLOOKUP(I5798,[1]data!$A$2:$C$100,3,0)+O5798,""),"")</f>
        <v/>
      </c>
      <c r="S5798" t="e">
        <f>MAX(INDEX(($I$3:I5797=I5798)*($R$3:R5797),0))</f>
        <v>#VALUE!</v>
      </c>
    </row>
    <row r="5799" spans="2:19" x14ac:dyDescent="0.25">
      <c r="B5799" s="8" t="str">
        <f>IFERROR(VLOOKUP(A5799,[1]data!$D$2:$E$10,2,0),"")</f>
        <v/>
      </c>
      <c r="D5799" s="1" t="str">
        <f>IFERROR(VLOOKUP(C5799,[1]data!$F$2:$G$10,2,0),"")</f>
        <v/>
      </c>
      <c r="F5799" s="9" t="str">
        <f t="shared" si="270"/>
        <v/>
      </c>
      <c r="G5799" s="9" t="str">
        <f t="shared" si="271"/>
        <v/>
      </c>
      <c r="J5799" s="8" t="str">
        <f>IFERROR(VLOOKUP(I5799,[1]data!$A$2:$B$100,2,0),"")</f>
        <v/>
      </c>
      <c r="N5799" s="9" t="str">
        <f>IF(I5798&lt;&gt;"",IF(MAX(INDEX(($I$3:I5798=I5799)*($O$3:O5798),0))=0,"",MAX(INDEX(($I$3:I5798=I5799)*($O$3:O5798),0))),"")</f>
        <v/>
      </c>
      <c r="P5799" s="9" t="str">
        <f t="shared" si="272"/>
        <v/>
      </c>
      <c r="Q5799" s="2" t="str">
        <f>IFERROR(IF(AND(O5799&lt;&gt;"",N5799&lt;&gt;"",VLOOKUP(I5799,[1]data!$A$2:$C$100,3,0)&gt;=1),VLOOKUP(I5799,[1]data!$A$2:$C$100,3,0),P5799/M5799),"")</f>
        <v/>
      </c>
      <c r="R5799" s="9" t="str">
        <f>IFERROR(IF(AND(O5799&lt;&gt;"",VLOOKUP(I5799,[1]data!$A$2:$C$100,3,0)&gt;=1),VLOOKUP(I5799,[1]data!$A$2:$C$100,3,0)+O5799,""),"")</f>
        <v/>
      </c>
      <c r="S5799" t="e">
        <f>MAX(INDEX(($I$3:I5798=I5799)*($R$3:R5798),0))</f>
        <v>#VALUE!</v>
      </c>
    </row>
    <row r="5800" spans="2:19" x14ac:dyDescent="0.25">
      <c r="B5800" s="8" t="str">
        <f>IFERROR(VLOOKUP(A5800,[1]data!$D$2:$E$10,2,0),"")</f>
        <v/>
      </c>
      <c r="D5800" s="1" t="str">
        <f>IFERROR(VLOOKUP(C5800,[1]data!$F$2:$G$10,2,0),"")</f>
        <v/>
      </c>
      <c r="F5800" s="9" t="str">
        <f t="shared" si="270"/>
        <v/>
      </c>
      <c r="G5800" s="9" t="str">
        <f t="shared" si="271"/>
        <v/>
      </c>
      <c r="J5800" s="8" t="str">
        <f>IFERROR(VLOOKUP(I5800,[1]data!$A$2:$B$100,2,0),"")</f>
        <v/>
      </c>
      <c r="N5800" s="9" t="str">
        <f>IF(I5799&lt;&gt;"",IF(MAX(INDEX(($I$3:I5799=I5800)*($O$3:O5799),0))=0,"",MAX(INDEX(($I$3:I5799=I5800)*($O$3:O5799),0))),"")</f>
        <v/>
      </c>
      <c r="P5800" s="9" t="str">
        <f t="shared" si="272"/>
        <v/>
      </c>
      <c r="Q5800" s="2" t="str">
        <f>IFERROR(IF(AND(O5800&lt;&gt;"",N5800&lt;&gt;"",VLOOKUP(I5800,[1]data!$A$2:$C$100,3,0)&gt;=1),VLOOKUP(I5800,[1]data!$A$2:$C$100,3,0),P5800/M5800),"")</f>
        <v/>
      </c>
      <c r="R5800" s="9" t="str">
        <f>IFERROR(IF(AND(O5800&lt;&gt;"",VLOOKUP(I5800,[1]data!$A$2:$C$100,3,0)&gt;=1),VLOOKUP(I5800,[1]data!$A$2:$C$100,3,0)+O5800,""),"")</f>
        <v/>
      </c>
      <c r="S5800" t="e">
        <f>MAX(INDEX(($I$3:I5799=I5800)*($R$3:R5799),0))</f>
        <v>#VALUE!</v>
      </c>
    </row>
    <row r="5801" spans="2:19" x14ac:dyDescent="0.25">
      <c r="B5801" s="8" t="str">
        <f>IFERROR(VLOOKUP(A5801,[1]data!$D$2:$E$10,2,0),"")</f>
        <v/>
      </c>
      <c r="D5801" s="1" t="str">
        <f>IFERROR(VLOOKUP(C5801,[1]data!$F$2:$G$10,2,0),"")</f>
        <v/>
      </c>
      <c r="F5801" s="9" t="str">
        <f t="shared" si="270"/>
        <v/>
      </c>
      <c r="G5801" s="9" t="str">
        <f t="shared" si="271"/>
        <v/>
      </c>
      <c r="J5801" s="8" t="str">
        <f>IFERROR(VLOOKUP(I5801,[1]data!$A$2:$B$100,2,0),"")</f>
        <v/>
      </c>
      <c r="N5801" s="9" t="str">
        <f>IF(I5800&lt;&gt;"",IF(MAX(INDEX(($I$3:I5800=I5801)*($O$3:O5800),0))=0,"",MAX(INDEX(($I$3:I5800=I5801)*($O$3:O5800),0))),"")</f>
        <v/>
      </c>
      <c r="P5801" s="9" t="str">
        <f t="shared" si="272"/>
        <v/>
      </c>
      <c r="Q5801" s="2" t="str">
        <f>IFERROR(IF(AND(O5801&lt;&gt;"",N5801&lt;&gt;"",VLOOKUP(I5801,[1]data!$A$2:$C$100,3,0)&gt;=1),VLOOKUP(I5801,[1]data!$A$2:$C$100,3,0),P5801/M5801),"")</f>
        <v/>
      </c>
      <c r="R5801" s="9" t="str">
        <f>IFERROR(IF(AND(O5801&lt;&gt;"",VLOOKUP(I5801,[1]data!$A$2:$C$100,3,0)&gt;=1),VLOOKUP(I5801,[1]data!$A$2:$C$100,3,0)+O5801,""),"")</f>
        <v/>
      </c>
      <c r="S5801" t="e">
        <f>MAX(INDEX(($I$3:I5800=I5801)*($R$3:R5800),0))</f>
        <v>#VALUE!</v>
      </c>
    </row>
    <row r="5802" spans="2:19" x14ac:dyDescent="0.25">
      <c r="B5802" s="8" t="str">
        <f>IFERROR(VLOOKUP(A5802,[1]data!$D$2:$E$10,2,0),"")</f>
        <v/>
      </c>
      <c r="D5802" s="1" t="str">
        <f>IFERROR(VLOOKUP(C5802,[1]data!$F$2:$G$10,2,0),"")</f>
        <v/>
      </c>
      <c r="F5802" s="9" t="str">
        <f t="shared" si="270"/>
        <v/>
      </c>
      <c r="G5802" s="9" t="str">
        <f t="shared" si="271"/>
        <v/>
      </c>
      <c r="J5802" s="8" t="str">
        <f>IFERROR(VLOOKUP(I5802,[1]data!$A$2:$B$100,2,0),"")</f>
        <v/>
      </c>
      <c r="N5802" s="9" t="str">
        <f>IF(I5801&lt;&gt;"",IF(MAX(INDEX(($I$3:I5801=I5802)*($O$3:O5801),0))=0,"",MAX(INDEX(($I$3:I5801=I5802)*($O$3:O5801),0))),"")</f>
        <v/>
      </c>
      <c r="P5802" s="9" t="str">
        <f t="shared" si="272"/>
        <v/>
      </c>
      <c r="Q5802" s="2" t="str">
        <f>IFERROR(IF(AND(O5802&lt;&gt;"",N5802&lt;&gt;"",VLOOKUP(I5802,[1]data!$A$2:$C$100,3,0)&gt;=1),VLOOKUP(I5802,[1]data!$A$2:$C$100,3,0),P5802/M5802),"")</f>
        <v/>
      </c>
      <c r="R5802" s="9" t="str">
        <f>IFERROR(IF(AND(O5802&lt;&gt;"",VLOOKUP(I5802,[1]data!$A$2:$C$100,3,0)&gt;=1),VLOOKUP(I5802,[1]data!$A$2:$C$100,3,0)+O5802,""),"")</f>
        <v/>
      </c>
      <c r="S5802" t="e">
        <f>MAX(INDEX(($I$3:I5801=I5802)*($R$3:R5801),0))</f>
        <v>#VALUE!</v>
      </c>
    </row>
    <row r="5803" spans="2:19" x14ac:dyDescent="0.25">
      <c r="B5803" s="8" t="str">
        <f>IFERROR(VLOOKUP(A5803,[1]data!$D$2:$E$10,2,0),"")</f>
        <v/>
      </c>
      <c r="D5803" s="1" t="str">
        <f>IFERROR(VLOOKUP(C5803,[1]data!$F$2:$G$10,2,0),"")</f>
        <v/>
      </c>
      <c r="F5803" s="9" t="str">
        <f t="shared" si="270"/>
        <v/>
      </c>
      <c r="G5803" s="9" t="str">
        <f t="shared" si="271"/>
        <v/>
      </c>
      <c r="J5803" s="8" t="str">
        <f>IFERROR(VLOOKUP(I5803,[1]data!$A$2:$B$100,2,0),"")</f>
        <v/>
      </c>
      <c r="N5803" s="9" t="str">
        <f>IF(I5802&lt;&gt;"",IF(MAX(INDEX(($I$3:I5802=I5803)*($O$3:O5802),0))=0,"",MAX(INDEX(($I$3:I5802=I5803)*($O$3:O5802),0))),"")</f>
        <v/>
      </c>
      <c r="P5803" s="9" t="str">
        <f t="shared" si="272"/>
        <v/>
      </c>
      <c r="Q5803" s="2" t="str">
        <f>IFERROR(IF(AND(O5803&lt;&gt;"",N5803&lt;&gt;"",VLOOKUP(I5803,[1]data!$A$2:$C$100,3,0)&gt;=1),VLOOKUP(I5803,[1]data!$A$2:$C$100,3,0),P5803/M5803),"")</f>
        <v/>
      </c>
      <c r="R5803" s="9" t="str">
        <f>IFERROR(IF(AND(O5803&lt;&gt;"",VLOOKUP(I5803,[1]data!$A$2:$C$100,3,0)&gt;=1),VLOOKUP(I5803,[1]data!$A$2:$C$100,3,0)+O5803,""),"")</f>
        <v/>
      </c>
      <c r="S5803" t="e">
        <f>MAX(INDEX(($I$3:I5802=I5803)*($R$3:R5802),0))</f>
        <v>#VALUE!</v>
      </c>
    </row>
    <row r="5804" spans="2:19" x14ac:dyDescent="0.25">
      <c r="B5804" s="8" t="str">
        <f>IFERROR(VLOOKUP(A5804,[1]data!$D$2:$E$10,2,0),"")</f>
        <v/>
      </c>
      <c r="D5804" s="1" t="str">
        <f>IFERROR(VLOOKUP(C5804,[1]data!$F$2:$G$10,2,0),"")</f>
        <v/>
      </c>
      <c r="F5804" s="9" t="str">
        <f t="shared" si="270"/>
        <v/>
      </c>
      <c r="G5804" s="9" t="str">
        <f t="shared" si="271"/>
        <v/>
      </c>
      <c r="J5804" s="8" t="str">
        <f>IFERROR(VLOOKUP(I5804,[1]data!$A$2:$B$100,2,0),"")</f>
        <v/>
      </c>
      <c r="N5804" s="9" t="str">
        <f>IF(I5803&lt;&gt;"",IF(MAX(INDEX(($I$3:I5803=I5804)*($O$3:O5803),0))=0,"",MAX(INDEX(($I$3:I5803=I5804)*($O$3:O5803),0))),"")</f>
        <v/>
      </c>
      <c r="P5804" s="9" t="str">
        <f t="shared" si="272"/>
        <v/>
      </c>
      <c r="Q5804" s="2" t="str">
        <f>IFERROR(IF(AND(O5804&lt;&gt;"",N5804&lt;&gt;"",VLOOKUP(I5804,[1]data!$A$2:$C$100,3,0)&gt;=1),VLOOKUP(I5804,[1]data!$A$2:$C$100,3,0),P5804/M5804),"")</f>
        <v/>
      </c>
      <c r="R5804" s="9" t="str">
        <f>IFERROR(IF(AND(O5804&lt;&gt;"",VLOOKUP(I5804,[1]data!$A$2:$C$100,3,0)&gt;=1),VLOOKUP(I5804,[1]data!$A$2:$C$100,3,0)+O5804,""),"")</f>
        <v/>
      </c>
      <c r="S5804" t="e">
        <f>MAX(INDEX(($I$3:I5803=I5804)*($R$3:R5803),0))</f>
        <v>#VALUE!</v>
      </c>
    </row>
    <row r="5805" spans="2:19" x14ac:dyDescent="0.25">
      <c r="B5805" s="8" t="str">
        <f>IFERROR(VLOOKUP(A5805,[1]data!$D$2:$E$10,2,0),"")</f>
        <v/>
      </c>
      <c r="D5805" s="1" t="str">
        <f>IFERROR(VLOOKUP(C5805,[1]data!$F$2:$G$10,2,0),"")</f>
        <v/>
      </c>
      <c r="F5805" s="9" t="str">
        <f t="shared" si="270"/>
        <v/>
      </c>
      <c r="G5805" s="9" t="str">
        <f t="shared" si="271"/>
        <v/>
      </c>
      <c r="J5805" s="8" t="str">
        <f>IFERROR(VLOOKUP(I5805,[1]data!$A$2:$B$100,2,0),"")</f>
        <v/>
      </c>
      <c r="N5805" s="9" t="str">
        <f>IF(I5804&lt;&gt;"",IF(MAX(INDEX(($I$3:I5804=I5805)*($O$3:O5804),0))=0,"",MAX(INDEX(($I$3:I5804=I5805)*($O$3:O5804),0))),"")</f>
        <v/>
      </c>
      <c r="P5805" s="9" t="str">
        <f t="shared" si="272"/>
        <v/>
      </c>
      <c r="Q5805" s="2" t="str">
        <f>IFERROR(IF(AND(O5805&lt;&gt;"",N5805&lt;&gt;"",VLOOKUP(I5805,[1]data!$A$2:$C$100,3,0)&gt;=1),VLOOKUP(I5805,[1]data!$A$2:$C$100,3,0),P5805/M5805),"")</f>
        <v/>
      </c>
      <c r="R5805" s="9" t="str">
        <f>IFERROR(IF(AND(O5805&lt;&gt;"",VLOOKUP(I5805,[1]data!$A$2:$C$100,3,0)&gt;=1),VLOOKUP(I5805,[1]data!$A$2:$C$100,3,0)+O5805,""),"")</f>
        <v/>
      </c>
      <c r="S5805" t="e">
        <f>MAX(INDEX(($I$3:I5804=I5805)*($R$3:R5804),0))</f>
        <v>#VALUE!</v>
      </c>
    </row>
    <row r="5806" spans="2:19" x14ac:dyDescent="0.25">
      <c r="B5806" s="8" t="str">
        <f>IFERROR(VLOOKUP(A5806,[1]data!$D$2:$E$10,2,0),"")</f>
        <v/>
      </c>
      <c r="D5806" s="1" t="str">
        <f>IFERROR(VLOOKUP(C5806,[1]data!$F$2:$G$10,2,0),"")</f>
        <v/>
      </c>
      <c r="F5806" s="9" t="str">
        <f t="shared" si="270"/>
        <v/>
      </c>
      <c r="G5806" s="9" t="str">
        <f t="shared" si="271"/>
        <v/>
      </c>
      <c r="J5806" s="8" t="str">
        <f>IFERROR(VLOOKUP(I5806,[1]data!$A$2:$B$100,2,0),"")</f>
        <v/>
      </c>
      <c r="N5806" s="9" t="str">
        <f>IF(I5805&lt;&gt;"",IF(MAX(INDEX(($I$3:I5805=I5806)*($O$3:O5805),0))=0,"",MAX(INDEX(($I$3:I5805=I5806)*($O$3:O5805),0))),"")</f>
        <v/>
      </c>
      <c r="P5806" s="9" t="str">
        <f t="shared" si="272"/>
        <v/>
      </c>
      <c r="Q5806" s="2" t="str">
        <f>IFERROR(IF(AND(O5806&lt;&gt;"",N5806&lt;&gt;"",VLOOKUP(I5806,[1]data!$A$2:$C$100,3,0)&gt;=1),VLOOKUP(I5806,[1]data!$A$2:$C$100,3,0),P5806/M5806),"")</f>
        <v/>
      </c>
      <c r="R5806" s="9" t="str">
        <f>IFERROR(IF(AND(O5806&lt;&gt;"",VLOOKUP(I5806,[1]data!$A$2:$C$100,3,0)&gt;=1),VLOOKUP(I5806,[1]data!$A$2:$C$100,3,0)+O5806,""),"")</f>
        <v/>
      </c>
      <c r="S5806" t="e">
        <f>MAX(INDEX(($I$3:I5805=I5806)*($R$3:R5805),0))</f>
        <v>#VALUE!</v>
      </c>
    </row>
    <row r="5807" spans="2:19" x14ac:dyDescent="0.25">
      <c r="B5807" s="8" t="str">
        <f>IFERROR(VLOOKUP(A5807,[1]data!$D$2:$E$10,2,0),"")</f>
        <v/>
      </c>
      <c r="D5807" s="1" t="str">
        <f>IFERROR(VLOOKUP(C5807,[1]data!$F$2:$G$10,2,0),"")</f>
        <v/>
      </c>
      <c r="F5807" s="9" t="str">
        <f t="shared" si="270"/>
        <v/>
      </c>
      <c r="G5807" s="9" t="str">
        <f t="shared" si="271"/>
        <v/>
      </c>
      <c r="J5807" s="8" t="str">
        <f>IFERROR(VLOOKUP(I5807,[1]data!$A$2:$B$100,2,0),"")</f>
        <v/>
      </c>
      <c r="N5807" s="9" t="str">
        <f>IF(I5806&lt;&gt;"",IF(MAX(INDEX(($I$3:I5806=I5807)*($O$3:O5806),0))=0,"",MAX(INDEX(($I$3:I5806=I5807)*($O$3:O5806),0))),"")</f>
        <v/>
      </c>
      <c r="P5807" s="9" t="str">
        <f t="shared" si="272"/>
        <v/>
      </c>
      <c r="Q5807" s="2" t="str">
        <f>IFERROR(IF(AND(O5807&lt;&gt;"",N5807&lt;&gt;"",VLOOKUP(I5807,[1]data!$A$2:$C$100,3,0)&gt;=1),VLOOKUP(I5807,[1]data!$A$2:$C$100,3,0),P5807/M5807),"")</f>
        <v/>
      </c>
      <c r="R5807" s="9" t="str">
        <f>IFERROR(IF(AND(O5807&lt;&gt;"",VLOOKUP(I5807,[1]data!$A$2:$C$100,3,0)&gt;=1),VLOOKUP(I5807,[1]data!$A$2:$C$100,3,0)+O5807,""),"")</f>
        <v/>
      </c>
      <c r="S5807" t="e">
        <f>MAX(INDEX(($I$3:I5806=I5807)*($R$3:R5806),0))</f>
        <v>#VALUE!</v>
      </c>
    </row>
    <row r="5808" spans="2:19" x14ac:dyDescent="0.25">
      <c r="B5808" s="8" t="str">
        <f>IFERROR(VLOOKUP(A5808,[1]data!$D$2:$E$10,2,0),"")</f>
        <v/>
      </c>
      <c r="D5808" s="1" t="str">
        <f>IFERROR(VLOOKUP(C5808,[1]data!$F$2:$G$10,2,0),"")</f>
        <v/>
      </c>
      <c r="F5808" s="9" t="str">
        <f t="shared" si="270"/>
        <v/>
      </c>
      <c r="G5808" s="9" t="str">
        <f t="shared" si="271"/>
        <v/>
      </c>
      <c r="J5808" s="8" t="str">
        <f>IFERROR(VLOOKUP(I5808,[1]data!$A$2:$B$100,2,0),"")</f>
        <v/>
      </c>
      <c r="N5808" s="9" t="str">
        <f>IF(I5807&lt;&gt;"",IF(MAX(INDEX(($I$3:I5807=I5808)*($O$3:O5807),0))=0,"",MAX(INDEX(($I$3:I5807=I5808)*($O$3:O5807),0))),"")</f>
        <v/>
      </c>
      <c r="P5808" s="9" t="str">
        <f t="shared" si="272"/>
        <v/>
      </c>
      <c r="Q5808" s="2" t="str">
        <f>IFERROR(IF(AND(O5808&lt;&gt;"",N5808&lt;&gt;"",VLOOKUP(I5808,[1]data!$A$2:$C$100,3,0)&gt;=1),VLOOKUP(I5808,[1]data!$A$2:$C$100,3,0),P5808/M5808),"")</f>
        <v/>
      </c>
      <c r="R5808" s="9" t="str">
        <f>IFERROR(IF(AND(O5808&lt;&gt;"",VLOOKUP(I5808,[1]data!$A$2:$C$100,3,0)&gt;=1),VLOOKUP(I5808,[1]data!$A$2:$C$100,3,0)+O5808,""),"")</f>
        <v/>
      </c>
      <c r="S5808" t="e">
        <f>MAX(INDEX(($I$3:I5807=I5808)*($R$3:R5807),0))</f>
        <v>#VALUE!</v>
      </c>
    </row>
    <row r="5809" spans="2:19" x14ac:dyDescent="0.25">
      <c r="B5809" s="8" t="str">
        <f>IFERROR(VLOOKUP(A5809,[1]data!$D$2:$E$10,2,0),"")</f>
        <v/>
      </c>
      <c r="D5809" s="1" t="str">
        <f>IFERROR(VLOOKUP(C5809,[1]data!$F$2:$G$10,2,0),"")</f>
        <v/>
      </c>
      <c r="F5809" s="9" t="str">
        <f t="shared" si="270"/>
        <v/>
      </c>
      <c r="G5809" s="9" t="str">
        <f t="shared" si="271"/>
        <v/>
      </c>
      <c r="J5809" s="8" t="str">
        <f>IFERROR(VLOOKUP(I5809,[1]data!$A$2:$B$100,2,0),"")</f>
        <v/>
      </c>
      <c r="N5809" s="9" t="str">
        <f>IF(I5808&lt;&gt;"",IF(MAX(INDEX(($I$3:I5808=I5809)*($O$3:O5808),0))=0,"",MAX(INDEX(($I$3:I5808=I5809)*($O$3:O5808),0))),"")</f>
        <v/>
      </c>
      <c r="P5809" s="9" t="str">
        <f t="shared" si="272"/>
        <v/>
      </c>
      <c r="Q5809" s="2" t="str">
        <f>IFERROR(IF(AND(O5809&lt;&gt;"",N5809&lt;&gt;"",VLOOKUP(I5809,[1]data!$A$2:$C$100,3,0)&gt;=1),VLOOKUP(I5809,[1]data!$A$2:$C$100,3,0),P5809/M5809),"")</f>
        <v/>
      </c>
      <c r="R5809" s="9" t="str">
        <f>IFERROR(IF(AND(O5809&lt;&gt;"",VLOOKUP(I5809,[1]data!$A$2:$C$100,3,0)&gt;=1),VLOOKUP(I5809,[1]data!$A$2:$C$100,3,0)+O5809,""),"")</f>
        <v/>
      </c>
      <c r="S5809" t="e">
        <f>MAX(INDEX(($I$3:I5808=I5809)*($R$3:R5808),0))</f>
        <v>#VALUE!</v>
      </c>
    </row>
    <row r="5810" spans="2:19" x14ac:dyDescent="0.25">
      <c r="B5810" s="8" t="str">
        <f>IFERROR(VLOOKUP(A5810,[1]data!$D$2:$E$10,2,0),"")</f>
        <v/>
      </c>
      <c r="D5810" s="1" t="str">
        <f>IFERROR(VLOOKUP(C5810,[1]data!$F$2:$G$10,2,0),"")</f>
        <v/>
      </c>
      <c r="F5810" s="9" t="str">
        <f t="shared" si="270"/>
        <v/>
      </c>
      <c r="G5810" s="9" t="str">
        <f t="shared" si="271"/>
        <v/>
      </c>
      <c r="J5810" s="8" t="str">
        <f>IFERROR(VLOOKUP(I5810,[1]data!$A$2:$B$100,2,0),"")</f>
        <v/>
      </c>
      <c r="N5810" s="9" t="str">
        <f>IF(I5809&lt;&gt;"",IF(MAX(INDEX(($I$3:I5809=I5810)*($O$3:O5809),0))=0,"",MAX(INDEX(($I$3:I5809=I5810)*($O$3:O5809),0))),"")</f>
        <v/>
      </c>
      <c r="P5810" s="9" t="str">
        <f t="shared" si="272"/>
        <v/>
      </c>
      <c r="Q5810" s="2" t="str">
        <f>IFERROR(IF(AND(O5810&lt;&gt;"",N5810&lt;&gt;"",VLOOKUP(I5810,[1]data!$A$2:$C$100,3,0)&gt;=1),VLOOKUP(I5810,[1]data!$A$2:$C$100,3,0),P5810/M5810),"")</f>
        <v/>
      </c>
      <c r="R5810" s="9" t="str">
        <f>IFERROR(IF(AND(O5810&lt;&gt;"",VLOOKUP(I5810,[1]data!$A$2:$C$100,3,0)&gt;=1),VLOOKUP(I5810,[1]data!$A$2:$C$100,3,0)+O5810,""),"")</f>
        <v/>
      </c>
      <c r="S5810" t="e">
        <f>MAX(INDEX(($I$3:I5809=I5810)*($R$3:R5809),0))</f>
        <v>#VALUE!</v>
      </c>
    </row>
    <row r="5811" spans="2:19" x14ac:dyDescent="0.25">
      <c r="B5811" s="8" t="str">
        <f>IFERROR(VLOOKUP(A5811,[1]data!$D$2:$E$10,2,0),"")</f>
        <v/>
      </c>
      <c r="D5811" s="1" t="str">
        <f>IFERROR(VLOOKUP(C5811,[1]data!$F$2:$G$10,2,0),"")</f>
        <v/>
      </c>
      <c r="F5811" s="9" t="str">
        <f t="shared" si="270"/>
        <v/>
      </c>
      <c r="G5811" s="9" t="str">
        <f t="shared" si="271"/>
        <v/>
      </c>
      <c r="J5811" s="8" t="str">
        <f>IFERROR(VLOOKUP(I5811,[1]data!$A$2:$B$100,2,0),"")</f>
        <v/>
      </c>
      <c r="N5811" s="9" t="str">
        <f>IF(I5810&lt;&gt;"",IF(MAX(INDEX(($I$3:I5810=I5811)*($O$3:O5810),0))=0,"",MAX(INDEX(($I$3:I5810=I5811)*($O$3:O5810),0))),"")</f>
        <v/>
      </c>
      <c r="P5811" s="9" t="str">
        <f t="shared" si="272"/>
        <v/>
      </c>
      <c r="Q5811" s="2" t="str">
        <f>IFERROR(IF(AND(O5811&lt;&gt;"",N5811&lt;&gt;"",VLOOKUP(I5811,[1]data!$A$2:$C$100,3,0)&gt;=1),VLOOKUP(I5811,[1]data!$A$2:$C$100,3,0),P5811/M5811),"")</f>
        <v/>
      </c>
      <c r="R5811" s="9" t="str">
        <f>IFERROR(IF(AND(O5811&lt;&gt;"",VLOOKUP(I5811,[1]data!$A$2:$C$100,3,0)&gt;=1),VLOOKUP(I5811,[1]data!$A$2:$C$100,3,0)+O5811,""),"")</f>
        <v/>
      </c>
      <c r="S5811" t="e">
        <f>MAX(INDEX(($I$3:I5810=I5811)*($R$3:R5810),0))</f>
        <v>#VALUE!</v>
      </c>
    </row>
    <row r="5812" spans="2:19" x14ac:dyDescent="0.25">
      <c r="B5812" s="8" t="str">
        <f>IFERROR(VLOOKUP(A5812,[1]data!$D$2:$E$10,2,0),"")</f>
        <v/>
      </c>
      <c r="D5812" s="1" t="str">
        <f>IFERROR(VLOOKUP(C5812,[1]data!$F$2:$G$10,2,0),"")</f>
        <v/>
      </c>
      <c r="F5812" s="9" t="str">
        <f t="shared" si="270"/>
        <v/>
      </c>
      <c r="G5812" s="9" t="str">
        <f t="shared" si="271"/>
        <v/>
      </c>
      <c r="J5812" s="8" t="str">
        <f>IFERROR(VLOOKUP(I5812,[1]data!$A$2:$B$100,2,0),"")</f>
        <v/>
      </c>
      <c r="N5812" s="9" t="str">
        <f>IF(I5811&lt;&gt;"",IF(MAX(INDEX(($I$3:I5811=I5812)*($O$3:O5811),0))=0,"",MAX(INDEX(($I$3:I5811=I5812)*($O$3:O5811),0))),"")</f>
        <v/>
      </c>
      <c r="P5812" s="9" t="str">
        <f t="shared" si="272"/>
        <v/>
      </c>
      <c r="Q5812" s="2" t="str">
        <f>IFERROR(IF(AND(O5812&lt;&gt;"",N5812&lt;&gt;"",VLOOKUP(I5812,[1]data!$A$2:$C$100,3,0)&gt;=1),VLOOKUP(I5812,[1]data!$A$2:$C$100,3,0),P5812/M5812),"")</f>
        <v/>
      </c>
      <c r="R5812" s="9" t="str">
        <f>IFERROR(IF(AND(O5812&lt;&gt;"",VLOOKUP(I5812,[1]data!$A$2:$C$100,3,0)&gt;=1),VLOOKUP(I5812,[1]data!$A$2:$C$100,3,0)+O5812,""),"")</f>
        <v/>
      </c>
      <c r="S5812" t="e">
        <f>MAX(INDEX(($I$3:I5811=I5812)*($R$3:R5811),0))</f>
        <v>#VALUE!</v>
      </c>
    </row>
    <row r="5813" spans="2:19" x14ac:dyDescent="0.25">
      <c r="B5813" s="8" t="str">
        <f>IFERROR(VLOOKUP(A5813,[1]data!$D$2:$E$10,2,0),"")</f>
        <v/>
      </c>
      <c r="D5813" s="1" t="str">
        <f>IFERROR(VLOOKUP(C5813,[1]data!$F$2:$G$10,2,0),"")</f>
        <v/>
      </c>
      <c r="F5813" s="9" t="str">
        <f t="shared" si="270"/>
        <v/>
      </c>
      <c r="G5813" s="9" t="str">
        <f t="shared" si="271"/>
        <v/>
      </c>
      <c r="J5813" s="8" t="str">
        <f>IFERROR(VLOOKUP(I5813,[1]data!$A$2:$B$100,2,0),"")</f>
        <v/>
      </c>
      <c r="N5813" s="9" t="str">
        <f>IF(I5812&lt;&gt;"",IF(MAX(INDEX(($I$3:I5812=I5813)*($O$3:O5812),0))=0,"",MAX(INDEX(($I$3:I5812=I5813)*($O$3:O5812),0))),"")</f>
        <v/>
      </c>
      <c r="P5813" s="9" t="str">
        <f t="shared" si="272"/>
        <v/>
      </c>
      <c r="Q5813" s="2" t="str">
        <f>IFERROR(IF(AND(O5813&lt;&gt;"",N5813&lt;&gt;"",VLOOKUP(I5813,[1]data!$A$2:$C$100,3,0)&gt;=1),VLOOKUP(I5813,[1]data!$A$2:$C$100,3,0),P5813/M5813),"")</f>
        <v/>
      </c>
      <c r="R5813" s="9" t="str">
        <f>IFERROR(IF(AND(O5813&lt;&gt;"",VLOOKUP(I5813,[1]data!$A$2:$C$100,3,0)&gt;=1),VLOOKUP(I5813,[1]data!$A$2:$C$100,3,0)+O5813,""),"")</f>
        <v/>
      </c>
      <c r="S5813" t="e">
        <f>MAX(INDEX(($I$3:I5812=I5813)*($R$3:R5812),0))</f>
        <v>#VALUE!</v>
      </c>
    </row>
    <row r="5814" spans="2:19" x14ac:dyDescent="0.25">
      <c r="B5814" s="8" t="str">
        <f>IFERROR(VLOOKUP(A5814,[1]data!$D$2:$E$10,2,0),"")</f>
        <v/>
      </c>
      <c r="D5814" s="1" t="str">
        <f>IFERROR(VLOOKUP(C5814,[1]data!$F$2:$G$10,2,0),"")</f>
        <v/>
      </c>
      <c r="F5814" s="9" t="str">
        <f t="shared" si="270"/>
        <v/>
      </c>
      <c r="G5814" s="9" t="str">
        <f t="shared" si="271"/>
        <v/>
      </c>
      <c r="J5814" s="8" t="str">
        <f>IFERROR(VLOOKUP(I5814,[1]data!$A$2:$B$100,2,0),"")</f>
        <v/>
      </c>
      <c r="N5814" s="9" t="str">
        <f>IF(I5813&lt;&gt;"",IF(MAX(INDEX(($I$3:I5813=I5814)*($O$3:O5813),0))=0,"",MAX(INDEX(($I$3:I5813=I5814)*($O$3:O5813),0))),"")</f>
        <v/>
      </c>
      <c r="P5814" s="9" t="str">
        <f t="shared" si="272"/>
        <v/>
      </c>
      <c r="Q5814" s="2" t="str">
        <f>IFERROR(IF(AND(O5814&lt;&gt;"",N5814&lt;&gt;"",VLOOKUP(I5814,[1]data!$A$2:$C$100,3,0)&gt;=1),VLOOKUP(I5814,[1]data!$A$2:$C$100,3,0),P5814/M5814),"")</f>
        <v/>
      </c>
      <c r="R5814" s="9" t="str">
        <f>IFERROR(IF(AND(O5814&lt;&gt;"",VLOOKUP(I5814,[1]data!$A$2:$C$100,3,0)&gt;=1),VLOOKUP(I5814,[1]data!$A$2:$C$100,3,0)+O5814,""),"")</f>
        <v/>
      </c>
      <c r="S5814" t="e">
        <f>MAX(INDEX(($I$3:I5813=I5814)*($R$3:R5813),0))</f>
        <v>#VALUE!</v>
      </c>
    </row>
    <row r="5815" spans="2:19" x14ac:dyDescent="0.25">
      <c r="B5815" s="8" t="str">
        <f>IFERROR(VLOOKUP(A5815,[1]data!$D$2:$E$10,2,0),"")</f>
        <v/>
      </c>
      <c r="D5815" s="1" t="str">
        <f>IFERROR(VLOOKUP(C5815,[1]data!$F$2:$G$10,2,0),"")</f>
        <v/>
      </c>
      <c r="F5815" s="9" t="str">
        <f t="shared" si="270"/>
        <v/>
      </c>
      <c r="G5815" s="9" t="str">
        <f t="shared" si="271"/>
        <v/>
      </c>
      <c r="J5815" s="8" t="str">
        <f>IFERROR(VLOOKUP(I5815,[1]data!$A$2:$B$100,2,0),"")</f>
        <v/>
      </c>
      <c r="N5815" s="9" t="str">
        <f>IF(I5814&lt;&gt;"",IF(MAX(INDEX(($I$3:I5814=I5815)*($O$3:O5814),0))=0,"",MAX(INDEX(($I$3:I5814=I5815)*($O$3:O5814),0))),"")</f>
        <v/>
      </c>
      <c r="P5815" s="9" t="str">
        <f t="shared" si="272"/>
        <v/>
      </c>
      <c r="Q5815" s="2" t="str">
        <f>IFERROR(IF(AND(O5815&lt;&gt;"",N5815&lt;&gt;"",VLOOKUP(I5815,[1]data!$A$2:$C$100,3,0)&gt;=1),VLOOKUP(I5815,[1]data!$A$2:$C$100,3,0),P5815/M5815),"")</f>
        <v/>
      </c>
      <c r="R5815" s="9" t="str">
        <f>IFERROR(IF(AND(O5815&lt;&gt;"",VLOOKUP(I5815,[1]data!$A$2:$C$100,3,0)&gt;=1),VLOOKUP(I5815,[1]data!$A$2:$C$100,3,0)+O5815,""),"")</f>
        <v/>
      </c>
      <c r="S5815" t="e">
        <f>MAX(INDEX(($I$3:I5814=I5815)*($R$3:R5814),0))</f>
        <v>#VALUE!</v>
      </c>
    </row>
    <row r="5816" spans="2:19" x14ac:dyDescent="0.25">
      <c r="B5816" s="8" t="str">
        <f>IFERROR(VLOOKUP(A5816,[1]data!$D$2:$E$10,2,0),"")</f>
        <v/>
      </c>
      <c r="D5816" s="1" t="str">
        <f>IFERROR(VLOOKUP(C5816,[1]data!$F$2:$G$10,2,0),"")</f>
        <v/>
      </c>
      <c r="F5816" s="9" t="str">
        <f t="shared" si="270"/>
        <v/>
      </c>
      <c r="G5816" s="9" t="str">
        <f t="shared" si="271"/>
        <v/>
      </c>
      <c r="J5816" s="8" t="str">
        <f>IFERROR(VLOOKUP(I5816,[1]data!$A$2:$B$100,2,0),"")</f>
        <v/>
      </c>
      <c r="N5816" s="9" t="str">
        <f>IF(I5815&lt;&gt;"",IF(MAX(INDEX(($I$3:I5815=I5816)*($O$3:O5815),0))=0,"",MAX(INDEX(($I$3:I5815=I5816)*($O$3:O5815),0))),"")</f>
        <v/>
      </c>
      <c r="P5816" s="9" t="str">
        <f t="shared" si="272"/>
        <v/>
      </c>
      <c r="Q5816" s="2" t="str">
        <f>IFERROR(IF(AND(O5816&lt;&gt;"",N5816&lt;&gt;"",VLOOKUP(I5816,[1]data!$A$2:$C$100,3,0)&gt;=1),VLOOKUP(I5816,[1]data!$A$2:$C$100,3,0),P5816/M5816),"")</f>
        <v/>
      </c>
      <c r="R5816" s="9" t="str">
        <f>IFERROR(IF(AND(O5816&lt;&gt;"",VLOOKUP(I5816,[1]data!$A$2:$C$100,3,0)&gt;=1),VLOOKUP(I5816,[1]data!$A$2:$C$100,3,0)+O5816,""),"")</f>
        <v/>
      </c>
      <c r="S5816" t="e">
        <f>MAX(INDEX(($I$3:I5815=I5816)*($R$3:R5815),0))</f>
        <v>#VALUE!</v>
      </c>
    </row>
    <row r="5817" spans="2:19" x14ac:dyDescent="0.25">
      <c r="B5817" s="8" t="str">
        <f>IFERROR(VLOOKUP(A5817,[1]data!$D$2:$E$10,2,0),"")</f>
        <v/>
      </c>
      <c r="D5817" s="1" t="str">
        <f>IFERROR(VLOOKUP(C5817,[1]data!$F$2:$G$10,2,0),"")</f>
        <v/>
      </c>
      <c r="F5817" s="9" t="str">
        <f t="shared" si="270"/>
        <v/>
      </c>
      <c r="G5817" s="9" t="str">
        <f t="shared" si="271"/>
        <v/>
      </c>
      <c r="J5817" s="8" t="str">
        <f>IFERROR(VLOOKUP(I5817,[1]data!$A$2:$B$100,2,0),"")</f>
        <v/>
      </c>
      <c r="N5817" s="9" t="str">
        <f>IF(I5816&lt;&gt;"",IF(MAX(INDEX(($I$3:I5816=I5817)*($O$3:O5816),0))=0,"",MAX(INDEX(($I$3:I5816=I5817)*($O$3:O5816),0))),"")</f>
        <v/>
      </c>
      <c r="P5817" s="9" t="str">
        <f t="shared" si="272"/>
        <v/>
      </c>
      <c r="Q5817" s="2" t="str">
        <f>IFERROR(IF(AND(O5817&lt;&gt;"",N5817&lt;&gt;"",VLOOKUP(I5817,[1]data!$A$2:$C$100,3,0)&gt;=1),VLOOKUP(I5817,[1]data!$A$2:$C$100,3,0),P5817/M5817),"")</f>
        <v/>
      </c>
      <c r="R5817" s="9" t="str">
        <f>IFERROR(IF(AND(O5817&lt;&gt;"",VLOOKUP(I5817,[1]data!$A$2:$C$100,3,0)&gt;=1),VLOOKUP(I5817,[1]data!$A$2:$C$100,3,0)+O5817,""),"")</f>
        <v/>
      </c>
      <c r="S5817" t="e">
        <f>MAX(INDEX(($I$3:I5816=I5817)*($R$3:R5816),0))</f>
        <v>#VALUE!</v>
      </c>
    </row>
    <row r="5818" spans="2:19" x14ac:dyDescent="0.25">
      <c r="B5818" s="8" t="str">
        <f>IFERROR(VLOOKUP(A5818,[1]data!$D$2:$E$10,2,0),"")</f>
        <v/>
      </c>
      <c r="D5818" s="1" t="str">
        <f>IFERROR(VLOOKUP(C5818,[1]data!$F$2:$G$10,2,0),"")</f>
        <v/>
      </c>
      <c r="F5818" s="9" t="str">
        <f t="shared" si="270"/>
        <v/>
      </c>
      <c r="G5818" s="9" t="str">
        <f t="shared" si="271"/>
        <v/>
      </c>
      <c r="J5818" s="8" t="str">
        <f>IFERROR(VLOOKUP(I5818,[1]data!$A$2:$B$100,2,0),"")</f>
        <v/>
      </c>
      <c r="N5818" s="9" t="str">
        <f>IF(I5817&lt;&gt;"",IF(MAX(INDEX(($I$3:I5817=I5818)*($O$3:O5817),0))=0,"",MAX(INDEX(($I$3:I5817=I5818)*($O$3:O5817),0))),"")</f>
        <v/>
      </c>
      <c r="P5818" s="9" t="str">
        <f t="shared" si="272"/>
        <v/>
      </c>
      <c r="Q5818" s="2" t="str">
        <f>IFERROR(IF(AND(O5818&lt;&gt;"",N5818&lt;&gt;"",VLOOKUP(I5818,[1]data!$A$2:$C$100,3,0)&gt;=1),VLOOKUP(I5818,[1]data!$A$2:$C$100,3,0),P5818/M5818),"")</f>
        <v/>
      </c>
      <c r="R5818" s="9" t="str">
        <f>IFERROR(IF(AND(O5818&lt;&gt;"",VLOOKUP(I5818,[1]data!$A$2:$C$100,3,0)&gt;=1),VLOOKUP(I5818,[1]data!$A$2:$C$100,3,0)+O5818,""),"")</f>
        <v/>
      </c>
      <c r="S5818" t="e">
        <f>MAX(INDEX(($I$3:I5817=I5818)*($R$3:R5817),0))</f>
        <v>#VALUE!</v>
      </c>
    </row>
    <row r="5819" spans="2:19" x14ac:dyDescent="0.25">
      <c r="B5819" s="8" t="str">
        <f>IFERROR(VLOOKUP(A5819,[1]data!$D$2:$E$10,2,0),"")</f>
        <v/>
      </c>
      <c r="D5819" s="1" t="str">
        <f>IFERROR(VLOOKUP(C5819,[1]data!$F$2:$G$10,2,0),"")</f>
        <v/>
      </c>
      <c r="F5819" s="9" t="str">
        <f t="shared" si="270"/>
        <v/>
      </c>
      <c r="G5819" s="9" t="str">
        <f t="shared" si="271"/>
        <v/>
      </c>
      <c r="J5819" s="8" t="str">
        <f>IFERROR(VLOOKUP(I5819,[1]data!$A$2:$B$100,2,0),"")</f>
        <v/>
      </c>
      <c r="N5819" s="9" t="str">
        <f>IF(I5818&lt;&gt;"",IF(MAX(INDEX(($I$3:I5818=I5819)*($O$3:O5818),0))=0,"",MAX(INDEX(($I$3:I5818=I5819)*($O$3:O5818),0))),"")</f>
        <v/>
      </c>
      <c r="P5819" s="9" t="str">
        <f t="shared" si="272"/>
        <v/>
      </c>
      <c r="Q5819" s="2" t="str">
        <f>IFERROR(IF(AND(O5819&lt;&gt;"",N5819&lt;&gt;"",VLOOKUP(I5819,[1]data!$A$2:$C$100,3,0)&gt;=1),VLOOKUP(I5819,[1]data!$A$2:$C$100,3,0),P5819/M5819),"")</f>
        <v/>
      </c>
      <c r="R5819" s="9" t="str">
        <f>IFERROR(IF(AND(O5819&lt;&gt;"",VLOOKUP(I5819,[1]data!$A$2:$C$100,3,0)&gt;=1),VLOOKUP(I5819,[1]data!$A$2:$C$100,3,0)+O5819,""),"")</f>
        <v/>
      </c>
      <c r="S5819" t="e">
        <f>MAX(INDEX(($I$3:I5818=I5819)*($R$3:R5818),0))</f>
        <v>#VALUE!</v>
      </c>
    </row>
    <row r="5820" spans="2:19" x14ac:dyDescent="0.25">
      <c r="B5820" s="8" t="str">
        <f>IFERROR(VLOOKUP(A5820,[1]data!$D$2:$E$10,2,0),"")</f>
        <v/>
      </c>
      <c r="D5820" s="1" t="str">
        <f>IFERROR(VLOOKUP(C5820,[1]data!$F$2:$G$10,2,0),"")</f>
        <v/>
      </c>
      <c r="F5820" s="9" t="str">
        <f t="shared" si="270"/>
        <v/>
      </c>
      <c r="G5820" s="9" t="str">
        <f t="shared" si="271"/>
        <v/>
      </c>
      <c r="J5820" s="8" t="str">
        <f>IFERROR(VLOOKUP(I5820,[1]data!$A$2:$B$100,2,0),"")</f>
        <v/>
      </c>
      <c r="N5820" s="9" t="str">
        <f>IF(I5819&lt;&gt;"",IF(MAX(INDEX(($I$3:I5819=I5820)*($O$3:O5819),0))=0,"",MAX(INDEX(($I$3:I5819=I5820)*($O$3:O5819),0))),"")</f>
        <v/>
      </c>
      <c r="P5820" s="9" t="str">
        <f t="shared" si="272"/>
        <v/>
      </c>
      <c r="Q5820" s="2" t="str">
        <f>IFERROR(IF(AND(O5820&lt;&gt;"",N5820&lt;&gt;"",VLOOKUP(I5820,[1]data!$A$2:$C$100,3,0)&gt;=1),VLOOKUP(I5820,[1]data!$A$2:$C$100,3,0),P5820/M5820),"")</f>
        <v/>
      </c>
      <c r="R5820" s="9" t="str">
        <f>IFERROR(IF(AND(O5820&lt;&gt;"",VLOOKUP(I5820,[1]data!$A$2:$C$100,3,0)&gt;=1),VLOOKUP(I5820,[1]data!$A$2:$C$100,3,0)+O5820,""),"")</f>
        <v/>
      </c>
      <c r="S5820" t="e">
        <f>MAX(INDEX(($I$3:I5819=I5820)*($R$3:R5819),0))</f>
        <v>#VALUE!</v>
      </c>
    </row>
    <row r="5821" spans="2:19" x14ac:dyDescent="0.25">
      <c r="B5821" s="8" t="str">
        <f>IFERROR(VLOOKUP(A5821,[1]data!$D$2:$E$10,2,0),"")</f>
        <v/>
      </c>
      <c r="D5821" s="1" t="str">
        <f>IFERROR(VLOOKUP(C5821,[1]data!$F$2:$G$10,2,0),"")</f>
        <v/>
      </c>
      <c r="F5821" s="9" t="str">
        <f t="shared" si="270"/>
        <v/>
      </c>
      <c r="G5821" s="9" t="str">
        <f t="shared" si="271"/>
        <v/>
      </c>
      <c r="J5821" s="8" t="str">
        <f>IFERROR(VLOOKUP(I5821,[1]data!$A$2:$B$100,2,0),"")</f>
        <v/>
      </c>
      <c r="N5821" s="9" t="str">
        <f>IF(I5820&lt;&gt;"",IF(MAX(INDEX(($I$3:I5820=I5821)*($O$3:O5820),0))=0,"",MAX(INDEX(($I$3:I5820=I5821)*($O$3:O5820),0))),"")</f>
        <v/>
      </c>
      <c r="P5821" s="9" t="str">
        <f t="shared" si="272"/>
        <v/>
      </c>
      <c r="Q5821" s="2" t="str">
        <f>IFERROR(IF(AND(O5821&lt;&gt;"",N5821&lt;&gt;"",VLOOKUP(I5821,[1]data!$A$2:$C$100,3,0)&gt;=1),VLOOKUP(I5821,[1]data!$A$2:$C$100,3,0),P5821/M5821),"")</f>
        <v/>
      </c>
      <c r="R5821" s="9" t="str">
        <f>IFERROR(IF(AND(O5821&lt;&gt;"",VLOOKUP(I5821,[1]data!$A$2:$C$100,3,0)&gt;=1),VLOOKUP(I5821,[1]data!$A$2:$C$100,3,0)+O5821,""),"")</f>
        <v/>
      </c>
      <c r="S5821" t="e">
        <f>MAX(INDEX(($I$3:I5820=I5821)*($R$3:R5820),0))</f>
        <v>#VALUE!</v>
      </c>
    </row>
    <row r="5822" spans="2:19" x14ac:dyDescent="0.25">
      <c r="B5822" s="8" t="str">
        <f>IFERROR(VLOOKUP(A5822,[1]data!$D$2:$E$10,2,0),"")</f>
        <v/>
      </c>
      <c r="D5822" s="1" t="str">
        <f>IFERROR(VLOOKUP(C5822,[1]data!$F$2:$G$10,2,0),"")</f>
        <v/>
      </c>
      <c r="F5822" s="9" t="str">
        <f t="shared" si="270"/>
        <v/>
      </c>
      <c r="G5822" s="9" t="str">
        <f t="shared" si="271"/>
        <v/>
      </c>
      <c r="J5822" s="8" t="str">
        <f>IFERROR(VLOOKUP(I5822,[1]data!$A$2:$B$100,2,0),"")</f>
        <v/>
      </c>
      <c r="N5822" s="9" t="str">
        <f>IF(I5821&lt;&gt;"",IF(MAX(INDEX(($I$3:I5821=I5822)*($O$3:O5821),0))=0,"",MAX(INDEX(($I$3:I5821=I5822)*($O$3:O5821),0))),"")</f>
        <v/>
      </c>
      <c r="P5822" s="9" t="str">
        <f t="shared" si="272"/>
        <v/>
      </c>
      <c r="Q5822" s="2" t="str">
        <f>IFERROR(IF(AND(O5822&lt;&gt;"",N5822&lt;&gt;"",VLOOKUP(I5822,[1]data!$A$2:$C$100,3,0)&gt;=1),VLOOKUP(I5822,[1]data!$A$2:$C$100,3,0),P5822/M5822),"")</f>
        <v/>
      </c>
      <c r="R5822" s="9" t="str">
        <f>IFERROR(IF(AND(O5822&lt;&gt;"",VLOOKUP(I5822,[1]data!$A$2:$C$100,3,0)&gt;=1),VLOOKUP(I5822,[1]data!$A$2:$C$100,3,0)+O5822,""),"")</f>
        <v/>
      </c>
      <c r="S5822" t="e">
        <f>MAX(INDEX(($I$3:I5821=I5822)*($R$3:R5821),0))</f>
        <v>#VALUE!</v>
      </c>
    </row>
    <row r="5823" spans="2:19" x14ac:dyDescent="0.25">
      <c r="B5823" s="8" t="str">
        <f>IFERROR(VLOOKUP(A5823,[1]data!$D$2:$E$10,2,0),"")</f>
        <v/>
      </c>
      <c r="D5823" s="1" t="str">
        <f>IFERROR(VLOOKUP(C5823,[1]data!$F$2:$G$10,2,0),"")</f>
        <v/>
      </c>
      <c r="F5823" s="9" t="str">
        <f t="shared" si="270"/>
        <v/>
      </c>
      <c r="G5823" s="9" t="str">
        <f t="shared" si="271"/>
        <v/>
      </c>
      <c r="J5823" s="8" t="str">
        <f>IFERROR(VLOOKUP(I5823,[1]data!$A$2:$B$100,2,0),"")</f>
        <v/>
      </c>
      <c r="N5823" s="9" t="str">
        <f>IF(I5822&lt;&gt;"",IF(MAX(INDEX(($I$3:I5822=I5823)*($O$3:O5822),0))=0,"",MAX(INDEX(($I$3:I5822=I5823)*($O$3:O5822),0))),"")</f>
        <v/>
      </c>
      <c r="P5823" s="9" t="str">
        <f t="shared" si="272"/>
        <v/>
      </c>
      <c r="Q5823" s="2" t="str">
        <f>IFERROR(IF(AND(O5823&lt;&gt;"",N5823&lt;&gt;"",VLOOKUP(I5823,[1]data!$A$2:$C$100,3,0)&gt;=1),VLOOKUP(I5823,[1]data!$A$2:$C$100,3,0),P5823/M5823),"")</f>
        <v/>
      </c>
      <c r="R5823" s="9" t="str">
        <f>IFERROR(IF(AND(O5823&lt;&gt;"",VLOOKUP(I5823,[1]data!$A$2:$C$100,3,0)&gt;=1),VLOOKUP(I5823,[1]data!$A$2:$C$100,3,0)+O5823,""),"")</f>
        <v/>
      </c>
      <c r="S5823" t="e">
        <f>MAX(INDEX(($I$3:I5822=I5823)*($R$3:R5822),0))</f>
        <v>#VALUE!</v>
      </c>
    </row>
    <row r="5824" spans="2:19" x14ac:dyDescent="0.25">
      <c r="B5824" s="8" t="str">
        <f>IFERROR(VLOOKUP(A5824,[1]data!$D$2:$E$10,2,0),"")</f>
        <v/>
      </c>
      <c r="D5824" s="1" t="str">
        <f>IFERROR(VLOOKUP(C5824,[1]data!$F$2:$G$10,2,0),"")</f>
        <v/>
      </c>
      <c r="F5824" s="9" t="str">
        <f t="shared" si="270"/>
        <v/>
      </c>
      <c r="G5824" s="9" t="str">
        <f t="shared" si="271"/>
        <v/>
      </c>
      <c r="J5824" s="8" t="str">
        <f>IFERROR(VLOOKUP(I5824,[1]data!$A$2:$B$100,2,0),"")</f>
        <v/>
      </c>
      <c r="N5824" s="9" t="str">
        <f>IF(I5823&lt;&gt;"",IF(MAX(INDEX(($I$3:I5823=I5824)*($O$3:O5823),0))=0,"",MAX(INDEX(($I$3:I5823=I5824)*($O$3:O5823),0))),"")</f>
        <v/>
      </c>
      <c r="P5824" s="9" t="str">
        <f t="shared" si="272"/>
        <v/>
      </c>
      <c r="Q5824" s="2" t="str">
        <f>IFERROR(IF(AND(O5824&lt;&gt;"",N5824&lt;&gt;"",VLOOKUP(I5824,[1]data!$A$2:$C$100,3,0)&gt;=1),VLOOKUP(I5824,[1]data!$A$2:$C$100,3,0),P5824/M5824),"")</f>
        <v/>
      </c>
      <c r="R5824" s="9" t="str">
        <f>IFERROR(IF(AND(O5824&lt;&gt;"",VLOOKUP(I5824,[1]data!$A$2:$C$100,3,0)&gt;=1),VLOOKUP(I5824,[1]data!$A$2:$C$100,3,0)+O5824,""),"")</f>
        <v/>
      </c>
      <c r="S5824" t="e">
        <f>MAX(INDEX(($I$3:I5823=I5824)*($R$3:R5823),0))</f>
        <v>#VALUE!</v>
      </c>
    </row>
    <row r="5825" spans="2:19" x14ac:dyDescent="0.25">
      <c r="B5825" s="8" t="str">
        <f>IFERROR(VLOOKUP(A5825,[1]data!$D$2:$E$10,2,0),"")</f>
        <v/>
      </c>
      <c r="D5825" s="1" t="str">
        <f>IFERROR(VLOOKUP(C5825,[1]data!$F$2:$G$10,2,0),"")</f>
        <v/>
      </c>
      <c r="F5825" s="9" t="str">
        <f t="shared" si="270"/>
        <v/>
      </c>
      <c r="G5825" s="9" t="str">
        <f t="shared" si="271"/>
        <v/>
      </c>
      <c r="J5825" s="8" t="str">
        <f>IFERROR(VLOOKUP(I5825,[1]data!$A$2:$B$100,2,0),"")</f>
        <v/>
      </c>
      <c r="N5825" s="9" t="str">
        <f>IF(I5824&lt;&gt;"",IF(MAX(INDEX(($I$3:I5824=I5825)*($O$3:O5824),0))=0,"",MAX(INDEX(($I$3:I5824=I5825)*($O$3:O5824),0))),"")</f>
        <v/>
      </c>
      <c r="P5825" s="9" t="str">
        <f t="shared" si="272"/>
        <v/>
      </c>
      <c r="Q5825" s="2" t="str">
        <f>IFERROR(IF(AND(O5825&lt;&gt;"",N5825&lt;&gt;"",VLOOKUP(I5825,[1]data!$A$2:$C$100,3,0)&gt;=1),VLOOKUP(I5825,[1]data!$A$2:$C$100,3,0),P5825/M5825),"")</f>
        <v/>
      </c>
      <c r="R5825" s="9" t="str">
        <f>IFERROR(IF(AND(O5825&lt;&gt;"",VLOOKUP(I5825,[1]data!$A$2:$C$100,3,0)&gt;=1),VLOOKUP(I5825,[1]data!$A$2:$C$100,3,0)+O5825,""),"")</f>
        <v/>
      </c>
      <c r="S5825" t="e">
        <f>MAX(INDEX(($I$3:I5824=I5825)*($R$3:R5824),0))</f>
        <v>#VALUE!</v>
      </c>
    </row>
    <row r="5826" spans="2:19" x14ac:dyDescent="0.25">
      <c r="B5826" s="8" t="str">
        <f>IFERROR(VLOOKUP(A5826,[1]data!$D$2:$E$10,2,0),"")</f>
        <v/>
      </c>
      <c r="D5826" s="1" t="str">
        <f>IFERROR(VLOOKUP(C5826,[1]data!$F$2:$G$10,2,0),"")</f>
        <v/>
      </c>
      <c r="F5826" s="9" t="str">
        <f t="shared" si="270"/>
        <v/>
      </c>
      <c r="G5826" s="9" t="str">
        <f t="shared" si="271"/>
        <v/>
      </c>
      <c r="J5826" s="8" t="str">
        <f>IFERROR(VLOOKUP(I5826,[1]data!$A$2:$B$100,2,0),"")</f>
        <v/>
      </c>
      <c r="N5826" s="9" t="str">
        <f>IF(I5825&lt;&gt;"",IF(MAX(INDEX(($I$3:I5825=I5826)*($O$3:O5825),0))=0,"",MAX(INDEX(($I$3:I5825=I5826)*($O$3:O5825),0))),"")</f>
        <v/>
      </c>
      <c r="P5826" s="9" t="str">
        <f t="shared" si="272"/>
        <v/>
      </c>
      <c r="Q5826" s="2" t="str">
        <f>IFERROR(IF(AND(O5826&lt;&gt;"",N5826&lt;&gt;"",VLOOKUP(I5826,[1]data!$A$2:$C$100,3,0)&gt;=1),VLOOKUP(I5826,[1]data!$A$2:$C$100,3,0),P5826/M5826),"")</f>
        <v/>
      </c>
      <c r="R5826" s="9" t="str">
        <f>IFERROR(IF(AND(O5826&lt;&gt;"",VLOOKUP(I5826,[1]data!$A$2:$C$100,3,0)&gt;=1),VLOOKUP(I5826,[1]data!$A$2:$C$100,3,0)+O5826,""),"")</f>
        <v/>
      </c>
      <c r="S5826" t="e">
        <f>MAX(INDEX(($I$3:I5825=I5826)*($R$3:R5825),0))</f>
        <v>#VALUE!</v>
      </c>
    </row>
    <row r="5827" spans="2:19" x14ac:dyDescent="0.25">
      <c r="B5827" s="8" t="str">
        <f>IFERROR(VLOOKUP(A5827,[1]data!$D$2:$E$10,2,0),"")</f>
        <v/>
      </c>
      <c r="D5827" s="1" t="str">
        <f>IFERROR(VLOOKUP(C5827,[1]data!$F$2:$G$10,2,0),"")</f>
        <v/>
      </c>
      <c r="F5827" s="9" t="str">
        <f t="shared" ref="F5827:F5890" si="273">IF(H5827="","",H5827)</f>
        <v/>
      </c>
      <c r="G5827" s="9" t="str">
        <f t="shared" ref="G5827:G5890" si="274">IF(I5827=1,H5827*1.8,"")</f>
        <v/>
      </c>
      <c r="J5827" s="8" t="str">
        <f>IFERROR(VLOOKUP(I5827,[1]data!$A$2:$B$100,2,0),"")</f>
        <v/>
      </c>
      <c r="N5827" s="9" t="str">
        <f>IF(I5826&lt;&gt;"",IF(MAX(INDEX(($I$3:I5826=I5827)*($O$3:O5826),0))=0,"",MAX(INDEX(($I$3:I5826=I5827)*($O$3:O5826),0))),"")</f>
        <v/>
      </c>
      <c r="P5827" s="9" t="str">
        <f t="shared" si="272"/>
        <v/>
      </c>
      <c r="Q5827" s="2" t="str">
        <f>IFERROR(IF(AND(O5827&lt;&gt;"",N5827&lt;&gt;"",VLOOKUP(I5827,[1]data!$A$2:$C$100,3,0)&gt;=1),VLOOKUP(I5827,[1]data!$A$2:$C$100,3,0),P5827/M5827),"")</f>
        <v/>
      </c>
      <c r="R5827" s="9" t="str">
        <f>IFERROR(IF(AND(O5827&lt;&gt;"",VLOOKUP(I5827,[1]data!$A$2:$C$100,3,0)&gt;=1),VLOOKUP(I5827,[1]data!$A$2:$C$100,3,0)+O5827,""),"")</f>
        <v/>
      </c>
      <c r="S5827" t="e">
        <f>MAX(INDEX(($I$3:I5826=I5827)*($R$3:R5826),0))</f>
        <v>#VALUE!</v>
      </c>
    </row>
    <row r="5828" spans="2:19" x14ac:dyDescent="0.25">
      <c r="B5828" s="8" t="str">
        <f>IFERROR(VLOOKUP(A5828,[1]data!$D$2:$E$10,2,0),"")</f>
        <v/>
      </c>
      <c r="D5828" s="1" t="str">
        <f>IFERROR(VLOOKUP(C5828,[1]data!$F$2:$G$10,2,0),"")</f>
        <v/>
      </c>
      <c r="F5828" s="9" t="str">
        <f t="shared" si="273"/>
        <v/>
      </c>
      <c r="G5828" s="9" t="str">
        <f t="shared" si="274"/>
        <v/>
      </c>
      <c r="J5828" s="8" t="str">
        <f>IFERROR(VLOOKUP(I5828,[1]data!$A$2:$B$100,2,0),"")</f>
        <v/>
      </c>
      <c r="N5828" s="9" t="str">
        <f>IF(I5827&lt;&gt;"",IF(MAX(INDEX(($I$3:I5827=I5828)*($O$3:O5827),0))=0,"",MAX(INDEX(($I$3:I5827=I5828)*($O$3:O5827),0))),"")</f>
        <v/>
      </c>
      <c r="P5828" s="9" t="str">
        <f t="shared" ref="P5828:P5891" si="275">IF(OR(O5828="",N5828=""),"",O5828-N5828)</f>
        <v/>
      </c>
      <c r="Q5828" s="2" t="str">
        <f>IFERROR(IF(AND(O5828&lt;&gt;"",N5828&lt;&gt;"",VLOOKUP(I5828,[1]data!$A$2:$C$100,3,0)&gt;=1),VLOOKUP(I5828,[1]data!$A$2:$C$100,3,0),P5828/M5828),"")</f>
        <v/>
      </c>
      <c r="R5828" s="9" t="str">
        <f>IFERROR(IF(AND(O5828&lt;&gt;"",VLOOKUP(I5828,[1]data!$A$2:$C$100,3,0)&gt;=1),VLOOKUP(I5828,[1]data!$A$2:$C$100,3,0)+O5828,""),"")</f>
        <v/>
      </c>
      <c r="S5828" t="e">
        <f>MAX(INDEX(($I$3:I5827=I5828)*($R$3:R5827),0))</f>
        <v>#VALUE!</v>
      </c>
    </row>
    <row r="5829" spans="2:19" x14ac:dyDescent="0.25">
      <c r="B5829" s="8" t="str">
        <f>IFERROR(VLOOKUP(A5829,[1]data!$D$2:$E$10,2,0),"")</f>
        <v/>
      </c>
      <c r="D5829" s="1" t="str">
        <f>IFERROR(VLOOKUP(C5829,[1]data!$F$2:$G$10,2,0),"")</f>
        <v/>
      </c>
      <c r="F5829" s="9" t="str">
        <f t="shared" si="273"/>
        <v/>
      </c>
      <c r="G5829" s="9" t="str">
        <f t="shared" si="274"/>
        <v/>
      </c>
      <c r="J5829" s="8" t="str">
        <f>IFERROR(VLOOKUP(I5829,[1]data!$A$2:$B$100,2,0),"")</f>
        <v/>
      </c>
      <c r="N5829" s="9" t="str">
        <f>IF(I5828&lt;&gt;"",IF(MAX(INDEX(($I$3:I5828=I5829)*($O$3:O5828),0))=0,"",MAX(INDEX(($I$3:I5828=I5829)*($O$3:O5828),0))),"")</f>
        <v/>
      </c>
      <c r="P5829" s="9" t="str">
        <f t="shared" si="275"/>
        <v/>
      </c>
      <c r="Q5829" s="2" t="str">
        <f>IFERROR(IF(AND(O5829&lt;&gt;"",N5829&lt;&gt;"",VLOOKUP(I5829,[1]data!$A$2:$C$100,3,0)&gt;=1),VLOOKUP(I5829,[1]data!$A$2:$C$100,3,0),P5829/M5829),"")</f>
        <v/>
      </c>
      <c r="R5829" s="9" t="str">
        <f>IFERROR(IF(AND(O5829&lt;&gt;"",VLOOKUP(I5829,[1]data!$A$2:$C$100,3,0)&gt;=1),VLOOKUP(I5829,[1]data!$A$2:$C$100,3,0)+O5829,""),"")</f>
        <v/>
      </c>
      <c r="S5829" t="e">
        <f>MAX(INDEX(($I$3:I5828=I5829)*($R$3:R5828),0))</f>
        <v>#VALUE!</v>
      </c>
    </row>
    <row r="5830" spans="2:19" x14ac:dyDescent="0.25">
      <c r="B5830" s="8" t="str">
        <f>IFERROR(VLOOKUP(A5830,[1]data!$D$2:$E$10,2,0),"")</f>
        <v/>
      </c>
      <c r="D5830" s="1" t="str">
        <f>IFERROR(VLOOKUP(C5830,[1]data!$F$2:$G$10,2,0),"")</f>
        <v/>
      </c>
      <c r="F5830" s="9" t="str">
        <f t="shared" si="273"/>
        <v/>
      </c>
      <c r="G5830" s="9" t="str">
        <f t="shared" si="274"/>
        <v/>
      </c>
      <c r="J5830" s="8" t="str">
        <f>IFERROR(VLOOKUP(I5830,[1]data!$A$2:$B$100,2,0),"")</f>
        <v/>
      </c>
      <c r="N5830" s="9" t="str">
        <f>IF(I5829&lt;&gt;"",IF(MAX(INDEX(($I$3:I5829=I5830)*($O$3:O5829),0))=0,"",MAX(INDEX(($I$3:I5829=I5830)*($O$3:O5829),0))),"")</f>
        <v/>
      </c>
      <c r="P5830" s="9" t="str">
        <f t="shared" si="275"/>
        <v/>
      </c>
      <c r="Q5830" s="2" t="str">
        <f>IFERROR(IF(AND(O5830&lt;&gt;"",N5830&lt;&gt;"",VLOOKUP(I5830,[1]data!$A$2:$C$100,3,0)&gt;=1),VLOOKUP(I5830,[1]data!$A$2:$C$100,3,0),P5830/M5830),"")</f>
        <v/>
      </c>
      <c r="R5830" s="9" t="str">
        <f>IFERROR(IF(AND(O5830&lt;&gt;"",VLOOKUP(I5830,[1]data!$A$2:$C$100,3,0)&gt;=1),VLOOKUP(I5830,[1]data!$A$2:$C$100,3,0)+O5830,""),"")</f>
        <v/>
      </c>
      <c r="S5830" t="e">
        <f>MAX(INDEX(($I$3:I5829=I5830)*($R$3:R5829),0))</f>
        <v>#VALUE!</v>
      </c>
    </row>
    <row r="5831" spans="2:19" x14ac:dyDescent="0.25">
      <c r="B5831" s="8" t="str">
        <f>IFERROR(VLOOKUP(A5831,[1]data!$D$2:$E$10,2,0),"")</f>
        <v/>
      </c>
      <c r="D5831" s="1" t="str">
        <f>IFERROR(VLOOKUP(C5831,[1]data!$F$2:$G$10,2,0),"")</f>
        <v/>
      </c>
      <c r="F5831" s="9" t="str">
        <f t="shared" si="273"/>
        <v/>
      </c>
      <c r="G5831" s="9" t="str">
        <f t="shared" si="274"/>
        <v/>
      </c>
      <c r="J5831" s="8" t="str">
        <f>IFERROR(VLOOKUP(I5831,[1]data!$A$2:$B$100,2,0),"")</f>
        <v/>
      </c>
      <c r="N5831" s="9" t="str">
        <f>IF(I5830&lt;&gt;"",IF(MAX(INDEX(($I$3:I5830=I5831)*($O$3:O5830),0))=0,"",MAX(INDEX(($I$3:I5830=I5831)*($O$3:O5830),0))),"")</f>
        <v/>
      </c>
      <c r="P5831" s="9" t="str">
        <f t="shared" si="275"/>
        <v/>
      </c>
      <c r="Q5831" s="2" t="str">
        <f>IFERROR(IF(AND(O5831&lt;&gt;"",N5831&lt;&gt;"",VLOOKUP(I5831,[1]data!$A$2:$C$100,3,0)&gt;=1),VLOOKUP(I5831,[1]data!$A$2:$C$100,3,0),P5831/M5831),"")</f>
        <v/>
      </c>
      <c r="R5831" s="9" t="str">
        <f>IFERROR(IF(AND(O5831&lt;&gt;"",VLOOKUP(I5831,[1]data!$A$2:$C$100,3,0)&gt;=1),VLOOKUP(I5831,[1]data!$A$2:$C$100,3,0)+O5831,""),"")</f>
        <v/>
      </c>
      <c r="S5831" t="e">
        <f>MAX(INDEX(($I$3:I5830=I5831)*($R$3:R5830),0))</f>
        <v>#VALUE!</v>
      </c>
    </row>
    <row r="5832" spans="2:19" x14ac:dyDescent="0.25">
      <c r="B5832" s="8" t="str">
        <f>IFERROR(VLOOKUP(A5832,[1]data!$D$2:$E$10,2,0),"")</f>
        <v/>
      </c>
      <c r="D5832" s="1" t="str">
        <f>IFERROR(VLOOKUP(C5832,[1]data!$F$2:$G$10,2,0),"")</f>
        <v/>
      </c>
      <c r="F5832" s="9" t="str">
        <f t="shared" si="273"/>
        <v/>
      </c>
      <c r="G5832" s="9" t="str">
        <f t="shared" si="274"/>
        <v/>
      </c>
      <c r="J5832" s="8" t="str">
        <f>IFERROR(VLOOKUP(I5832,[1]data!$A$2:$B$100,2,0),"")</f>
        <v/>
      </c>
      <c r="N5832" s="9" t="str">
        <f>IF(I5831&lt;&gt;"",IF(MAX(INDEX(($I$3:I5831=I5832)*($O$3:O5831),0))=0,"",MAX(INDEX(($I$3:I5831=I5832)*($O$3:O5831),0))),"")</f>
        <v/>
      </c>
      <c r="P5832" s="9" t="str">
        <f t="shared" si="275"/>
        <v/>
      </c>
      <c r="Q5832" s="2" t="str">
        <f>IFERROR(IF(AND(O5832&lt;&gt;"",N5832&lt;&gt;"",VLOOKUP(I5832,[1]data!$A$2:$C$100,3,0)&gt;=1),VLOOKUP(I5832,[1]data!$A$2:$C$100,3,0),P5832/M5832),"")</f>
        <v/>
      </c>
      <c r="R5832" s="9" t="str">
        <f>IFERROR(IF(AND(O5832&lt;&gt;"",VLOOKUP(I5832,[1]data!$A$2:$C$100,3,0)&gt;=1),VLOOKUP(I5832,[1]data!$A$2:$C$100,3,0)+O5832,""),"")</f>
        <v/>
      </c>
      <c r="S5832" t="e">
        <f>MAX(INDEX(($I$3:I5831=I5832)*($R$3:R5831),0))</f>
        <v>#VALUE!</v>
      </c>
    </row>
    <row r="5833" spans="2:19" x14ac:dyDescent="0.25">
      <c r="B5833" s="8" t="str">
        <f>IFERROR(VLOOKUP(A5833,[1]data!$D$2:$E$10,2,0),"")</f>
        <v/>
      </c>
      <c r="D5833" s="1" t="str">
        <f>IFERROR(VLOOKUP(C5833,[1]data!$F$2:$G$10,2,0),"")</f>
        <v/>
      </c>
      <c r="F5833" s="9" t="str">
        <f t="shared" si="273"/>
        <v/>
      </c>
      <c r="G5833" s="9" t="str">
        <f t="shared" si="274"/>
        <v/>
      </c>
      <c r="J5833" s="8" t="str">
        <f>IFERROR(VLOOKUP(I5833,[1]data!$A$2:$B$100,2,0),"")</f>
        <v/>
      </c>
      <c r="N5833" s="9" t="str">
        <f>IF(I5832&lt;&gt;"",IF(MAX(INDEX(($I$3:I5832=I5833)*($O$3:O5832),0))=0,"",MAX(INDEX(($I$3:I5832=I5833)*($O$3:O5832),0))),"")</f>
        <v/>
      </c>
      <c r="P5833" s="9" t="str">
        <f t="shared" si="275"/>
        <v/>
      </c>
      <c r="Q5833" s="2" t="str">
        <f>IFERROR(IF(AND(O5833&lt;&gt;"",N5833&lt;&gt;"",VLOOKUP(I5833,[1]data!$A$2:$C$100,3,0)&gt;=1),VLOOKUP(I5833,[1]data!$A$2:$C$100,3,0),P5833/M5833),"")</f>
        <v/>
      </c>
      <c r="R5833" s="9" t="str">
        <f>IFERROR(IF(AND(O5833&lt;&gt;"",VLOOKUP(I5833,[1]data!$A$2:$C$100,3,0)&gt;=1),VLOOKUP(I5833,[1]data!$A$2:$C$100,3,0)+O5833,""),"")</f>
        <v/>
      </c>
      <c r="S5833" t="e">
        <f>MAX(INDEX(($I$3:I5832=I5833)*($R$3:R5832),0))</f>
        <v>#VALUE!</v>
      </c>
    </row>
    <row r="5834" spans="2:19" x14ac:dyDescent="0.25">
      <c r="B5834" s="8" t="str">
        <f>IFERROR(VLOOKUP(A5834,[1]data!$D$2:$E$10,2,0),"")</f>
        <v/>
      </c>
      <c r="D5834" s="1" t="str">
        <f>IFERROR(VLOOKUP(C5834,[1]data!$F$2:$G$10,2,0),"")</f>
        <v/>
      </c>
      <c r="F5834" s="9" t="str">
        <f t="shared" si="273"/>
        <v/>
      </c>
      <c r="G5834" s="9" t="str">
        <f t="shared" si="274"/>
        <v/>
      </c>
      <c r="J5834" s="8" t="str">
        <f>IFERROR(VLOOKUP(I5834,[1]data!$A$2:$B$100,2,0),"")</f>
        <v/>
      </c>
      <c r="N5834" s="9" t="str">
        <f>IF(I5833&lt;&gt;"",IF(MAX(INDEX(($I$3:I5833=I5834)*($O$3:O5833),0))=0,"",MAX(INDEX(($I$3:I5833=I5834)*($O$3:O5833),0))),"")</f>
        <v/>
      </c>
      <c r="P5834" s="9" t="str">
        <f t="shared" si="275"/>
        <v/>
      </c>
      <c r="Q5834" s="2" t="str">
        <f>IFERROR(IF(AND(O5834&lt;&gt;"",N5834&lt;&gt;"",VLOOKUP(I5834,[1]data!$A$2:$C$100,3,0)&gt;=1),VLOOKUP(I5834,[1]data!$A$2:$C$100,3,0),P5834/M5834),"")</f>
        <v/>
      </c>
      <c r="R5834" s="9" t="str">
        <f>IFERROR(IF(AND(O5834&lt;&gt;"",VLOOKUP(I5834,[1]data!$A$2:$C$100,3,0)&gt;=1),VLOOKUP(I5834,[1]data!$A$2:$C$100,3,0)+O5834,""),"")</f>
        <v/>
      </c>
      <c r="S5834" t="e">
        <f>MAX(INDEX(($I$3:I5833=I5834)*($R$3:R5833),0))</f>
        <v>#VALUE!</v>
      </c>
    </row>
    <row r="5835" spans="2:19" x14ac:dyDescent="0.25">
      <c r="B5835" s="8" t="str">
        <f>IFERROR(VLOOKUP(A5835,[1]data!$D$2:$E$10,2,0),"")</f>
        <v/>
      </c>
      <c r="D5835" s="1" t="str">
        <f>IFERROR(VLOOKUP(C5835,[1]data!$F$2:$G$10,2,0),"")</f>
        <v/>
      </c>
      <c r="F5835" s="9" t="str">
        <f t="shared" si="273"/>
        <v/>
      </c>
      <c r="G5835" s="9" t="str">
        <f t="shared" si="274"/>
        <v/>
      </c>
      <c r="J5835" s="8" t="str">
        <f>IFERROR(VLOOKUP(I5835,[1]data!$A$2:$B$100,2,0),"")</f>
        <v/>
      </c>
      <c r="N5835" s="9" t="str">
        <f>IF(I5834&lt;&gt;"",IF(MAX(INDEX(($I$3:I5834=I5835)*($O$3:O5834),0))=0,"",MAX(INDEX(($I$3:I5834=I5835)*($O$3:O5834),0))),"")</f>
        <v/>
      </c>
      <c r="P5835" s="9" t="str">
        <f t="shared" si="275"/>
        <v/>
      </c>
      <c r="Q5835" s="2" t="str">
        <f>IFERROR(IF(AND(O5835&lt;&gt;"",N5835&lt;&gt;"",VLOOKUP(I5835,[1]data!$A$2:$C$100,3,0)&gt;=1),VLOOKUP(I5835,[1]data!$A$2:$C$100,3,0),P5835/M5835),"")</f>
        <v/>
      </c>
      <c r="R5835" s="9" t="str">
        <f>IFERROR(IF(AND(O5835&lt;&gt;"",VLOOKUP(I5835,[1]data!$A$2:$C$100,3,0)&gt;=1),VLOOKUP(I5835,[1]data!$A$2:$C$100,3,0)+O5835,""),"")</f>
        <v/>
      </c>
      <c r="S5835" t="e">
        <f>MAX(INDEX(($I$3:I5834=I5835)*($R$3:R5834),0))</f>
        <v>#VALUE!</v>
      </c>
    </row>
    <row r="5836" spans="2:19" x14ac:dyDescent="0.25">
      <c r="B5836" s="8" t="str">
        <f>IFERROR(VLOOKUP(A5836,[1]data!$D$2:$E$10,2,0),"")</f>
        <v/>
      </c>
      <c r="D5836" s="1" t="str">
        <f>IFERROR(VLOOKUP(C5836,[1]data!$F$2:$G$10,2,0),"")</f>
        <v/>
      </c>
      <c r="F5836" s="9" t="str">
        <f t="shared" si="273"/>
        <v/>
      </c>
      <c r="G5836" s="9" t="str">
        <f t="shared" si="274"/>
        <v/>
      </c>
      <c r="J5836" s="8" t="str">
        <f>IFERROR(VLOOKUP(I5836,[1]data!$A$2:$B$100,2,0),"")</f>
        <v/>
      </c>
      <c r="N5836" s="9" t="str">
        <f>IF(I5835&lt;&gt;"",IF(MAX(INDEX(($I$3:I5835=I5836)*($O$3:O5835),0))=0,"",MAX(INDEX(($I$3:I5835=I5836)*($O$3:O5835),0))),"")</f>
        <v/>
      </c>
      <c r="P5836" s="9" t="str">
        <f t="shared" si="275"/>
        <v/>
      </c>
      <c r="Q5836" s="2" t="str">
        <f>IFERROR(IF(AND(O5836&lt;&gt;"",N5836&lt;&gt;"",VLOOKUP(I5836,[1]data!$A$2:$C$100,3,0)&gt;=1),VLOOKUP(I5836,[1]data!$A$2:$C$100,3,0),P5836/M5836),"")</f>
        <v/>
      </c>
      <c r="R5836" s="9" t="str">
        <f>IFERROR(IF(AND(O5836&lt;&gt;"",VLOOKUP(I5836,[1]data!$A$2:$C$100,3,0)&gt;=1),VLOOKUP(I5836,[1]data!$A$2:$C$100,3,0)+O5836,""),"")</f>
        <v/>
      </c>
      <c r="S5836" t="e">
        <f>MAX(INDEX(($I$3:I5835=I5836)*($R$3:R5835),0))</f>
        <v>#VALUE!</v>
      </c>
    </row>
    <row r="5837" spans="2:19" x14ac:dyDescent="0.25">
      <c r="B5837" s="8" t="str">
        <f>IFERROR(VLOOKUP(A5837,[1]data!$D$2:$E$10,2,0),"")</f>
        <v/>
      </c>
      <c r="D5837" s="1" t="str">
        <f>IFERROR(VLOOKUP(C5837,[1]data!$F$2:$G$10,2,0),"")</f>
        <v/>
      </c>
      <c r="F5837" s="9" t="str">
        <f t="shared" si="273"/>
        <v/>
      </c>
      <c r="G5837" s="9" t="str">
        <f t="shared" si="274"/>
        <v/>
      </c>
      <c r="J5837" s="8" t="str">
        <f>IFERROR(VLOOKUP(I5837,[1]data!$A$2:$B$100,2,0),"")</f>
        <v/>
      </c>
      <c r="N5837" s="9" t="str">
        <f>IF(I5836&lt;&gt;"",IF(MAX(INDEX(($I$3:I5836=I5837)*($O$3:O5836),0))=0,"",MAX(INDEX(($I$3:I5836=I5837)*($O$3:O5836),0))),"")</f>
        <v/>
      </c>
      <c r="P5837" s="9" t="str">
        <f t="shared" si="275"/>
        <v/>
      </c>
      <c r="Q5837" s="2" t="str">
        <f>IFERROR(IF(AND(O5837&lt;&gt;"",N5837&lt;&gt;"",VLOOKUP(I5837,[1]data!$A$2:$C$100,3,0)&gt;=1),VLOOKUP(I5837,[1]data!$A$2:$C$100,3,0),P5837/M5837),"")</f>
        <v/>
      </c>
      <c r="R5837" s="9" t="str">
        <f>IFERROR(IF(AND(O5837&lt;&gt;"",VLOOKUP(I5837,[1]data!$A$2:$C$100,3,0)&gt;=1),VLOOKUP(I5837,[1]data!$A$2:$C$100,3,0)+O5837,""),"")</f>
        <v/>
      </c>
      <c r="S5837" t="e">
        <f>MAX(INDEX(($I$3:I5836=I5837)*($R$3:R5836),0))</f>
        <v>#VALUE!</v>
      </c>
    </row>
    <row r="5838" spans="2:19" x14ac:dyDescent="0.25">
      <c r="B5838" s="8" t="str">
        <f>IFERROR(VLOOKUP(A5838,[1]data!$D$2:$E$10,2,0),"")</f>
        <v/>
      </c>
      <c r="D5838" s="1" t="str">
        <f>IFERROR(VLOOKUP(C5838,[1]data!$F$2:$G$10,2,0),"")</f>
        <v/>
      </c>
      <c r="F5838" s="9" t="str">
        <f t="shared" si="273"/>
        <v/>
      </c>
      <c r="G5838" s="9" t="str">
        <f t="shared" si="274"/>
        <v/>
      </c>
      <c r="J5838" s="8" t="str">
        <f>IFERROR(VLOOKUP(I5838,[1]data!$A$2:$B$100,2,0),"")</f>
        <v/>
      </c>
      <c r="N5838" s="9" t="str">
        <f>IF(I5837&lt;&gt;"",IF(MAX(INDEX(($I$3:I5837=I5838)*($O$3:O5837),0))=0,"",MAX(INDEX(($I$3:I5837=I5838)*($O$3:O5837),0))),"")</f>
        <v/>
      </c>
      <c r="P5838" s="9" t="str">
        <f t="shared" si="275"/>
        <v/>
      </c>
      <c r="Q5838" s="2" t="str">
        <f>IFERROR(IF(AND(O5838&lt;&gt;"",N5838&lt;&gt;"",VLOOKUP(I5838,[1]data!$A$2:$C$100,3,0)&gt;=1),VLOOKUP(I5838,[1]data!$A$2:$C$100,3,0),P5838/M5838),"")</f>
        <v/>
      </c>
      <c r="R5838" s="9" t="str">
        <f>IFERROR(IF(AND(O5838&lt;&gt;"",VLOOKUP(I5838,[1]data!$A$2:$C$100,3,0)&gt;=1),VLOOKUP(I5838,[1]data!$A$2:$C$100,3,0)+O5838,""),"")</f>
        <v/>
      </c>
      <c r="S5838" t="e">
        <f>MAX(INDEX(($I$3:I5837=I5838)*($R$3:R5837),0))</f>
        <v>#VALUE!</v>
      </c>
    </row>
    <row r="5839" spans="2:19" x14ac:dyDescent="0.25">
      <c r="B5839" s="8" t="str">
        <f>IFERROR(VLOOKUP(A5839,[1]data!$D$2:$E$10,2,0),"")</f>
        <v/>
      </c>
      <c r="D5839" s="1" t="str">
        <f>IFERROR(VLOOKUP(C5839,[1]data!$F$2:$G$10,2,0),"")</f>
        <v/>
      </c>
      <c r="F5839" s="9" t="str">
        <f t="shared" si="273"/>
        <v/>
      </c>
      <c r="G5839" s="9" t="str">
        <f t="shared" si="274"/>
        <v/>
      </c>
      <c r="J5839" s="8" t="str">
        <f>IFERROR(VLOOKUP(I5839,[1]data!$A$2:$B$100,2,0),"")</f>
        <v/>
      </c>
      <c r="N5839" s="9" t="str">
        <f>IF(I5838&lt;&gt;"",IF(MAX(INDEX(($I$3:I5838=I5839)*($O$3:O5838),0))=0,"",MAX(INDEX(($I$3:I5838=I5839)*($O$3:O5838),0))),"")</f>
        <v/>
      </c>
      <c r="P5839" s="9" t="str">
        <f t="shared" si="275"/>
        <v/>
      </c>
      <c r="Q5839" s="2" t="str">
        <f>IFERROR(IF(AND(O5839&lt;&gt;"",N5839&lt;&gt;"",VLOOKUP(I5839,[1]data!$A$2:$C$100,3,0)&gt;=1),VLOOKUP(I5839,[1]data!$A$2:$C$100,3,0),P5839/M5839),"")</f>
        <v/>
      </c>
      <c r="R5839" s="9" t="str">
        <f>IFERROR(IF(AND(O5839&lt;&gt;"",VLOOKUP(I5839,[1]data!$A$2:$C$100,3,0)&gt;=1),VLOOKUP(I5839,[1]data!$A$2:$C$100,3,0)+O5839,""),"")</f>
        <v/>
      </c>
      <c r="S5839" t="e">
        <f>MAX(INDEX(($I$3:I5838=I5839)*($R$3:R5838),0))</f>
        <v>#VALUE!</v>
      </c>
    </row>
    <row r="5840" spans="2:19" x14ac:dyDescent="0.25">
      <c r="B5840" s="8" t="str">
        <f>IFERROR(VLOOKUP(A5840,[1]data!$D$2:$E$10,2,0),"")</f>
        <v/>
      </c>
      <c r="D5840" s="1" t="str">
        <f>IFERROR(VLOOKUP(C5840,[1]data!$F$2:$G$10,2,0),"")</f>
        <v/>
      </c>
      <c r="F5840" s="9" t="str">
        <f t="shared" si="273"/>
        <v/>
      </c>
      <c r="G5840" s="9" t="str">
        <f t="shared" si="274"/>
        <v/>
      </c>
      <c r="J5840" s="8" t="str">
        <f>IFERROR(VLOOKUP(I5840,[1]data!$A$2:$B$100,2,0),"")</f>
        <v/>
      </c>
      <c r="N5840" s="9" t="str">
        <f>IF(I5839&lt;&gt;"",IF(MAX(INDEX(($I$3:I5839=I5840)*($O$3:O5839),0))=0,"",MAX(INDEX(($I$3:I5839=I5840)*($O$3:O5839),0))),"")</f>
        <v/>
      </c>
      <c r="P5840" s="9" t="str">
        <f t="shared" si="275"/>
        <v/>
      </c>
      <c r="Q5840" s="2" t="str">
        <f>IFERROR(IF(AND(O5840&lt;&gt;"",N5840&lt;&gt;"",VLOOKUP(I5840,[1]data!$A$2:$C$100,3,0)&gt;=1),VLOOKUP(I5840,[1]data!$A$2:$C$100,3,0),P5840/M5840),"")</f>
        <v/>
      </c>
      <c r="R5840" s="9" t="str">
        <f>IFERROR(IF(AND(O5840&lt;&gt;"",VLOOKUP(I5840,[1]data!$A$2:$C$100,3,0)&gt;=1),VLOOKUP(I5840,[1]data!$A$2:$C$100,3,0)+O5840,""),"")</f>
        <v/>
      </c>
      <c r="S5840" t="e">
        <f>MAX(INDEX(($I$3:I5839=I5840)*($R$3:R5839),0))</f>
        <v>#VALUE!</v>
      </c>
    </row>
    <row r="5841" spans="2:19" x14ac:dyDescent="0.25">
      <c r="B5841" s="8" t="str">
        <f>IFERROR(VLOOKUP(A5841,[1]data!$D$2:$E$10,2,0),"")</f>
        <v/>
      </c>
      <c r="D5841" s="1" t="str">
        <f>IFERROR(VLOOKUP(C5841,[1]data!$F$2:$G$10,2,0),"")</f>
        <v/>
      </c>
      <c r="F5841" s="9" t="str">
        <f t="shared" si="273"/>
        <v/>
      </c>
      <c r="G5841" s="9" t="str">
        <f t="shared" si="274"/>
        <v/>
      </c>
      <c r="J5841" s="8" t="str">
        <f>IFERROR(VLOOKUP(I5841,[1]data!$A$2:$B$100,2,0),"")</f>
        <v/>
      </c>
      <c r="N5841" s="9" t="str">
        <f>IF(I5840&lt;&gt;"",IF(MAX(INDEX(($I$3:I5840=I5841)*($O$3:O5840),0))=0,"",MAX(INDEX(($I$3:I5840=I5841)*($O$3:O5840),0))),"")</f>
        <v/>
      </c>
      <c r="P5841" s="9" t="str">
        <f t="shared" si="275"/>
        <v/>
      </c>
      <c r="Q5841" s="2" t="str">
        <f>IFERROR(IF(AND(O5841&lt;&gt;"",N5841&lt;&gt;"",VLOOKUP(I5841,[1]data!$A$2:$C$100,3,0)&gt;=1),VLOOKUP(I5841,[1]data!$A$2:$C$100,3,0),P5841/M5841),"")</f>
        <v/>
      </c>
      <c r="R5841" s="9" t="str">
        <f>IFERROR(IF(AND(O5841&lt;&gt;"",VLOOKUP(I5841,[1]data!$A$2:$C$100,3,0)&gt;=1),VLOOKUP(I5841,[1]data!$A$2:$C$100,3,0)+O5841,""),"")</f>
        <v/>
      </c>
      <c r="S5841" t="e">
        <f>MAX(INDEX(($I$3:I5840=I5841)*($R$3:R5840),0))</f>
        <v>#VALUE!</v>
      </c>
    </row>
    <row r="5842" spans="2:19" x14ac:dyDescent="0.25">
      <c r="B5842" s="8" t="str">
        <f>IFERROR(VLOOKUP(A5842,[1]data!$D$2:$E$10,2,0),"")</f>
        <v/>
      </c>
      <c r="D5842" s="1" t="str">
        <f>IFERROR(VLOOKUP(C5842,[1]data!$F$2:$G$10,2,0),"")</f>
        <v/>
      </c>
      <c r="F5842" s="9" t="str">
        <f t="shared" si="273"/>
        <v/>
      </c>
      <c r="G5842" s="9" t="str">
        <f t="shared" si="274"/>
        <v/>
      </c>
      <c r="J5842" s="8" t="str">
        <f>IFERROR(VLOOKUP(I5842,[1]data!$A$2:$B$100,2,0),"")</f>
        <v/>
      </c>
      <c r="N5842" s="9" t="str">
        <f>IF(I5841&lt;&gt;"",IF(MAX(INDEX(($I$3:I5841=I5842)*($O$3:O5841),0))=0,"",MAX(INDEX(($I$3:I5841=I5842)*($O$3:O5841),0))),"")</f>
        <v/>
      </c>
      <c r="P5842" s="9" t="str">
        <f t="shared" si="275"/>
        <v/>
      </c>
      <c r="Q5842" s="2" t="str">
        <f>IFERROR(IF(AND(O5842&lt;&gt;"",N5842&lt;&gt;"",VLOOKUP(I5842,[1]data!$A$2:$C$100,3,0)&gt;=1),VLOOKUP(I5842,[1]data!$A$2:$C$100,3,0),P5842/M5842),"")</f>
        <v/>
      </c>
      <c r="R5842" s="9" t="str">
        <f>IFERROR(IF(AND(O5842&lt;&gt;"",VLOOKUP(I5842,[1]data!$A$2:$C$100,3,0)&gt;=1),VLOOKUP(I5842,[1]data!$A$2:$C$100,3,0)+O5842,""),"")</f>
        <v/>
      </c>
      <c r="S5842" t="e">
        <f>MAX(INDEX(($I$3:I5841=I5842)*($R$3:R5841),0))</f>
        <v>#VALUE!</v>
      </c>
    </row>
    <row r="5843" spans="2:19" x14ac:dyDescent="0.25">
      <c r="B5843" s="8" t="str">
        <f>IFERROR(VLOOKUP(A5843,[1]data!$D$2:$E$10,2,0),"")</f>
        <v/>
      </c>
      <c r="D5843" s="1" t="str">
        <f>IFERROR(VLOOKUP(C5843,[1]data!$F$2:$G$10,2,0),"")</f>
        <v/>
      </c>
      <c r="F5843" s="9" t="str">
        <f t="shared" si="273"/>
        <v/>
      </c>
      <c r="G5843" s="9" t="str">
        <f t="shared" si="274"/>
        <v/>
      </c>
      <c r="J5843" s="8" t="str">
        <f>IFERROR(VLOOKUP(I5843,[1]data!$A$2:$B$100,2,0),"")</f>
        <v/>
      </c>
      <c r="N5843" s="9" t="str">
        <f>IF(I5842&lt;&gt;"",IF(MAX(INDEX(($I$3:I5842=I5843)*($O$3:O5842),0))=0,"",MAX(INDEX(($I$3:I5842=I5843)*($O$3:O5842),0))),"")</f>
        <v/>
      </c>
      <c r="P5843" s="9" t="str">
        <f t="shared" si="275"/>
        <v/>
      </c>
      <c r="Q5843" s="2" t="str">
        <f>IFERROR(IF(AND(O5843&lt;&gt;"",N5843&lt;&gt;"",VLOOKUP(I5843,[1]data!$A$2:$C$100,3,0)&gt;=1),VLOOKUP(I5843,[1]data!$A$2:$C$100,3,0),P5843/M5843),"")</f>
        <v/>
      </c>
      <c r="R5843" s="9" t="str">
        <f>IFERROR(IF(AND(O5843&lt;&gt;"",VLOOKUP(I5843,[1]data!$A$2:$C$100,3,0)&gt;=1),VLOOKUP(I5843,[1]data!$A$2:$C$100,3,0)+O5843,""),"")</f>
        <v/>
      </c>
      <c r="S5843" t="e">
        <f>MAX(INDEX(($I$3:I5842=I5843)*($R$3:R5842),0))</f>
        <v>#VALUE!</v>
      </c>
    </row>
    <row r="5844" spans="2:19" x14ac:dyDescent="0.25">
      <c r="B5844" s="8" t="str">
        <f>IFERROR(VLOOKUP(A5844,[1]data!$D$2:$E$10,2,0),"")</f>
        <v/>
      </c>
      <c r="D5844" s="1" t="str">
        <f>IFERROR(VLOOKUP(C5844,[1]data!$F$2:$G$10,2,0),"")</f>
        <v/>
      </c>
      <c r="F5844" s="9" t="str">
        <f t="shared" si="273"/>
        <v/>
      </c>
      <c r="G5844" s="9" t="str">
        <f t="shared" si="274"/>
        <v/>
      </c>
      <c r="J5844" s="8" t="str">
        <f>IFERROR(VLOOKUP(I5844,[1]data!$A$2:$B$100,2,0),"")</f>
        <v/>
      </c>
      <c r="N5844" s="9" t="str">
        <f>IF(I5843&lt;&gt;"",IF(MAX(INDEX(($I$3:I5843=I5844)*($O$3:O5843),0))=0,"",MAX(INDEX(($I$3:I5843=I5844)*($O$3:O5843),0))),"")</f>
        <v/>
      </c>
      <c r="P5844" s="9" t="str">
        <f t="shared" si="275"/>
        <v/>
      </c>
      <c r="Q5844" s="2" t="str">
        <f>IFERROR(IF(AND(O5844&lt;&gt;"",N5844&lt;&gt;"",VLOOKUP(I5844,[1]data!$A$2:$C$100,3,0)&gt;=1),VLOOKUP(I5844,[1]data!$A$2:$C$100,3,0),P5844/M5844),"")</f>
        <v/>
      </c>
      <c r="R5844" s="9" t="str">
        <f>IFERROR(IF(AND(O5844&lt;&gt;"",VLOOKUP(I5844,[1]data!$A$2:$C$100,3,0)&gt;=1),VLOOKUP(I5844,[1]data!$A$2:$C$100,3,0)+O5844,""),"")</f>
        <v/>
      </c>
      <c r="S5844" t="e">
        <f>MAX(INDEX(($I$3:I5843=I5844)*($R$3:R5843),0))</f>
        <v>#VALUE!</v>
      </c>
    </row>
    <row r="5845" spans="2:19" x14ac:dyDescent="0.25">
      <c r="B5845" s="8" t="str">
        <f>IFERROR(VLOOKUP(A5845,[1]data!$D$2:$E$10,2,0),"")</f>
        <v/>
      </c>
      <c r="D5845" s="1" t="str">
        <f>IFERROR(VLOOKUP(C5845,[1]data!$F$2:$G$10,2,0),"")</f>
        <v/>
      </c>
      <c r="F5845" s="9" t="str">
        <f t="shared" si="273"/>
        <v/>
      </c>
      <c r="G5845" s="9" t="str">
        <f t="shared" si="274"/>
        <v/>
      </c>
      <c r="J5845" s="8" t="str">
        <f>IFERROR(VLOOKUP(I5845,[1]data!$A$2:$B$100,2,0),"")</f>
        <v/>
      </c>
      <c r="N5845" s="9" t="str">
        <f>IF(I5844&lt;&gt;"",IF(MAX(INDEX(($I$3:I5844=I5845)*($O$3:O5844),0))=0,"",MAX(INDEX(($I$3:I5844=I5845)*($O$3:O5844),0))),"")</f>
        <v/>
      </c>
      <c r="P5845" s="9" t="str">
        <f t="shared" si="275"/>
        <v/>
      </c>
      <c r="Q5845" s="2" t="str">
        <f>IFERROR(IF(AND(O5845&lt;&gt;"",N5845&lt;&gt;"",VLOOKUP(I5845,[1]data!$A$2:$C$100,3,0)&gt;=1),VLOOKUP(I5845,[1]data!$A$2:$C$100,3,0),P5845/M5845),"")</f>
        <v/>
      </c>
      <c r="R5845" s="9" t="str">
        <f>IFERROR(IF(AND(O5845&lt;&gt;"",VLOOKUP(I5845,[1]data!$A$2:$C$100,3,0)&gt;=1),VLOOKUP(I5845,[1]data!$A$2:$C$100,3,0)+O5845,""),"")</f>
        <v/>
      </c>
      <c r="S5845" t="e">
        <f>MAX(INDEX(($I$3:I5844=I5845)*($R$3:R5844),0))</f>
        <v>#VALUE!</v>
      </c>
    </row>
    <row r="5846" spans="2:19" x14ac:dyDescent="0.25">
      <c r="B5846" s="8" t="str">
        <f>IFERROR(VLOOKUP(A5846,[1]data!$D$2:$E$10,2,0),"")</f>
        <v/>
      </c>
      <c r="D5846" s="1" t="str">
        <f>IFERROR(VLOOKUP(C5846,[1]data!$F$2:$G$10,2,0),"")</f>
        <v/>
      </c>
      <c r="F5846" s="9" t="str">
        <f t="shared" si="273"/>
        <v/>
      </c>
      <c r="G5846" s="9" t="str">
        <f t="shared" si="274"/>
        <v/>
      </c>
      <c r="J5846" s="8" t="str">
        <f>IFERROR(VLOOKUP(I5846,[1]data!$A$2:$B$100,2,0),"")</f>
        <v/>
      </c>
      <c r="N5846" s="9" t="str">
        <f>IF(I5845&lt;&gt;"",IF(MAX(INDEX(($I$3:I5845=I5846)*($O$3:O5845),0))=0,"",MAX(INDEX(($I$3:I5845=I5846)*($O$3:O5845),0))),"")</f>
        <v/>
      </c>
      <c r="P5846" s="9" t="str">
        <f t="shared" si="275"/>
        <v/>
      </c>
      <c r="Q5846" s="2" t="str">
        <f>IFERROR(IF(AND(O5846&lt;&gt;"",N5846&lt;&gt;"",VLOOKUP(I5846,[1]data!$A$2:$C$100,3,0)&gt;=1),VLOOKUP(I5846,[1]data!$A$2:$C$100,3,0),P5846/M5846),"")</f>
        <v/>
      </c>
      <c r="R5846" s="9" t="str">
        <f>IFERROR(IF(AND(O5846&lt;&gt;"",VLOOKUP(I5846,[1]data!$A$2:$C$100,3,0)&gt;=1),VLOOKUP(I5846,[1]data!$A$2:$C$100,3,0)+O5846,""),"")</f>
        <v/>
      </c>
      <c r="S5846" t="e">
        <f>MAX(INDEX(($I$3:I5845=I5846)*($R$3:R5845),0))</f>
        <v>#VALUE!</v>
      </c>
    </row>
    <row r="5847" spans="2:19" x14ac:dyDescent="0.25">
      <c r="B5847" s="8" t="str">
        <f>IFERROR(VLOOKUP(A5847,[1]data!$D$2:$E$10,2,0),"")</f>
        <v/>
      </c>
      <c r="D5847" s="1" t="str">
        <f>IFERROR(VLOOKUP(C5847,[1]data!$F$2:$G$10,2,0),"")</f>
        <v/>
      </c>
      <c r="F5847" s="9" t="str">
        <f t="shared" si="273"/>
        <v/>
      </c>
      <c r="G5847" s="9" t="str">
        <f t="shared" si="274"/>
        <v/>
      </c>
      <c r="J5847" s="8" t="str">
        <f>IFERROR(VLOOKUP(I5847,[1]data!$A$2:$B$100,2,0),"")</f>
        <v/>
      </c>
      <c r="N5847" s="9" t="str">
        <f>IF(I5846&lt;&gt;"",IF(MAX(INDEX(($I$3:I5846=I5847)*($O$3:O5846),0))=0,"",MAX(INDEX(($I$3:I5846=I5847)*($O$3:O5846),0))),"")</f>
        <v/>
      </c>
      <c r="P5847" s="9" t="str">
        <f t="shared" si="275"/>
        <v/>
      </c>
      <c r="Q5847" s="2" t="str">
        <f>IFERROR(IF(AND(O5847&lt;&gt;"",N5847&lt;&gt;"",VLOOKUP(I5847,[1]data!$A$2:$C$100,3,0)&gt;=1),VLOOKUP(I5847,[1]data!$A$2:$C$100,3,0),P5847/M5847),"")</f>
        <v/>
      </c>
      <c r="R5847" s="9" t="str">
        <f>IFERROR(IF(AND(O5847&lt;&gt;"",VLOOKUP(I5847,[1]data!$A$2:$C$100,3,0)&gt;=1),VLOOKUP(I5847,[1]data!$A$2:$C$100,3,0)+O5847,""),"")</f>
        <v/>
      </c>
      <c r="S5847" t="e">
        <f>MAX(INDEX(($I$3:I5846=I5847)*($R$3:R5846),0))</f>
        <v>#VALUE!</v>
      </c>
    </row>
    <row r="5848" spans="2:19" x14ac:dyDescent="0.25">
      <c r="B5848" s="8" t="str">
        <f>IFERROR(VLOOKUP(A5848,[1]data!$D$2:$E$10,2,0),"")</f>
        <v/>
      </c>
      <c r="D5848" s="1" t="str">
        <f>IFERROR(VLOOKUP(C5848,[1]data!$F$2:$G$10,2,0),"")</f>
        <v/>
      </c>
      <c r="F5848" s="9" t="str">
        <f t="shared" si="273"/>
        <v/>
      </c>
      <c r="G5848" s="9" t="str">
        <f t="shared" si="274"/>
        <v/>
      </c>
      <c r="J5848" s="8" t="str">
        <f>IFERROR(VLOOKUP(I5848,[1]data!$A$2:$B$100,2,0),"")</f>
        <v/>
      </c>
      <c r="N5848" s="9" t="str">
        <f>IF(I5847&lt;&gt;"",IF(MAX(INDEX(($I$3:I5847=I5848)*($O$3:O5847),0))=0,"",MAX(INDEX(($I$3:I5847=I5848)*($O$3:O5847),0))),"")</f>
        <v/>
      </c>
      <c r="P5848" s="9" t="str">
        <f t="shared" si="275"/>
        <v/>
      </c>
      <c r="Q5848" s="2" t="str">
        <f>IFERROR(IF(AND(O5848&lt;&gt;"",N5848&lt;&gt;"",VLOOKUP(I5848,[1]data!$A$2:$C$100,3,0)&gt;=1),VLOOKUP(I5848,[1]data!$A$2:$C$100,3,0),P5848/M5848),"")</f>
        <v/>
      </c>
      <c r="R5848" s="9" t="str">
        <f>IFERROR(IF(AND(O5848&lt;&gt;"",VLOOKUP(I5848,[1]data!$A$2:$C$100,3,0)&gt;=1),VLOOKUP(I5848,[1]data!$A$2:$C$100,3,0)+O5848,""),"")</f>
        <v/>
      </c>
      <c r="S5848" t="e">
        <f>MAX(INDEX(($I$3:I5847=I5848)*($R$3:R5847),0))</f>
        <v>#VALUE!</v>
      </c>
    </row>
    <row r="5849" spans="2:19" x14ac:dyDescent="0.25">
      <c r="B5849" s="8" t="str">
        <f>IFERROR(VLOOKUP(A5849,[1]data!$D$2:$E$10,2,0),"")</f>
        <v/>
      </c>
      <c r="D5849" s="1" t="str">
        <f>IFERROR(VLOOKUP(C5849,[1]data!$F$2:$G$10,2,0),"")</f>
        <v/>
      </c>
      <c r="F5849" s="9" t="str">
        <f t="shared" si="273"/>
        <v/>
      </c>
      <c r="G5849" s="9" t="str">
        <f t="shared" si="274"/>
        <v/>
      </c>
      <c r="J5849" s="8" t="str">
        <f>IFERROR(VLOOKUP(I5849,[1]data!$A$2:$B$100,2,0),"")</f>
        <v/>
      </c>
      <c r="N5849" s="9" t="str">
        <f>IF(I5848&lt;&gt;"",IF(MAX(INDEX(($I$3:I5848=I5849)*($O$3:O5848),0))=0,"",MAX(INDEX(($I$3:I5848=I5849)*($O$3:O5848),0))),"")</f>
        <v/>
      </c>
      <c r="P5849" s="9" t="str">
        <f t="shared" si="275"/>
        <v/>
      </c>
      <c r="Q5849" s="2" t="str">
        <f>IFERROR(IF(AND(O5849&lt;&gt;"",N5849&lt;&gt;"",VLOOKUP(I5849,[1]data!$A$2:$C$100,3,0)&gt;=1),VLOOKUP(I5849,[1]data!$A$2:$C$100,3,0),P5849/M5849),"")</f>
        <v/>
      </c>
      <c r="R5849" s="9" t="str">
        <f>IFERROR(IF(AND(O5849&lt;&gt;"",VLOOKUP(I5849,[1]data!$A$2:$C$100,3,0)&gt;=1),VLOOKUP(I5849,[1]data!$A$2:$C$100,3,0)+O5849,""),"")</f>
        <v/>
      </c>
      <c r="S5849" t="e">
        <f>MAX(INDEX(($I$3:I5848=I5849)*($R$3:R5848),0))</f>
        <v>#VALUE!</v>
      </c>
    </row>
    <row r="5850" spans="2:19" x14ac:dyDescent="0.25">
      <c r="B5850" s="8" t="str">
        <f>IFERROR(VLOOKUP(A5850,[1]data!$D$2:$E$10,2,0),"")</f>
        <v/>
      </c>
      <c r="D5850" s="1" t="str">
        <f>IFERROR(VLOOKUP(C5850,[1]data!$F$2:$G$10,2,0),"")</f>
        <v/>
      </c>
      <c r="F5850" s="9" t="str">
        <f t="shared" si="273"/>
        <v/>
      </c>
      <c r="G5850" s="9" t="str">
        <f t="shared" si="274"/>
        <v/>
      </c>
      <c r="J5850" s="8" t="str">
        <f>IFERROR(VLOOKUP(I5850,[1]data!$A$2:$B$100,2,0),"")</f>
        <v/>
      </c>
      <c r="N5850" s="9" t="str">
        <f>IF(I5849&lt;&gt;"",IF(MAX(INDEX(($I$3:I5849=I5850)*($O$3:O5849),0))=0,"",MAX(INDEX(($I$3:I5849=I5850)*($O$3:O5849),0))),"")</f>
        <v/>
      </c>
      <c r="P5850" s="9" t="str">
        <f t="shared" si="275"/>
        <v/>
      </c>
      <c r="Q5850" s="2" t="str">
        <f>IFERROR(IF(AND(O5850&lt;&gt;"",N5850&lt;&gt;"",VLOOKUP(I5850,[1]data!$A$2:$C$100,3,0)&gt;=1),VLOOKUP(I5850,[1]data!$A$2:$C$100,3,0),P5850/M5850),"")</f>
        <v/>
      </c>
      <c r="R5850" s="9" t="str">
        <f>IFERROR(IF(AND(O5850&lt;&gt;"",VLOOKUP(I5850,[1]data!$A$2:$C$100,3,0)&gt;=1),VLOOKUP(I5850,[1]data!$A$2:$C$100,3,0)+O5850,""),"")</f>
        <v/>
      </c>
      <c r="S5850" t="e">
        <f>MAX(INDEX(($I$3:I5849=I5850)*($R$3:R5849),0))</f>
        <v>#VALUE!</v>
      </c>
    </row>
    <row r="5851" spans="2:19" x14ac:dyDescent="0.25">
      <c r="B5851" s="8" t="str">
        <f>IFERROR(VLOOKUP(A5851,[1]data!$D$2:$E$10,2,0),"")</f>
        <v/>
      </c>
      <c r="D5851" s="1" t="str">
        <f>IFERROR(VLOOKUP(C5851,[1]data!$F$2:$G$10,2,0),"")</f>
        <v/>
      </c>
      <c r="F5851" s="9" t="str">
        <f t="shared" si="273"/>
        <v/>
      </c>
      <c r="G5851" s="9" t="str">
        <f t="shared" si="274"/>
        <v/>
      </c>
      <c r="J5851" s="8" t="str">
        <f>IFERROR(VLOOKUP(I5851,[1]data!$A$2:$B$100,2,0),"")</f>
        <v/>
      </c>
      <c r="N5851" s="9" t="str">
        <f>IF(I5850&lt;&gt;"",IF(MAX(INDEX(($I$3:I5850=I5851)*($O$3:O5850),0))=0,"",MAX(INDEX(($I$3:I5850=I5851)*($O$3:O5850),0))),"")</f>
        <v/>
      </c>
      <c r="P5851" s="9" t="str">
        <f t="shared" si="275"/>
        <v/>
      </c>
      <c r="Q5851" s="2" t="str">
        <f>IFERROR(IF(AND(O5851&lt;&gt;"",N5851&lt;&gt;"",VLOOKUP(I5851,[1]data!$A$2:$C$100,3,0)&gt;=1),VLOOKUP(I5851,[1]data!$A$2:$C$100,3,0),P5851/M5851),"")</f>
        <v/>
      </c>
      <c r="R5851" s="9" t="str">
        <f>IFERROR(IF(AND(O5851&lt;&gt;"",VLOOKUP(I5851,[1]data!$A$2:$C$100,3,0)&gt;=1),VLOOKUP(I5851,[1]data!$A$2:$C$100,3,0)+O5851,""),"")</f>
        <v/>
      </c>
      <c r="S5851" t="e">
        <f>MAX(INDEX(($I$3:I5850=I5851)*($R$3:R5850),0))</f>
        <v>#VALUE!</v>
      </c>
    </row>
    <row r="5852" spans="2:19" x14ac:dyDescent="0.25">
      <c r="B5852" s="8" t="str">
        <f>IFERROR(VLOOKUP(A5852,[1]data!$D$2:$E$10,2,0),"")</f>
        <v/>
      </c>
      <c r="D5852" s="1" t="str">
        <f>IFERROR(VLOOKUP(C5852,[1]data!$F$2:$G$10,2,0),"")</f>
        <v/>
      </c>
      <c r="F5852" s="9" t="str">
        <f t="shared" si="273"/>
        <v/>
      </c>
      <c r="G5852" s="9" t="str">
        <f t="shared" si="274"/>
        <v/>
      </c>
      <c r="J5852" s="8" t="str">
        <f>IFERROR(VLOOKUP(I5852,[1]data!$A$2:$B$100,2,0),"")</f>
        <v/>
      </c>
      <c r="N5852" s="9" t="str">
        <f>IF(I5851&lt;&gt;"",IF(MAX(INDEX(($I$3:I5851=I5852)*($O$3:O5851),0))=0,"",MAX(INDEX(($I$3:I5851=I5852)*($O$3:O5851),0))),"")</f>
        <v/>
      </c>
      <c r="P5852" s="9" t="str">
        <f t="shared" si="275"/>
        <v/>
      </c>
      <c r="Q5852" s="2" t="str">
        <f>IFERROR(IF(AND(O5852&lt;&gt;"",N5852&lt;&gt;"",VLOOKUP(I5852,[1]data!$A$2:$C$100,3,0)&gt;=1),VLOOKUP(I5852,[1]data!$A$2:$C$100,3,0),P5852/M5852),"")</f>
        <v/>
      </c>
      <c r="R5852" s="9" t="str">
        <f>IFERROR(IF(AND(O5852&lt;&gt;"",VLOOKUP(I5852,[1]data!$A$2:$C$100,3,0)&gt;=1),VLOOKUP(I5852,[1]data!$A$2:$C$100,3,0)+O5852,""),"")</f>
        <v/>
      </c>
      <c r="S5852" t="e">
        <f>MAX(INDEX(($I$3:I5851=I5852)*($R$3:R5851),0))</f>
        <v>#VALUE!</v>
      </c>
    </row>
    <row r="5853" spans="2:19" x14ac:dyDescent="0.25">
      <c r="B5853" s="8" t="str">
        <f>IFERROR(VLOOKUP(A5853,[1]data!$D$2:$E$10,2,0),"")</f>
        <v/>
      </c>
      <c r="D5853" s="1" t="str">
        <f>IFERROR(VLOOKUP(C5853,[1]data!$F$2:$G$10,2,0),"")</f>
        <v/>
      </c>
      <c r="F5853" s="9" t="str">
        <f t="shared" si="273"/>
        <v/>
      </c>
      <c r="G5853" s="9" t="str">
        <f t="shared" si="274"/>
        <v/>
      </c>
      <c r="J5853" s="8" t="str">
        <f>IFERROR(VLOOKUP(I5853,[1]data!$A$2:$B$100,2,0),"")</f>
        <v/>
      </c>
      <c r="N5853" s="9" t="str">
        <f>IF(I5852&lt;&gt;"",IF(MAX(INDEX(($I$3:I5852=I5853)*($O$3:O5852),0))=0,"",MAX(INDEX(($I$3:I5852=I5853)*($O$3:O5852),0))),"")</f>
        <v/>
      </c>
      <c r="P5853" s="9" t="str">
        <f t="shared" si="275"/>
        <v/>
      </c>
      <c r="Q5853" s="2" t="str">
        <f>IFERROR(IF(AND(O5853&lt;&gt;"",N5853&lt;&gt;"",VLOOKUP(I5853,[1]data!$A$2:$C$100,3,0)&gt;=1),VLOOKUP(I5853,[1]data!$A$2:$C$100,3,0),P5853/M5853),"")</f>
        <v/>
      </c>
      <c r="R5853" s="9" t="str">
        <f>IFERROR(IF(AND(O5853&lt;&gt;"",VLOOKUP(I5853,[1]data!$A$2:$C$100,3,0)&gt;=1),VLOOKUP(I5853,[1]data!$A$2:$C$100,3,0)+O5853,""),"")</f>
        <v/>
      </c>
      <c r="S5853" t="e">
        <f>MAX(INDEX(($I$3:I5852=I5853)*($R$3:R5852),0))</f>
        <v>#VALUE!</v>
      </c>
    </row>
    <row r="5854" spans="2:19" x14ac:dyDescent="0.25">
      <c r="B5854" s="8" t="str">
        <f>IFERROR(VLOOKUP(A5854,[1]data!$D$2:$E$10,2,0),"")</f>
        <v/>
      </c>
      <c r="D5854" s="1" t="str">
        <f>IFERROR(VLOOKUP(C5854,[1]data!$F$2:$G$10,2,0),"")</f>
        <v/>
      </c>
      <c r="F5854" s="9" t="str">
        <f t="shared" si="273"/>
        <v/>
      </c>
      <c r="G5854" s="9" t="str">
        <f t="shared" si="274"/>
        <v/>
      </c>
      <c r="J5854" s="8" t="str">
        <f>IFERROR(VLOOKUP(I5854,[1]data!$A$2:$B$100,2,0),"")</f>
        <v/>
      </c>
      <c r="N5854" s="9" t="str">
        <f>IF(I5853&lt;&gt;"",IF(MAX(INDEX(($I$3:I5853=I5854)*($O$3:O5853),0))=0,"",MAX(INDEX(($I$3:I5853=I5854)*($O$3:O5853),0))),"")</f>
        <v/>
      </c>
      <c r="P5854" s="9" t="str">
        <f t="shared" si="275"/>
        <v/>
      </c>
      <c r="Q5854" s="2" t="str">
        <f>IFERROR(IF(AND(O5854&lt;&gt;"",N5854&lt;&gt;"",VLOOKUP(I5854,[1]data!$A$2:$C$100,3,0)&gt;=1),VLOOKUP(I5854,[1]data!$A$2:$C$100,3,0),P5854/M5854),"")</f>
        <v/>
      </c>
      <c r="R5854" s="9" t="str">
        <f>IFERROR(IF(AND(O5854&lt;&gt;"",VLOOKUP(I5854,[1]data!$A$2:$C$100,3,0)&gt;=1),VLOOKUP(I5854,[1]data!$A$2:$C$100,3,0)+O5854,""),"")</f>
        <v/>
      </c>
      <c r="S5854" t="e">
        <f>MAX(INDEX(($I$3:I5853=I5854)*($R$3:R5853),0))</f>
        <v>#VALUE!</v>
      </c>
    </row>
    <row r="5855" spans="2:19" x14ac:dyDescent="0.25">
      <c r="B5855" s="8" t="str">
        <f>IFERROR(VLOOKUP(A5855,[1]data!$D$2:$E$10,2,0),"")</f>
        <v/>
      </c>
      <c r="D5855" s="1" t="str">
        <f>IFERROR(VLOOKUP(C5855,[1]data!$F$2:$G$10,2,0),"")</f>
        <v/>
      </c>
      <c r="F5855" s="9" t="str">
        <f t="shared" si="273"/>
        <v/>
      </c>
      <c r="G5855" s="9" t="str">
        <f t="shared" si="274"/>
        <v/>
      </c>
      <c r="J5855" s="8" t="str">
        <f>IFERROR(VLOOKUP(I5855,[1]data!$A$2:$B$100,2,0),"")</f>
        <v/>
      </c>
      <c r="N5855" s="9" t="str">
        <f>IF(I5854&lt;&gt;"",IF(MAX(INDEX(($I$3:I5854=I5855)*($O$3:O5854),0))=0,"",MAX(INDEX(($I$3:I5854=I5855)*($O$3:O5854),0))),"")</f>
        <v/>
      </c>
      <c r="P5855" s="9" t="str">
        <f t="shared" si="275"/>
        <v/>
      </c>
      <c r="Q5855" s="2" t="str">
        <f>IFERROR(IF(AND(O5855&lt;&gt;"",N5855&lt;&gt;"",VLOOKUP(I5855,[1]data!$A$2:$C$100,3,0)&gt;=1),VLOOKUP(I5855,[1]data!$A$2:$C$100,3,0),P5855/M5855),"")</f>
        <v/>
      </c>
      <c r="R5855" s="9" t="str">
        <f>IFERROR(IF(AND(O5855&lt;&gt;"",VLOOKUP(I5855,[1]data!$A$2:$C$100,3,0)&gt;=1),VLOOKUP(I5855,[1]data!$A$2:$C$100,3,0)+O5855,""),"")</f>
        <v/>
      </c>
      <c r="S5855" t="e">
        <f>MAX(INDEX(($I$3:I5854=I5855)*($R$3:R5854),0))</f>
        <v>#VALUE!</v>
      </c>
    </row>
    <row r="5856" spans="2:19" x14ac:dyDescent="0.25">
      <c r="B5856" s="8" t="str">
        <f>IFERROR(VLOOKUP(A5856,[1]data!$D$2:$E$10,2,0),"")</f>
        <v/>
      </c>
      <c r="D5856" s="1" t="str">
        <f>IFERROR(VLOOKUP(C5856,[1]data!$F$2:$G$10,2,0),"")</f>
        <v/>
      </c>
      <c r="F5856" s="9" t="str">
        <f t="shared" si="273"/>
        <v/>
      </c>
      <c r="G5856" s="9" t="str">
        <f t="shared" si="274"/>
        <v/>
      </c>
      <c r="J5856" s="8" t="str">
        <f>IFERROR(VLOOKUP(I5856,[1]data!$A$2:$B$100,2,0),"")</f>
        <v/>
      </c>
      <c r="N5856" s="9" t="str">
        <f>IF(I5855&lt;&gt;"",IF(MAX(INDEX(($I$3:I5855=I5856)*($O$3:O5855),0))=0,"",MAX(INDEX(($I$3:I5855=I5856)*($O$3:O5855),0))),"")</f>
        <v/>
      </c>
      <c r="P5856" s="9" t="str">
        <f t="shared" si="275"/>
        <v/>
      </c>
      <c r="Q5856" s="2" t="str">
        <f>IFERROR(IF(AND(O5856&lt;&gt;"",N5856&lt;&gt;"",VLOOKUP(I5856,[1]data!$A$2:$C$100,3,0)&gt;=1),VLOOKUP(I5856,[1]data!$A$2:$C$100,3,0),P5856/M5856),"")</f>
        <v/>
      </c>
      <c r="R5856" s="9" t="str">
        <f>IFERROR(IF(AND(O5856&lt;&gt;"",VLOOKUP(I5856,[1]data!$A$2:$C$100,3,0)&gt;=1),VLOOKUP(I5856,[1]data!$A$2:$C$100,3,0)+O5856,""),"")</f>
        <v/>
      </c>
      <c r="S5856" t="e">
        <f>MAX(INDEX(($I$3:I5855=I5856)*($R$3:R5855),0))</f>
        <v>#VALUE!</v>
      </c>
    </row>
    <row r="5857" spans="2:19" x14ac:dyDescent="0.25">
      <c r="B5857" s="8" t="str">
        <f>IFERROR(VLOOKUP(A5857,[1]data!$D$2:$E$10,2,0),"")</f>
        <v/>
      </c>
      <c r="D5857" s="1" t="str">
        <f>IFERROR(VLOOKUP(C5857,[1]data!$F$2:$G$10,2,0),"")</f>
        <v/>
      </c>
      <c r="F5857" s="9" t="str">
        <f t="shared" si="273"/>
        <v/>
      </c>
      <c r="G5857" s="9" t="str">
        <f t="shared" si="274"/>
        <v/>
      </c>
      <c r="J5857" s="8" t="str">
        <f>IFERROR(VLOOKUP(I5857,[1]data!$A$2:$B$100,2,0),"")</f>
        <v/>
      </c>
      <c r="N5857" s="9" t="str">
        <f>IF(I5856&lt;&gt;"",IF(MAX(INDEX(($I$3:I5856=I5857)*($O$3:O5856),0))=0,"",MAX(INDEX(($I$3:I5856=I5857)*($O$3:O5856),0))),"")</f>
        <v/>
      </c>
      <c r="P5857" s="9" t="str">
        <f t="shared" si="275"/>
        <v/>
      </c>
      <c r="Q5857" s="2" t="str">
        <f>IFERROR(IF(AND(O5857&lt;&gt;"",N5857&lt;&gt;"",VLOOKUP(I5857,[1]data!$A$2:$C$100,3,0)&gt;=1),VLOOKUP(I5857,[1]data!$A$2:$C$100,3,0),P5857/M5857),"")</f>
        <v/>
      </c>
      <c r="R5857" s="9" t="str">
        <f>IFERROR(IF(AND(O5857&lt;&gt;"",VLOOKUP(I5857,[1]data!$A$2:$C$100,3,0)&gt;=1),VLOOKUP(I5857,[1]data!$A$2:$C$100,3,0)+O5857,""),"")</f>
        <v/>
      </c>
      <c r="S5857" t="e">
        <f>MAX(INDEX(($I$3:I5856=I5857)*($R$3:R5856),0))</f>
        <v>#VALUE!</v>
      </c>
    </row>
    <row r="5858" spans="2:19" x14ac:dyDescent="0.25">
      <c r="B5858" s="8" t="str">
        <f>IFERROR(VLOOKUP(A5858,[1]data!$D$2:$E$10,2,0),"")</f>
        <v/>
      </c>
      <c r="D5858" s="1" t="str">
        <f>IFERROR(VLOOKUP(C5858,[1]data!$F$2:$G$10,2,0),"")</f>
        <v/>
      </c>
      <c r="F5858" s="9" t="str">
        <f t="shared" si="273"/>
        <v/>
      </c>
      <c r="G5858" s="9" t="str">
        <f t="shared" si="274"/>
        <v/>
      </c>
      <c r="J5858" s="8" t="str">
        <f>IFERROR(VLOOKUP(I5858,[1]data!$A$2:$B$100,2,0),"")</f>
        <v/>
      </c>
      <c r="N5858" s="9" t="str">
        <f>IF(I5857&lt;&gt;"",IF(MAX(INDEX(($I$3:I5857=I5858)*($O$3:O5857),0))=0,"",MAX(INDEX(($I$3:I5857=I5858)*($O$3:O5857),0))),"")</f>
        <v/>
      </c>
      <c r="P5858" s="9" t="str">
        <f t="shared" si="275"/>
        <v/>
      </c>
      <c r="Q5858" s="2" t="str">
        <f>IFERROR(IF(AND(O5858&lt;&gt;"",N5858&lt;&gt;"",VLOOKUP(I5858,[1]data!$A$2:$C$100,3,0)&gt;=1),VLOOKUP(I5858,[1]data!$A$2:$C$100,3,0),P5858/M5858),"")</f>
        <v/>
      </c>
      <c r="R5858" s="9" t="str">
        <f>IFERROR(IF(AND(O5858&lt;&gt;"",VLOOKUP(I5858,[1]data!$A$2:$C$100,3,0)&gt;=1),VLOOKUP(I5858,[1]data!$A$2:$C$100,3,0)+O5858,""),"")</f>
        <v/>
      </c>
      <c r="S5858" t="e">
        <f>MAX(INDEX(($I$3:I5857=I5858)*($R$3:R5857),0))</f>
        <v>#VALUE!</v>
      </c>
    </row>
    <row r="5859" spans="2:19" x14ac:dyDescent="0.25">
      <c r="B5859" s="8" t="str">
        <f>IFERROR(VLOOKUP(A5859,[1]data!$D$2:$E$10,2,0),"")</f>
        <v/>
      </c>
      <c r="D5859" s="1" t="str">
        <f>IFERROR(VLOOKUP(C5859,[1]data!$F$2:$G$10,2,0),"")</f>
        <v/>
      </c>
      <c r="F5859" s="9" t="str">
        <f t="shared" si="273"/>
        <v/>
      </c>
      <c r="G5859" s="9" t="str">
        <f t="shared" si="274"/>
        <v/>
      </c>
      <c r="J5859" s="8" t="str">
        <f>IFERROR(VLOOKUP(I5859,[1]data!$A$2:$B$100,2,0),"")</f>
        <v/>
      </c>
      <c r="N5859" s="9" t="str">
        <f>IF(I5858&lt;&gt;"",IF(MAX(INDEX(($I$3:I5858=I5859)*($O$3:O5858),0))=0,"",MAX(INDEX(($I$3:I5858=I5859)*($O$3:O5858),0))),"")</f>
        <v/>
      </c>
      <c r="P5859" s="9" t="str">
        <f t="shared" si="275"/>
        <v/>
      </c>
      <c r="Q5859" s="2" t="str">
        <f>IFERROR(IF(AND(O5859&lt;&gt;"",N5859&lt;&gt;"",VLOOKUP(I5859,[1]data!$A$2:$C$100,3,0)&gt;=1),VLOOKUP(I5859,[1]data!$A$2:$C$100,3,0),P5859/M5859),"")</f>
        <v/>
      </c>
      <c r="R5859" s="9" t="str">
        <f>IFERROR(IF(AND(O5859&lt;&gt;"",VLOOKUP(I5859,[1]data!$A$2:$C$100,3,0)&gt;=1),VLOOKUP(I5859,[1]data!$A$2:$C$100,3,0)+O5859,""),"")</f>
        <v/>
      </c>
      <c r="S5859" t="e">
        <f>MAX(INDEX(($I$3:I5858=I5859)*($R$3:R5858),0))</f>
        <v>#VALUE!</v>
      </c>
    </row>
    <row r="5860" spans="2:19" x14ac:dyDescent="0.25">
      <c r="B5860" s="8" t="str">
        <f>IFERROR(VLOOKUP(A5860,[1]data!$D$2:$E$10,2,0),"")</f>
        <v/>
      </c>
      <c r="D5860" s="1" t="str">
        <f>IFERROR(VLOOKUP(C5860,[1]data!$F$2:$G$10,2,0),"")</f>
        <v/>
      </c>
      <c r="F5860" s="9" t="str">
        <f t="shared" si="273"/>
        <v/>
      </c>
      <c r="G5860" s="9" t="str">
        <f t="shared" si="274"/>
        <v/>
      </c>
      <c r="J5860" s="8" t="str">
        <f>IFERROR(VLOOKUP(I5860,[1]data!$A$2:$B$100,2,0),"")</f>
        <v/>
      </c>
      <c r="N5860" s="9" t="str">
        <f>IF(I5859&lt;&gt;"",IF(MAX(INDEX(($I$3:I5859=I5860)*($O$3:O5859),0))=0,"",MAX(INDEX(($I$3:I5859=I5860)*($O$3:O5859),0))),"")</f>
        <v/>
      </c>
      <c r="P5860" s="9" t="str">
        <f t="shared" si="275"/>
        <v/>
      </c>
      <c r="Q5860" s="2" t="str">
        <f>IFERROR(IF(AND(O5860&lt;&gt;"",N5860&lt;&gt;"",VLOOKUP(I5860,[1]data!$A$2:$C$100,3,0)&gt;=1),VLOOKUP(I5860,[1]data!$A$2:$C$100,3,0),P5860/M5860),"")</f>
        <v/>
      </c>
      <c r="R5860" s="9" t="str">
        <f>IFERROR(IF(AND(O5860&lt;&gt;"",VLOOKUP(I5860,[1]data!$A$2:$C$100,3,0)&gt;=1),VLOOKUP(I5860,[1]data!$A$2:$C$100,3,0)+O5860,""),"")</f>
        <v/>
      </c>
      <c r="S5860" t="e">
        <f>MAX(INDEX(($I$3:I5859=I5860)*($R$3:R5859),0))</f>
        <v>#VALUE!</v>
      </c>
    </row>
    <row r="5861" spans="2:19" x14ac:dyDescent="0.25">
      <c r="B5861" s="8" t="str">
        <f>IFERROR(VLOOKUP(A5861,[1]data!$D$2:$E$10,2,0),"")</f>
        <v/>
      </c>
      <c r="D5861" s="1" t="str">
        <f>IFERROR(VLOOKUP(C5861,[1]data!$F$2:$G$10,2,0),"")</f>
        <v/>
      </c>
      <c r="F5861" s="9" t="str">
        <f t="shared" si="273"/>
        <v/>
      </c>
      <c r="G5861" s="9" t="str">
        <f t="shared" si="274"/>
        <v/>
      </c>
      <c r="J5861" s="8" t="str">
        <f>IFERROR(VLOOKUP(I5861,[1]data!$A$2:$B$100,2,0),"")</f>
        <v/>
      </c>
      <c r="N5861" s="9" t="str">
        <f>IF(I5860&lt;&gt;"",IF(MAX(INDEX(($I$3:I5860=I5861)*($O$3:O5860),0))=0,"",MAX(INDEX(($I$3:I5860=I5861)*($O$3:O5860),0))),"")</f>
        <v/>
      </c>
      <c r="P5861" s="9" t="str">
        <f t="shared" si="275"/>
        <v/>
      </c>
      <c r="Q5861" s="2" t="str">
        <f>IFERROR(IF(AND(O5861&lt;&gt;"",N5861&lt;&gt;"",VLOOKUP(I5861,[1]data!$A$2:$C$100,3,0)&gt;=1),VLOOKUP(I5861,[1]data!$A$2:$C$100,3,0),P5861/M5861),"")</f>
        <v/>
      </c>
      <c r="R5861" s="9" t="str">
        <f>IFERROR(IF(AND(O5861&lt;&gt;"",VLOOKUP(I5861,[1]data!$A$2:$C$100,3,0)&gt;=1),VLOOKUP(I5861,[1]data!$A$2:$C$100,3,0)+O5861,""),"")</f>
        <v/>
      </c>
      <c r="S5861" t="e">
        <f>MAX(INDEX(($I$3:I5860=I5861)*($R$3:R5860),0))</f>
        <v>#VALUE!</v>
      </c>
    </row>
    <row r="5862" spans="2:19" x14ac:dyDescent="0.25">
      <c r="B5862" s="8" t="str">
        <f>IFERROR(VLOOKUP(A5862,[1]data!$D$2:$E$10,2,0),"")</f>
        <v/>
      </c>
      <c r="D5862" s="1" t="str">
        <f>IFERROR(VLOOKUP(C5862,[1]data!$F$2:$G$10,2,0),"")</f>
        <v/>
      </c>
      <c r="F5862" s="9" t="str">
        <f t="shared" si="273"/>
        <v/>
      </c>
      <c r="G5862" s="9" t="str">
        <f t="shared" si="274"/>
        <v/>
      </c>
      <c r="J5862" s="8" t="str">
        <f>IFERROR(VLOOKUP(I5862,[1]data!$A$2:$B$100,2,0),"")</f>
        <v/>
      </c>
      <c r="N5862" s="9" t="str">
        <f>IF(I5861&lt;&gt;"",IF(MAX(INDEX(($I$3:I5861=I5862)*($O$3:O5861),0))=0,"",MAX(INDEX(($I$3:I5861=I5862)*($O$3:O5861),0))),"")</f>
        <v/>
      </c>
      <c r="P5862" s="9" t="str">
        <f t="shared" si="275"/>
        <v/>
      </c>
      <c r="Q5862" s="2" t="str">
        <f>IFERROR(IF(AND(O5862&lt;&gt;"",N5862&lt;&gt;"",VLOOKUP(I5862,[1]data!$A$2:$C$100,3,0)&gt;=1),VLOOKUP(I5862,[1]data!$A$2:$C$100,3,0),P5862/M5862),"")</f>
        <v/>
      </c>
      <c r="R5862" s="9" t="str">
        <f>IFERROR(IF(AND(O5862&lt;&gt;"",VLOOKUP(I5862,[1]data!$A$2:$C$100,3,0)&gt;=1),VLOOKUP(I5862,[1]data!$A$2:$C$100,3,0)+O5862,""),"")</f>
        <v/>
      </c>
      <c r="S5862" t="e">
        <f>MAX(INDEX(($I$3:I5861=I5862)*($R$3:R5861),0))</f>
        <v>#VALUE!</v>
      </c>
    </row>
    <row r="5863" spans="2:19" x14ac:dyDescent="0.25">
      <c r="B5863" s="8" t="str">
        <f>IFERROR(VLOOKUP(A5863,[1]data!$D$2:$E$10,2,0),"")</f>
        <v/>
      </c>
      <c r="D5863" s="1" t="str">
        <f>IFERROR(VLOOKUP(C5863,[1]data!$F$2:$G$10,2,0),"")</f>
        <v/>
      </c>
      <c r="F5863" s="9" t="str">
        <f t="shared" si="273"/>
        <v/>
      </c>
      <c r="G5863" s="9" t="str">
        <f t="shared" si="274"/>
        <v/>
      </c>
      <c r="J5863" s="8" t="str">
        <f>IFERROR(VLOOKUP(I5863,[1]data!$A$2:$B$100,2,0),"")</f>
        <v/>
      </c>
      <c r="N5863" s="9" t="str">
        <f>IF(I5862&lt;&gt;"",IF(MAX(INDEX(($I$3:I5862=I5863)*($O$3:O5862),0))=0,"",MAX(INDEX(($I$3:I5862=I5863)*($O$3:O5862),0))),"")</f>
        <v/>
      </c>
      <c r="P5863" s="9" t="str">
        <f t="shared" si="275"/>
        <v/>
      </c>
      <c r="Q5863" s="2" t="str">
        <f>IFERROR(IF(AND(O5863&lt;&gt;"",N5863&lt;&gt;"",VLOOKUP(I5863,[1]data!$A$2:$C$100,3,0)&gt;=1),VLOOKUP(I5863,[1]data!$A$2:$C$100,3,0),P5863/M5863),"")</f>
        <v/>
      </c>
      <c r="R5863" s="9" t="str">
        <f>IFERROR(IF(AND(O5863&lt;&gt;"",VLOOKUP(I5863,[1]data!$A$2:$C$100,3,0)&gt;=1),VLOOKUP(I5863,[1]data!$A$2:$C$100,3,0)+O5863,""),"")</f>
        <v/>
      </c>
      <c r="S5863" t="e">
        <f>MAX(INDEX(($I$3:I5862=I5863)*($R$3:R5862),0))</f>
        <v>#VALUE!</v>
      </c>
    </row>
    <row r="5864" spans="2:19" x14ac:dyDescent="0.25">
      <c r="B5864" s="8" t="str">
        <f>IFERROR(VLOOKUP(A5864,[1]data!$D$2:$E$10,2,0),"")</f>
        <v/>
      </c>
      <c r="D5864" s="1" t="str">
        <f>IFERROR(VLOOKUP(C5864,[1]data!$F$2:$G$10,2,0),"")</f>
        <v/>
      </c>
      <c r="F5864" s="9" t="str">
        <f t="shared" si="273"/>
        <v/>
      </c>
      <c r="G5864" s="9" t="str">
        <f t="shared" si="274"/>
        <v/>
      </c>
      <c r="J5864" s="8" t="str">
        <f>IFERROR(VLOOKUP(I5864,[1]data!$A$2:$B$100,2,0),"")</f>
        <v/>
      </c>
      <c r="N5864" s="9" t="str">
        <f>IF(I5863&lt;&gt;"",IF(MAX(INDEX(($I$3:I5863=I5864)*($O$3:O5863),0))=0,"",MAX(INDEX(($I$3:I5863=I5864)*($O$3:O5863),0))),"")</f>
        <v/>
      </c>
      <c r="P5864" s="9" t="str">
        <f t="shared" si="275"/>
        <v/>
      </c>
      <c r="Q5864" s="2" t="str">
        <f>IFERROR(IF(AND(O5864&lt;&gt;"",N5864&lt;&gt;"",VLOOKUP(I5864,[1]data!$A$2:$C$100,3,0)&gt;=1),VLOOKUP(I5864,[1]data!$A$2:$C$100,3,0),P5864/M5864),"")</f>
        <v/>
      </c>
      <c r="R5864" s="9" t="str">
        <f>IFERROR(IF(AND(O5864&lt;&gt;"",VLOOKUP(I5864,[1]data!$A$2:$C$100,3,0)&gt;=1),VLOOKUP(I5864,[1]data!$A$2:$C$100,3,0)+O5864,""),"")</f>
        <v/>
      </c>
      <c r="S5864" t="e">
        <f>MAX(INDEX(($I$3:I5863=I5864)*($R$3:R5863),0))</f>
        <v>#VALUE!</v>
      </c>
    </row>
    <row r="5865" spans="2:19" x14ac:dyDescent="0.25">
      <c r="B5865" s="8" t="str">
        <f>IFERROR(VLOOKUP(A5865,[1]data!$D$2:$E$10,2,0),"")</f>
        <v/>
      </c>
      <c r="D5865" s="1" t="str">
        <f>IFERROR(VLOOKUP(C5865,[1]data!$F$2:$G$10,2,0),"")</f>
        <v/>
      </c>
      <c r="F5865" s="9" t="str">
        <f t="shared" si="273"/>
        <v/>
      </c>
      <c r="G5865" s="9" t="str">
        <f t="shared" si="274"/>
        <v/>
      </c>
      <c r="J5865" s="8" t="str">
        <f>IFERROR(VLOOKUP(I5865,[1]data!$A$2:$B$100,2,0),"")</f>
        <v/>
      </c>
      <c r="N5865" s="9" t="str">
        <f>IF(I5864&lt;&gt;"",IF(MAX(INDEX(($I$3:I5864=I5865)*($O$3:O5864),0))=0,"",MAX(INDEX(($I$3:I5864=I5865)*($O$3:O5864),0))),"")</f>
        <v/>
      </c>
      <c r="P5865" s="9" t="str">
        <f t="shared" si="275"/>
        <v/>
      </c>
      <c r="Q5865" s="2" t="str">
        <f>IFERROR(IF(AND(O5865&lt;&gt;"",N5865&lt;&gt;"",VLOOKUP(I5865,[1]data!$A$2:$C$100,3,0)&gt;=1),VLOOKUP(I5865,[1]data!$A$2:$C$100,3,0),P5865/M5865),"")</f>
        <v/>
      </c>
      <c r="R5865" s="9" t="str">
        <f>IFERROR(IF(AND(O5865&lt;&gt;"",VLOOKUP(I5865,[1]data!$A$2:$C$100,3,0)&gt;=1),VLOOKUP(I5865,[1]data!$A$2:$C$100,3,0)+O5865,""),"")</f>
        <v/>
      </c>
      <c r="S5865" t="e">
        <f>MAX(INDEX(($I$3:I5864=I5865)*($R$3:R5864),0))</f>
        <v>#VALUE!</v>
      </c>
    </row>
    <row r="5866" spans="2:19" x14ac:dyDescent="0.25">
      <c r="B5866" s="8" t="str">
        <f>IFERROR(VLOOKUP(A5866,[1]data!$D$2:$E$10,2,0),"")</f>
        <v/>
      </c>
      <c r="D5866" s="1" t="str">
        <f>IFERROR(VLOOKUP(C5866,[1]data!$F$2:$G$10,2,0),"")</f>
        <v/>
      </c>
      <c r="F5866" s="9" t="str">
        <f t="shared" si="273"/>
        <v/>
      </c>
      <c r="G5866" s="9" t="str">
        <f t="shared" si="274"/>
        <v/>
      </c>
      <c r="J5866" s="8" t="str">
        <f>IFERROR(VLOOKUP(I5866,[1]data!$A$2:$B$100,2,0),"")</f>
        <v/>
      </c>
      <c r="N5866" s="9" t="str">
        <f>IF(I5865&lt;&gt;"",IF(MAX(INDEX(($I$3:I5865=I5866)*($O$3:O5865),0))=0,"",MAX(INDEX(($I$3:I5865=I5866)*($O$3:O5865),0))),"")</f>
        <v/>
      </c>
      <c r="P5866" s="9" t="str">
        <f t="shared" si="275"/>
        <v/>
      </c>
      <c r="Q5866" s="2" t="str">
        <f>IFERROR(IF(AND(O5866&lt;&gt;"",N5866&lt;&gt;"",VLOOKUP(I5866,[1]data!$A$2:$C$100,3,0)&gt;=1),VLOOKUP(I5866,[1]data!$A$2:$C$100,3,0),P5866/M5866),"")</f>
        <v/>
      </c>
      <c r="R5866" s="9" t="str">
        <f>IFERROR(IF(AND(O5866&lt;&gt;"",VLOOKUP(I5866,[1]data!$A$2:$C$100,3,0)&gt;=1),VLOOKUP(I5866,[1]data!$A$2:$C$100,3,0)+O5866,""),"")</f>
        <v/>
      </c>
      <c r="S5866" t="e">
        <f>MAX(INDEX(($I$3:I5865=I5866)*($R$3:R5865),0))</f>
        <v>#VALUE!</v>
      </c>
    </row>
    <row r="5867" spans="2:19" x14ac:dyDescent="0.25">
      <c r="B5867" s="8" t="str">
        <f>IFERROR(VLOOKUP(A5867,[1]data!$D$2:$E$10,2,0),"")</f>
        <v/>
      </c>
      <c r="D5867" s="1" t="str">
        <f>IFERROR(VLOOKUP(C5867,[1]data!$F$2:$G$10,2,0),"")</f>
        <v/>
      </c>
      <c r="F5867" s="9" t="str">
        <f t="shared" si="273"/>
        <v/>
      </c>
      <c r="G5867" s="9" t="str">
        <f t="shared" si="274"/>
        <v/>
      </c>
      <c r="J5867" s="8" t="str">
        <f>IFERROR(VLOOKUP(I5867,[1]data!$A$2:$B$100,2,0),"")</f>
        <v/>
      </c>
      <c r="N5867" s="9" t="str">
        <f>IF(I5866&lt;&gt;"",IF(MAX(INDEX(($I$3:I5866=I5867)*($O$3:O5866),0))=0,"",MAX(INDEX(($I$3:I5866=I5867)*($O$3:O5866),0))),"")</f>
        <v/>
      </c>
      <c r="P5867" s="9" t="str">
        <f t="shared" si="275"/>
        <v/>
      </c>
      <c r="Q5867" s="2" t="str">
        <f>IFERROR(IF(AND(O5867&lt;&gt;"",N5867&lt;&gt;"",VLOOKUP(I5867,[1]data!$A$2:$C$100,3,0)&gt;=1),VLOOKUP(I5867,[1]data!$A$2:$C$100,3,0),P5867/M5867),"")</f>
        <v/>
      </c>
      <c r="R5867" s="9" t="str">
        <f>IFERROR(IF(AND(O5867&lt;&gt;"",VLOOKUP(I5867,[1]data!$A$2:$C$100,3,0)&gt;=1),VLOOKUP(I5867,[1]data!$A$2:$C$100,3,0)+O5867,""),"")</f>
        <v/>
      </c>
      <c r="S5867" t="e">
        <f>MAX(INDEX(($I$3:I5866=I5867)*($R$3:R5866),0))</f>
        <v>#VALUE!</v>
      </c>
    </row>
    <row r="5868" spans="2:19" x14ac:dyDescent="0.25">
      <c r="B5868" s="8" t="str">
        <f>IFERROR(VLOOKUP(A5868,[1]data!$D$2:$E$10,2,0),"")</f>
        <v/>
      </c>
      <c r="D5868" s="1" t="str">
        <f>IFERROR(VLOOKUP(C5868,[1]data!$F$2:$G$10,2,0),"")</f>
        <v/>
      </c>
      <c r="F5868" s="9" t="str">
        <f t="shared" si="273"/>
        <v/>
      </c>
      <c r="G5868" s="9" t="str">
        <f t="shared" si="274"/>
        <v/>
      </c>
      <c r="J5868" s="8" t="str">
        <f>IFERROR(VLOOKUP(I5868,[1]data!$A$2:$B$100,2,0),"")</f>
        <v/>
      </c>
      <c r="N5868" s="9" t="str">
        <f>IF(I5867&lt;&gt;"",IF(MAX(INDEX(($I$3:I5867=I5868)*($O$3:O5867),0))=0,"",MAX(INDEX(($I$3:I5867=I5868)*($O$3:O5867),0))),"")</f>
        <v/>
      </c>
      <c r="P5868" s="9" t="str">
        <f t="shared" si="275"/>
        <v/>
      </c>
      <c r="Q5868" s="2" t="str">
        <f>IFERROR(IF(AND(O5868&lt;&gt;"",N5868&lt;&gt;"",VLOOKUP(I5868,[1]data!$A$2:$C$100,3,0)&gt;=1),VLOOKUP(I5868,[1]data!$A$2:$C$100,3,0),P5868/M5868),"")</f>
        <v/>
      </c>
      <c r="R5868" s="9" t="str">
        <f>IFERROR(IF(AND(O5868&lt;&gt;"",VLOOKUP(I5868,[1]data!$A$2:$C$100,3,0)&gt;=1),VLOOKUP(I5868,[1]data!$A$2:$C$100,3,0)+O5868,""),"")</f>
        <v/>
      </c>
      <c r="S5868" t="e">
        <f>MAX(INDEX(($I$3:I5867=I5868)*($R$3:R5867),0))</f>
        <v>#VALUE!</v>
      </c>
    </row>
    <row r="5869" spans="2:19" x14ac:dyDescent="0.25">
      <c r="B5869" s="8" t="str">
        <f>IFERROR(VLOOKUP(A5869,[1]data!$D$2:$E$10,2,0),"")</f>
        <v/>
      </c>
      <c r="D5869" s="1" t="str">
        <f>IFERROR(VLOOKUP(C5869,[1]data!$F$2:$G$10,2,0),"")</f>
        <v/>
      </c>
      <c r="F5869" s="9" t="str">
        <f t="shared" si="273"/>
        <v/>
      </c>
      <c r="G5869" s="9" t="str">
        <f t="shared" si="274"/>
        <v/>
      </c>
      <c r="J5869" s="8" t="str">
        <f>IFERROR(VLOOKUP(I5869,[1]data!$A$2:$B$100,2,0),"")</f>
        <v/>
      </c>
      <c r="N5869" s="9" t="str">
        <f>IF(I5868&lt;&gt;"",IF(MAX(INDEX(($I$3:I5868=I5869)*($O$3:O5868),0))=0,"",MAX(INDEX(($I$3:I5868=I5869)*($O$3:O5868),0))),"")</f>
        <v/>
      </c>
      <c r="P5869" s="9" t="str">
        <f t="shared" si="275"/>
        <v/>
      </c>
      <c r="Q5869" s="2" t="str">
        <f>IFERROR(IF(AND(O5869&lt;&gt;"",N5869&lt;&gt;"",VLOOKUP(I5869,[1]data!$A$2:$C$100,3,0)&gt;=1),VLOOKUP(I5869,[1]data!$A$2:$C$100,3,0),P5869/M5869),"")</f>
        <v/>
      </c>
      <c r="R5869" s="9" t="str">
        <f>IFERROR(IF(AND(O5869&lt;&gt;"",VLOOKUP(I5869,[1]data!$A$2:$C$100,3,0)&gt;=1),VLOOKUP(I5869,[1]data!$A$2:$C$100,3,0)+O5869,""),"")</f>
        <v/>
      </c>
      <c r="S5869" t="e">
        <f>MAX(INDEX(($I$3:I5868=I5869)*($R$3:R5868),0))</f>
        <v>#VALUE!</v>
      </c>
    </row>
    <row r="5870" spans="2:19" x14ac:dyDescent="0.25">
      <c r="B5870" s="8" t="str">
        <f>IFERROR(VLOOKUP(A5870,[1]data!$D$2:$E$10,2,0),"")</f>
        <v/>
      </c>
      <c r="D5870" s="1" t="str">
        <f>IFERROR(VLOOKUP(C5870,[1]data!$F$2:$G$10,2,0),"")</f>
        <v/>
      </c>
      <c r="F5870" s="9" t="str">
        <f t="shared" si="273"/>
        <v/>
      </c>
      <c r="G5870" s="9" t="str">
        <f t="shared" si="274"/>
        <v/>
      </c>
      <c r="J5870" s="8" t="str">
        <f>IFERROR(VLOOKUP(I5870,[1]data!$A$2:$B$100,2,0),"")</f>
        <v/>
      </c>
      <c r="N5870" s="9" t="str">
        <f>IF(I5869&lt;&gt;"",IF(MAX(INDEX(($I$3:I5869=I5870)*($O$3:O5869),0))=0,"",MAX(INDEX(($I$3:I5869=I5870)*($O$3:O5869),0))),"")</f>
        <v/>
      </c>
      <c r="P5870" s="9" t="str">
        <f t="shared" si="275"/>
        <v/>
      </c>
      <c r="Q5870" s="2" t="str">
        <f>IFERROR(IF(AND(O5870&lt;&gt;"",N5870&lt;&gt;"",VLOOKUP(I5870,[1]data!$A$2:$C$100,3,0)&gt;=1),VLOOKUP(I5870,[1]data!$A$2:$C$100,3,0),P5870/M5870),"")</f>
        <v/>
      </c>
      <c r="R5870" s="9" t="str">
        <f>IFERROR(IF(AND(O5870&lt;&gt;"",VLOOKUP(I5870,[1]data!$A$2:$C$100,3,0)&gt;=1),VLOOKUP(I5870,[1]data!$A$2:$C$100,3,0)+O5870,""),"")</f>
        <v/>
      </c>
      <c r="S5870" t="e">
        <f>MAX(INDEX(($I$3:I5869=I5870)*($R$3:R5869),0))</f>
        <v>#VALUE!</v>
      </c>
    </row>
    <row r="5871" spans="2:19" x14ac:dyDescent="0.25">
      <c r="B5871" s="8" t="str">
        <f>IFERROR(VLOOKUP(A5871,[1]data!$D$2:$E$10,2,0),"")</f>
        <v/>
      </c>
      <c r="D5871" s="1" t="str">
        <f>IFERROR(VLOOKUP(C5871,[1]data!$F$2:$G$10,2,0),"")</f>
        <v/>
      </c>
      <c r="F5871" s="9" t="str">
        <f t="shared" si="273"/>
        <v/>
      </c>
      <c r="G5871" s="9" t="str">
        <f t="shared" si="274"/>
        <v/>
      </c>
      <c r="J5871" s="8" t="str">
        <f>IFERROR(VLOOKUP(I5871,[1]data!$A$2:$B$100,2,0),"")</f>
        <v/>
      </c>
      <c r="N5871" s="9" t="str">
        <f>IF(I5870&lt;&gt;"",IF(MAX(INDEX(($I$3:I5870=I5871)*($O$3:O5870),0))=0,"",MAX(INDEX(($I$3:I5870=I5871)*($O$3:O5870),0))),"")</f>
        <v/>
      </c>
      <c r="P5871" s="9" t="str">
        <f t="shared" si="275"/>
        <v/>
      </c>
      <c r="Q5871" s="2" t="str">
        <f>IFERROR(IF(AND(O5871&lt;&gt;"",N5871&lt;&gt;"",VLOOKUP(I5871,[1]data!$A$2:$C$100,3,0)&gt;=1),VLOOKUP(I5871,[1]data!$A$2:$C$100,3,0),P5871/M5871),"")</f>
        <v/>
      </c>
      <c r="R5871" s="9" t="str">
        <f>IFERROR(IF(AND(O5871&lt;&gt;"",VLOOKUP(I5871,[1]data!$A$2:$C$100,3,0)&gt;=1),VLOOKUP(I5871,[1]data!$A$2:$C$100,3,0)+O5871,""),"")</f>
        <v/>
      </c>
      <c r="S5871" t="e">
        <f>MAX(INDEX(($I$3:I5870=I5871)*($R$3:R5870),0))</f>
        <v>#VALUE!</v>
      </c>
    </row>
    <row r="5872" spans="2:19" x14ac:dyDescent="0.25">
      <c r="B5872" s="8" t="str">
        <f>IFERROR(VLOOKUP(A5872,[1]data!$D$2:$E$10,2,0),"")</f>
        <v/>
      </c>
      <c r="D5872" s="1" t="str">
        <f>IFERROR(VLOOKUP(C5872,[1]data!$F$2:$G$10,2,0),"")</f>
        <v/>
      </c>
      <c r="F5872" s="9" t="str">
        <f t="shared" si="273"/>
        <v/>
      </c>
      <c r="G5872" s="9" t="str">
        <f t="shared" si="274"/>
        <v/>
      </c>
      <c r="J5872" s="8" t="str">
        <f>IFERROR(VLOOKUP(I5872,[1]data!$A$2:$B$100,2,0),"")</f>
        <v/>
      </c>
      <c r="N5872" s="9" t="str">
        <f>IF(I5871&lt;&gt;"",IF(MAX(INDEX(($I$3:I5871=I5872)*($O$3:O5871),0))=0,"",MAX(INDEX(($I$3:I5871=I5872)*($O$3:O5871),0))),"")</f>
        <v/>
      </c>
      <c r="P5872" s="9" t="str">
        <f t="shared" si="275"/>
        <v/>
      </c>
      <c r="Q5872" s="2" t="str">
        <f>IFERROR(IF(AND(O5872&lt;&gt;"",N5872&lt;&gt;"",VLOOKUP(I5872,[1]data!$A$2:$C$100,3,0)&gt;=1),VLOOKUP(I5872,[1]data!$A$2:$C$100,3,0),P5872/M5872),"")</f>
        <v/>
      </c>
      <c r="R5872" s="9" t="str">
        <f>IFERROR(IF(AND(O5872&lt;&gt;"",VLOOKUP(I5872,[1]data!$A$2:$C$100,3,0)&gt;=1),VLOOKUP(I5872,[1]data!$A$2:$C$100,3,0)+O5872,""),"")</f>
        <v/>
      </c>
      <c r="S5872" t="e">
        <f>MAX(INDEX(($I$3:I5871=I5872)*($R$3:R5871),0))</f>
        <v>#VALUE!</v>
      </c>
    </row>
    <row r="5873" spans="2:19" x14ac:dyDescent="0.25">
      <c r="B5873" s="8" t="str">
        <f>IFERROR(VLOOKUP(A5873,[1]data!$D$2:$E$10,2,0),"")</f>
        <v/>
      </c>
      <c r="D5873" s="1" t="str">
        <f>IFERROR(VLOOKUP(C5873,[1]data!$F$2:$G$10,2,0),"")</f>
        <v/>
      </c>
      <c r="F5873" s="9" t="str">
        <f t="shared" si="273"/>
        <v/>
      </c>
      <c r="G5873" s="9" t="str">
        <f t="shared" si="274"/>
        <v/>
      </c>
      <c r="J5873" s="8" t="str">
        <f>IFERROR(VLOOKUP(I5873,[1]data!$A$2:$B$100,2,0),"")</f>
        <v/>
      </c>
      <c r="N5873" s="9" t="str">
        <f>IF(I5872&lt;&gt;"",IF(MAX(INDEX(($I$3:I5872=I5873)*($O$3:O5872),0))=0,"",MAX(INDEX(($I$3:I5872=I5873)*($O$3:O5872),0))),"")</f>
        <v/>
      </c>
      <c r="P5873" s="9" t="str">
        <f t="shared" si="275"/>
        <v/>
      </c>
      <c r="Q5873" s="2" t="str">
        <f>IFERROR(IF(AND(O5873&lt;&gt;"",N5873&lt;&gt;"",VLOOKUP(I5873,[1]data!$A$2:$C$100,3,0)&gt;=1),VLOOKUP(I5873,[1]data!$A$2:$C$100,3,0),P5873/M5873),"")</f>
        <v/>
      </c>
      <c r="R5873" s="9" t="str">
        <f>IFERROR(IF(AND(O5873&lt;&gt;"",VLOOKUP(I5873,[1]data!$A$2:$C$100,3,0)&gt;=1),VLOOKUP(I5873,[1]data!$A$2:$C$100,3,0)+O5873,""),"")</f>
        <v/>
      </c>
      <c r="S5873" t="e">
        <f>MAX(INDEX(($I$3:I5872=I5873)*($R$3:R5872),0))</f>
        <v>#VALUE!</v>
      </c>
    </row>
    <row r="5874" spans="2:19" x14ac:dyDescent="0.25">
      <c r="B5874" s="8" t="str">
        <f>IFERROR(VLOOKUP(A5874,[1]data!$D$2:$E$10,2,0),"")</f>
        <v/>
      </c>
      <c r="D5874" s="1" t="str">
        <f>IFERROR(VLOOKUP(C5874,[1]data!$F$2:$G$10,2,0),"")</f>
        <v/>
      </c>
      <c r="F5874" s="9" t="str">
        <f t="shared" si="273"/>
        <v/>
      </c>
      <c r="G5874" s="9" t="str">
        <f t="shared" si="274"/>
        <v/>
      </c>
      <c r="J5874" s="8" t="str">
        <f>IFERROR(VLOOKUP(I5874,[1]data!$A$2:$B$100,2,0),"")</f>
        <v/>
      </c>
      <c r="N5874" s="9" t="str">
        <f>IF(I5873&lt;&gt;"",IF(MAX(INDEX(($I$3:I5873=I5874)*($O$3:O5873),0))=0,"",MAX(INDEX(($I$3:I5873=I5874)*($O$3:O5873),0))),"")</f>
        <v/>
      </c>
      <c r="P5874" s="9" t="str">
        <f t="shared" si="275"/>
        <v/>
      </c>
      <c r="Q5874" s="2" t="str">
        <f>IFERROR(IF(AND(O5874&lt;&gt;"",N5874&lt;&gt;"",VLOOKUP(I5874,[1]data!$A$2:$C$100,3,0)&gt;=1),VLOOKUP(I5874,[1]data!$A$2:$C$100,3,0),P5874/M5874),"")</f>
        <v/>
      </c>
      <c r="R5874" s="9" t="str">
        <f>IFERROR(IF(AND(O5874&lt;&gt;"",VLOOKUP(I5874,[1]data!$A$2:$C$100,3,0)&gt;=1),VLOOKUP(I5874,[1]data!$A$2:$C$100,3,0)+O5874,""),"")</f>
        <v/>
      </c>
      <c r="S5874" t="e">
        <f>MAX(INDEX(($I$3:I5873=I5874)*($R$3:R5873),0))</f>
        <v>#VALUE!</v>
      </c>
    </row>
    <row r="5875" spans="2:19" x14ac:dyDescent="0.25">
      <c r="B5875" s="8" t="str">
        <f>IFERROR(VLOOKUP(A5875,[1]data!$D$2:$E$10,2,0),"")</f>
        <v/>
      </c>
      <c r="D5875" s="1" t="str">
        <f>IFERROR(VLOOKUP(C5875,[1]data!$F$2:$G$10,2,0),"")</f>
        <v/>
      </c>
      <c r="F5875" s="9" t="str">
        <f t="shared" si="273"/>
        <v/>
      </c>
      <c r="G5875" s="9" t="str">
        <f t="shared" si="274"/>
        <v/>
      </c>
      <c r="J5875" s="8" t="str">
        <f>IFERROR(VLOOKUP(I5875,[1]data!$A$2:$B$100,2,0),"")</f>
        <v/>
      </c>
      <c r="N5875" s="9" t="str">
        <f>IF(I5874&lt;&gt;"",IF(MAX(INDEX(($I$3:I5874=I5875)*($O$3:O5874),0))=0,"",MAX(INDEX(($I$3:I5874=I5875)*($O$3:O5874),0))),"")</f>
        <v/>
      </c>
      <c r="P5875" s="9" t="str">
        <f t="shared" si="275"/>
        <v/>
      </c>
      <c r="Q5875" s="2" t="str">
        <f>IFERROR(IF(AND(O5875&lt;&gt;"",N5875&lt;&gt;"",VLOOKUP(I5875,[1]data!$A$2:$C$100,3,0)&gt;=1),VLOOKUP(I5875,[1]data!$A$2:$C$100,3,0),P5875/M5875),"")</f>
        <v/>
      </c>
      <c r="R5875" s="9" t="str">
        <f>IFERROR(IF(AND(O5875&lt;&gt;"",VLOOKUP(I5875,[1]data!$A$2:$C$100,3,0)&gt;=1),VLOOKUP(I5875,[1]data!$A$2:$C$100,3,0)+O5875,""),"")</f>
        <v/>
      </c>
      <c r="S5875" t="e">
        <f>MAX(INDEX(($I$3:I5874=I5875)*($R$3:R5874),0))</f>
        <v>#VALUE!</v>
      </c>
    </row>
    <row r="5876" spans="2:19" x14ac:dyDescent="0.25">
      <c r="B5876" s="8" t="str">
        <f>IFERROR(VLOOKUP(A5876,[1]data!$D$2:$E$10,2,0),"")</f>
        <v/>
      </c>
      <c r="D5876" s="1" t="str">
        <f>IFERROR(VLOOKUP(C5876,[1]data!$F$2:$G$10,2,0),"")</f>
        <v/>
      </c>
      <c r="F5876" s="9" t="str">
        <f t="shared" si="273"/>
        <v/>
      </c>
      <c r="G5876" s="9" t="str">
        <f t="shared" si="274"/>
        <v/>
      </c>
      <c r="J5876" s="8" t="str">
        <f>IFERROR(VLOOKUP(I5876,[1]data!$A$2:$B$100,2,0),"")</f>
        <v/>
      </c>
      <c r="N5876" s="9" t="str">
        <f>IF(I5875&lt;&gt;"",IF(MAX(INDEX(($I$3:I5875=I5876)*($O$3:O5875),0))=0,"",MAX(INDEX(($I$3:I5875=I5876)*($O$3:O5875),0))),"")</f>
        <v/>
      </c>
      <c r="P5876" s="9" t="str">
        <f t="shared" si="275"/>
        <v/>
      </c>
      <c r="Q5876" s="2" t="str">
        <f>IFERROR(IF(AND(O5876&lt;&gt;"",N5876&lt;&gt;"",VLOOKUP(I5876,[1]data!$A$2:$C$100,3,0)&gt;=1),VLOOKUP(I5876,[1]data!$A$2:$C$100,3,0),P5876/M5876),"")</f>
        <v/>
      </c>
      <c r="R5876" s="9" t="str">
        <f>IFERROR(IF(AND(O5876&lt;&gt;"",VLOOKUP(I5876,[1]data!$A$2:$C$100,3,0)&gt;=1),VLOOKUP(I5876,[1]data!$A$2:$C$100,3,0)+O5876,""),"")</f>
        <v/>
      </c>
      <c r="S5876" t="e">
        <f>MAX(INDEX(($I$3:I5875=I5876)*($R$3:R5875),0))</f>
        <v>#VALUE!</v>
      </c>
    </row>
    <row r="5877" spans="2:19" x14ac:dyDescent="0.25">
      <c r="B5877" s="8" t="str">
        <f>IFERROR(VLOOKUP(A5877,[1]data!$D$2:$E$10,2,0),"")</f>
        <v/>
      </c>
      <c r="D5877" s="1" t="str">
        <f>IFERROR(VLOOKUP(C5877,[1]data!$F$2:$G$10,2,0),"")</f>
        <v/>
      </c>
      <c r="F5877" s="9" t="str">
        <f t="shared" si="273"/>
        <v/>
      </c>
      <c r="G5877" s="9" t="str">
        <f t="shared" si="274"/>
        <v/>
      </c>
      <c r="J5877" s="8" t="str">
        <f>IFERROR(VLOOKUP(I5877,[1]data!$A$2:$B$100,2,0),"")</f>
        <v/>
      </c>
      <c r="N5877" s="9" t="str">
        <f>IF(I5876&lt;&gt;"",IF(MAX(INDEX(($I$3:I5876=I5877)*($O$3:O5876),0))=0,"",MAX(INDEX(($I$3:I5876=I5877)*($O$3:O5876),0))),"")</f>
        <v/>
      </c>
      <c r="P5877" s="9" t="str">
        <f t="shared" si="275"/>
        <v/>
      </c>
      <c r="Q5877" s="2" t="str">
        <f>IFERROR(IF(AND(O5877&lt;&gt;"",N5877&lt;&gt;"",VLOOKUP(I5877,[1]data!$A$2:$C$100,3,0)&gt;=1),VLOOKUP(I5877,[1]data!$A$2:$C$100,3,0),P5877/M5877),"")</f>
        <v/>
      </c>
      <c r="R5877" s="9" t="str">
        <f>IFERROR(IF(AND(O5877&lt;&gt;"",VLOOKUP(I5877,[1]data!$A$2:$C$100,3,0)&gt;=1),VLOOKUP(I5877,[1]data!$A$2:$C$100,3,0)+O5877,""),"")</f>
        <v/>
      </c>
      <c r="S5877" t="e">
        <f>MAX(INDEX(($I$3:I5876=I5877)*($R$3:R5876),0))</f>
        <v>#VALUE!</v>
      </c>
    </row>
    <row r="5878" spans="2:19" x14ac:dyDescent="0.25">
      <c r="B5878" s="8" t="str">
        <f>IFERROR(VLOOKUP(A5878,[1]data!$D$2:$E$10,2,0),"")</f>
        <v/>
      </c>
      <c r="D5878" s="1" t="str">
        <f>IFERROR(VLOOKUP(C5878,[1]data!$F$2:$G$10,2,0),"")</f>
        <v/>
      </c>
      <c r="F5878" s="9" t="str">
        <f t="shared" si="273"/>
        <v/>
      </c>
      <c r="G5878" s="9" t="str">
        <f t="shared" si="274"/>
        <v/>
      </c>
      <c r="J5878" s="8" t="str">
        <f>IFERROR(VLOOKUP(I5878,[1]data!$A$2:$B$100,2,0),"")</f>
        <v/>
      </c>
      <c r="N5878" s="9" t="str">
        <f>IF(I5877&lt;&gt;"",IF(MAX(INDEX(($I$3:I5877=I5878)*($O$3:O5877),0))=0,"",MAX(INDEX(($I$3:I5877=I5878)*($O$3:O5877),0))),"")</f>
        <v/>
      </c>
      <c r="P5878" s="9" t="str">
        <f t="shared" si="275"/>
        <v/>
      </c>
      <c r="Q5878" s="2" t="str">
        <f>IFERROR(IF(AND(O5878&lt;&gt;"",N5878&lt;&gt;"",VLOOKUP(I5878,[1]data!$A$2:$C$100,3,0)&gt;=1),VLOOKUP(I5878,[1]data!$A$2:$C$100,3,0),P5878/M5878),"")</f>
        <v/>
      </c>
      <c r="R5878" s="9" t="str">
        <f>IFERROR(IF(AND(O5878&lt;&gt;"",VLOOKUP(I5878,[1]data!$A$2:$C$100,3,0)&gt;=1),VLOOKUP(I5878,[1]data!$A$2:$C$100,3,0)+O5878,""),"")</f>
        <v/>
      </c>
      <c r="S5878" t="e">
        <f>MAX(INDEX(($I$3:I5877=I5878)*($R$3:R5877),0))</f>
        <v>#VALUE!</v>
      </c>
    </row>
    <row r="5879" spans="2:19" x14ac:dyDescent="0.25">
      <c r="B5879" s="8" t="str">
        <f>IFERROR(VLOOKUP(A5879,[1]data!$D$2:$E$10,2,0),"")</f>
        <v/>
      </c>
      <c r="D5879" s="1" t="str">
        <f>IFERROR(VLOOKUP(C5879,[1]data!$F$2:$G$10,2,0),"")</f>
        <v/>
      </c>
      <c r="F5879" s="9" t="str">
        <f t="shared" si="273"/>
        <v/>
      </c>
      <c r="G5879" s="9" t="str">
        <f t="shared" si="274"/>
        <v/>
      </c>
      <c r="J5879" s="8" t="str">
        <f>IFERROR(VLOOKUP(I5879,[1]data!$A$2:$B$100,2,0),"")</f>
        <v/>
      </c>
      <c r="N5879" s="9" t="str">
        <f>IF(I5878&lt;&gt;"",IF(MAX(INDEX(($I$3:I5878=I5879)*($O$3:O5878),0))=0,"",MAX(INDEX(($I$3:I5878=I5879)*($O$3:O5878),0))),"")</f>
        <v/>
      </c>
      <c r="P5879" s="9" t="str">
        <f t="shared" si="275"/>
        <v/>
      </c>
      <c r="Q5879" s="2" t="str">
        <f>IFERROR(IF(AND(O5879&lt;&gt;"",N5879&lt;&gt;"",VLOOKUP(I5879,[1]data!$A$2:$C$100,3,0)&gt;=1),VLOOKUP(I5879,[1]data!$A$2:$C$100,3,0),P5879/M5879),"")</f>
        <v/>
      </c>
      <c r="R5879" s="9" t="str">
        <f>IFERROR(IF(AND(O5879&lt;&gt;"",VLOOKUP(I5879,[1]data!$A$2:$C$100,3,0)&gt;=1),VLOOKUP(I5879,[1]data!$A$2:$C$100,3,0)+O5879,""),"")</f>
        <v/>
      </c>
      <c r="S5879" t="e">
        <f>MAX(INDEX(($I$3:I5878=I5879)*($R$3:R5878),0))</f>
        <v>#VALUE!</v>
      </c>
    </row>
    <row r="5880" spans="2:19" x14ac:dyDescent="0.25">
      <c r="B5880" s="8" t="str">
        <f>IFERROR(VLOOKUP(A5880,[1]data!$D$2:$E$10,2,0),"")</f>
        <v/>
      </c>
      <c r="D5880" s="1" t="str">
        <f>IFERROR(VLOOKUP(C5880,[1]data!$F$2:$G$10,2,0),"")</f>
        <v/>
      </c>
      <c r="F5880" s="9" t="str">
        <f t="shared" si="273"/>
        <v/>
      </c>
      <c r="G5880" s="9" t="str">
        <f t="shared" si="274"/>
        <v/>
      </c>
      <c r="J5880" s="8" t="str">
        <f>IFERROR(VLOOKUP(I5880,[1]data!$A$2:$B$100,2,0),"")</f>
        <v/>
      </c>
      <c r="N5880" s="9" t="str">
        <f>IF(I5879&lt;&gt;"",IF(MAX(INDEX(($I$3:I5879=I5880)*($O$3:O5879),0))=0,"",MAX(INDEX(($I$3:I5879=I5880)*($O$3:O5879),0))),"")</f>
        <v/>
      </c>
      <c r="P5880" s="9" t="str">
        <f t="shared" si="275"/>
        <v/>
      </c>
      <c r="Q5880" s="2" t="str">
        <f>IFERROR(IF(AND(O5880&lt;&gt;"",N5880&lt;&gt;"",VLOOKUP(I5880,[1]data!$A$2:$C$100,3,0)&gt;=1),VLOOKUP(I5880,[1]data!$A$2:$C$100,3,0),P5880/M5880),"")</f>
        <v/>
      </c>
      <c r="R5880" s="9" t="str">
        <f>IFERROR(IF(AND(O5880&lt;&gt;"",VLOOKUP(I5880,[1]data!$A$2:$C$100,3,0)&gt;=1),VLOOKUP(I5880,[1]data!$A$2:$C$100,3,0)+O5880,""),"")</f>
        <v/>
      </c>
      <c r="S5880" t="e">
        <f>MAX(INDEX(($I$3:I5879=I5880)*($R$3:R5879),0))</f>
        <v>#VALUE!</v>
      </c>
    </row>
    <row r="5881" spans="2:19" x14ac:dyDescent="0.25">
      <c r="B5881" s="8" t="str">
        <f>IFERROR(VLOOKUP(A5881,[1]data!$D$2:$E$10,2,0),"")</f>
        <v/>
      </c>
      <c r="D5881" s="1" t="str">
        <f>IFERROR(VLOOKUP(C5881,[1]data!$F$2:$G$10,2,0),"")</f>
        <v/>
      </c>
      <c r="F5881" s="9" t="str">
        <f t="shared" si="273"/>
        <v/>
      </c>
      <c r="G5881" s="9" t="str">
        <f t="shared" si="274"/>
        <v/>
      </c>
      <c r="J5881" s="8" t="str">
        <f>IFERROR(VLOOKUP(I5881,[1]data!$A$2:$B$100,2,0),"")</f>
        <v/>
      </c>
      <c r="N5881" s="9" t="str">
        <f>IF(I5880&lt;&gt;"",IF(MAX(INDEX(($I$3:I5880=I5881)*($O$3:O5880),0))=0,"",MAX(INDEX(($I$3:I5880=I5881)*($O$3:O5880),0))),"")</f>
        <v/>
      </c>
      <c r="P5881" s="9" t="str">
        <f t="shared" si="275"/>
        <v/>
      </c>
      <c r="Q5881" s="2" t="str">
        <f>IFERROR(IF(AND(O5881&lt;&gt;"",N5881&lt;&gt;"",VLOOKUP(I5881,[1]data!$A$2:$C$100,3,0)&gt;=1),VLOOKUP(I5881,[1]data!$A$2:$C$100,3,0),P5881/M5881),"")</f>
        <v/>
      </c>
      <c r="R5881" s="9" t="str">
        <f>IFERROR(IF(AND(O5881&lt;&gt;"",VLOOKUP(I5881,[1]data!$A$2:$C$100,3,0)&gt;=1),VLOOKUP(I5881,[1]data!$A$2:$C$100,3,0)+O5881,""),"")</f>
        <v/>
      </c>
      <c r="S5881" t="e">
        <f>MAX(INDEX(($I$3:I5880=I5881)*($R$3:R5880),0))</f>
        <v>#VALUE!</v>
      </c>
    </row>
    <row r="5882" spans="2:19" x14ac:dyDescent="0.25">
      <c r="B5882" s="8" t="str">
        <f>IFERROR(VLOOKUP(A5882,[1]data!$D$2:$E$10,2,0),"")</f>
        <v/>
      </c>
      <c r="D5882" s="1" t="str">
        <f>IFERROR(VLOOKUP(C5882,[1]data!$F$2:$G$10,2,0),"")</f>
        <v/>
      </c>
      <c r="F5882" s="9" t="str">
        <f t="shared" si="273"/>
        <v/>
      </c>
      <c r="G5882" s="9" t="str">
        <f t="shared" si="274"/>
        <v/>
      </c>
      <c r="J5882" s="8" t="str">
        <f>IFERROR(VLOOKUP(I5882,[1]data!$A$2:$B$100,2,0),"")</f>
        <v/>
      </c>
      <c r="N5882" s="9" t="str">
        <f>IF(I5881&lt;&gt;"",IF(MAX(INDEX(($I$3:I5881=I5882)*($O$3:O5881),0))=0,"",MAX(INDEX(($I$3:I5881=I5882)*($O$3:O5881),0))),"")</f>
        <v/>
      </c>
      <c r="P5882" s="9" t="str">
        <f t="shared" si="275"/>
        <v/>
      </c>
      <c r="Q5882" s="2" t="str">
        <f>IFERROR(IF(AND(O5882&lt;&gt;"",N5882&lt;&gt;"",VLOOKUP(I5882,[1]data!$A$2:$C$100,3,0)&gt;=1),VLOOKUP(I5882,[1]data!$A$2:$C$100,3,0),P5882/M5882),"")</f>
        <v/>
      </c>
      <c r="R5882" s="9" t="str">
        <f>IFERROR(IF(AND(O5882&lt;&gt;"",VLOOKUP(I5882,[1]data!$A$2:$C$100,3,0)&gt;=1),VLOOKUP(I5882,[1]data!$A$2:$C$100,3,0)+O5882,""),"")</f>
        <v/>
      </c>
      <c r="S5882" t="e">
        <f>MAX(INDEX(($I$3:I5881=I5882)*($R$3:R5881),0))</f>
        <v>#VALUE!</v>
      </c>
    </row>
    <row r="5883" spans="2:19" x14ac:dyDescent="0.25">
      <c r="B5883" s="8" t="str">
        <f>IFERROR(VLOOKUP(A5883,[1]data!$D$2:$E$10,2,0),"")</f>
        <v/>
      </c>
      <c r="D5883" s="1" t="str">
        <f>IFERROR(VLOOKUP(C5883,[1]data!$F$2:$G$10,2,0),"")</f>
        <v/>
      </c>
      <c r="F5883" s="9" t="str">
        <f t="shared" si="273"/>
        <v/>
      </c>
      <c r="G5883" s="9" t="str">
        <f t="shared" si="274"/>
        <v/>
      </c>
      <c r="J5883" s="8" t="str">
        <f>IFERROR(VLOOKUP(I5883,[1]data!$A$2:$B$100,2,0),"")</f>
        <v/>
      </c>
      <c r="N5883" s="9" t="str">
        <f>IF(I5882&lt;&gt;"",IF(MAX(INDEX(($I$3:I5882=I5883)*($O$3:O5882),0))=0,"",MAX(INDEX(($I$3:I5882=I5883)*($O$3:O5882),0))),"")</f>
        <v/>
      </c>
      <c r="P5883" s="9" t="str">
        <f t="shared" si="275"/>
        <v/>
      </c>
      <c r="Q5883" s="2" t="str">
        <f>IFERROR(IF(AND(O5883&lt;&gt;"",N5883&lt;&gt;"",VLOOKUP(I5883,[1]data!$A$2:$C$100,3,0)&gt;=1),VLOOKUP(I5883,[1]data!$A$2:$C$100,3,0),P5883/M5883),"")</f>
        <v/>
      </c>
      <c r="R5883" s="9" t="str">
        <f>IFERROR(IF(AND(O5883&lt;&gt;"",VLOOKUP(I5883,[1]data!$A$2:$C$100,3,0)&gt;=1),VLOOKUP(I5883,[1]data!$A$2:$C$100,3,0)+O5883,""),"")</f>
        <v/>
      </c>
      <c r="S5883" t="e">
        <f>MAX(INDEX(($I$3:I5882=I5883)*($R$3:R5882),0))</f>
        <v>#VALUE!</v>
      </c>
    </row>
    <row r="5884" spans="2:19" x14ac:dyDescent="0.25">
      <c r="B5884" s="8" t="str">
        <f>IFERROR(VLOOKUP(A5884,[1]data!$D$2:$E$10,2,0),"")</f>
        <v/>
      </c>
      <c r="D5884" s="1" t="str">
        <f>IFERROR(VLOOKUP(C5884,[1]data!$F$2:$G$10,2,0),"")</f>
        <v/>
      </c>
      <c r="F5884" s="9" t="str">
        <f t="shared" si="273"/>
        <v/>
      </c>
      <c r="G5884" s="9" t="str">
        <f t="shared" si="274"/>
        <v/>
      </c>
      <c r="J5884" s="8" t="str">
        <f>IFERROR(VLOOKUP(I5884,[1]data!$A$2:$B$100,2,0),"")</f>
        <v/>
      </c>
      <c r="N5884" s="9" t="str">
        <f>IF(I5883&lt;&gt;"",IF(MAX(INDEX(($I$3:I5883=I5884)*($O$3:O5883),0))=0,"",MAX(INDEX(($I$3:I5883=I5884)*($O$3:O5883),0))),"")</f>
        <v/>
      </c>
      <c r="P5884" s="9" t="str">
        <f t="shared" si="275"/>
        <v/>
      </c>
      <c r="Q5884" s="2" t="str">
        <f>IFERROR(IF(AND(O5884&lt;&gt;"",N5884&lt;&gt;"",VLOOKUP(I5884,[1]data!$A$2:$C$100,3,0)&gt;=1),VLOOKUP(I5884,[1]data!$A$2:$C$100,3,0),P5884/M5884),"")</f>
        <v/>
      </c>
      <c r="R5884" s="9" t="str">
        <f>IFERROR(IF(AND(O5884&lt;&gt;"",VLOOKUP(I5884,[1]data!$A$2:$C$100,3,0)&gt;=1),VLOOKUP(I5884,[1]data!$A$2:$C$100,3,0)+O5884,""),"")</f>
        <v/>
      </c>
      <c r="S5884" t="e">
        <f>MAX(INDEX(($I$3:I5883=I5884)*($R$3:R5883),0))</f>
        <v>#VALUE!</v>
      </c>
    </row>
    <row r="5885" spans="2:19" x14ac:dyDescent="0.25">
      <c r="B5885" s="8" t="str">
        <f>IFERROR(VLOOKUP(A5885,[1]data!$D$2:$E$10,2,0),"")</f>
        <v/>
      </c>
      <c r="D5885" s="1" t="str">
        <f>IFERROR(VLOOKUP(C5885,[1]data!$F$2:$G$10,2,0),"")</f>
        <v/>
      </c>
      <c r="F5885" s="9" t="str">
        <f t="shared" si="273"/>
        <v/>
      </c>
      <c r="G5885" s="9" t="str">
        <f t="shared" si="274"/>
        <v/>
      </c>
      <c r="J5885" s="8" t="str">
        <f>IFERROR(VLOOKUP(I5885,[1]data!$A$2:$B$100,2,0),"")</f>
        <v/>
      </c>
      <c r="N5885" s="9" t="str">
        <f>IF(I5884&lt;&gt;"",IF(MAX(INDEX(($I$3:I5884=I5885)*($O$3:O5884),0))=0,"",MAX(INDEX(($I$3:I5884=I5885)*($O$3:O5884),0))),"")</f>
        <v/>
      </c>
      <c r="P5885" s="9" t="str">
        <f t="shared" si="275"/>
        <v/>
      </c>
      <c r="Q5885" s="2" t="str">
        <f>IFERROR(IF(AND(O5885&lt;&gt;"",N5885&lt;&gt;"",VLOOKUP(I5885,[1]data!$A$2:$C$100,3,0)&gt;=1),VLOOKUP(I5885,[1]data!$A$2:$C$100,3,0),P5885/M5885),"")</f>
        <v/>
      </c>
      <c r="R5885" s="9" t="str">
        <f>IFERROR(IF(AND(O5885&lt;&gt;"",VLOOKUP(I5885,[1]data!$A$2:$C$100,3,0)&gt;=1),VLOOKUP(I5885,[1]data!$A$2:$C$100,3,0)+O5885,""),"")</f>
        <v/>
      </c>
      <c r="S5885" t="e">
        <f>MAX(INDEX(($I$3:I5884=I5885)*($R$3:R5884),0))</f>
        <v>#VALUE!</v>
      </c>
    </row>
    <row r="5886" spans="2:19" x14ac:dyDescent="0.25">
      <c r="B5886" s="8" t="str">
        <f>IFERROR(VLOOKUP(A5886,[1]data!$D$2:$E$10,2,0),"")</f>
        <v/>
      </c>
      <c r="D5886" s="1" t="str">
        <f>IFERROR(VLOOKUP(C5886,[1]data!$F$2:$G$10,2,0),"")</f>
        <v/>
      </c>
      <c r="F5886" s="9" t="str">
        <f t="shared" si="273"/>
        <v/>
      </c>
      <c r="G5886" s="9" t="str">
        <f t="shared" si="274"/>
        <v/>
      </c>
      <c r="J5886" s="8" t="str">
        <f>IFERROR(VLOOKUP(I5886,[1]data!$A$2:$B$100,2,0),"")</f>
        <v/>
      </c>
      <c r="N5886" s="9" t="str">
        <f>IF(I5885&lt;&gt;"",IF(MAX(INDEX(($I$3:I5885=I5886)*($O$3:O5885),0))=0,"",MAX(INDEX(($I$3:I5885=I5886)*($O$3:O5885),0))),"")</f>
        <v/>
      </c>
      <c r="P5886" s="9" t="str">
        <f t="shared" si="275"/>
        <v/>
      </c>
      <c r="Q5886" s="2" t="str">
        <f>IFERROR(IF(AND(O5886&lt;&gt;"",N5886&lt;&gt;"",VLOOKUP(I5886,[1]data!$A$2:$C$100,3,0)&gt;=1),VLOOKUP(I5886,[1]data!$A$2:$C$100,3,0),P5886/M5886),"")</f>
        <v/>
      </c>
      <c r="R5886" s="9" t="str">
        <f>IFERROR(IF(AND(O5886&lt;&gt;"",VLOOKUP(I5886,[1]data!$A$2:$C$100,3,0)&gt;=1),VLOOKUP(I5886,[1]data!$A$2:$C$100,3,0)+O5886,""),"")</f>
        <v/>
      </c>
      <c r="S5886" t="e">
        <f>MAX(INDEX(($I$3:I5885=I5886)*($R$3:R5885),0))</f>
        <v>#VALUE!</v>
      </c>
    </row>
    <row r="5887" spans="2:19" x14ac:dyDescent="0.25">
      <c r="B5887" s="8" t="str">
        <f>IFERROR(VLOOKUP(A5887,[1]data!$D$2:$E$10,2,0),"")</f>
        <v/>
      </c>
      <c r="D5887" s="1" t="str">
        <f>IFERROR(VLOOKUP(C5887,[1]data!$F$2:$G$10,2,0),"")</f>
        <v/>
      </c>
      <c r="F5887" s="9" t="str">
        <f t="shared" si="273"/>
        <v/>
      </c>
      <c r="G5887" s="9" t="str">
        <f t="shared" si="274"/>
        <v/>
      </c>
      <c r="J5887" s="8" t="str">
        <f>IFERROR(VLOOKUP(I5887,[1]data!$A$2:$B$100,2,0),"")</f>
        <v/>
      </c>
      <c r="N5887" s="9" t="str">
        <f>IF(I5886&lt;&gt;"",IF(MAX(INDEX(($I$3:I5886=I5887)*($O$3:O5886),0))=0,"",MAX(INDEX(($I$3:I5886=I5887)*($O$3:O5886),0))),"")</f>
        <v/>
      </c>
      <c r="P5887" s="9" t="str">
        <f t="shared" si="275"/>
        <v/>
      </c>
      <c r="Q5887" s="2" t="str">
        <f>IFERROR(IF(AND(O5887&lt;&gt;"",N5887&lt;&gt;"",VLOOKUP(I5887,[1]data!$A$2:$C$100,3,0)&gt;=1),VLOOKUP(I5887,[1]data!$A$2:$C$100,3,0),P5887/M5887),"")</f>
        <v/>
      </c>
      <c r="R5887" s="9" t="str">
        <f>IFERROR(IF(AND(O5887&lt;&gt;"",VLOOKUP(I5887,[1]data!$A$2:$C$100,3,0)&gt;=1),VLOOKUP(I5887,[1]data!$A$2:$C$100,3,0)+O5887,""),"")</f>
        <v/>
      </c>
      <c r="S5887" t="e">
        <f>MAX(INDEX(($I$3:I5886=I5887)*($R$3:R5886),0))</f>
        <v>#VALUE!</v>
      </c>
    </row>
    <row r="5888" spans="2:19" x14ac:dyDescent="0.25">
      <c r="B5888" s="8" t="str">
        <f>IFERROR(VLOOKUP(A5888,[1]data!$D$2:$E$10,2,0),"")</f>
        <v/>
      </c>
      <c r="D5888" s="1" t="str">
        <f>IFERROR(VLOOKUP(C5888,[1]data!$F$2:$G$10,2,0),"")</f>
        <v/>
      </c>
      <c r="F5888" s="9" t="str">
        <f t="shared" si="273"/>
        <v/>
      </c>
      <c r="G5888" s="9" t="str">
        <f t="shared" si="274"/>
        <v/>
      </c>
      <c r="J5888" s="8" t="str">
        <f>IFERROR(VLOOKUP(I5888,[1]data!$A$2:$B$100,2,0),"")</f>
        <v/>
      </c>
      <c r="N5888" s="9" t="str">
        <f>IF(I5887&lt;&gt;"",IF(MAX(INDEX(($I$3:I5887=I5888)*($O$3:O5887),0))=0,"",MAX(INDEX(($I$3:I5887=I5888)*($O$3:O5887),0))),"")</f>
        <v/>
      </c>
      <c r="P5888" s="9" t="str">
        <f t="shared" si="275"/>
        <v/>
      </c>
      <c r="Q5888" s="2" t="str">
        <f>IFERROR(IF(AND(O5888&lt;&gt;"",N5888&lt;&gt;"",VLOOKUP(I5888,[1]data!$A$2:$C$100,3,0)&gt;=1),VLOOKUP(I5888,[1]data!$A$2:$C$100,3,0),P5888/M5888),"")</f>
        <v/>
      </c>
      <c r="R5888" s="9" t="str">
        <f>IFERROR(IF(AND(O5888&lt;&gt;"",VLOOKUP(I5888,[1]data!$A$2:$C$100,3,0)&gt;=1),VLOOKUP(I5888,[1]data!$A$2:$C$100,3,0)+O5888,""),"")</f>
        <v/>
      </c>
      <c r="S5888" t="e">
        <f>MAX(INDEX(($I$3:I5887=I5888)*($R$3:R5887),0))</f>
        <v>#VALUE!</v>
      </c>
    </row>
    <row r="5889" spans="2:19" x14ac:dyDescent="0.25">
      <c r="B5889" s="8" t="str">
        <f>IFERROR(VLOOKUP(A5889,[1]data!$D$2:$E$10,2,0),"")</f>
        <v/>
      </c>
      <c r="D5889" s="1" t="str">
        <f>IFERROR(VLOOKUP(C5889,[1]data!$F$2:$G$10,2,0),"")</f>
        <v/>
      </c>
      <c r="F5889" s="9" t="str">
        <f t="shared" si="273"/>
        <v/>
      </c>
      <c r="G5889" s="9" t="str">
        <f t="shared" si="274"/>
        <v/>
      </c>
      <c r="J5889" s="8" t="str">
        <f>IFERROR(VLOOKUP(I5889,[1]data!$A$2:$B$100,2,0),"")</f>
        <v/>
      </c>
      <c r="N5889" s="9" t="str">
        <f>IF(I5888&lt;&gt;"",IF(MAX(INDEX(($I$3:I5888=I5889)*($O$3:O5888),0))=0,"",MAX(INDEX(($I$3:I5888=I5889)*($O$3:O5888),0))),"")</f>
        <v/>
      </c>
      <c r="P5889" s="9" t="str">
        <f t="shared" si="275"/>
        <v/>
      </c>
      <c r="Q5889" s="2" t="str">
        <f>IFERROR(IF(AND(O5889&lt;&gt;"",N5889&lt;&gt;"",VLOOKUP(I5889,[1]data!$A$2:$C$100,3,0)&gt;=1),VLOOKUP(I5889,[1]data!$A$2:$C$100,3,0),P5889/M5889),"")</f>
        <v/>
      </c>
      <c r="R5889" s="9" t="str">
        <f>IFERROR(IF(AND(O5889&lt;&gt;"",VLOOKUP(I5889,[1]data!$A$2:$C$100,3,0)&gt;=1),VLOOKUP(I5889,[1]data!$A$2:$C$100,3,0)+O5889,""),"")</f>
        <v/>
      </c>
      <c r="S5889" t="e">
        <f>MAX(INDEX(($I$3:I5888=I5889)*($R$3:R5888),0))</f>
        <v>#VALUE!</v>
      </c>
    </row>
    <row r="5890" spans="2:19" x14ac:dyDescent="0.25">
      <c r="B5890" s="8" t="str">
        <f>IFERROR(VLOOKUP(A5890,[1]data!$D$2:$E$10,2,0),"")</f>
        <v/>
      </c>
      <c r="D5890" s="1" t="str">
        <f>IFERROR(VLOOKUP(C5890,[1]data!$F$2:$G$10,2,0),"")</f>
        <v/>
      </c>
      <c r="F5890" s="9" t="str">
        <f t="shared" si="273"/>
        <v/>
      </c>
      <c r="G5890" s="9" t="str">
        <f t="shared" si="274"/>
        <v/>
      </c>
      <c r="J5890" s="8" t="str">
        <f>IFERROR(VLOOKUP(I5890,[1]data!$A$2:$B$100,2,0),"")</f>
        <v/>
      </c>
      <c r="N5890" s="9" t="str">
        <f>IF(I5889&lt;&gt;"",IF(MAX(INDEX(($I$3:I5889=I5890)*($O$3:O5889),0))=0,"",MAX(INDEX(($I$3:I5889=I5890)*($O$3:O5889),0))),"")</f>
        <v/>
      </c>
      <c r="P5890" s="9" t="str">
        <f t="shared" si="275"/>
        <v/>
      </c>
      <c r="Q5890" s="2" t="str">
        <f>IFERROR(IF(AND(O5890&lt;&gt;"",N5890&lt;&gt;"",VLOOKUP(I5890,[1]data!$A$2:$C$100,3,0)&gt;=1),VLOOKUP(I5890,[1]data!$A$2:$C$100,3,0),P5890/M5890),"")</f>
        <v/>
      </c>
      <c r="R5890" s="9" t="str">
        <f>IFERROR(IF(AND(O5890&lt;&gt;"",VLOOKUP(I5890,[1]data!$A$2:$C$100,3,0)&gt;=1),VLOOKUP(I5890,[1]data!$A$2:$C$100,3,0)+O5890,""),"")</f>
        <v/>
      </c>
      <c r="S5890" t="e">
        <f>MAX(INDEX(($I$3:I5889=I5890)*($R$3:R5889),0))</f>
        <v>#VALUE!</v>
      </c>
    </row>
    <row r="5891" spans="2:19" x14ac:dyDescent="0.25">
      <c r="B5891" s="8" t="str">
        <f>IFERROR(VLOOKUP(A5891,[1]data!$D$2:$E$10,2,0),"")</f>
        <v/>
      </c>
      <c r="D5891" s="1" t="str">
        <f>IFERROR(VLOOKUP(C5891,[1]data!$F$2:$G$10,2,0),"")</f>
        <v/>
      </c>
      <c r="F5891" s="9" t="str">
        <f t="shared" ref="F5891:F5954" si="276">IF(H5891="","",H5891)</f>
        <v/>
      </c>
      <c r="G5891" s="9" t="str">
        <f t="shared" ref="G5891:G5954" si="277">IF(I5891=1,H5891*1.8,"")</f>
        <v/>
      </c>
      <c r="J5891" s="8" t="str">
        <f>IFERROR(VLOOKUP(I5891,[1]data!$A$2:$B$100,2,0),"")</f>
        <v/>
      </c>
      <c r="N5891" s="9" t="str">
        <f>IF(I5890&lt;&gt;"",IF(MAX(INDEX(($I$3:I5890=I5891)*($O$3:O5890),0))=0,"",MAX(INDEX(($I$3:I5890=I5891)*($O$3:O5890),0))),"")</f>
        <v/>
      </c>
      <c r="P5891" s="9" t="str">
        <f t="shared" si="275"/>
        <v/>
      </c>
      <c r="Q5891" s="2" t="str">
        <f>IFERROR(IF(AND(O5891&lt;&gt;"",N5891&lt;&gt;"",VLOOKUP(I5891,[1]data!$A$2:$C$100,3,0)&gt;=1),VLOOKUP(I5891,[1]data!$A$2:$C$100,3,0),P5891/M5891),"")</f>
        <v/>
      </c>
      <c r="R5891" s="9" t="str">
        <f>IFERROR(IF(AND(O5891&lt;&gt;"",VLOOKUP(I5891,[1]data!$A$2:$C$100,3,0)&gt;=1),VLOOKUP(I5891,[1]data!$A$2:$C$100,3,0)+O5891,""),"")</f>
        <v/>
      </c>
      <c r="S5891" t="e">
        <f>MAX(INDEX(($I$3:I5890=I5891)*($R$3:R5890),0))</f>
        <v>#VALUE!</v>
      </c>
    </row>
    <row r="5892" spans="2:19" x14ac:dyDescent="0.25">
      <c r="B5892" s="8" t="str">
        <f>IFERROR(VLOOKUP(A5892,[1]data!$D$2:$E$10,2,0),"")</f>
        <v/>
      </c>
      <c r="D5892" s="1" t="str">
        <f>IFERROR(VLOOKUP(C5892,[1]data!$F$2:$G$10,2,0),"")</f>
        <v/>
      </c>
      <c r="F5892" s="9" t="str">
        <f t="shared" si="276"/>
        <v/>
      </c>
      <c r="G5892" s="9" t="str">
        <f t="shared" si="277"/>
        <v/>
      </c>
      <c r="J5892" s="8" t="str">
        <f>IFERROR(VLOOKUP(I5892,[1]data!$A$2:$B$100,2,0),"")</f>
        <v/>
      </c>
      <c r="N5892" s="9" t="str">
        <f>IF(I5891&lt;&gt;"",IF(MAX(INDEX(($I$3:I5891=I5892)*($O$3:O5891),0))=0,"",MAX(INDEX(($I$3:I5891=I5892)*($O$3:O5891),0))),"")</f>
        <v/>
      </c>
      <c r="P5892" s="9" t="str">
        <f t="shared" ref="P5892:P5955" si="278">IF(OR(O5892="",N5892=""),"",O5892-N5892)</f>
        <v/>
      </c>
      <c r="Q5892" s="2" t="str">
        <f>IFERROR(IF(AND(O5892&lt;&gt;"",N5892&lt;&gt;"",VLOOKUP(I5892,[1]data!$A$2:$C$100,3,0)&gt;=1),VLOOKUP(I5892,[1]data!$A$2:$C$100,3,0),P5892/M5892),"")</f>
        <v/>
      </c>
      <c r="R5892" s="9" t="str">
        <f>IFERROR(IF(AND(O5892&lt;&gt;"",VLOOKUP(I5892,[1]data!$A$2:$C$100,3,0)&gt;=1),VLOOKUP(I5892,[1]data!$A$2:$C$100,3,0)+O5892,""),"")</f>
        <v/>
      </c>
      <c r="S5892" t="e">
        <f>MAX(INDEX(($I$3:I5891=I5892)*($R$3:R5891),0))</f>
        <v>#VALUE!</v>
      </c>
    </row>
    <row r="5893" spans="2:19" x14ac:dyDescent="0.25">
      <c r="B5893" s="8" t="str">
        <f>IFERROR(VLOOKUP(A5893,[1]data!$D$2:$E$10,2,0),"")</f>
        <v/>
      </c>
      <c r="D5893" s="1" t="str">
        <f>IFERROR(VLOOKUP(C5893,[1]data!$F$2:$G$10,2,0),"")</f>
        <v/>
      </c>
      <c r="F5893" s="9" t="str">
        <f t="shared" si="276"/>
        <v/>
      </c>
      <c r="G5893" s="9" t="str">
        <f t="shared" si="277"/>
        <v/>
      </c>
      <c r="J5893" s="8" t="str">
        <f>IFERROR(VLOOKUP(I5893,[1]data!$A$2:$B$100,2,0),"")</f>
        <v/>
      </c>
      <c r="N5893" s="9" t="str">
        <f>IF(I5892&lt;&gt;"",IF(MAX(INDEX(($I$3:I5892=I5893)*($O$3:O5892),0))=0,"",MAX(INDEX(($I$3:I5892=I5893)*($O$3:O5892),0))),"")</f>
        <v/>
      </c>
      <c r="P5893" s="9" t="str">
        <f t="shared" si="278"/>
        <v/>
      </c>
      <c r="Q5893" s="2" t="str">
        <f>IFERROR(IF(AND(O5893&lt;&gt;"",N5893&lt;&gt;"",VLOOKUP(I5893,[1]data!$A$2:$C$100,3,0)&gt;=1),VLOOKUP(I5893,[1]data!$A$2:$C$100,3,0),P5893/M5893),"")</f>
        <v/>
      </c>
      <c r="R5893" s="9" t="str">
        <f>IFERROR(IF(AND(O5893&lt;&gt;"",VLOOKUP(I5893,[1]data!$A$2:$C$100,3,0)&gt;=1),VLOOKUP(I5893,[1]data!$A$2:$C$100,3,0)+O5893,""),"")</f>
        <v/>
      </c>
      <c r="S5893" t="e">
        <f>MAX(INDEX(($I$3:I5892=I5893)*($R$3:R5892),0))</f>
        <v>#VALUE!</v>
      </c>
    </row>
    <row r="5894" spans="2:19" x14ac:dyDescent="0.25">
      <c r="B5894" s="8" t="str">
        <f>IFERROR(VLOOKUP(A5894,[1]data!$D$2:$E$10,2,0),"")</f>
        <v/>
      </c>
      <c r="D5894" s="1" t="str">
        <f>IFERROR(VLOOKUP(C5894,[1]data!$F$2:$G$10,2,0),"")</f>
        <v/>
      </c>
      <c r="F5894" s="9" t="str">
        <f t="shared" si="276"/>
        <v/>
      </c>
      <c r="G5894" s="9" t="str">
        <f t="shared" si="277"/>
        <v/>
      </c>
      <c r="J5894" s="8" t="str">
        <f>IFERROR(VLOOKUP(I5894,[1]data!$A$2:$B$100,2,0),"")</f>
        <v/>
      </c>
      <c r="N5894" s="9" t="str">
        <f>IF(I5893&lt;&gt;"",IF(MAX(INDEX(($I$3:I5893=I5894)*($O$3:O5893),0))=0,"",MAX(INDEX(($I$3:I5893=I5894)*($O$3:O5893),0))),"")</f>
        <v/>
      </c>
      <c r="P5894" s="9" t="str">
        <f t="shared" si="278"/>
        <v/>
      </c>
      <c r="Q5894" s="2" t="str">
        <f>IFERROR(IF(AND(O5894&lt;&gt;"",N5894&lt;&gt;"",VLOOKUP(I5894,[1]data!$A$2:$C$100,3,0)&gt;=1),VLOOKUP(I5894,[1]data!$A$2:$C$100,3,0),P5894/M5894),"")</f>
        <v/>
      </c>
      <c r="R5894" s="9" t="str">
        <f>IFERROR(IF(AND(O5894&lt;&gt;"",VLOOKUP(I5894,[1]data!$A$2:$C$100,3,0)&gt;=1),VLOOKUP(I5894,[1]data!$A$2:$C$100,3,0)+O5894,""),"")</f>
        <v/>
      </c>
      <c r="S5894" t="e">
        <f>MAX(INDEX(($I$3:I5893=I5894)*($R$3:R5893),0))</f>
        <v>#VALUE!</v>
      </c>
    </row>
    <row r="5895" spans="2:19" x14ac:dyDescent="0.25">
      <c r="B5895" s="8" t="str">
        <f>IFERROR(VLOOKUP(A5895,[1]data!$D$2:$E$10,2,0),"")</f>
        <v/>
      </c>
      <c r="D5895" s="1" t="str">
        <f>IFERROR(VLOOKUP(C5895,[1]data!$F$2:$G$10,2,0),"")</f>
        <v/>
      </c>
      <c r="F5895" s="9" t="str">
        <f t="shared" si="276"/>
        <v/>
      </c>
      <c r="G5895" s="9" t="str">
        <f t="shared" si="277"/>
        <v/>
      </c>
      <c r="J5895" s="8" t="str">
        <f>IFERROR(VLOOKUP(I5895,[1]data!$A$2:$B$100,2,0),"")</f>
        <v/>
      </c>
      <c r="N5895" s="9" t="str">
        <f>IF(I5894&lt;&gt;"",IF(MAX(INDEX(($I$3:I5894=I5895)*($O$3:O5894),0))=0,"",MAX(INDEX(($I$3:I5894=I5895)*($O$3:O5894),0))),"")</f>
        <v/>
      </c>
      <c r="P5895" s="9" t="str">
        <f t="shared" si="278"/>
        <v/>
      </c>
      <c r="Q5895" s="2" t="str">
        <f>IFERROR(IF(AND(O5895&lt;&gt;"",N5895&lt;&gt;"",VLOOKUP(I5895,[1]data!$A$2:$C$100,3,0)&gt;=1),VLOOKUP(I5895,[1]data!$A$2:$C$100,3,0),P5895/M5895),"")</f>
        <v/>
      </c>
      <c r="R5895" s="9" t="str">
        <f>IFERROR(IF(AND(O5895&lt;&gt;"",VLOOKUP(I5895,[1]data!$A$2:$C$100,3,0)&gt;=1),VLOOKUP(I5895,[1]data!$A$2:$C$100,3,0)+O5895,""),"")</f>
        <v/>
      </c>
      <c r="S5895" t="e">
        <f>MAX(INDEX(($I$3:I5894=I5895)*($R$3:R5894),0))</f>
        <v>#VALUE!</v>
      </c>
    </row>
    <row r="5896" spans="2:19" x14ac:dyDescent="0.25">
      <c r="B5896" s="8" t="str">
        <f>IFERROR(VLOOKUP(A5896,[1]data!$D$2:$E$10,2,0),"")</f>
        <v/>
      </c>
      <c r="D5896" s="1" t="str">
        <f>IFERROR(VLOOKUP(C5896,[1]data!$F$2:$G$10,2,0),"")</f>
        <v/>
      </c>
      <c r="F5896" s="9" t="str">
        <f t="shared" si="276"/>
        <v/>
      </c>
      <c r="G5896" s="9" t="str">
        <f t="shared" si="277"/>
        <v/>
      </c>
      <c r="J5896" s="8" t="str">
        <f>IFERROR(VLOOKUP(I5896,[1]data!$A$2:$B$100,2,0),"")</f>
        <v/>
      </c>
      <c r="N5896" s="9" t="str">
        <f>IF(I5895&lt;&gt;"",IF(MAX(INDEX(($I$3:I5895=I5896)*($O$3:O5895),0))=0,"",MAX(INDEX(($I$3:I5895=I5896)*($O$3:O5895),0))),"")</f>
        <v/>
      </c>
      <c r="P5896" s="9" t="str">
        <f t="shared" si="278"/>
        <v/>
      </c>
      <c r="Q5896" s="2" t="str">
        <f>IFERROR(IF(AND(O5896&lt;&gt;"",N5896&lt;&gt;"",VLOOKUP(I5896,[1]data!$A$2:$C$100,3,0)&gt;=1),VLOOKUP(I5896,[1]data!$A$2:$C$100,3,0),P5896/M5896),"")</f>
        <v/>
      </c>
      <c r="R5896" s="9" t="str">
        <f>IFERROR(IF(AND(O5896&lt;&gt;"",VLOOKUP(I5896,[1]data!$A$2:$C$100,3,0)&gt;=1),VLOOKUP(I5896,[1]data!$A$2:$C$100,3,0)+O5896,""),"")</f>
        <v/>
      </c>
      <c r="S5896" t="e">
        <f>MAX(INDEX(($I$3:I5895=I5896)*($R$3:R5895),0))</f>
        <v>#VALUE!</v>
      </c>
    </row>
    <row r="5897" spans="2:19" x14ac:dyDescent="0.25">
      <c r="B5897" s="8" t="str">
        <f>IFERROR(VLOOKUP(A5897,[1]data!$D$2:$E$10,2,0),"")</f>
        <v/>
      </c>
      <c r="D5897" s="1" t="str">
        <f>IFERROR(VLOOKUP(C5897,[1]data!$F$2:$G$10,2,0),"")</f>
        <v/>
      </c>
      <c r="F5897" s="9" t="str">
        <f t="shared" si="276"/>
        <v/>
      </c>
      <c r="G5897" s="9" t="str">
        <f t="shared" si="277"/>
        <v/>
      </c>
      <c r="J5897" s="8" t="str">
        <f>IFERROR(VLOOKUP(I5897,[1]data!$A$2:$B$100,2,0),"")</f>
        <v/>
      </c>
      <c r="N5897" s="9" t="str">
        <f>IF(I5896&lt;&gt;"",IF(MAX(INDEX(($I$3:I5896=I5897)*($O$3:O5896),0))=0,"",MAX(INDEX(($I$3:I5896=I5897)*($O$3:O5896),0))),"")</f>
        <v/>
      </c>
      <c r="P5897" s="9" t="str">
        <f t="shared" si="278"/>
        <v/>
      </c>
      <c r="Q5897" s="2" t="str">
        <f>IFERROR(IF(AND(O5897&lt;&gt;"",N5897&lt;&gt;"",VLOOKUP(I5897,[1]data!$A$2:$C$100,3,0)&gt;=1),VLOOKUP(I5897,[1]data!$A$2:$C$100,3,0),P5897/M5897),"")</f>
        <v/>
      </c>
      <c r="R5897" s="9" t="str">
        <f>IFERROR(IF(AND(O5897&lt;&gt;"",VLOOKUP(I5897,[1]data!$A$2:$C$100,3,0)&gt;=1),VLOOKUP(I5897,[1]data!$A$2:$C$100,3,0)+O5897,""),"")</f>
        <v/>
      </c>
      <c r="S5897" t="e">
        <f>MAX(INDEX(($I$3:I5896=I5897)*($R$3:R5896),0))</f>
        <v>#VALUE!</v>
      </c>
    </row>
    <row r="5898" spans="2:19" x14ac:dyDescent="0.25">
      <c r="B5898" s="8" t="str">
        <f>IFERROR(VLOOKUP(A5898,[1]data!$D$2:$E$10,2,0),"")</f>
        <v/>
      </c>
      <c r="D5898" s="1" t="str">
        <f>IFERROR(VLOOKUP(C5898,[1]data!$F$2:$G$10,2,0),"")</f>
        <v/>
      </c>
      <c r="F5898" s="9" t="str">
        <f t="shared" si="276"/>
        <v/>
      </c>
      <c r="G5898" s="9" t="str">
        <f t="shared" si="277"/>
        <v/>
      </c>
      <c r="J5898" s="8" t="str">
        <f>IFERROR(VLOOKUP(I5898,[1]data!$A$2:$B$100,2,0),"")</f>
        <v/>
      </c>
      <c r="N5898" s="9" t="str">
        <f>IF(I5897&lt;&gt;"",IF(MAX(INDEX(($I$3:I5897=I5898)*($O$3:O5897),0))=0,"",MAX(INDEX(($I$3:I5897=I5898)*($O$3:O5897),0))),"")</f>
        <v/>
      </c>
      <c r="P5898" s="9" t="str">
        <f t="shared" si="278"/>
        <v/>
      </c>
      <c r="Q5898" s="2" t="str">
        <f>IFERROR(IF(AND(O5898&lt;&gt;"",N5898&lt;&gt;"",VLOOKUP(I5898,[1]data!$A$2:$C$100,3,0)&gt;=1),VLOOKUP(I5898,[1]data!$A$2:$C$100,3,0),P5898/M5898),"")</f>
        <v/>
      </c>
      <c r="R5898" s="9" t="str">
        <f>IFERROR(IF(AND(O5898&lt;&gt;"",VLOOKUP(I5898,[1]data!$A$2:$C$100,3,0)&gt;=1),VLOOKUP(I5898,[1]data!$A$2:$C$100,3,0)+O5898,""),"")</f>
        <v/>
      </c>
      <c r="S5898" t="e">
        <f>MAX(INDEX(($I$3:I5897=I5898)*($R$3:R5897),0))</f>
        <v>#VALUE!</v>
      </c>
    </row>
    <row r="5899" spans="2:19" x14ac:dyDescent="0.25">
      <c r="B5899" s="8" t="str">
        <f>IFERROR(VLOOKUP(A5899,[1]data!$D$2:$E$10,2,0),"")</f>
        <v/>
      </c>
      <c r="D5899" s="1" t="str">
        <f>IFERROR(VLOOKUP(C5899,[1]data!$F$2:$G$10,2,0),"")</f>
        <v/>
      </c>
      <c r="F5899" s="9" t="str">
        <f t="shared" si="276"/>
        <v/>
      </c>
      <c r="G5899" s="9" t="str">
        <f t="shared" si="277"/>
        <v/>
      </c>
      <c r="J5899" s="8" t="str">
        <f>IFERROR(VLOOKUP(I5899,[1]data!$A$2:$B$100,2,0),"")</f>
        <v/>
      </c>
      <c r="N5899" s="9" t="str">
        <f>IF(I5898&lt;&gt;"",IF(MAX(INDEX(($I$3:I5898=I5899)*($O$3:O5898),0))=0,"",MAX(INDEX(($I$3:I5898=I5899)*($O$3:O5898),0))),"")</f>
        <v/>
      </c>
      <c r="P5899" s="9" t="str">
        <f t="shared" si="278"/>
        <v/>
      </c>
      <c r="Q5899" s="2" t="str">
        <f>IFERROR(IF(AND(O5899&lt;&gt;"",N5899&lt;&gt;"",VLOOKUP(I5899,[1]data!$A$2:$C$100,3,0)&gt;=1),VLOOKUP(I5899,[1]data!$A$2:$C$100,3,0),P5899/M5899),"")</f>
        <v/>
      </c>
      <c r="R5899" s="9" t="str">
        <f>IFERROR(IF(AND(O5899&lt;&gt;"",VLOOKUP(I5899,[1]data!$A$2:$C$100,3,0)&gt;=1),VLOOKUP(I5899,[1]data!$A$2:$C$100,3,0)+O5899,""),"")</f>
        <v/>
      </c>
      <c r="S5899" t="e">
        <f>MAX(INDEX(($I$3:I5898=I5899)*($R$3:R5898),0))</f>
        <v>#VALUE!</v>
      </c>
    </row>
    <row r="5900" spans="2:19" x14ac:dyDescent="0.25">
      <c r="B5900" s="8" t="str">
        <f>IFERROR(VLOOKUP(A5900,[1]data!$D$2:$E$10,2,0),"")</f>
        <v/>
      </c>
      <c r="D5900" s="1" t="str">
        <f>IFERROR(VLOOKUP(C5900,[1]data!$F$2:$G$10,2,0),"")</f>
        <v/>
      </c>
      <c r="F5900" s="9" t="str">
        <f t="shared" si="276"/>
        <v/>
      </c>
      <c r="G5900" s="9" t="str">
        <f t="shared" si="277"/>
        <v/>
      </c>
      <c r="J5900" s="8" t="str">
        <f>IFERROR(VLOOKUP(I5900,[1]data!$A$2:$B$100,2,0),"")</f>
        <v/>
      </c>
      <c r="N5900" s="9" t="str">
        <f>IF(I5899&lt;&gt;"",IF(MAX(INDEX(($I$3:I5899=I5900)*($O$3:O5899),0))=0,"",MAX(INDEX(($I$3:I5899=I5900)*($O$3:O5899),0))),"")</f>
        <v/>
      </c>
      <c r="P5900" s="9" t="str">
        <f t="shared" si="278"/>
        <v/>
      </c>
      <c r="Q5900" s="2" t="str">
        <f>IFERROR(IF(AND(O5900&lt;&gt;"",N5900&lt;&gt;"",VLOOKUP(I5900,[1]data!$A$2:$C$100,3,0)&gt;=1),VLOOKUP(I5900,[1]data!$A$2:$C$100,3,0),P5900/M5900),"")</f>
        <v/>
      </c>
      <c r="R5900" s="9" t="str">
        <f>IFERROR(IF(AND(O5900&lt;&gt;"",VLOOKUP(I5900,[1]data!$A$2:$C$100,3,0)&gt;=1),VLOOKUP(I5900,[1]data!$A$2:$C$100,3,0)+O5900,""),"")</f>
        <v/>
      </c>
      <c r="S5900" t="e">
        <f>MAX(INDEX(($I$3:I5899=I5900)*($R$3:R5899),0))</f>
        <v>#VALUE!</v>
      </c>
    </row>
    <row r="5901" spans="2:19" x14ac:dyDescent="0.25">
      <c r="B5901" s="8" t="str">
        <f>IFERROR(VLOOKUP(A5901,[1]data!$D$2:$E$10,2,0),"")</f>
        <v/>
      </c>
      <c r="D5901" s="1" t="str">
        <f>IFERROR(VLOOKUP(C5901,[1]data!$F$2:$G$10,2,0),"")</f>
        <v/>
      </c>
      <c r="F5901" s="9" t="str">
        <f t="shared" si="276"/>
        <v/>
      </c>
      <c r="G5901" s="9" t="str">
        <f t="shared" si="277"/>
        <v/>
      </c>
      <c r="J5901" s="8" t="str">
        <f>IFERROR(VLOOKUP(I5901,[1]data!$A$2:$B$100,2,0),"")</f>
        <v/>
      </c>
      <c r="N5901" s="9" t="str">
        <f>IF(I5900&lt;&gt;"",IF(MAX(INDEX(($I$3:I5900=I5901)*($O$3:O5900),0))=0,"",MAX(INDEX(($I$3:I5900=I5901)*($O$3:O5900),0))),"")</f>
        <v/>
      </c>
      <c r="P5901" s="9" t="str">
        <f t="shared" si="278"/>
        <v/>
      </c>
      <c r="Q5901" s="2" t="str">
        <f>IFERROR(IF(AND(O5901&lt;&gt;"",N5901&lt;&gt;"",VLOOKUP(I5901,[1]data!$A$2:$C$100,3,0)&gt;=1),VLOOKUP(I5901,[1]data!$A$2:$C$100,3,0),P5901/M5901),"")</f>
        <v/>
      </c>
      <c r="R5901" s="9" t="str">
        <f>IFERROR(IF(AND(O5901&lt;&gt;"",VLOOKUP(I5901,[1]data!$A$2:$C$100,3,0)&gt;=1),VLOOKUP(I5901,[1]data!$A$2:$C$100,3,0)+O5901,""),"")</f>
        <v/>
      </c>
      <c r="S5901" t="e">
        <f>MAX(INDEX(($I$3:I5900=I5901)*($R$3:R5900),0))</f>
        <v>#VALUE!</v>
      </c>
    </row>
    <row r="5902" spans="2:19" x14ac:dyDescent="0.25">
      <c r="B5902" s="8" t="str">
        <f>IFERROR(VLOOKUP(A5902,[1]data!$D$2:$E$10,2,0),"")</f>
        <v/>
      </c>
      <c r="D5902" s="1" t="str">
        <f>IFERROR(VLOOKUP(C5902,[1]data!$F$2:$G$10,2,0),"")</f>
        <v/>
      </c>
      <c r="F5902" s="9" t="str">
        <f t="shared" si="276"/>
        <v/>
      </c>
      <c r="G5902" s="9" t="str">
        <f t="shared" si="277"/>
        <v/>
      </c>
      <c r="J5902" s="8" t="str">
        <f>IFERROR(VLOOKUP(I5902,[1]data!$A$2:$B$100,2,0),"")</f>
        <v/>
      </c>
      <c r="N5902" s="9" t="str">
        <f>IF(I5901&lt;&gt;"",IF(MAX(INDEX(($I$3:I5901=I5902)*($O$3:O5901),0))=0,"",MAX(INDEX(($I$3:I5901=I5902)*($O$3:O5901),0))),"")</f>
        <v/>
      </c>
      <c r="P5902" s="9" t="str">
        <f t="shared" si="278"/>
        <v/>
      </c>
      <c r="Q5902" s="2" t="str">
        <f>IFERROR(IF(AND(O5902&lt;&gt;"",N5902&lt;&gt;"",VLOOKUP(I5902,[1]data!$A$2:$C$100,3,0)&gt;=1),VLOOKUP(I5902,[1]data!$A$2:$C$100,3,0),P5902/M5902),"")</f>
        <v/>
      </c>
      <c r="R5902" s="9" t="str">
        <f>IFERROR(IF(AND(O5902&lt;&gt;"",VLOOKUP(I5902,[1]data!$A$2:$C$100,3,0)&gt;=1),VLOOKUP(I5902,[1]data!$A$2:$C$100,3,0)+O5902,""),"")</f>
        <v/>
      </c>
      <c r="S5902" t="e">
        <f>MAX(INDEX(($I$3:I5901=I5902)*($R$3:R5901),0))</f>
        <v>#VALUE!</v>
      </c>
    </row>
    <row r="5903" spans="2:19" x14ac:dyDescent="0.25">
      <c r="B5903" s="8" t="str">
        <f>IFERROR(VLOOKUP(A5903,[1]data!$D$2:$E$10,2,0),"")</f>
        <v/>
      </c>
      <c r="D5903" s="1" t="str">
        <f>IFERROR(VLOOKUP(C5903,[1]data!$F$2:$G$10,2,0),"")</f>
        <v/>
      </c>
      <c r="F5903" s="9" t="str">
        <f t="shared" si="276"/>
        <v/>
      </c>
      <c r="G5903" s="9" t="str">
        <f t="shared" si="277"/>
        <v/>
      </c>
      <c r="J5903" s="8" t="str">
        <f>IFERROR(VLOOKUP(I5903,[1]data!$A$2:$B$100,2,0),"")</f>
        <v/>
      </c>
      <c r="N5903" s="9" t="str">
        <f>IF(I5902&lt;&gt;"",IF(MAX(INDEX(($I$3:I5902=I5903)*($O$3:O5902),0))=0,"",MAX(INDEX(($I$3:I5902=I5903)*($O$3:O5902),0))),"")</f>
        <v/>
      </c>
      <c r="P5903" s="9" t="str">
        <f t="shared" si="278"/>
        <v/>
      </c>
      <c r="Q5903" s="2" t="str">
        <f>IFERROR(IF(AND(O5903&lt;&gt;"",N5903&lt;&gt;"",VLOOKUP(I5903,[1]data!$A$2:$C$100,3,0)&gt;=1),VLOOKUP(I5903,[1]data!$A$2:$C$100,3,0),P5903/M5903),"")</f>
        <v/>
      </c>
      <c r="R5903" s="9" t="str">
        <f>IFERROR(IF(AND(O5903&lt;&gt;"",VLOOKUP(I5903,[1]data!$A$2:$C$100,3,0)&gt;=1),VLOOKUP(I5903,[1]data!$A$2:$C$100,3,0)+O5903,""),"")</f>
        <v/>
      </c>
      <c r="S5903" t="e">
        <f>MAX(INDEX(($I$3:I5902=I5903)*($R$3:R5902),0))</f>
        <v>#VALUE!</v>
      </c>
    </row>
    <row r="5904" spans="2:19" x14ac:dyDescent="0.25">
      <c r="B5904" s="8" t="str">
        <f>IFERROR(VLOOKUP(A5904,[1]data!$D$2:$E$10,2,0),"")</f>
        <v/>
      </c>
      <c r="D5904" s="1" t="str">
        <f>IFERROR(VLOOKUP(C5904,[1]data!$F$2:$G$10,2,0),"")</f>
        <v/>
      </c>
      <c r="F5904" s="9" t="str">
        <f t="shared" si="276"/>
        <v/>
      </c>
      <c r="G5904" s="9" t="str">
        <f t="shared" si="277"/>
        <v/>
      </c>
      <c r="J5904" s="8" t="str">
        <f>IFERROR(VLOOKUP(I5904,[1]data!$A$2:$B$100,2,0),"")</f>
        <v/>
      </c>
      <c r="N5904" s="9" t="str">
        <f>IF(I5903&lt;&gt;"",IF(MAX(INDEX(($I$3:I5903=I5904)*($O$3:O5903),0))=0,"",MAX(INDEX(($I$3:I5903=I5904)*($O$3:O5903),0))),"")</f>
        <v/>
      </c>
      <c r="P5904" s="9" t="str">
        <f t="shared" si="278"/>
        <v/>
      </c>
      <c r="Q5904" s="2" t="str">
        <f>IFERROR(IF(AND(O5904&lt;&gt;"",N5904&lt;&gt;"",VLOOKUP(I5904,[1]data!$A$2:$C$100,3,0)&gt;=1),VLOOKUP(I5904,[1]data!$A$2:$C$100,3,0),P5904/M5904),"")</f>
        <v/>
      </c>
      <c r="R5904" s="9" t="str">
        <f>IFERROR(IF(AND(O5904&lt;&gt;"",VLOOKUP(I5904,[1]data!$A$2:$C$100,3,0)&gt;=1),VLOOKUP(I5904,[1]data!$A$2:$C$100,3,0)+O5904,""),"")</f>
        <v/>
      </c>
      <c r="S5904" t="e">
        <f>MAX(INDEX(($I$3:I5903=I5904)*($R$3:R5903),0))</f>
        <v>#VALUE!</v>
      </c>
    </row>
    <row r="5905" spans="2:19" x14ac:dyDescent="0.25">
      <c r="B5905" s="8" t="str">
        <f>IFERROR(VLOOKUP(A5905,[1]data!$D$2:$E$10,2,0),"")</f>
        <v/>
      </c>
      <c r="D5905" s="1" t="str">
        <f>IFERROR(VLOOKUP(C5905,[1]data!$F$2:$G$10,2,0),"")</f>
        <v/>
      </c>
      <c r="F5905" s="9" t="str">
        <f t="shared" si="276"/>
        <v/>
      </c>
      <c r="G5905" s="9" t="str">
        <f t="shared" si="277"/>
        <v/>
      </c>
      <c r="J5905" s="8" t="str">
        <f>IFERROR(VLOOKUP(I5905,[1]data!$A$2:$B$100,2,0),"")</f>
        <v/>
      </c>
      <c r="N5905" s="9" t="str">
        <f>IF(I5904&lt;&gt;"",IF(MAX(INDEX(($I$3:I5904=I5905)*($O$3:O5904),0))=0,"",MAX(INDEX(($I$3:I5904=I5905)*($O$3:O5904),0))),"")</f>
        <v/>
      </c>
      <c r="P5905" s="9" t="str">
        <f t="shared" si="278"/>
        <v/>
      </c>
      <c r="Q5905" s="2" t="str">
        <f>IFERROR(IF(AND(O5905&lt;&gt;"",N5905&lt;&gt;"",VLOOKUP(I5905,[1]data!$A$2:$C$100,3,0)&gt;=1),VLOOKUP(I5905,[1]data!$A$2:$C$100,3,0),P5905/M5905),"")</f>
        <v/>
      </c>
      <c r="R5905" s="9" t="str">
        <f>IFERROR(IF(AND(O5905&lt;&gt;"",VLOOKUP(I5905,[1]data!$A$2:$C$100,3,0)&gt;=1),VLOOKUP(I5905,[1]data!$A$2:$C$100,3,0)+O5905,""),"")</f>
        <v/>
      </c>
      <c r="S5905" t="e">
        <f>MAX(INDEX(($I$3:I5904=I5905)*($R$3:R5904),0))</f>
        <v>#VALUE!</v>
      </c>
    </row>
    <row r="5906" spans="2:19" x14ac:dyDescent="0.25">
      <c r="B5906" s="8" t="str">
        <f>IFERROR(VLOOKUP(A5906,[1]data!$D$2:$E$10,2,0),"")</f>
        <v/>
      </c>
      <c r="D5906" s="1" t="str">
        <f>IFERROR(VLOOKUP(C5906,[1]data!$F$2:$G$10,2,0),"")</f>
        <v/>
      </c>
      <c r="F5906" s="9" t="str">
        <f t="shared" si="276"/>
        <v/>
      </c>
      <c r="G5906" s="9" t="str">
        <f t="shared" si="277"/>
        <v/>
      </c>
      <c r="J5906" s="8" t="str">
        <f>IFERROR(VLOOKUP(I5906,[1]data!$A$2:$B$100,2,0),"")</f>
        <v/>
      </c>
      <c r="N5906" s="9" t="str">
        <f>IF(I5905&lt;&gt;"",IF(MAX(INDEX(($I$3:I5905=I5906)*($O$3:O5905),0))=0,"",MAX(INDEX(($I$3:I5905=I5906)*($O$3:O5905),0))),"")</f>
        <v/>
      </c>
      <c r="P5906" s="9" t="str">
        <f t="shared" si="278"/>
        <v/>
      </c>
      <c r="Q5906" s="2" t="str">
        <f>IFERROR(IF(AND(O5906&lt;&gt;"",N5906&lt;&gt;"",VLOOKUP(I5906,[1]data!$A$2:$C$100,3,0)&gt;=1),VLOOKUP(I5906,[1]data!$A$2:$C$100,3,0),P5906/M5906),"")</f>
        <v/>
      </c>
      <c r="R5906" s="9" t="str">
        <f>IFERROR(IF(AND(O5906&lt;&gt;"",VLOOKUP(I5906,[1]data!$A$2:$C$100,3,0)&gt;=1),VLOOKUP(I5906,[1]data!$A$2:$C$100,3,0)+O5906,""),"")</f>
        <v/>
      </c>
      <c r="S5906" t="e">
        <f>MAX(INDEX(($I$3:I5905=I5906)*($R$3:R5905),0))</f>
        <v>#VALUE!</v>
      </c>
    </row>
    <row r="5907" spans="2:19" x14ac:dyDescent="0.25">
      <c r="B5907" s="8" t="str">
        <f>IFERROR(VLOOKUP(A5907,[1]data!$D$2:$E$10,2,0),"")</f>
        <v/>
      </c>
      <c r="D5907" s="1" t="str">
        <f>IFERROR(VLOOKUP(C5907,[1]data!$F$2:$G$10,2,0),"")</f>
        <v/>
      </c>
      <c r="F5907" s="9" t="str">
        <f t="shared" si="276"/>
        <v/>
      </c>
      <c r="G5907" s="9" t="str">
        <f t="shared" si="277"/>
        <v/>
      </c>
      <c r="J5907" s="8" t="str">
        <f>IFERROR(VLOOKUP(I5907,[1]data!$A$2:$B$100,2,0),"")</f>
        <v/>
      </c>
      <c r="N5907" s="9" t="str">
        <f>IF(I5906&lt;&gt;"",IF(MAX(INDEX(($I$3:I5906=I5907)*($O$3:O5906),0))=0,"",MAX(INDEX(($I$3:I5906=I5907)*($O$3:O5906),0))),"")</f>
        <v/>
      </c>
      <c r="P5907" s="9" t="str">
        <f t="shared" si="278"/>
        <v/>
      </c>
      <c r="Q5907" s="2" t="str">
        <f>IFERROR(IF(AND(O5907&lt;&gt;"",N5907&lt;&gt;"",VLOOKUP(I5907,[1]data!$A$2:$C$100,3,0)&gt;=1),VLOOKUP(I5907,[1]data!$A$2:$C$100,3,0),P5907/M5907),"")</f>
        <v/>
      </c>
      <c r="R5907" s="9" t="str">
        <f>IFERROR(IF(AND(O5907&lt;&gt;"",VLOOKUP(I5907,[1]data!$A$2:$C$100,3,0)&gt;=1),VLOOKUP(I5907,[1]data!$A$2:$C$100,3,0)+O5907,""),"")</f>
        <v/>
      </c>
      <c r="S5907" t="e">
        <f>MAX(INDEX(($I$3:I5906=I5907)*($R$3:R5906),0))</f>
        <v>#VALUE!</v>
      </c>
    </row>
    <row r="5908" spans="2:19" x14ac:dyDescent="0.25">
      <c r="B5908" s="8" t="str">
        <f>IFERROR(VLOOKUP(A5908,[1]data!$D$2:$E$10,2,0),"")</f>
        <v/>
      </c>
      <c r="D5908" s="1" t="str">
        <f>IFERROR(VLOOKUP(C5908,[1]data!$F$2:$G$10,2,0),"")</f>
        <v/>
      </c>
      <c r="F5908" s="9" t="str">
        <f t="shared" si="276"/>
        <v/>
      </c>
      <c r="G5908" s="9" t="str">
        <f t="shared" si="277"/>
        <v/>
      </c>
      <c r="J5908" s="8" t="str">
        <f>IFERROR(VLOOKUP(I5908,[1]data!$A$2:$B$100,2,0),"")</f>
        <v/>
      </c>
      <c r="N5908" s="9" t="str">
        <f>IF(I5907&lt;&gt;"",IF(MAX(INDEX(($I$3:I5907=I5908)*($O$3:O5907),0))=0,"",MAX(INDEX(($I$3:I5907=I5908)*($O$3:O5907),0))),"")</f>
        <v/>
      </c>
      <c r="P5908" s="9" t="str">
        <f t="shared" si="278"/>
        <v/>
      </c>
      <c r="Q5908" s="2" t="str">
        <f>IFERROR(IF(AND(O5908&lt;&gt;"",N5908&lt;&gt;"",VLOOKUP(I5908,[1]data!$A$2:$C$100,3,0)&gt;=1),VLOOKUP(I5908,[1]data!$A$2:$C$100,3,0),P5908/M5908),"")</f>
        <v/>
      </c>
      <c r="R5908" s="9" t="str">
        <f>IFERROR(IF(AND(O5908&lt;&gt;"",VLOOKUP(I5908,[1]data!$A$2:$C$100,3,0)&gt;=1),VLOOKUP(I5908,[1]data!$A$2:$C$100,3,0)+O5908,""),"")</f>
        <v/>
      </c>
      <c r="S5908" t="e">
        <f>MAX(INDEX(($I$3:I5907=I5908)*($R$3:R5907),0))</f>
        <v>#VALUE!</v>
      </c>
    </row>
    <row r="5909" spans="2:19" x14ac:dyDescent="0.25">
      <c r="B5909" s="8" t="str">
        <f>IFERROR(VLOOKUP(A5909,[1]data!$D$2:$E$10,2,0),"")</f>
        <v/>
      </c>
      <c r="D5909" s="1" t="str">
        <f>IFERROR(VLOOKUP(C5909,[1]data!$F$2:$G$10,2,0),"")</f>
        <v/>
      </c>
      <c r="F5909" s="9" t="str">
        <f t="shared" si="276"/>
        <v/>
      </c>
      <c r="G5909" s="9" t="str">
        <f t="shared" si="277"/>
        <v/>
      </c>
      <c r="J5909" s="8" t="str">
        <f>IFERROR(VLOOKUP(I5909,[1]data!$A$2:$B$100,2,0),"")</f>
        <v/>
      </c>
      <c r="N5909" s="9" t="str">
        <f>IF(I5908&lt;&gt;"",IF(MAX(INDEX(($I$3:I5908=I5909)*($O$3:O5908),0))=0,"",MAX(INDEX(($I$3:I5908=I5909)*($O$3:O5908),0))),"")</f>
        <v/>
      </c>
      <c r="P5909" s="9" t="str">
        <f t="shared" si="278"/>
        <v/>
      </c>
      <c r="Q5909" s="2" t="str">
        <f>IFERROR(IF(AND(O5909&lt;&gt;"",N5909&lt;&gt;"",VLOOKUP(I5909,[1]data!$A$2:$C$100,3,0)&gt;=1),VLOOKUP(I5909,[1]data!$A$2:$C$100,3,0),P5909/M5909),"")</f>
        <v/>
      </c>
      <c r="R5909" s="9" t="str">
        <f>IFERROR(IF(AND(O5909&lt;&gt;"",VLOOKUP(I5909,[1]data!$A$2:$C$100,3,0)&gt;=1),VLOOKUP(I5909,[1]data!$A$2:$C$100,3,0)+O5909,""),"")</f>
        <v/>
      </c>
      <c r="S5909" t="e">
        <f>MAX(INDEX(($I$3:I5908=I5909)*($R$3:R5908),0))</f>
        <v>#VALUE!</v>
      </c>
    </row>
    <row r="5910" spans="2:19" x14ac:dyDescent="0.25">
      <c r="B5910" s="8" t="str">
        <f>IFERROR(VLOOKUP(A5910,[1]data!$D$2:$E$10,2,0),"")</f>
        <v/>
      </c>
      <c r="D5910" s="1" t="str">
        <f>IFERROR(VLOOKUP(C5910,[1]data!$F$2:$G$10,2,0),"")</f>
        <v/>
      </c>
      <c r="F5910" s="9" t="str">
        <f t="shared" si="276"/>
        <v/>
      </c>
      <c r="G5910" s="9" t="str">
        <f t="shared" si="277"/>
        <v/>
      </c>
      <c r="J5910" s="8" t="str">
        <f>IFERROR(VLOOKUP(I5910,[1]data!$A$2:$B$100,2,0),"")</f>
        <v/>
      </c>
      <c r="N5910" s="9" t="str">
        <f>IF(I5909&lt;&gt;"",IF(MAX(INDEX(($I$3:I5909=I5910)*($O$3:O5909),0))=0,"",MAX(INDEX(($I$3:I5909=I5910)*($O$3:O5909),0))),"")</f>
        <v/>
      </c>
      <c r="P5910" s="9" t="str">
        <f t="shared" si="278"/>
        <v/>
      </c>
      <c r="Q5910" s="2" t="str">
        <f>IFERROR(IF(AND(O5910&lt;&gt;"",N5910&lt;&gt;"",VLOOKUP(I5910,[1]data!$A$2:$C$100,3,0)&gt;=1),VLOOKUP(I5910,[1]data!$A$2:$C$100,3,0),P5910/M5910),"")</f>
        <v/>
      </c>
      <c r="R5910" s="9" t="str">
        <f>IFERROR(IF(AND(O5910&lt;&gt;"",VLOOKUP(I5910,[1]data!$A$2:$C$100,3,0)&gt;=1),VLOOKUP(I5910,[1]data!$A$2:$C$100,3,0)+O5910,""),"")</f>
        <v/>
      </c>
      <c r="S5910" t="e">
        <f>MAX(INDEX(($I$3:I5909=I5910)*($R$3:R5909),0))</f>
        <v>#VALUE!</v>
      </c>
    </row>
    <row r="5911" spans="2:19" x14ac:dyDescent="0.25">
      <c r="B5911" s="8" t="str">
        <f>IFERROR(VLOOKUP(A5911,[1]data!$D$2:$E$10,2,0),"")</f>
        <v/>
      </c>
      <c r="D5911" s="1" t="str">
        <f>IFERROR(VLOOKUP(C5911,[1]data!$F$2:$G$10,2,0),"")</f>
        <v/>
      </c>
      <c r="F5911" s="9" t="str">
        <f t="shared" si="276"/>
        <v/>
      </c>
      <c r="G5911" s="9" t="str">
        <f t="shared" si="277"/>
        <v/>
      </c>
      <c r="J5911" s="8" t="str">
        <f>IFERROR(VLOOKUP(I5911,[1]data!$A$2:$B$100,2,0),"")</f>
        <v/>
      </c>
      <c r="N5911" s="9" t="str">
        <f>IF(I5910&lt;&gt;"",IF(MAX(INDEX(($I$3:I5910=I5911)*($O$3:O5910),0))=0,"",MAX(INDEX(($I$3:I5910=I5911)*($O$3:O5910),0))),"")</f>
        <v/>
      </c>
      <c r="P5911" s="9" t="str">
        <f t="shared" si="278"/>
        <v/>
      </c>
      <c r="Q5911" s="2" t="str">
        <f>IFERROR(IF(AND(O5911&lt;&gt;"",N5911&lt;&gt;"",VLOOKUP(I5911,[1]data!$A$2:$C$100,3,0)&gt;=1),VLOOKUP(I5911,[1]data!$A$2:$C$100,3,0),P5911/M5911),"")</f>
        <v/>
      </c>
      <c r="R5911" s="9" t="str">
        <f>IFERROR(IF(AND(O5911&lt;&gt;"",VLOOKUP(I5911,[1]data!$A$2:$C$100,3,0)&gt;=1),VLOOKUP(I5911,[1]data!$A$2:$C$100,3,0)+O5911,""),"")</f>
        <v/>
      </c>
      <c r="S5911" t="e">
        <f>MAX(INDEX(($I$3:I5910=I5911)*($R$3:R5910),0))</f>
        <v>#VALUE!</v>
      </c>
    </row>
    <row r="5912" spans="2:19" x14ac:dyDescent="0.25">
      <c r="B5912" s="8" t="str">
        <f>IFERROR(VLOOKUP(A5912,[1]data!$D$2:$E$10,2,0),"")</f>
        <v/>
      </c>
      <c r="D5912" s="1" t="str">
        <f>IFERROR(VLOOKUP(C5912,[1]data!$F$2:$G$10,2,0),"")</f>
        <v/>
      </c>
      <c r="F5912" s="9" t="str">
        <f t="shared" si="276"/>
        <v/>
      </c>
      <c r="G5912" s="9" t="str">
        <f t="shared" si="277"/>
        <v/>
      </c>
      <c r="J5912" s="8" t="str">
        <f>IFERROR(VLOOKUP(I5912,[1]data!$A$2:$B$100,2,0),"")</f>
        <v/>
      </c>
      <c r="N5912" s="9" t="str">
        <f>IF(I5911&lt;&gt;"",IF(MAX(INDEX(($I$3:I5911=I5912)*($O$3:O5911),0))=0,"",MAX(INDEX(($I$3:I5911=I5912)*($O$3:O5911),0))),"")</f>
        <v/>
      </c>
      <c r="P5912" s="9" t="str">
        <f t="shared" si="278"/>
        <v/>
      </c>
      <c r="Q5912" s="2" t="str">
        <f>IFERROR(IF(AND(O5912&lt;&gt;"",N5912&lt;&gt;"",VLOOKUP(I5912,[1]data!$A$2:$C$100,3,0)&gt;=1),VLOOKUP(I5912,[1]data!$A$2:$C$100,3,0),P5912/M5912),"")</f>
        <v/>
      </c>
      <c r="R5912" s="9" t="str">
        <f>IFERROR(IF(AND(O5912&lt;&gt;"",VLOOKUP(I5912,[1]data!$A$2:$C$100,3,0)&gt;=1),VLOOKUP(I5912,[1]data!$A$2:$C$100,3,0)+O5912,""),"")</f>
        <v/>
      </c>
      <c r="S5912" t="e">
        <f>MAX(INDEX(($I$3:I5911=I5912)*($R$3:R5911),0))</f>
        <v>#VALUE!</v>
      </c>
    </row>
    <row r="5913" spans="2:19" x14ac:dyDescent="0.25">
      <c r="B5913" s="8" t="str">
        <f>IFERROR(VLOOKUP(A5913,[1]data!$D$2:$E$10,2,0),"")</f>
        <v/>
      </c>
      <c r="D5913" s="1" t="str">
        <f>IFERROR(VLOOKUP(C5913,[1]data!$F$2:$G$10,2,0),"")</f>
        <v/>
      </c>
      <c r="F5913" s="9" t="str">
        <f t="shared" si="276"/>
        <v/>
      </c>
      <c r="G5913" s="9" t="str">
        <f t="shared" si="277"/>
        <v/>
      </c>
      <c r="J5913" s="8" t="str">
        <f>IFERROR(VLOOKUP(I5913,[1]data!$A$2:$B$100,2,0),"")</f>
        <v/>
      </c>
      <c r="N5913" s="9" t="str">
        <f>IF(I5912&lt;&gt;"",IF(MAX(INDEX(($I$3:I5912=I5913)*($O$3:O5912),0))=0,"",MAX(INDEX(($I$3:I5912=I5913)*($O$3:O5912),0))),"")</f>
        <v/>
      </c>
      <c r="P5913" s="9" t="str">
        <f t="shared" si="278"/>
        <v/>
      </c>
      <c r="Q5913" s="2" t="str">
        <f>IFERROR(IF(AND(O5913&lt;&gt;"",N5913&lt;&gt;"",VLOOKUP(I5913,[1]data!$A$2:$C$100,3,0)&gt;=1),VLOOKUP(I5913,[1]data!$A$2:$C$100,3,0),P5913/M5913),"")</f>
        <v/>
      </c>
      <c r="R5913" s="9" t="str">
        <f>IFERROR(IF(AND(O5913&lt;&gt;"",VLOOKUP(I5913,[1]data!$A$2:$C$100,3,0)&gt;=1),VLOOKUP(I5913,[1]data!$A$2:$C$100,3,0)+O5913,""),"")</f>
        <v/>
      </c>
      <c r="S5913" t="e">
        <f>MAX(INDEX(($I$3:I5912=I5913)*($R$3:R5912),0))</f>
        <v>#VALUE!</v>
      </c>
    </row>
    <row r="5914" spans="2:19" x14ac:dyDescent="0.25">
      <c r="B5914" s="8" t="str">
        <f>IFERROR(VLOOKUP(A5914,[1]data!$D$2:$E$10,2,0),"")</f>
        <v/>
      </c>
      <c r="D5914" s="1" t="str">
        <f>IFERROR(VLOOKUP(C5914,[1]data!$F$2:$G$10,2,0),"")</f>
        <v/>
      </c>
      <c r="F5914" s="9" t="str">
        <f t="shared" si="276"/>
        <v/>
      </c>
      <c r="G5914" s="9" t="str">
        <f t="shared" si="277"/>
        <v/>
      </c>
      <c r="J5914" s="8" t="str">
        <f>IFERROR(VLOOKUP(I5914,[1]data!$A$2:$B$100,2,0),"")</f>
        <v/>
      </c>
      <c r="N5914" s="9" t="str">
        <f>IF(I5913&lt;&gt;"",IF(MAX(INDEX(($I$3:I5913=I5914)*($O$3:O5913),0))=0,"",MAX(INDEX(($I$3:I5913=I5914)*($O$3:O5913),0))),"")</f>
        <v/>
      </c>
      <c r="P5914" s="9" t="str">
        <f t="shared" si="278"/>
        <v/>
      </c>
      <c r="Q5914" s="2" t="str">
        <f>IFERROR(IF(AND(O5914&lt;&gt;"",N5914&lt;&gt;"",VLOOKUP(I5914,[1]data!$A$2:$C$100,3,0)&gt;=1),VLOOKUP(I5914,[1]data!$A$2:$C$100,3,0),P5914/M5914),"")</f>
        <v/>
      </c>
      <c r="R5914" s="9" t="str">
        <f>IFERROR(IF(AND(O5914&lt;&gt;"",VLOOKUP(I5914,[1]data!$A$2:$C$100,3,0)&gt;=1),VLOOKUP(I5914,[1]data!$A$2:$C$100,3,0)+O5914,""),"")</f>
        <v/>
      </c>
      <c r="S5914" t="e">
        <f>MAX(INDEX(($I$3:I5913=I5914)*($R$3:R5913),0))</f>
        <v>#VALUE!</v>
      </c>
    </row>
    <row r="5915" spans="2:19" x14ac:dyDescent="0.25">
      <c r="B5915" s="8" t="str">
        <f>IFERROR(VLOOKUP(A5915,[1]data!$D$2:$E$10,2,0),"")</f>
        <v/>
      </c>
      <c r="D5915" s="1" t="str">
        <f>IFERROR(VLOOKUP(C5915,[1]data!$F$2:$G$10,2,0),"")</f>
        <v/>
      </c>
      <c r="F5915" s="9" t="str">
        <f t="shared" si="276"/>
        <v/>
      </c>
      <c r="G5915" s="9" t="str">
        <f t="shared" si="277"/>
        <v/>
      </c>
      <c r="J5915" s="8" t="str">
        <f>IFERROR(VLOOKUP(I5915,[1]data!$A$2:$B$100,2,0),"")</f>
        <v/>
      </c>
      <c r="N5915" s="9" t="str">
        <f>IF(I5914&lt;&gt;"",IF(MAX(INDEX(($I$3:I5914=I5915)*($O$3:O5914),0))=0,"",MAX(INDEX(($I$3:I5914=I5915)*($O$3:O5914),0))),"")</f>
        <v/>
      </c>
      <c r="P5915" s="9" t="str">
        <f t="shared" si="278"/>
        <v/>
      </c>
      <c r="Q5915" s="2" t="str">
        <f>IFERROR(IF(AND(O5915&lt;&gt;"",N5915&lt;&gt;"",VLOOKUP(I5915,[1]data!$A$2:$C$100,3,0)&gt;=1),VLOOKUP(I5915,[1]data!$A$2:$C$100,3,0),P5915/M5915),"")</f>
        <v/>
      </c>
      <c r="R5915" s="9" t="str">
        <f>IFERROR(IF(AND(O5915&lt;&gt;"",VLOOKUP(I5915,[1]data!$A$2:$C$100,3,0)&gt;=1),VLOOKUP(I5915,[1]data!$A$2:$C$100,3,0)+O5915,""),"")</f>
        <v/>
      </c>
      <c r="S5915" t="e">
        <f>MAX(INDEX(($I$3:I5914=I5915)*($R$3:R5914),0))</f>
        <v>#VALUE!</v>
      </c>
    </row>
    <row r="5916" spans="2:19" x14ac:dyDescent="0.25">
      <c r="B5916" s="8" t="str">
        <f>IFERROR(VLOOKUP(A5916,[1]data!$D$2:$E$10,2,0),"")</f>
        <v/>
      </c>
      <c r="D5916" s="1" t="str">
        <f>IFERROR(VLOOKUP(C5916,[1]data!$F$2:$G$10,2,0),"")</f>
        <v/>
      </c>
      <c r="F5916" s="9" t="str">
        <f t="shared" si="276"/>
        <v/>
      </c>
      <c r="G5916" s="9" t="str">
        <f t="shared" si="277"/>
        <v/>
      </c>
      <c r="J5916" s="8" t="str">
        <f>IFERROR(VLOOKUP(I5916,[1]data!$A$2:$B$100,2,0),"")</f>
        <v/>
      </c>
      <c r="N5916" s="9" t="str">
        <f>IF(I5915&lt;&gt;"",IF(MAX(INDEX(($I$3:I5915=I5916)*($O$3:O5915),0))=0,"",MAX(INDEX(($I$3:I5915=I5916)*($O$3:O5915),0))),"")</f>
        <v/>
      </c>
      <c r="P5916" s="9" t="str">
        <f t="shared" si="278"/>
        <v/>
      </c>
      <c r="Q5916" s="2" t="str">
        <f>IFERROR(IF(AND(O5916&lt;&gt;"",N5916&lt;&gt;"",VLOOKUP(I5916,[1]data!$A$2:$C$100,3,0)&gt;=1),VLOOKUP(I5916,[1]data!$A$2:$C$100,3,0),P5916/M5916),"")</f>
        <v/>
      </c>
      <c r="R5916" s="9" t="str">
        <f>IFERROR(IF(AND(O5916&lt;&gt;"",VLOOKUP(I5916,[1]data!$A$2:$C$100,3,0)&gt;=1),VLOOKUP(I5916,[1]data!$A$2:$C$100,3,0)+O5916,""),"")</f>
        <v/>
      </c>
      <c r="S5916" t="e">
        <f>MAX(INDEX(($I$3:I5915=I5916)*($R$3:R5915),0))</f>
        <v>#VALUE!</v>
      </c>
    </row>
    <row r="5917" spans="2:19" x14ac:dyDescent="0.25">
      <c r="B5917" s="8" t="str">
        <f>IFERROR(VLOOKUP(A5917,[1]data!$D$2:$E$10,2,0),"")</f>
        <v/>
      </c>
      <c r="D5917" s="1" t="str">
        <f>IFERROR(VLOOKUP(C5917,[1]data!$F$2:$G$10,2,0),"")</f>
        <v/>
      </c>
      <c r="F5917" s="9" t="str">
        <f t="shared" si="276"/>
        <v/>
      </c>
      <c r="G5917" s="9" t="str">
        <f t="shared" si="277"/>
        <v/>
      </c>
      <c r="J5917" s="8" t="str">
        <f>IFERROR(VLOOKUP(I5917,[1]data!$A$2:$B$100,2,0),"")</f>
        <v/>
      </c>
      <c r="N5917" s="9" t="str">
        <f>IF(I5916&lt;&gt;"",IF(MAX(INDEX(($I$3:I5916=I5917)*($O$3:O5916),0))=0,"",MAX(INDEX(($I$3:I5916=I5917)*($O$3:O5916),0))),"")</f>
        <v/>
      </c>
      <c r="P5917" s="9" t="str">
        <f t="shared" si="278"/>
        <v/>
      </c>
      <c r="Q5917" s="2" t="str">
        <f>IFERROR(IF(AND(O5917&lt;&gt;"",N5917&lt;&gt;"",VLOOKUP(I5917,[1]data!$A$2:$C$100,3,0)&gt;=1),VLOOKUP(I5917,[1]data!$A$2:$C$100,3,0),P5917/M5917),"")</f>
        <v/>
      </c>
      <c r="R5917" s="9" t="str">
        <f>IFERROR(IF(AND(O5917&lt;&gt;"",VLOOKUP(I5917,[1]data!$A$2:$C$100,3,0)&gt;=1),VLOOKUP(I5917,[1]data!$A$2:$C$100,3,0)+O5917,""),"")</f>
        <v/>
      </c>
      <c r="S5917" t="e">
        <f>MAX(INDEX(($I$3:I5916=I5917)*($R$3:R5916),0))</f>
        <v>#VALUE!</v>
      </c>
    </row>
    <row r="5918" spans="2:19" x14ac:dyDescent="0.25">
      <c r="B5918" s="8" t="str">
        <f>IFERROR(VLOOKUP(A5918,[1]data!$D$2:$E$10,2,0),"")</f>
        <v/>
      </c>
      <c r="D5918" s="1" t="str">
        <f>IFERROR(VLOOKUP(C5918,[1]data!$F$2:$G$10,2,0),"")</f>
        <v/>
      </c>
      <c r="F5918" s="9" t="str">
        <f t="shared" si="276"/>
        <v/>
      </c>
      <c r="G5918" s="9" t="str">
        <f t="shared" si="277"/>
        <v/>
      </c>
      <c r="J5918" s="8" t="str">
        <f>IFERROR(VLOOKUP(I5918,[1]data!$A$2:$B$100,2,0),"")</f>
        <v/>
      </c>
      <c r="N5918" s="9" t="str">
        <f>IF(I5917&lt;&gt;"",IF(MAX(INDEX(($I$3:I5917=I5918)*($O$3:O5917),0))=0,"",MAX(INDEX(($I$3:I5917=I5918)*($O$3:O5917),0))),"")</f>
        <v/>
      </c>
      <c r="P5918" s="9" t="str">
        <f t="shared" si="278"/>
        <v/>
      </c>
      <c r="Q5918" s="2" t="str">
        <f>IFERROR(IF(AND(O5918&lt;&gt;"",N5918&lt;&gt;"",VLOOKUP(I5918,[1]data!$A$2:$C$100,3,0)&gt;=1),VLOOKUP(I5918,[1]data!$A$2:$C$100,3,0),P5918/M5918),"")</f>
        <v/>
      </c>
      <c r="R5918" s="9" t="str">
        <f>IFERROR(IF(AND(O5918&lt;&gt;"",VLOOKUP(I5918,[1]data!$A$2:$C$100,3,0)&gt;=1),VLOOKUP(I5918,[1]data!$A$2:$C$100,3,0)+O5918,""),"")</f>
        <v/>
      </c>
      <c r="S5918" t="e">
        <f>MAX(INDEX(($I$3:I5917=I5918)*($R$3:R5917),0))</f>
        <v>#VALUE!</v>
      </c>
    </row>
    <row r="5919" spans="2:19" x14ac:dyDescent="0.25">
      <c r="B5919" s="8" t="str">
        <f>IFERROR(VLOOKUP(A5919,[1]data!$D$2:$E$10,2,0),"")</f>
        <v/>
      </c>
      <c r="D5919" s="1" t="str">
        <f>IFERROR(VLOOKUP(C5919,[1]data!$F$2:$G$10,2,0),"")</f>
        <v/>
      </c>
      <c r="F5919" s="9" t="str">
        <f t="shared" si="276"/>
        <v/>
      </c>
      <c r="G5919" s="9" t="str">
        <f t="shared" si="277"/>
        <v/>
      </c>
      <c r="J5919" s="8" t="str">
        <f>IFERROR(VLOOKUP(I5919,[1]data!$A$2:$B$100,2,0),"")</f>
        <v/>
      </c>
      <c r="N5919" s="9" t="str">
        <f>IF(I5918&lt;&gt;"",IF(MAX(INDEX(($I$3:I5918=I5919)*($O$3:O5918),0))=0,"",MAX(INDEX(($I$3:I5918=I5919)*($O$3:O5918),0))),"")</f>
        <v/>
      </c>
      <c r="P5919" s="9" t="str">
        <f t="shared" si="278"/>
        <v/>
      </c>
      <c r="Q5919" s="2" t="str">
        <f>IFERROR(IF(AND(O5919&lt;&gt;"",N5919&lt;&gt;"",VLOOKUP(I5919,[1]data!$A$2:$C$100,3,0)&gt;=1),VLOOKUP(I5919,[1]data!$A$2:$C$100,3,0),P5919/M5919),"")</f>
        <v/>
      </c>
      <c r="R5919" s="9" t="str">
        <f>IFERROR(IF(AND(O5919&lt;&gt;"",VLOOKUP(I5919,[1]data!$A$2:$C$100,3,0)&gt;=1),VLOOKUP(I5919,[1]data!$A$2:$C$100,3,0)+O5919,""),"")</f>
        <v/>
      </c>
      <c r="S5919" t="e">
        <f>MAX(INDEX(($I$3:I5918=I5919)*($R$3:R5918),0))</f>
        <v>#VALUE!</v>
      </c>
    </row>
    <row r="5920" spans="2:19" x14ac:dyDescent="0.25">
      <c r="B5920" s="8" t="str">
        <f>IFERROR(VLOOKUP(A5920,[1]data!$D$2:$E$10,2,0),"")</f>
        <v/>
      </c>
      <c r="D5920" s="1" t="str">
        <f>IFERROR(VLOOKUP(C5920,[1]data!$F$2:$G$10,2,0),"")</f>
        <v/>
      </c>
      <c r="F5920" s="9" t="str">
        <f t="shared" si="276"/>
        <v/>
      </c>
      <c r="G5920" s="9" t="str">
        <f t="shared" si="277"/>
        <v/>
      </c>
      <c r="J5920" s="8" t="str">
        <f>IFERROR(VLOOKUP(I5920,[1]data!$A$2:$B$100,2,0),"")</f>
        <v/>
      </c>
      <c r="N5920" s="9" t="str">
        <f>IF(I5919&lt;&gt;"",IF(MAX(INDEX(($I$3:I5919=I5920)*($O$3:O5919),0))=0,"",MAX(INDEX(($I$3:I5919=I5920)*($O$3:O5919),0))),"")</f>
        <v/>
      </c>
      <c r="P5920" s="9" t="str">
        <f t="shared" si="278"/>
        <v/>
      </c>
      <c r="Q5920" s="2" t="str">
        <f>IFERROR(IF(AND(O5920&lt;&gt;"",N5920&lt;&gt;"",VLOOKUP(I5920,[1]data!$A$2:$C$100,3,0)&gt;=1),VLOOKUP(I5920,[1]data!$A$2:$C$100,3,0),P5920/M5920),"")</f>
        <v/>
      </c>
      <c r="R5920" s="9" t="str">
        <f>IFERROR(IF(AND(O5920&lt;&gt;"",VLOOKUP(I5920,[1]data!$A$2:$C$100,3,0)&gt;=1),VLOOKUP(I5920,[1]data!$A$2:$C$100,3,0)+O5920,""),"")</f>
        <v/>
      </c>
      <c r="S5920" t="e">
        <f>MAX(INDEX(($I$3:I5919=I5920)*($R$3:R5919),0))</f>
        <v>#VALUE!</v>
      </c>
    </row>
    <row r="5921" spans="2:19" x14ac:dyDescent="0.25">
      <c r="B5921" s="8" t="str">
        <f>IFERROR(VLOOKUP(A5921,[1]data!$D$2:$E$10,2,0),"")</f>
        <v/>
      </c>
      <c r="D5921" s="1" t="str">
        <f>IFERROR(VLOOKUP(C5921,[1]data!$F$2:$G$10,2,0),"")</f>
        <v/>
      </c>
      <c r="F5921" s="9" t="str">
        <f t="shared" si="276"/>
        <v/>
      </c>
      <c r="G5921" s="9" t="str">
        <f t="shared" si="277"/>
        <v/>
      </c>
      <c r="J5921" s="8" t="str">
        <f>IFERROR(VLOOKUP(I5921,[1]data!$A$2:$B$100,2,0),"")</f>
        <v/>
      </c>
      <c r="N5921" s="9" t="str">
        <f>IF(I5920&lt;&gt;"",IF(MAX(INDEX(($I$3:I5920=I5921)*($O$3:O5920),0))=0,"",MAX(INDEX(($I$3:I5920=I5921)*($O$3:O5920),0))),"")</f>
        <v/>
      </c>
      <c r="P5921" s="9" t="str">
        <f t="shared" si="278"/>
        <v/>
      </c>
      <c r="Q5921" s="2" t="str">
        <f>IFERROR(IF(AND(O5921&lt;&gt;"",N5921&lt;&gt;"",VLOOKUP(I5921,[1]data!$A$2:$C$100,3,0)&gt;=1),VLOOKUP(I5921,[1]data!$A$2:$C$100,3,0),P5921/M5921),"")</f>
        <v/>
      </c>
      <c r="R5921" s="9" t="str">
        <f>IFERROR(IF(AND(O5921&lt;&gt;"",VLOOKUP(I5921,[1]data!$A$2:$C$100,3,0)&gt;=1),VLOOKUP(I5921,[1]data!$A$2:$C$100,3,0)+O5921,""),"")</f>
        <v/>
      </c>
      <c r="S5921" t="e">
        <f>MAX(INDEX(($I$3:I5920=I5921)*($R$3:R5920),0))</f>
        <v>#VALUE!</v>
      </c>
    </row>
    <row r="5922" spans="2:19" x14ac:dyDescent="0.25">
      <c r="B5922" s="8" t="str">
        <f>IFERROR(VLOOKUP(A5922,[1]data!$D$2:$E$10,2,0),"")</f>
        <v/>
      </c>
      <c r="D5922" s="1" t="str">
        <f>IFERROR(VLOOKUP(C5922,[1]data!$F$2:$G$10,2,0),"")</f>
        <v/>
      </c>
      <c r="F5922" s="9" t="str">
        <f t="shared" si="276"/>
        <v/>
      </c>
      <c r="G5922" s="9" t="str">
        <f t="shared" si="277"/>
        <v/>
      </c>
      <c r="J5922" s="8" t="str">
        <f>IFERROR(VLOOKUP(I5922,[1]data!$A$2:$B$100,2,0),"")</f>
        <v/>
      </c>
      <c r="N5922" s="9" t="str">
        <f>IF(I5921&lt;&gt;"",IF(MAX(INDEX(($I$3:I5921=I5922)*($O$3:O5921),0))=0,"",MAX(INDEX(($I$3:I5921=I5922)*($O$3:O5921),0))),"")</f>
        <v/>
      </c>
      <c r="P5922" s="9" t="str">
        <f t="shared" si="278"/>
        <v/>
      </c>
      <c r="Q5922" s="2" t="str">
        <f>IFERROR(IF(AND(O5922&lt;&gt;"",N5922&lt;&gt;"",VLOOKUP(I5922,[1]data!$A$2:$C$100,3,0)&gt;=1),VLOOKUP(I5922,[1]data!$A$2:$C$100,3,0),P5922/M5922),"")</f>
        <v/>
      </c>
      <c r="R5922" s="9" t="str">
        <f>IFERROR(IF(AND(O5922&lt;&gt;"",VLOOKUP(I5922,[1]data!$A$2:$C$100,3,0)&gt;=1),VLOOKUP(I5922,[1]data!$A$2:$C$100,3,0)+O5922,""),"")</f>
        <v/>
      </c>
      <c r="S5922" t="e">
        <f>MAX(INDEX(($I$3:I5921=I5922)*($R$3:R5921),0))</f>
        <v>#VALUE!</v>
      </c>
    </row>
    <row r="5923" spans="2:19" x14ac:dyDescent="0.25">
      <c r="B5923" s="8" t="str">
        <f>IFERROR(VLOOKUP(A5923,[1]data!$D$2:$E$10,2,0),"")</f>
        <v/>
      </c>
      <c r="D5923" s="1" t="str">
        <f>IFERROR(VLOOKUP(C5923,[1]data!$F$2:$G$10,2,0),"")</f>
        <v/>
      </c>
      <c r="F5923" s="9" t="str">
        <f t="shared" si="276"/>
        <v/>
      </c>
      <c r="G5923" s="9" t="str">
        <f t="shared" si="277"/>
        <v/>
      </c>
      <c r="J5923" s="8" t="str">
        <f>IFERROR(VLOOKUP(I5923,[1]data!$A$2:$B$100,2,0),"")</f>
        <v/>
      </c>
      <c r="N5923" s="9" t="str">
        <f>IF(I5922&lt;&gt;"",IF(MAX(INDEX(($I$3:I5922=I5923)*($O$3:O5922),0))=0,"",MAX(INDEX(($I$3:I5922=I5923)*($O$3:O5922),0))),"")</f>
        <v/>
      </c>
      <c r="P5923" s="9" t="str">
        <f t="shared" si="278"/>
        <v/>
      </c>
      <c r="Q5923" s="2" t="str">
        <f>IFERROR(IF(AND(O5923&lt;&gt;"",N5923&lt;&gt;"",VLOOKUP(I5923,[1]data!$A$2:$C$100,3,0)&gt;=1),VLOOKUP(I5923,[1]data!$A$2:$C$100,3,0),P5923/M5923),"")</f>
        <v/>
      </c>
      <c r="R5923" s="9" t="str">
        <f>IFERROR(IF(AND(O5923&lt;&gt;"",VLOOKUP(I5923,[1]data!$A$2:$C$100,3,0)&gt;=1),VLOOKUP(I5923,[1]data!$A$2:$C$100,3,0)+O5923,""),"")</f>
        <v/>
      </c>
      <c r="S5923" t="e">
        <f>MAX(INDEX(($I$3:I5922=I5923)*($R$3:R5922),0))</f>
        <v>#VALUE!</v>
      </c>
    </row>
    <row r="5924" spans="2:19" x14ac:dyDescent="0.25">
      <c r="B5924" s="8" t="str">
        <f>IFERROR(VLOOKUP(A5924,[1]data!$D$2:$E$10,2,0),"")</f>
        <v/>
      </c>
      <c r="D5924" s="1" t="str">
        <f>IFERROR(VLOOKUP(C5924,[1]data!$F$2:$G$10,2,0),"")</f>
        <v/>
      </c>
      <c r="F5924" s="9" t="str">
        <f t="shared" si="276"/>
        <v/>
      </c>
      <c r="G5924" s="9" t="str">
        <f t="shared" si="277"/>
        <v/>
      </c>
      <c r="J5924" s="8" t="str">
        <f>IFERROR(VLOOKUP(I5924,[1]data!$A$2:$B$100,2,0),"")</f>
        <v/>
      </c>
      <c r="N5924" s="9" t="str">
        <f>IF(I5923&lt;&gt;"",IF(MAX(INDEX(($I$3:I5923=I5924)*($O$3:O5923),0))=0,"",MAX(INDEX(($I$3:I5923=I5924)*($O$3:O5923),0))),"")</f>
        <v/>
      </c>
      <c r="P5924" s="9" t="str">
        <f t="shared" si="278"/>
        <v/>
      </c>
      <c r="Q5924" s="2" t="str">
        <f>IFERROR(IF(AND(O5924&lt;&gt;"",N5924&lt;&gt;"",VLOOKUP(I5924,[1]data!$A$2:$C$100,3,0)&gt;=1),VLOOKUP(I5924,[1]data!$A$2:$C$100,3,0),P5924/M5924),"")</f>
        <v/>
      </c>
      <c r="R5924" s="9" t="str">
        <f>IFERROR(IF(AND(O5924&lt;&gt;"",VLOOKUP(I5924,[1]data!$A$2:$C$100,3,0)&gt;=1),VLOOKUP(I5924,[1]data!$A$2:$C$100,3,0)+O5924,""),"")</f>
        <v/>
      </c>
      <c r="S5924" t="e">
        <f>MAX(INDEX(($I$3:I5923=I5924)*($R$3:R5923),0))</f>
        <v>#VALUE!</v>
      </c>
    </row>
    <row r="5925" spans="2:19" x14ac:dyDescent="0.25">
      <c r="B5925" s="8" t="str">
        <f>IFERROR(VLOOKUP(A5925,[1]data!$D$2:$E$10,2,0),"")</f>
        <v/>
      </c>
      <c r="D5925" s="1" t="str">
        <f>IFERROR(VLOOKUP(C5925,[1]data!$F$2:$G$10,2,0),"")</f>
        <v/>
      </c>
      <c r="F5925" s="9" t="str">
        <f t="shared" si="276"/>
        <v/>
      </c>
      <c r="G5925" s="9" t="str">
        <f t="shared" si="277"/>
        <v/>
      </c>
      <c r="J5925" s="8" t="str">
        <f>IFERROR(VLOOKUP(I5925,[1]data!$A$2:$B$100,2,0),"")</f>
        <v/>
      </c>
      <c r="N5925" s="9" t="str">
        <f>IF(I5924&lt;&gt;"",IF(MAX(INDEX(($I$3:I5924=I5925)*($O$3:O5924),0))=0,"",MAX(INDEX(($I$3:I5924=I5925)*($O$3:O5924),0))),"")</f>
        <v/>
      </c>
      <c r="P5925" s="9" t="str">
        <f t="shared" si="278"/>
        <v/>
      </c>
      <c r="Q5925" s="2" t="str">
        <f>IFERROR(IF(AND(O5925&lt;&gt;"",N5925&lt;&gt;"",VLOOKUP(I5925,[1]data!$A$2:$C$100,3,0)&gt;=1),VLOOKUP(I5925,[1]data!$A$2:$C$100,3,0),P5925/M5925),"")</f>
        <v/>
      </c>
      <c r="R5925" s="9" t="str">
        <f>IFERROR(IF(AND(O5925&lt;&gt;"",VLOOKUP(I5925,[1]data!$A$2:$C$100,3,0)&gt;=1),VLOOKUP(I5925,[1]data!$A$2:$C$100,3,0)+O5925,""),"")</f>
        <v/>
      </c>
      <c r="S5925" t="e">
        <f>MAX(INDEX(($I$3:I5924=I5925)*($R$3:R5924),0))</f>
        <v>#VALUE!</v>
      </c>
    </row>
    <row r="5926" spans="2:19" x14ac:dyDescent="0.25">
      <c r="B5926" s="8" t="str">
        <f>IFERROR(VLOOKUP(A5926,[1]data!$D$2:$E$10,2,0),"")</f>
        <v/>
      </c>
      <c r="D5926" s="1" t="str">
        <f>IFERROR(VLOOKUP(C5926,[1]data!$F$2:$G$10,2,0),"")</f>
        <v/>
      </c>
      <c r="F5926" s="9" t="str">
        <f t="shared" si="276"/>
        <v/>
      </c>
      <c r="G5926" s="9" t="str">
        <f t="shared" si="277"/>
        <v/>
      </c>
      <c r="J5926" s="8" t="str">
        <f>IFERROR(VLOOKUP(I5926,[1]data!$A$2:$B$100,2,0),"")</f>
        <v/>
      </c>
      <c r="N5926" s="9" t="str">
        <f>IF(I5925&lt;&gt;"",IF(MAX(INDEX(($I$3:I5925=I5926)*($O$3:O5925),0))=0,"",MAX(INDEX(($I$3:I5925=I5926)*($O$3:O5925),0))),"")</f>
        <v/>
      </c>
      <c r="P5926" s="9" t="str">
        <f t="shared" si="278"/>
        <v/>
      </c>
      <c r="Q5926" s="2" t="str">
        <f>IFERROR(IF(AND(O5926&lt;&gt;"",N5926&lt;&gt;"",VLOOKUP(I5926,[1]data!$A$2:$C$100,3,0)&gt;=1),VLOOKUP(I5926,[1]data!$A$2:$C$100,3,0),P5926/M5926),"")</f>
        <v/>
      </c>
      <c r="R5926" s="9" t="str">
        <f>IFERROR(IF(AND(O5926&lt;&gt;"",VLOOKUP(I5926,[1]data!$A$2:$C$100,3,0)&gt;=1),VLOOKUP(I5926,[1]data!$A$2:$C$100,3,0)+O5926,""),"")</f>
        <v/>
      </c>
      <c r="S5926" t="e">
        <f>MAX(INDEX(($I$3:I5925=I5926)*($R$3:R5925),0))</f>
        <v>#VALUE!</v>
      </c>
    </row>
    <row r="5927" spans="2:19" x14ac:dyDescent="0.25">
      <c r="B5927" s="8" t="str">
        <f>IFERROR(VLOOKUP(A5927,[1]data!$D$2:$E$10,2,0),"")</f>
        <v/>
      </c>
      <c r="D5927" s="1" t="str">
        <f>IFERROR(VLOOKUP(C5927,[1]data!$F$2:$G$10,2,0),"")</f>
        <v/>
      </c>
      <c r="F5927" s="9" t="str">
        <f t="shared" si="276"/>
        <v/>
      </c>
      <c r="G5927" s="9" t="str">
        <f t="shared" si="277"/>
        <v/>
      </c>
      <c r="J5927" s="8" t="str">
        <f>IFERROR(VLOOKUP(I5927,[1]data!$A$2:$B$100,2,0),"")</f>
        <v/>
      </c>
      <c r="N5927" s="9" t="str">
        <f>IF(I5926&lt;&gt;"",IF(MAX(INDEX(($I$3:I5926=I5927)*($O$3:O5926),0))=0,"",MAX(INDEX(($I$3:I5926=I5927)*($O$3:O5926),0))),"")</f>
        <v/>
      </c>
      <c r="P5927" s="9" t="str">
        <f t="shared" si="278"/>
        <v/>
      </c>
      <c r="Q5927" s="2" t="str">
        <f>IFERROR(IF(AND(O5927&lt;&gt;"",N5927&lt;&gt;"",VLOOKUP(I5927,[1]data!$A$2:$C$100,3,0)&gt;=1),VLOOKUP(I5927,[1]data!$A$2:$C$100,3,0),P5927/M5927),"")</f>
        <v/>
      </c>
      <c r="R5927" s="9" t="str">
        <f>IFERROR(IF(AND(O5927&lt;&gt;"",VLOOKUP(I5927,[1]data!$A$2:$C$100,3,0)&gt;=1),VLOOKUP(I5927,[1]data!$A$2:$C$100,3,0)+O5927,""),"")</f>
        <v/>
      </c>
      <c r="S5927" t="e">
        <f>MAX(INDEX(($I$3:I5926=I5927)*($R$3:R5926),0))</f>
        <v>#VALUE!</v>
      </c>
    </row>
    <row r="5928" spans="2:19" x14ac:dyDescent="0.25">
      <c r="B5928" s="8" t="str">
        <f>IFERROR(VLOOKUP(A5928,[1]data!$D$2:$E$10,2,0),"")</f>
        <v/>
      </c>
      <c r="D5928" s="1" t="str">
        <f>IFERROR(VLOOKUP(C5928,[1]data!$F$2:$G$10,2,0),"")</f>
        <v/>
      </c>
      <c r="F5928" s="9" t="str">
        <f t="shared" si="276"/>
        <v/>
      </c>
      <c r="G5928" s="9" t="str">
        <f t="shared" si="277"/>
        <v/>
      </c>
      <c r="J5928" s="8" t="str">
        <f>IFERROR(VLOOKUP(I5928,[1]data!$A$2:$B$100,2,0),"")</f>
        <v/>
      </c>
      <c r="N5928" s="9" t="str">
        <f>IF(I5927&lt;&gt;"",IF(MAX(INDEX(($I$3:I5927=I5928)*($O$3:O5927),0))=0,"",MAX(INDEX(($I$3:I5927=I5928)*($O$3:O5927),0))),"")</f>
        <v/>
      </c>
      <c r="P5928" s="9" t="str">
        <f t="shared" si="278"/>
        <v/>
      </c>
      <c r="Q5928" s="2" t="str">
        <f>IFERROR(IF(AND(O5928&lt;&gt;"",N5928&lt;&gt;"",VLOOKUP(I5928,[1]data!$A$2:$C$100,3,0)&gt;=1),VLOOKUP(I5928,[1]data!$A$2:$C$100,3,0),P5928/M5928),"")</f>
        <v/>
      </c>
      <c r="R5928" s="9" t="str">
        <f>IFERROR(IF(AND(O5928&lt;&gt;"",VLOOKUP(I5928,[1]data!$A$2:$C$100,3,0)&gt;=1),VLOOKUP(I5928,[1]data!$A$2:$C$100,3,0)+O5928,""),"")</f>
        <v/>
      </c>
      <c r="S5928" t="e">
        <f>MAX(INDEX(($I$3:I5927=I5928)*($R$3:R5927),0))</f>
        <v>#VALUE!</v>
      </c>
    </row>
    <row r="5929" spans="2:19" x14ac:dyDescent="0.25">
      <c r="B5929" s="8" t="str">
        <f>IFERROR(VLOOKUP(A5929,[1]data!$D$2:$E$10,2,0),"")</f>
        <v/>
      </c>
      <c r="D5929" s="1" t="str">
        <f>IFERROR(VLOOKUP(C5929,[1]data!$F$2:$G$10,2,0),"")</f>
        <v/>
      </c>
      <c r="F5929" s="9" t="str">
        <f t="shared" si="276"/>
        <v/>
      </c>
      <c r="G5929" s="9" t="str">
        <f t="shared" si="277"/>
        <v/>
      </c>
      <c r="J5929" s="8" t="str">
        <f>IFERROR(VLOOKUP(I5929,[1]data!$A$2:$B$100,2,0),"")</f>
        <v/>
      </c>
      <c r="N5929" s="9" t="str">
        <f>IF(I5928&lt;&gt;"",IF(MAX(INDEX(($I$3:I5928=I5929)*($O$3:O5928),0))=0,"",MAX(INDEX(($I$3:I5928=I5929)*($O$3:O5928),0))),"")</f>
        <v/>
      </c>
      <c r="P5929" s="9" t="str">
        <f t="shared" si="278"/>
        <v/>
      </c>
      <c r="Q5929" s="2" t="str">
        <f>IFERROR(IF(AND(O5929&lt;&gt;"",N5929&lt;&gt;"",VLOOKUP(I5929,[1]data!$A$2:$C$100,3,0)&gt;=1),VLOOKUP(I5929,[1]data!$A$2:$C$100,3,0),P5929/M5929),"")</f>
        <v/>
      </c>
      <c r="R5929" s="9" t="str">
        <f>IFERROR(IF(AND(O5929&lt;&gt;"",VLOOKUP(I5929,[1]data!$A$2:$C$100,3,0)&gt;=1),VLOOKUP(I5929,[1]data!$A$2:$C$100,3,0)+O5929,""),"")</f>
        <v/>
      </c>
      <c r="S5929" t="e">
        <f>MAX(INDEX(($I$3:I5928=I5929)*($R$3:R5928),0))</f>
        <v>#VALUE!</v>
      </c>
    </row>
    <row r="5930" spans="2:19" x14ac:dyDescent="0.25">
      <c r="B5930" s="8" t="str">
        <f>IFERROR(VLOOKUP(A5930,[1]data!$D$2:$E$10,2,0),"")</f>
        <v/>
      </c>
      <c r="D5930" s="1" t="str">
        <f>IFERROR(VLOOKUP(C5930,[1]data!$F$2:$G$10,2,0),"")</f>
        <v/>
      </c>
      <c r="F5930" s="9" t="str">
        <f t="shared" si="276"/>
        <v/>
      </c>
      <c r="G5930" s="9" t="str">
        <f t="shared" si="277"/>
        <v/>
      </c>
      <c r="J5930" s="8" t="str">
        <f>IFERROR(VLOOKUP(I5930,[1]data!$A$2:$B$100,2,0),"")</f>
        <v/>
      </c>
      <c r="N5930" s="9" t="str">
        <f>IF(I5929&lt;&gt;"",IF(MAX(INDEX(($I$3:I5929=I5930)*($O$3:O5929),0))=0,"",MAX(INDEX(($I$3:I5929=I5930)*($O$3:O5929),0))),"")</f>
        <v/>
      </c>
      <c r="P5930" s="9" t="str">
        <f t="shared" si="278"/>
        <v/>
      </c>
      <c r="Q5930" s="2" t="str">
        <f>IFERROR(IF(AND(O5930&lt;&gt;"",N5930&lt;&gt;"",VLOOKUP(I5930,[1]data!$A$2:$C$100,3,0)&gt;=1),VLOOKUP(I5930,[1]data!$A$2:$C$100,3,0),P5930/M5930),"")</f>
        <v/>
      </c>
      <c r="R5930" s="9" t="str">
        <f>IFERROR(IF(AND(O5930&lt;&gt;"",VLOOKUP(I5930,[1]data!$A$2:$C$100,3,0)&gt;=1),VLOOKUP(I5930,[1]data!$A$2:$C$100,3,0)+O5930,""),"")</f>
        <v/>
      </c>
      <c r="S5930" t="e">
        <f>MAX(INDEX(($I$3:I5929=I5930)*($R$3:R5929),0))</f>
        <v>#VALUE!</v>
      </c>
    </row>
    <row r="5931" spans="2:19" x14ac:dyDescent="0.25">
      <c r="B5931" s="8" t="str">
        <f>IFERROR(VLOOKUP(A5931,[1]data!$D$2:$E$10,2,0),"")</f>
        <v/>
      </c>
      <c r="D5931" s="1" t="str">
        <f>IFERROR(VLOOKUP(C5931,[1]data!$F$2:$G$10,2,0),"")</f>
        <v/>
      </c>
      <c r="F5931" s="9" t="str">
        <f t="shared" si="276"/>
        <v/>
      </c>
      <c r="G5931" s="9" t="str">
        <f t="shared" si="277"/>
        <v/>
      </c>
      <c r="J5931" s="8" t="str">
        <f>IFERROR(VLOOKUP(I5931,[1]data!$A$2:$B$100,2,0),"")</f>
        <v/>
      </c>
      <c r="N5931" s="9" t="str">
        <f>IF(I5930&lt;&gt;"",IF(MAX(INDEX(($I$3:I5930=I5931)*($O$3:O5930),0))=0,"",MAX(INDEX(($I$3:I5930=I5931)*($O$3:O5930),0))),"")</f>
        <v/>
      </c>
      <c r="P5931" s="9" t="str">
        <f t="shared" si="278"/>
        <v/>
      </c>
      <c r="Q5931" s="2" t="str">
        <f>IFERROR(IF(AND(O5931&lt;&gt;"",N5931&lt;&gt;"",VLOOKUP(I5931,[1]data!$A$2:$C$100,3,0)&gt;=1),VLOOKUP(I5931,[1]data!$A$2:$C$100,3,0),P5931/M5931),"")</f>
        <v/>
      </c>
      <c r="R5931" s="9" t="str">
        <f>IFERROR(IF(AND(O5931&lt;&gt;"",VLOOKUP(I5931,[1]data!$A$2:$C$100,3,0)&gt;=1),VLOOKUP(I5931,[1]data!$A$2:$C$100,3,0)+O5931,""),"")</f>
        <v/>
      </c>
      <c r="S5931" t="e">
        <f>MAX(INDEX(($I$3:I5930=I5931)*($R$3:R5930),0))</f>
        <v>#VALUE!</v>
      </c>
    </row>
    <row r="5932" spans="2:19" x14ac:dyDescent="0.25">
      <c r="B5932" s="8" t="str">
        <f>IFERROR(VLOOKUP(A5932,[1]data!$D$2:$E$10,2,0),"")</f>
        <v/>
      </c>
      <c r="D5932" s="1" t="str">
        <f>IFERROR(VLOOKUP(C5932,[1]data!$F$2:$G$10,2,0),"")</f>
        <v/>
      </c>
      <c r="F5932" s="9" t="str">
        <f t="shared" si="276"/>
        <v/>
      </c>
      <c r="G5932" s="9" t="str">
        <f t="shared" si="277"/>
        <v/>
      </c>
      <c r="J5932" s="8" t="str">
        <f>IFERROR(VLOOKUP(I5932,[1]data!$A$2:$B$100,2,0),"")</f>
        <v/>
      </c>
      <c r="N5932" s="9" t="str">
        <f>IF(I5931&lt;&gt;"",IF(MAX(INDEX(($I$3:I5931=I5932)*($O$3:O5931),0))=0,"",MAX(INDEX(($I$3:I5931=I5932)*($O$3:O5931),0))),"")</f>
        <v/>
      </c>
      <c r="P5932" s="9" t="str">
        <f t="shared" si="278"/>
        <v/>
      </c>
      <c r="Q5932" s="2" t="str">
        <f>IFERROR(IF(AND(O5932&lt;&gt;"",N5932&lt;&gt;"",VLOOKUP(I5932,[1]data!$A$2:$C$100,3,0)&gt;=1),VLOOKUP(I5932,[1]data!$A$2:$C$100,3,0),P5932/M5932),"")</f>
        <v/>
      </c>
      <c r="R5932" s="9" t="str">
        <f>IFERROR(IF(AND(O5932&lt;&gt;"",VLOOKUP(I5932,[1]data!$A$2:$C$100,3,0)&gt;=1),VLOOKUP(I5932,[1]data!$A$2:$C$100,3,0)+O5932,""),"")</f>
        <v/>
      </c>
      <c r="S5932" t="e">
        <f>MAX(INDEX(($I$3:I5931=I5932)*($R$3:R5931),0))</f>
        <v>#VALUE!</v>
      </c>
    </row>
    <row r="5933" spans="2:19" x14ac:dyDescent="0.25">
      <c r="B5933" s="8" t="str">
        <f>IFERROR(VLOOKUP(A5933,[1]data!$D$2:$E$10,2,0),"")</f>
        <v/>
      </c>
      <c r="D5933" s="1" t="str">
        <f>IFERROR(VLOOKUP(C5933,[1]data!$F$2:$G$10,2,0),"")</f>
        <v/>
      </c>
      <c r="F5933" s="9" t="str">
        <f t="shared" si="276"/>
        <v/>
      </c>
      <c r="G5933" s="9" t="str">
        <f t="shared" si="277"/>
        <v/>
      </c>
      <c r="J5933" s="8" t="str">
        <f>IFERROR(VLOOKUP(I5933,[1]data!$A$2:$B$100,2,0),"")</f>
        <v/>
      </c>
      <c r="N5933" s="9" t="str">
        <f>IF(I5932&lt;&gt;"",IF(MAX(INDEX(($I$3:I5932=I5933)*($O$3:O5932),0))=0,"",MAX(INDEX(($I$3:I5932=I5933)*($O$3:O5932),0))),"")</f>
        <v/>
      </c>
      <c r="P5933" s="9" t="str">
        <f t="shared" si="278"/>
        <v/>
      </c>
      <c r="Q5933" s="2" t="str">
        <f>IFERROR(IF(AND(O5933&lt;&gt;"",N5933&lt;&gt;"",VLOOKUP(I5933,[1]data!$A$2:$C$100,3,0)&gt;=1),VLOOKUP(I5933,[1]data!$A$2:$C$100,3,0),P5933/M5933),"")</f>
        <v/>
      </c>
      <c r="R5933" s="9" t="str">
        <f>IFERROR(IF(AND(O5933&lt;&gt;"",VLOOKUP(I5933,[1]data!$A$2:$C$100,3,0)&gt;=1),VLOOKUP(I5933,[1]data!$A$2:$C$100,3,0)+O5933,""),"")</f>
        <v/>
      </c>
      <c r="S5933" t="e">
        <f>MAX(INDEX(($I$3:I5932=I5933)*($R$3:R5932),0))</f>
        <v>#VALUE!</v>
      </c>
    </row>
    <row r="5934" spans="2:19" x14ac:dyDescent="0.25">
      <c r="B5934" s="8" t="str">
        <f>IFERROR(VLOOKUP(A5934,[1]data!$D$2:$E$10,2,0),"")</f>
        <v/>
      </c>
      <c r="D5934" s="1" t="str">
        <f>IFERROR(VLOOKUP(C5934,[1]data!$F$2:$G$10,2,0),"")</f>
        <v/>
      </c>
      <c r="F5934" s="9" t="str">
        <f t="shared" si="276"/>
        <v/>
      </c>
      <c r="G5934" s="9" t="str">
        <f t="shared" si="277"/>
        <v/>
      </c>
      <c r="J5934" s="8" t="str">
        <f>IFERROR(VLOOKUP(I5934,[1]data!$A$2:$B$100,2,0),"")</f>
        <v/>
      </c>
      <c r="N5934" s="9" t="str">
        <f>IF(I5933&lt;&gt;"",IF(MAX(INDEX(($I$3:I5933=I5934)*($O$3:O5933),0))=0,"",MAX(INDEX(($I$3:I5933=I5934)*($O$3:O5933),0))),"")</f>
        <v/>
      </c>
      <c r="P5934" s="9" t="str">
        <f t="shared" si="278"/>
        <v/>
      </c>
      <c r="Q5934" s="2" t="str">
        <f>IFERROR(IF(AND(O5934&lt;&gt;"",N5934&lt;&gt;"",VLOOKUP(I5934,[1]data!$A$2:$C$100,3,0)&gt;=1),VLOOKUP(I5934,[1]data!$A$2:$C$100,3,0),P5934/M5934),"")</f>
        <v/>
      </c>
      <c r="R5934" s="9" t="str">
        <f>IFERROR(IF(AND(O5934&lt;&gt;"",VLOOKUP(I5934,[1]data!$A$2:$C$100,3,0)&gt;=1),VLOOKUP(I5934,[1]data!$A$2:$C$100,3,0)+O5934,""),"")</f>
        <v/>
      </c>
      <c r="S5934" t="e">
        <f>MAX(INDEX(($I$3:I5933=I5934)*($R$3:R5933),0))</f>
        <v>#VALUE!</v>
      </c>
    </row>
    <row r="5935" spans="2:19" x14ac:dyDescent="0.25">
      <c r="B5935" s="8" t="str">
        <f>IFERROR(VLOOKUP(A5935,[1]data!$D$2:$E$10,2,0),"")</f>
        <v/>
      </c>
      <c r="D5935" s="1" t="str">
        <f>IFERROR(VLOOKUP(C5935,[1]data!$F$2:$G$10,2,0),"")</f>
        <v/>
      </c>
      <c r="F5935" s="9" t="str">
        <f t="shared" si="276"/>
        <v/>
      </c>
      <c r="G5935" s="9" t="str">
        <f t="shared" si="277"/>
        <v/>
      </c>
      <c r="J5935" s="8" t="str">
        <f>IFERROR(VLOOKUP(I5935,[1]data!$A$2:$B$100,2,0),"")</f>
        <v/>
      </c>
      <c r="N5935" s="9" t="str">
        <f>IF(I5934&lt;&gt;"",IF(MAX(INDEX(($I$3:I5934=I5935)*($O$3:O5934),0))=0,"",MAX(INDEX(($I$3:I5934=I5935)*($O$3:O5934),0))),"")</f>
        <v/>
      </c>
      <c r="P5935" s="9" t="str">
        <f t="shared" si="278"/>
        <v/>
      </c>
      <c r="Q5935" s="2" t="str">
        <f>IFERROR(IF(AND(O5935&lt;&gt;"",N5935&lt;&gt;"",VLOOKUP(I5935,[1]data!$A$2:$C$100,3,0)&gt;=1),VLOOKUP(I5935,[1]data!$A$2:$C$100,3,0),P5935/M5935),"")</f>
        <v/>
      </c>
      <c r="R5935" s="9" t="str">
        <f>IFERROR(IF(AND(O5935&lt;&gt;"",VLOOKUP(I5935,[1]data!$A$2:$C$100,3,0)&gt;=1),VLOOKUP(I5935,[1]data!$A$2:$C$100,3,0)+O5935,""),"")</f>
        <v/>
      </c>
      <c r="S5935" t="e">
        <f>MAX(INDEX(($I$3:I5934=I5935)*($R$3:R5934),0))</f>
        <v>#VALUE!</v>
      </c>
    </row>
    <row r="5936" spans="2:19" x14ac:dyDescent="0.25">
      <c r="B5936" s="8" t="str">
        <f>IFERROR(VLOOKUP(A5936,[1]data!$D$2:$E$10,2,0),"")</f>
        <v/>
      </c>
      <c r="D5936" s="1" t="str">
        <f>IFERROR(VLOOKUP(C5936,[1]data!$F$2:$G$10,2,0),"")</f>
        <v/>
      </c>
      <c r="F5936" s="9" t="str">
        <f t="shared" si="276"/>
        <v/>
      </c>
      <c r="G5936" s="9" t="str">
        <f t="shared" si="277"/>
        <v/>
      </c>
      <c r="J5936" s="8" t="str">
        <f>IFERROR(VLOOKUP(I5936,[1]data!$A$2:$B$100,2,0),"")</f>
        <v/>
      </c>
      <c r="N5936" s="9" t="str">
        <f>IF(I5935&lt;&gt;"",IF(MAX(INDEX(($I$3:I5935=I5936)*($O$3:O5935),0))=0,"",MAX(INDEX(($I$3:I5935=I5936)*($O$3:O5935),0))),"")</f>
        <v/>
      </c>
      <c r="P5936" s="9" t="str">
        <f t="shared" si="278"/>
        <v/>
      </c>
      <c r="Q5936" s="2" t="str">
        <f>IFERROR(IF(AND(O5936&lt;&gt;"",N5936&lt;&gt;"",VLOOKUP(I5936,[1]data!$A$2:$C$100,3,0)&gt;=1),VLOOKUP(I5936,[1]data!$A$2:$C$100,3,0),P5936/M5936),"")</f>
        <v/>
      </c>
      <c r="R5936" s="9" t="str">
        <f>IFERROR(IF(AND(O5936&lt;&gt;"",VLOOKUP(I5936,[1]data!$A$2:$C$100,3,0)&gt;=1),VLOOKUP(I5936,[1]data!$A$2:$C$100,3,0)+O5936,""),"")</f>
        <v/>
      </c>
      <c r="S5936" t="e">
        <f>MAX(INDEX(($I$3:I5935=I5936)*($R$3:R5935),0))</f>
        <v>#VALUE!</v>
      </c>
    </row>
    <row r="5937" spans="2:19" x14ac:dyDescent="0.25">
      <c r="B5937" s="8" t="str">
        <f>IFERROR(VLOOKUP(A5937,[1]data!$D$2:$E$10,2,0),"")</f>
        <v/>
      </c>
      <c r="D5937" s="1" t="str">
        <f>IFERROR(VLOOKUP(C5937,[1]data!$F$2:$G$10,2,0),"")</f>
        <v/>
      </c>
      <c r="F5937" s="9" t="str">
        <f t="shared" si="276"/>
        <v/>
      </c>
      <c r="G5937" s="9" t="str">
        <f t="shared" si="277"/>
        <v/>
      </c>
      <c r="J5937" s="8" t="str">
        <f>IFERROR(VLOOKUP(I5937,[1]data!$A$2:$B$100,2,0),"")</f>
        <v/>
      </c>
      <c r="N5937" s="9" t="str">
        <f>IF(I5936&lt;&gt;"",IF(MAX(INDEX(($I$3:I5936=I5937)*($O$3:O5936),0))=0,"",MAX(INDEX(($I$3:I5936=I5937)*($O$3:O5936),0))),"")</f>
        <v/>
      </c>
      <c r="P5937" s="9" t="str">
        <f t="shared" si="278"/>
        <v/>
      </c>
      <c r="Q5937" s="2" t="str">
        <f>IFERROR(IF(AND(O5937&lt;&gt;"",N5937&lt;&gt;"",VLOOKUP(I5937,[1]data!$A$2:$C$100,3,0)&gt;=1),VLOOKUP(I5937,[1]data!$A$2:$C$100,3,0),P5937/M5937),"")</f>
        <v/>
      </c>
      <c r="R5937" s="9" t="str">
        <f>IFERROR(IF(AND(O5937&lt;&gt;"",VLOOKUP(I5937,[1]data!$A$2:$C$100,3,0)&gt;=1),VLOOKUP(I5937,[1]data!$A$2:$C$100,3,0)+O5937,""),"")</f>
        <v/>
      </c>
      <c r="S5937" t="e">
        <f>MAX(INDEX(($I$3:I5936=I5937)*($R$3:R5936),0))</f>
        <v>#VALUE!</v>
      </c>
    </row>
    <row r="5938" spans="2:19" x14ac:dyDescent="0.25">
      <c r="B5938" s="8" t="str">
        <f>IFERROR(VLOOKUP(A5938,[1]data!$D$2:$E$10,2,0),"")</f>
        <v/>
      </c>
      <c r="D5938" s="1" t="str">
        <f>IFERROR(VLOOKUP(C5938,[1]data!$F$2:$G$10,2,0),"")</f>
        <v/>
      </c>
      <c r="F5938" s="9" t="str">
        <f t="shared" si="276"/>
        <v/>
      </c>
      <c r="G5938" s="9" t="str">
        <f t="shared" si="277"/>
        <v/>
      </c>
      <c r="J5938" s="8" t="str">
        <f>IFERROR(VLOOKUP(I5938,[1]data!$A$2:$B$100,2,0),"")</f>
        <v/>
      </c>
      <c r="N5938" s="9" t="str">
        <f>IF(I5937&lt;&gt;"",IF(MAX(INDEX(($I$3:I5937=I5938)*($O$3:O5937),0))=0,"",MAX(INDEX(($I$3:I5937=I5938)*($O$3:O5937),0))),"")</f>
        <v/>
      </c>
      <c r="P5938" s="9" t="str">
        <f t="shared" si="278"/>
        <v/>
      </c>
      <c r="Q5938" s="2" t="str">
        <f>IFERROR(IF(AND(O5938&lt;&gt;"",N5938&lt;&gt;"",VLOOKUP(I5938,[1]data!$A$2:$C$100,3,0)&gt;=1),VLOOKUP(I5938,[1]data!$A$2:$C$100,3,0),P5938/M5938),"")</f>
        <v/>
      </c>
      <c r="R5938" s="9" t="str">
        <f>IFERROR(IF(AND(O5938&lt;&gt;"",VLOOKUP(I5938,[1]data!$A$2:$C$100,3,0)&gt;=1),VLOOKUP(I5938,[1]data!$A$2:$C$100,3,0)+O5938,""),"")</f>
        <v/>
      </c>
      <c r="S5938" t="e">
        <f>MAX(INDEX(($I$3:I5937=I5938)*($R$3:R5937),0))</f>
        <v>#VALUE!</v>
      </c>
    </row>
    <row r="5939" spans="2:19" x14ac:dyDescent="0.25">
      <c r="B5939" s="8" t="str">
        <f>IFERROR(VLOOKUP(A5939,[1]data!$D$2:$E$10,2,0),"")</f>
        <v/>
      </c>
      <c r="D5939" s="1" t="str">
        <f>IFERROR(VLOOKUP(C5939,[1]data!$F$2:$G$10,2,0),"")</f>
        <v/>
      </c>
      <c r="F5939" s="9" t="str">
        <f t="shared" si="276"/>
        <v/>
      </c>
      <c r="G5939" s="9" t="str">
        <f t="shared" si="277"/>
        <v/>
      </c>
      <c r="J5939" s="8" t="str">
        <f>IFERROR(VLOOKUP(I5939,[1]data!$A$2:$B$100,2,0),"")</f>
        <v/>
      </c>
      <c r="N5939" s="9" t="str">
        <f>IF(I5938&lt;&gt;"",IF(MAX(INDEX(($I$3:I5938=I5939)*($O$3:O5938),0))=0,"",MAX(INDEX(($I$3:I5938=I5939)*($O$3:O5938),0))),"")</f>
        <v/>
      </c>
      <c r="P5939" s="9" t="str">
        <f t="shared" si="278"/>
        <v/>
      </c>
      <c r="Q5939" s="2" t="str">
        <f>IFERROR(IF(AND(O5939&lt;&gt;"",N5939&lt;&gt;"",VLOOKUP(I5939,[1]data!$A$2:$C$100,3,0)&gt;=1),VLOOKUP(I5939,[1]data!$A$2:$C$100,3,0),P5939/M5939),"")</f>
        <v/>
      </c>
      <c r="R5939" s="9" t="str">
        <f>IFERROR(IF(AND(O5939&lt;&gt;"",VLOOKUP(I5939,[1]data!$A$2:$C$100,3,0)&gt;=1),VLOOKUP(I5939,[1]data!$A$2:$C$100,3,0)+O5939,""),"")</f>
        <v/>
      </c>
      <c r="S5939" t="e">
        <f>MAX(INDEX(($I$3:I5938=I5939)*($R$3:R5938),0))</f>
        <v>#VALUE!</v>
      </c>
    </row>
    <row r="5940" spans="2:19" x14ac:dyDescent="0.25">
      <c r="B5940" s="8" t="str">
        <f>IFERROR(VLOOKUP(A5940,[1]data!$D$2:$E$10,2,0),"")</f>
        <v/>
      </c>
      <c r="D5940" s="1" t="str">
        <f>IFERROR(VLOOKUP(C5940,[1]data!$F$2:$G$10,2,0),"")</f>
        <v/>
      </c>
      <c r="F5940" s="9" t="str">
        <f t="shared" si="276"/>
        <v/>
      </c>
      <c r="G5940" s="9" t="str">
        <f t="shared" si="277"/>
        <v/>
      </c>
      <c r="J5940" s="8" t="str">
        <f>IFERROR(VLOOKUP(I5940,[1]data!$A$2:$B$100,2,0),"")</f>
        <v/>
      </c>
      <c r="N5940" s="9" t="str">
        <f>IF(I5939&lt;&gt;"",IF(MAX(INDEX(($I$3:I5939=I5940)*($O$3:O5939),0))=0,"",MAX(INDEX(($I$3:I5939=I5940)*($O$3:O5939),0))),"")</f>
        <v/>
      </c>
      <c r="P5940" s="9" t="str">
        <f t="shared" si="278"/>
        <v/>
      </c>
      <c r="Q5940" s="2" t="str">
        <f>IFERROR(IF(AND(O5940&lt;&gt;"",N5940&lt;&gt;"",VLOOKUP(I5940,[1]data!$A$2:$C$100,3,0)&gt;=1),VLOOKUP(I5940,[1]data!$A$2:$C$100,3,0),P5940/M5940),"")</f>
        <v/>
      </c>
      <c r="R5940" s="9" t="str">
        <f>IFERROR(IF(AND(O5940&lt;&gt;"",VLOOKUP(I5940,[1]data!$A$2:$C$100,3,0)&gt;=1),VLOOKUP(I5940,[1]data!$A$2:$C$100,3,0)+O5940,""),"")</f>
        <v/>
      </c>
      <c r="S5940" t="e">
        <f>MAX(INDEX(($I$3:I5939=I5940)*($R$3:R5939),0))</f>
        <v>#VALUE!</v>
      </c>
    </row>
    <row r="5941" spans="2:19" x14ac:dyDescent="0.25">
      <c r="B5941" s="8" t="str">
        <f>IFERROR(VLOOKUP(A5941,[1]data!$D$2:$E$10,2,0),"")</f>
        <v/>
      </c>
      <c r="D5941" s="1" t="str">
        <f>IFERROR(VLOOKUP(C5941,[1]data!$F$2:$G$10,2,0),"")</f>
        <v/>
      </c>
      <c r="F5941" s="9" t="str">
        <f t="shared" si="276"/>
        <v/>
      </c>
      <c r="G5941" s="9" t="str">
        <f t="shared" si="277"/>
        <v/>
      </c>
      <c r="J5941" s="8" t="str">
        <f>IFERROR(VLOOKUP(I5941,[1]data!$A$2:$B$100,2,0),"")</f>
        <v/>
      </c>
      <c r="N5941" s="9" t="str">
        <f>IF(I5940&lt;&gt;"",IF(MAX(INDEX(($I$3:I5940=I5941)*($O$3:O5940),0))=0,"",MAX(INDEX(($I$3:I5940=I5941)*($O$3:O5940),0))),"")</f>
        <v/>
      </c>
      <c r="P5941" s="9" t="str">
        <f t="shared" si="278"/>
        <v/>
      </c>
      <c r="Q5941" s="2" t="str">
        <f>IFERROR(IF(AND(O5941&lt;&gt;"",N5941&lt;&gt;"",VLOOKUP(I5941,[1]data!$A$2:$C$100,3,0)&gt;=1),VLOOKUP(I5941,[1]data!$A$2:$C$100,3,0),P5941/M5941),"")</f>
        <v/>
      </c>
      <c r="R5941" s="9" t="str">
        <f>IFERROR(IF(AND(O5941&lt;&gt;"",VLOOKUP(I5941,[1]data!$A$2:$C$100,3,0)&gt;=1),VLOOKUP(I5941,[1]data!$A$2:$C$100,3,0)+O5941,""),"")</f>
        <v/>
      </c>
      <c r="S5941" t="e">
        <f>MAX(INDEX(($I$3:I5940=I5941)*($R$3:R5940),0))</f>
        <v>#VALUE!</v>
      </c>
    </row>
    <row r="5942" spans="2:19" x14ac:dyDescent="0.25">
      <c r="B5942" s="8" t="str">
        <f>IFERROR(VLOOKUP(A5942,[1]data!$D$2:$E$10,2,0),"")</f>
        <v/>
      </c>
      <c r="D5942" s="1" t="str">
        <f>IFERROR(VLOOKUP(C5942,[1]data!$F$2:$G$10,2,0),"")</f>
        <v/>
      </c>
      <c r="F5942" s="9" t="str">
        <f t="shared" si="276"/>
        <v/>
      </c>
      <c r="G5942" s="9" t="str">
        <f t="shared" si="277"/>
        <v/>
      </c>
      <c r="J5942" s="8" t="str">
        <f>IFERROR(VLOOKUP(I5942,[1]data!$A$2:$B$100,2,0),"")</f>
        <v/>
      </c>
      <c r="N5942" s="9" t="str">
        <f>IF(I5941&lt;&gt;"",IF(MAX(INDEX(($I$3:I5941=I5942)*($O$3:O5941),0))=0,"",MAX(INDEX(($I$3:I5941=I5942)*($O$3:O5941),0))),"")</f>
        <v/>
      </c>
      <c r="P5942" s="9" t="str">
        <f t="shared" si="278"/>
        <v/>
      </c>
      <c r="Q5942" s="2" t="str">
        <f>IFERROR(IF(AND(O5942&lt;&gt;"",N5942&lt;&gt;"",VLOOKUP(I5942,[1]data!$A$2:$C$100,3,0)&gt;=1),VLOOKUP(I5942,[1]data!$A$2:$C$100,3,0),P5942/M5942),"")</f>
        <v/>
      </c>
      <c r="R5942" s="9" t="str">
        <f>IFERROR(IF(AND(O5942&lt;&gt;"",VLOOKUP(I5942,[1]data!$A$2:$C$100,3,0)&gt;=1),VLOOKUP(I5942,[1]data!$A$2:$C$100,3,0)+O5942,""),"")</f>
        <v/>
      </c>
      <c r="S5942" t="e">
        <f>MAX(INDEX(($I$3:I5941=I5942)*($R$3:R5941),0))</f>
        <v>#VALUE!</v>
      </c>
    </row>
    <row r="5943" spans="2:19" x14ac:dyDescent="0.25">
      <c r="B5943" s="8" t="str">
        <f>IFERROR(VLOOKUP(A5943,[1]data!$D$2:$E$10,2,0),"")</f>
        <v/>
      </c>
      <c r="D5943" s="1" t="str">
        <f>IFERROR(VLOOKUP(C5943,[1]data!$F$2:$G$10,2,0),"")</f>
        <v/>
      </c>
      <c r="F5943" s="9" t="str">
        <f t="shared" si="276"/>
        <v/>
      </c>
      <c r="G5943" s="9" t="str">
        <f t="shared" si="277"/>
        <v/>
      </c>
      <c r="J5943" s="8" t="str">
        <f>IFERROR(VLOOKUP(I5943,[1]data!$A$2:$B$100,2,0),"")</f>
        <v/>
      </c>
      <c r="N5943" s="9" t="str">
        <f>IF(I5942&lt;&gt;"",IF(MAX(INDEX(($I$3:I5942=I5943)*($O$3:O5942),0))=0,"",MAX(INDEX(($I$3:I5942=I5943)*($O$3:O5942),0))),"")</f>
        <v/>
      </c>
      <c r="P5943" s="9" t="str">
        <f t="shared" si="278"/>
        <v/>
      </c>
      <c r="Q5943" s="2" t="str">
        <f>IFERROR(IF(AND(O5943&lt;&gt;"",N5943&lt;&gt;"",VLOOKUP(I5943,[1]data!$A$2:$C$100,3,0)&gt;=1),VLOOKUP(I5943,[1]data!$A$2:$C$100,3,0),P5943/M5943),"")</f>
        <v/>
      </c>
      <c r="R5943" s="9" t="str">
        <f>IFERROR(IF(AND(O5943&lt;&gt;"",VLOOKUP(I5943,[1]data!$A$2:$C$100,3,0)&gt;=1),VLOOKUP(I5943,[1]data!$A$2:$C$100,3,0)+O5943,""),"")</f>
        <v/>
      </c>
      <c r="S5943" t="e">
        <f>MAX(INDEX(($I$3:I5942=I5943)*($R$3:R5942),0))</f>
        <v>#VALUE!</v>
      </c>
    </row>
    <row r="5944" spans="2:19" x14ac:dyDescent="0.25">
      <c r="B5944" s="8" t="str">
        <f>IFERROR(VLOOKUP(A5944,[1]data!$D$2:$E$10,2,0),"")</f>
        <v/>
      </c>
      <c r="D5944" s="1" t="str">
        <f>IFERROR(VLOOKUP(C5944,[1]data!$F$2:$G$10,2,0),"")</f>
        <v/>
      </c>
      <c r="F5944" s="9" t="str">
        <f t="shared" si="276"/>
        <v/>
      </c>
      <c r="G5944" s="9" t="str">
        <f t="shared" si="277"/>
        <v/>
      </c>
      <c r="J5944" s="8" t="str">
        <f>IFERROR(VLOOKUP(I5944,[1]data!$A$2:$B$100,2,0),"")</f>
        <v/>
      </c>
      <c r="N5944" s="9" t="str">
        <f>IF(I5943&lt;&gt;"",IF(MAX(INDEX(($I$3:I5943=I5944)*($O$3:O5943),0))=0,"",MAX(INDEX(($I$3:I5943=I5944)*($O$3:O5943),0))),"")</f>
        <v/>
      </c>
      <c r="P5944" s="9" t="str">
        <f t="shared" si="278"/>
        <v/>
      </c>
      <c r="Q5944" s="2" t="str">
        <f>IFERROR(IF(AND(O5944&lt;&gt;"",N5944&lt;&gt;"",VLOOKUP(I5944,[1]data!$A$2:$C$100,3,0)&gt;=1),VLOOKUP(I5944,[1]data!$A$2:$C$100,3,0),P5944/M5944),"")</f>
        <v/>
      </c>
      <c r="R5944" s="9" t="str">
        <f>IFERROR(IF(AND(O5944&lt;&gt;"",VLOOKUP(I5944,[1]data!$A$2:$C$100,3,0)&gt;=1),VLOOKUP(I5944,[1]data!$A$2:$C$100,3,0)+O5944,""),"")</f>
        <v/>
      </c>
      <c r="S5944" t="e">
        <f>MAX(INDEX(($I$3:I5943=I5944)*($R$3:R5943),0))</f>
        <v>#VALUE!</v>
      </c>
    </row>
    <row r="5945" spans="2:19" x14ac:dyDescent="0.25">
      <c r="B5945" s="8" t="str">
        <f>IFERROR(VLOOKUP(A5945,[1]data!$D$2:$E$10,2,0),"")</f>
        <v/>
      </c>
      <c r="D5945" s="1" t="str">
        <f>IFERROR(VLOOKUP(C5945,[1]data!$F$2:$G$10,2,0),"")</f>
        <v/>
      </c>
      <c r="F5945" s="9" t="str">
        <f t="shared" si="276"/>
        <v/>
      </c>
      <c r="G5945" s="9" t="str">
        <f t="shared" si="277"/>
        <v/>
      </c>
      <c r="J5945" s="8" t="str">
        <f>IFERROR(VLOOKUP(I5945,[1]data!$A$2:$B$100,2,0),"")</f>
        <v/>
      </c>
      <c r="N5945" s="9" t="str">
        <f>IF(I5944&lt;&gt;"",IF(MAX(INDEX(($I$3:I5944=I5945)*($O$3:O5944),0))=0,"",MAX(INDEX(($I$3:I5944=I5945)*($O$3:O5944),0))),"")</f>
        <v/>
      </c>
      <c r="P5945" s="9" t="str">
        <f t="shared" si="278"/>
        <v/>
      </c>
      <c r="Q5945" s="2" t="str">
        <f>IFERROR(IF(AND(O5945&lt;&gt;"",N5945&lt;&gt;"",VLOOKUP(I5945,[1]data!$A$2:$C$100,3,0)&gt;=1),VLOOKUP(I5945,[1]data!$A$2:$C$100,3,0),P5945/M5945),"")</f>
        <v/>
      </c>
      <c r="R5945" s="9" t="str">
        <f>IFERROR(IF(AND(O5945&lt;&gt;"",VLOOKUP(I5945,[1]data!$A$2:$C$100,3,0)&gt;=1),VLOOKUP(I5945,[1]data!$A$2:$C$100,3,0)+O5945,""),"")</f>
        <v/>
      </c>
      <c r="S5945" t="e">
        <f>MAX(INDEX(($I$3:I5944=I5945)*($R$3:R5944),0))</f>
        <v>#VALUE!</v>
      </c>
    </row>
    <row r="5946" spans="2:19" x14ac:dyDescent="0.25">
      <c r="B5946" s="8" t="str">
        <f>IFERROR(VLOOKUP(A5946,[1]data!$D$2:$E$10,2,0),"")</f>
        <v/>
      </c>
      <c r="D5946" s="1" t="str">
        <f>IFERROR(VLOOKUP(C5946,[1]data!$F$2:$G$10,2,0),"")</f>
        <v/>
      </c>
      <c r="F5946" s="9" t="str">
        <f t="shared" si="276"/>
        <v/>
      </c>
      <c r="G5946" s="9" t="str">
        <f t="shared" si="277"/>
        <v/>
      </c>
      <c r="J5946" s="8" t="str">
        <f>IFERROR(VLOOKUP(I5946,[1]data!$A$2:$B$100,2,0),"")</f>
        <v/>
      </c>
      <c r="N5946" s="9" t="str">
        <f>IF(I5945&lt;&gt;"",IF(MAX(INDEX(($I$3:I5945=I5946)*($O$3:O5945),0))=0,"",MAX(INDEX(($I$3:I5945=I5946)*($O$3:O5945),0))),"")</f>
        <v/>
      </c>
      <c r="P5946" s="9" t="str">
        <f t="shared" si="278"/>
        <v/>
      </c>
      <c r="Q5946" s="2" t="str">
        <f>IFERROR(IF(AND(O5946&lt;&gt;"",N5946&lt;&gt;"",VLOOKUP(I5946,[1]data!$A$2:$C$100,3,0)&gt;=1),VLOOKUP(I5946,[1]data!$A$2:$C$100,3,0),P5946/M5946),"")</f>
        <v/>
      </c>
      <c r="R5946" s="9" t="str">
        <f>IFERROR(IF(AND(O5946&lt;&gt;"",VLOOKUP(I5946,[1]data!$A$2:$C$100,3,0)&gt;=1),VLOOKUP(I5946,[1]data!$A$2:$C$100,3,0)+O5946,""),"")</f>
        <v/>
      </c>
      <c r="S5946" t="e">
        <f>MAX(INDEX(($I$3:I5945=I5946)*($R$3:R5945),0))</f>
        <v>#VALUE!</v>
      </c>
    </row>
    <row r="5947" spans="2:19" x14ac:dyDescent="0.25">
      <c r="B5947" s="8" t="str">
        <f>IFERROR(VLOOKUP(A5947,[1]data!$D$2:$E$10,2,0),"")</f>
        <v/>
      </c>
      <c r="D5947" s="1" t="str">
        <f>IFERROR(VLOOKUP(C5947,[1]data!$F$2:$G$10,2,0),"")</f>
        <v/>
      </c>
      <c r="F5947" s="9" t="str">
        <f t="shared" si="276"/>
        <v/>
      </c>
      <c r="G5947" s="9" t="str">
        <f t="shared" si="277"/>
        <v/>
      </c>
      <c r="J5947" s="8" t="str">
        <f>IFERROR(VLOOKUP(I5947,[1]data!$A$2:$B$100,2,0),"")</f>
        <v/>
      </c>
      <c r="N5947" s="9" t="str">
        <f>IF(I5946&lt;&gt;"",IF(MAX(INDEX(($I$3:I5946=I5947)*($O$3:O5946),0))=0,"",MAX(INDEX(($I$3:I5946=I5947)*($O$3:O5946),0))),"")</f>
        <v/>
      </c>
      <c r="P5947" s="9" t="str">
        <f t="shared" si="278"/>
        <v/>
      </c>
      <c r="Q5947" s="2" t="str">
        <f>IFERROR(IF(AND(O5947&lt;&gt;"",N5947&lt;&gt;"",VLOOKUP(I5947,[1]data!$A$2:$C$100,3,0)&gt;=1),VLOOKUP(I5947,[1]data!$A$2:$C$100,3,0),P5947/M5947),"")</f>
        <v/>
      </c>
      <c r="R5947" s="9" t="str">
        <f>IFERROR(IF(AND(O5947&lt;&gt;"",VLOOKUP(I5947,[1]data!$A$2:$C$100,3,0)&gt;=1),VLOOKUP(I5947,[1]data!$A$2:$C$100,3,0)+O5947,""),"")</f>
        <v/>
      </c>
      <c r="S5947" t="e">
        <f>MAX(INDEX(($I$3:I5946=I5947)*($R$3:R5946),0))</f>
        <v>#VALUE!</v>
      </c>
    </row>
    <row r="5948" spans="2:19" x14ac:dyDescent="0.25">
      <c r="B5948" s="8" t="str">
        <f>IFERROR(VLOOKUP(A5948,[1]data!$D$2:$E$10,2,0),"")</f>
        <v/>
      </c>
      <c r="D5948" s="1" t="str">
        <f>IFERROR(VLOOKUP(C5948,[1]data!$F$2:$G$10,2,0),"")</f>
        <v/>
      </c>
      <c r="F5948" s="9" t="str">
        <f t="shared" si="276"/>
        <v/>
      </c>
      <c r="G5948" s="9" t="str">
        <f t="shared" si="277"/>
        <v/>
      </c>
      <c r="J5948" s="8" t="str">
        <f>IFERROR(VLOOKUP(I5948,[1]data!$A$2:$B$100,2,0),"")</f>
        <v/>
      </c>
      <c r="N5948" s="9" t="str">
        <f>IF(I5947&lt;&gt;"",IF(MAX(INDEX(($I$3:I5947=I5948)*($O$3:O5947),0))=0,"",MAX(INDEX(($I$3:I5947=I5948)*($O$3:O5947),0))),"")</f>
        <v/>
      </c>
      <c r="P5948" s="9" t="str">
        <f t="shared" si="278"/>
        <v/>
      </c>
      <c r="Q5948" s="2" t="str">
        <f>IFERROR(IF(AND(O5948&lt;&gt;"",N5948&lt;&gt;"",VLOOKUP(I5948,[1]data!$A$2:$C$100,3,0)&gt;=1),VLOOKUP(I5948,[1]data!$A$2:$C$100,3,0),P5948/M5948),"")</f>
        <v/>
      </c>
      <c r="R5948" s="9" t="str">
        <f>IFERROR(IF(AND(O5948&lt;&gt;"",VLOOKUP(I5948,[1]data!$A$2:$C$100,3,0)&gt;=1),VLOOKUP(I5948,[1]data!$A$2:$C$100,3,0)+O5948,""),"")</f>
        <v/>
      </c>
      <c r="S5948" t="e">
        <f>MAX(INDEX(($I$3:I5947=I5948)*($R$3:R5947),0))</f>
        <v>#VALUE!</v>
      </c>
    </row>
    <row r="5949" spans="2:19" x14ac:dyDescent="0.25">
      <c r="B5949" s="8" t="str">
        <f>IFERROR(VLOOKUP(A5949,[1]data!$D$2:$E$10,2,0),"")</f>
        <v/>
      </c>
      <c r="D5949" s="1" t="str">
        <f>IFERROR(VLOOKUP(C5949,[1]data!$F$2:$G$10,2,0),"")</f>
        <v/>
      </c>
      <c r="F5949" s="9" t="str">
        <f t="shared" si="276"/>
        <v/>
      </c>
      <c r="G5949" s="9" t="str">
        <f t="shared" si="277"/>
        <v/>
      </c>
      <c r="J5949" s="8" t="str">
        <f>IFERROR(VLOOKUP(I5949,[1]data!$A$2:$B$100,2,0),"")</f>
        <v/>
      </c>
      <c r="N5949" s="9" t="str">
        <f>IF(I5948&lt;&gt;"",IF(MAX(INDEX(($I$3:I5948=I5949)*($O$3:O5948),0))=0,"",MAX(INDEX(($I$3:I5948=I5949)*($O$3:O5948),0))),"")</f>
        <v/>
      </c>
      <c r="P5949" s="9" t="str">
        <f t="shared" si="278"/>
        <v/>
      </c>
      <c r="Q5949" s="2" t="str">
        <f>IFERROR(IF(AND(O5949&lt;&gt;"",N5949&lt;&gt;"",VLOOKUP(I5949,[1]data!$A$2:$C$100,3,0)&gt;=1),VLOOKUP(I5949,[1]data!$A$2:$C$100,3,0),P5949/M5949),"")</f>
        <v/>
      </c>
      <c r="R5949" s="9" t="str">
        <f>IFERROR(IF(AND(O5949&lt;&gt;"",VLOOKUP(I5949,[1]data!$A$2:$C$100,3,0)&gt;=1),VLOOKUP(I5949,[1]data!$A$2:$C$100,3,0)+O5949,""),"")</f>
        <v/>
      </c>
      <c r="S5949" t="e">
        <f>MAX(INDEX(($I$3:I5948=I5949)*($R$3:R5948),0))</f>
        <v>#VALUE!</v>
      </c>
    </row>
    <row r="5950" spans="2:19" x14ac:dyDescent="0.25">
      <c r="B5950" s="8" t="str">
        <f>IFERROR(VLOOKUP(A5950,[1]data!$D$2:$E$10,2,0),"")</f>
        <v/>
      </c>
      <c r="D5950" s="1" t="str">
        <f>IFERROR(VLOOKUP(C5950,[1]data!$F$2:$G$10,2,0),"")</f>
        <v/>
      </c>
      <c r="F5950" s="9" t="str">
        <f t="shared" si="276"/>
        <v/>
      </c>
      <c r="G5950" s="9" t="str">
        <f t="shared" si="277"/>
        <v/>
      </c>
      <c r="J5950" s="8" t="str">
        <f>IFERROR(VLOOKUP(I5950,[1]data!$A$2:$B$100,2,0),"")</f>
        <v/>
      </c>
      <c r="N5950" s="9" t="str">
        <f>IF(I5949&lt;&gt;"",IF(MAX(INDEX(($I$3:I5949=I5950)*($O$3:O5949),0))=0,"",MAX(INDEX(($I$3:I5949=I5950)*($O$3:O5949),0))),"")</f>
        <v/>
      </c>
      <c r="P5950" s="9" t="str">
        <f t="shared" si="278"/>
        <v/>
      </c>
      <c r="Q5950" s="2" t="str">
        <f>IFERROR(IF(AND(O5950&lt;&gt;"",N5950&lt;&gt;"",VLOOKUP(I5950,[1]data!$A$2:$C$100,3,0)&gt;=1),VLOOKUP(I5950,[1]data!$A$2:$C$100,3,0),P5950/M5950),"")</f>
        <v/>
      </c>
      <c r="R5950" s="9" t="str">
        <f>IFERROR(IF(AND(O5950&lt;&gt;"",VLOOKUP(I5950,[1]data!$A$2:$C$100,3,0)&gt;=1),VLOOKUP(I5950,[1]data!$A$2:$C$100,3,0)+O5950,""),"")</f>
        <v/>
      </c>
      <c r="S5950" t="e">
        <f>MAX(INDEX(($I$3:I5949=I5950)*($R$3:R5949),0))</f>
        <v>#VALUE!</v>
      </c>
    </row>
    <row r="5951" spans="2:19" x14ac:dyDescent="0.25">
      <c r="B5951" s="8" t="str">
        <f>IFERROR(VLOOKUP(A5951,[1]data!$D$2:$E$10,2,0),"")</f>
        <v/>
      </c>
      <c r="D5951" s="1" t="str">
        <f>IFERROR(VLOOKUP(C5951,[1]data!$F$2:$G$10,2,0),"")</f>
        <v/>
      </c>
      <c r="F5951" s="9" t="str">
        <f t="shared" si="276"/>
        <v/>
      </c>
      <c r="G5951" s="9" t="str">
        <f t="shared" si="277"/>
        <v/>
      </c>
      <c r="J5951" s="8" t="str">
        <f>IFERROR(VLOOKUP(I5951,[1]data!$A$2:$B$100,2,0),"")</f>
        <v/>
      </c>
      <c r="N5951" s="9" t="str">
        <f>IF(I5950&lt;&gt;"",IF(MAX(INDEX(($I$3:I5950=I5951)*($O$3:O5950),0))=0,"",MAX(INDEX(($I$3:I5950=I5951)*($O$3:O5950),0))),"")</f>
        <v/>
      </c>
      <c r="P5951" s="9" t="str">
        <f t="shared" si="278"/>
        <v/>
      </c>
      <c r="Q5951" s="2" t="str">
        <f>IFERROR(IF(AND(O5951&lt;&gt;"",N5951&lt;&gt;"",VLOOKUP(I5951,[1]data!$A$2:$C$100,3,0)&gt;=1),VLOOKUP(I5951,[1]data!$A$2:$C$100,3,0),P5951/M5951),"")</f>
        <v/>
      </c>
      <c r="R5951" s="9" t="str">
        <f>IFERROR(IF(AND(O5951&lt;&gt;"",VLOOKUP(I5951,[1]data!$A$2:$C$100,3,0)&gt;=1),VLOOKUP(I5951,[1]data!$A$2:$C$100,3,0)+O5951,""),"")</f>
        <v/>
      </c>
      <c r="S5951" t="e">
        <f>MAX(INDEX(($I$3:I5950=I5951)*($R$3:R5950),0))</f>
        <v>#VALUE!</v>
      </c>
    </row>
    <row r="5952" spans="2:19" x14ac:dyDescent="0.25">
      <c r="B5952" s="8" t="str">
        <f>IFERROR(VLOOKUP(A5952,[1]data!$D$2:$E$10,2,0),"")</f>
        <v/>
      </c>
      <c r="D5952" s="1" t="str">
        <f>IFERROR(VLOOKUP(C5952,[1]data!$F$2:$G$10,2,0),"")</f>
        <v/>
      </c>
      <c r="F5952" s="9" t="str">
        <f t="shared" si="276"/>
        <v/>
      </c>
      <c r="G5952" s="9" t="str">
        <f t="shared" si="277"/>
        <v/>
      </c>
      <c r="J5952" s="8" t="str">
        <f>IFERROR(VLOOKUP(I5952,[1]data!$A$2:$B$100,2,0),"")</f>
        <v/>
      </c>
      <c r="N5952" s="9" t="str">
        <f>IF(I5951&lt;&gt;"",IF(MAX(INDEX(($I$3:I5951=I5952)*($O$3:O5951),0))=0,"",MAX(INDEX(($I$3:I5951=I5952)*($O$3:O5951),0))),"")</f>
        <v/>
      </c>
      <c r="P5952" s="9" t="str">
        <f t="shared" si="278"/>
        <v/>
      </c>
      <c r="Q5952" s="2" t="str">
        <f>IFERROR(IF(AND(O5952&lt;&gt;"",N5952&lt;&gt;"",VLOOKUP(I5952,[1]data!$A$2:$C$100,3,0)&gt;=1),VLOOKUP(I5952,[1]data!$A$2:$C$100,3,0),P5952/M5952),"")</f>
        <v/>
      </c>
      <c r="R5952" s="9" t="str">
        <f>IFERROR(IF(AND(O5952&lt;&gt;"",VLOOKUP(I5952,[1]data!$A$2:$C$100,3,0)&gt;=1),VLOOKUP(I5952,[1]data!$A$2:$C$100,3,0)+O5952,""),"")</f>
        <v/>
      </c>
      <c r="S5952" t="e">
        <f>MAX(INDEX(($I$3:I5951=I5952)*($R$3:R5951),0))</f>
        <v>#VALUE!</v>
      </c>
    </row>
    <row r="5953" spans="2:19" x14ac:dyDescent="0.25">
      <c r="B5953" s="8" t="str">
        <f>IFERROR(VLOOKUP(A5953,[1]data!$D$2:$E$10,2,0),"")</f>
        <v/>
      </c>
      <c r="D5953" s="1" t="str">
        <f>IFERROR(VLOOKUP(C5953,[1]data!$F$2:$G$10,2,0),"")</f>
        <v/>
      </c>
      <c r="F5953" s="9" t="str">
        <f t="shared" si="276"/>
        <v/>
      </c>
      <c r="G5953" s="9" t="str">
        <f t="shared" si="277"/>
        <v/>
      </c>
      <c r="J5953" s="8" t="str">
        <f>IFERROR(VLOOKUP(I5953,[1]data!$A$2:$B$100,2,0),"")</f>
        <v/>
      </c>
      <c r="N5953" s="9" t="str">
        <f>IF(I5952&lt;&gt;"",IF(MAX(INDEX(($I$3:I5952=I5953)*($O$3:O5952),0))=0,"",MAX(INDEX(($I$3:I5952=I5953)*($O$3:O5952),0))),"")</f>
        <v/>
      </c>
      <c r="P5953" s="9" t="str">
        <f t="shared" si="278"/>
        <v/>
      </c>
      <c r="Q5953" s="2" t="str">
        <f>IFERROR(IF(AND(O5953&lt;&gt;"",N5953&lt;&gt;"",VLOOKUP(I5953,[1]data!$A$2:$C$100,3,0)&gt;=1),VLOOKUP(I5953,[1]data!$A$2:$C$100,3,0),P5953/M5953),"")</f>
        <v/>
      </c>
      <c r="R5953" s="9" t="str">
        <f>IFERROR(IF(AND(O5953&lt;&gt;"",VLOOKUP(I5953,[1]data!$A$2:$C$100,3,0)&gt;=1),VLOOKUP(I5953,[1]data!$A$2:$C$100,3,0)+O5953,""),"")</f>
        <v/>
      </c>
      <c r="S5953" t="e">
        <f>MAX(INDEX(($I$3:I5952=I5953)*($R$3:R5952),0))</f>
        <v>#VALUE!</v>
      </c>
    </row>
    <row r="5954" spans="2:19" x14ac:dyDescent="0.25">
      <c r="B5954" s="8" t="str">
        <f>IFERROR(VLOOKUP(A5954,[1]data!$D$2:$E$10,2,0),"")</f>
        <v/>
      </c>
      <c r="D5954" s="1" t="str">
        <f>IFERROR(VLOOKUP(C5954,[1]data!$F$2:$G$10,2,0),"")</f>
        <v/>
      </c>
      <c r="F5954" s="9" t="str">
        <f t="shared" si="276"/>
        <v/>
      </c>
      <c r="G5954" s="9" t="str">
        <f t="shared" si="277"/>
        <v/>
      </c>
      <c r="J5954" s="8" t="str">
        <f>IFERROR(VLOOKUP(I5954,[1]data!$A$2:$B$100,2,0),"")</f>
        <v/>
      </c>
      <c r="N5954" s="9" t="str">
        <f>IF(I5953&lt;&gt;"",IF(MAX(INDEX(($I$3:I5953=I5954)*($O$3:O5953),0))=0,"",MAX(INDEX(($I$3:I5953=I5954)*($O$3:O5953),0))),"")</f>
        <v/>
      </c>
      <c r="P5954" s="9" t="str">
        <f t="shared" si="278"/>
        <v/>
      </c>
      <c r="Q5954" s="2" t="str">
        <f>IFERROR(IF(AND(O5954&lt;&gt;"",N5954&lt;&gt;"",VLOOKUP(I5954,[1]data!$A$2:$C$100,3,0)&gt;=1),VLOOKUP(I5954,[1]data!$A$2:$C$100,3,0),P5954/M5954),"")</f>
        <v/>
      </c>
      <c r="R5954" s="9" t="str">
        <f>IFERROR(IF(AND(O5954&lt;&gt;"",VLOOKUP(I5954,[1]data!$A$2:$C$100,3,0)&gt;=1),VLOOKUP(I5954,[1]data!$A$2:$C$100,3,0)+O5954,""),"")</f>
        <v/>
      </c>
      <c r="S5954" t="e">
        <f>MAX(INDEX(($I$3:I5953=I5954)*($R$3:R5953),0))</f>
        <v>#VALUE!</v>
      </c>
    </row>
    <row r="5955" spans="2:19" x14ac:dyDescent="0.25">
      <c r="B5955" s="8" t="str">
        <f>IFERROR(VLOOKUP(A5955,[1]data!$D$2:$E$10,2,0),"")</f>
        <v/>
      </c>
      <c r="D5955" s="1" t="str">
        <f>IFERROR(VLOOKUP(C5955,[1]data!$F$2:$G$10,2,0),"")</f>
        <v/>
      </c>
      <c r="F5955" s="9" t="str">
        <f t="shared" ref="F5955:F6000" si="279">IF(H5955="","",H5955)</f>
        <v/>
      </c>
      <c r="G5955" s="9" t="str">
        <f t="shared" ref="G5955:G6018" si="280">IF(I5955=1,H5955*1.8,"")</f>
        <v/>
      </c>
      <c r="J5955" s="8" t="str">
        <f>IFERROR(VLOOKUP(I5955,[1]data!$A$2:$B$100,2,0),"")</f>
        <v/>
      </c>
      <c r="N5955" s="9" t="str">
        <f>IF(I5954&lt;&gt;"",IF(MAX(INDEX(($I$3:I5954=I5955)*($O$3:O5954),0))=0,"",MAX(INDEX(($I$3:I5954=I5955)*($O$3:O5954),0))),"")</f>
        <v/>
      </c>
      <c r="P5955" s="9" t="str">
        <f t="shared" si="278"/>
        <v/>
      </c>
      <c r="Q5955" s="2" t="str">
        <f>IFERROR(IF(AND(O5955&lt;&gt;"",N5955&lt;&gt;"",VLOOKUP(I5955,[1]data!$A$2:$C$100,3,0)&gt;=1),VLOOKUP(I5955,[1]data!$A$2:$C$100,3,0),P5955/M5955),"")</f>
        <v/>
      </c>
      <c r="R5955" s="9" t="str">
        <f>IFERROR(IF(AND(O5955&lt;&gt;"",VLOOKUP(I5955,[1]data!$A$2:$C$100,3,0)&gt;=1),VLOOKUP(I5955,[1]data!$A$2:$C$100,3,0)+O5955,""),"")</f>
        <v/>
      </c>
      <c r="S5955" t="e">
        <f>MAX(INDEX(($I$3:I5954=I5955)*($R$3:R5954),0))</f>
        <v>#VALUE!</v>
      </c>
    </row>
    <row r="5956" spans="2:19" x14ac:dyDescent="0.25">
      <c r="B5956" s="8" t="str">
        <f>IFERROR(VLOOKUP(A5956,[1]data!$D$2:$E$10,2,0),"")</f>
        <v/>
      </c>
      <c r="D5956" s="1" t="str">
        <f>IFERROR(VLOOKUP(C5956,[1]data!$F$2:$G$10,2,0),"")</f>
        <v/>
      </c>
      <c r="F5956" s="9" t="str">
        <f t="shared" si="279"/>
        <v/>
      </c>
      <c r="G5956" s="9" t="str">
        <f t="shared" si="280"/>
        <v/>
      </c>
      <c r="J5956" s="8" t="str">
        <f>IFERROR(VLOOKUP(I5956,[1]data!$A$2:$B$100,2,0),"")</f>
        <v/>
      </c>
      <c r="N5956" s="9" t="str">
        <f>IF(I5955&lt;&gt;"",IF(MAX(INDEX(($I$3:I5955=I5956)*($O$3:O5955),0))=0,"",MAX(INDEX(($I$3:I5955=I5956)*($O$3:O5955),0))),"")</f>
        <v/>
      </c>
      <c r="P5956" s="9" t="str">
        <f t="shared" ref="P5956:P6019" si="281">IF(OR(O5956="",N5956=""),"",O5956-N5956)</f>
        <v/>
      </c>
      <c r="Q5956" s="2" t="str">
        <f>IFERROR(IF(AND(O5956&lt;&gt;"",N5956&lt;&gt;"",VLOOKUP(I5956,[1]data!$A$2:$C$100,3,0)&gt;=1),VLOOKUP(I5956,[1]data!$A$2:$C$100,3,0),P5956/M5956),"")</f>
        <v/>
      </c>
      <c r="R5956" s="9" t="str">
        <f>IFERROR(IF(AND(O5956&lt;&gt;"",VLOOKUP(I5956,[1]data!$A$2:$C$100,3,0)&gt;=1),VLOOKUP(I5956,[1]data!$A$2:$C$100,3,0)+O5956,""),"")</f>
        <v/>
      </c>
      <c r="S5956" t="e">
        <f>MAX(INDEX(($I$3:I5955=I5956)*($R$3:R5955),0))</f>
        <v>#VALUE!</v>
      </c>
    </row>
    <row r="5957" spans="2:19" x14ac:dyDescent="0.25">
      <c r="B5957" s="8" t="str">
        <f>IFERROR(VLOOKUP(A5957,[1]data!$D$2:$E$10,2,0),"")</f>
        <v/>
      </c>
      <c r="D5957" s="1" t="str">
        <f>IFERROR(VLOOKUP(C5957,[1]data!$F$2:$G$10,2,0),"")</f>
        <v/>
      </c>
      <c r="F5957" s="9" t="str">
        <f t="shared" si="279"/>
        <v/>
      </c>
      <c r="G5957" s="9" t="str">
        <f t="shared" si="280"/>
        <v/>
      </c>
      <c r="J5957" s="8" t="str">
        <f>IFERROR(VLOOKUP(I5957,[1]data!$A$2:$B$100,2,0),"")</f>
        <v/>
      </c>
      <c r="N5957" s="9" t="str">
        <f>IF(I5956&lt;&gt;"",IF(MAX(INDEX(($I$3:I5956=I5957)*($O$3:O5956),0))=0,"",MAX(INDEX(($I$3:I5956=I5957)*($O$3:O5956),0))),"")</f>
        <v/>
      </c>
      <c r="P5957" s="9" t="str">
        <f t="shared" si="281"/>
        <v/>
      </c>
      <c r="Q5957" s="2" t="str">
        <f>IFERROR(IF(AND(O5957&lt;&gt;"",N5957&lt;&gt;"",VLOOKUP(I5957,[1]data!$A$2:$C$100,3,0)&gt;=1),VLOOKUP(I5957,[1]data!$A$2:$C$100,3,0),P5957/M5957),"")</f>
        <v/>
      </c>
      <c r="R5957" s="9" t="str">
        <f>IFERROR(IF(AND(O5957&lt;&gt;"",VLOOKUP(I5957,[1]data!$A$2:$C$100,3,0)&gt;=1),VLOOKUP(I5957,[1]data!$A$2:$C$100,3,0)+O5957,""),"")</f>
        <v/>
      </c>
      <c r="S5957" t="e">
        <f>MAX(INDEX(($I$3:I5956=I5957)*($R$3:R5956),0))</f>
        <v>#VALUE!</v>
      </c>
    </row>
    <row r="5958" spans="2:19" x14ac:dyDescent="0.25">
      <c r="B5958" s="8" t="str">
        <f>IFERROR(VLOOKUP(A5958,[1]data!$D$2:$E$10,2,0),"")</f>
        <v/>
      </c>
      <c r="D5958" s="1" t="str">
        <f>IFERROR(VLOOKUP(C5958,[1]data!$F$2:$G$10,2,0),"")</f>
        <v/>
      </c>
      <c r="F5958" s="9" t="str">
        <f t="shared" si="279"/>
        <v/>
      </c>
      <c r="G5958" s="9" t="str">
        <f t="shared" si="280"/>
        <v/>
      </c>
      <c r="J5958" s="8" t="str">
        <f>IFERROR(VLOOKUP(I5958,[1]data!$A$2:$B$100,2,0),"")</f>
        <v/>
      </c>
      <c r="N5958" s="9" t="str">
        <f>IF(I5957&lt;&gt;"",IF(MAX(INDEX(($I$3:I5957=I5958)*($O$3:O5957),0))=0,"",MAX(INDEX(($I$3:I5957=I5958)*($O$3:O5957),0))),"")</f>
        <v/>
      </c>
      <c r="P5958" s="9" t="str">
        <f t="shared" si="281"/>
        <v/>
      </c>
      <c r="Q5958" s="2" t="str">
        <f>IFERROR(IF(AND(O5958&lt;&gt;"",N5958&lt;&gt;"",VLOOKUP(I5958,[1]data!$A$2:$C$100,3,0)&gt;=1),VLOOKUP(I5958,[1]data!$A$2:$C$100,3,0),P5958/M5958),"")</f>
        <v/>
      </c>
      <c r="R5958" s="9" t="str">
        <f>IFERROR(IF(AND(O5958&lt;&gt;"",VLOOKUP(I5958,[1]data!$A$2:$C$100,3,0)&gt;=1),VLOOKUP(I5958,[1]data!$A$2:$C$100,3,0)+O5958,""),"")</f>
        <v/>
      </c>
      <c r="S5958" t="e">
        <f>MAX(INDEX(($I$3:I5957=I5958)*($R$3:R5957),0))</f>
        <v>#VALUE!</v>
      </c>
    </row>
    <row r="5959" spans="2:19" x14ac:dyDescent="0.25">
      <c r="B5959" s="8" t="str">
        <f>IFERROR(VLOOKUP(A5959,[1]data!$D$2:$E$10,2,0),"")</f>
        <v/>
      </c>
      <c r="D5959" s="1" t="str">
        <f>IFERROR(VLOOKUP(C5959,[1]data!$F$2:$G$10,2,0),"")</f>
        <v/>
      </c>
      <c r="F5959" s="9" t="str">
        <f t="shared" si="279"/>
        <v/>
      </c>
      <c r="G5959" s="9" t="str">
        <f t="shared" si="280"/>
        <v/>
      </c>
      <c r="J5959" s="8" t="str">
        <f>IFERROR(VLOOKUP(I5959,[1]data!$A$2:$B$100,2,0),"")</f>
        <v/>
      </c>
      <c r="N5959" s="9" t="str">
        <f>IF(I5958&lt;&gt;"",IF(MAX(INDEX(($I$3:I5958=I5959)*($O$3:O5958),0))=0,"",MAX(INDEX(($I$3:I5958=I5959)*($O$3:O5958),0))),"")</f>
        <v/>
      </c>
      <c r="P5959" s="9" t="str">
        <f t="shared" si="281"/>
        <v/>
      </c>
      <c r="Q5959" s="2" t="str">
        <f>IFERROR(IF(AND(O5959&lt;&gt;"",N5959&lt;&gt;"",VLOOKUP(I5959,[1]data!$A$2:$C$100,3,0)&gt;=1),VLOOKUP(I5959,[1]data!$A$2:$C$100,3,0),P5959/M5959),"")</f>
        <v/>
      </c>
      <c r="R5959" s="9" t="str">
        <f>IFERROR(IF(AND(O5959&lt;&gt;"",VLOOKUP(I5959,[1]data!$A$2:$C$100,3,0)&gt;=1),VLOOKUP(I5959,[1]data!$A$2:$C$100,3,0)+O5959,""),"")</f>
        <v/>
      </c>
      <c r="S5959" t="e">
        <f>MAX(INDEX(($I$3:I5958=I5959)*($R$3:R5958),0))</f>
        <v>#VALUE!</v>
      </c>
    </row>
    <row r="5960" spans="2:19" x14ac:dyDescent="0.25">
      <c r="B5960" s="8" t="str">
        <f>IFERROR(VLOOKUP(A5960,[1]data!$D$2:$E$10,2,0),"")</f>
        <v/>
      </c>
      <c r="D5960" s="1" t="str">
        <f>IFERROR(VLOOKUP(C5960,[1]data!$F$2:$G$10,2,0),"")</f>
        <v/>
      </c>
      <c r="F5960" s="9" t="str">
        <f t="shared" si="279"/>
        <v/>
      </c>
      <c r="G5960" s="9" t="str">
        <f t="shared" si="280"/>
        <v/>
      </c>
      <c r="J5960" s="8" t="str">
        <f>IFERROR(VLOOKUP(I5960,[1]data!$A$2:$B$100,2,0),"")</f>
        <v/>
      </c>
      <c r="N5960" s="9" t="str">
        <f>IF(I5959&lt;&gt;"",IF(MAX(INDEX(($I$3:I5959=I5960)*($O$3:O5959),0))=0,"",MAX(INDEX(($I$3:I5959=I5960)*($O$3:O5959),0))),"")</f>
        <v/>
      </c>
      <c r="P5960" s="9" t="str">
        <f t="shared" si="281"/>
        <v/>
      </c>
      <c r="Q5960" s="2" t="str">
        <f>IFERROR(IF(AND(O5960&lt;&gt;"",N5960&lt;&gt;"",VLOOKUP(I5960,[1]data!$A$2:$C$100,3,0)&gt;=1),VLOOKUP(I5960,[1]data!$A$2:$C$100,3,0),P5960/M5960),"")</f>
        <v/>
      </c>
      <c r="R5960" s="9" t="str">
        <f>IFERROR(IF(AND(O5960&lt;&gt;"",VLOOKUP(I5960,[1]data!$A$2:$C$100,3,0)&gt;=1),VLOOKUP(I5960,[1]data!$A$2:$C$100,3,0)+O5960,""),"")</f>
        <v/>
      </c>
      <c r="S5960" t="e">
        <f>MAX(INDEX(($I$3:I5959=I5960)*($R$3:R5959),0))</f>
        <v>#VALUE!</v>
      </c>
    </row>
    <row r="5961" spans="2:19" x14ac:dyDescent="0.25">
      <c r="B5961" s="8" t="str">
        <f>IFERROR(VLOOKUP(A5961,[1]data!$D$2:$E$10,2,0),"")</f>
        <v/>
      </c>
      <c r="D5961" s="1" t="str">
        <f>IFERROR(VLOOKUP(C5961,[1]data!$F$2:$G$10,2,0),"")</f>
        <v/>
      </c>
      <c r="F5961" s="9" t="str">
        <f t="shared" si="279"/>
        <v/>
      </c>
      <c r="G5961" s="9" t="str">
        <f t="shared" si="280"/>
        <v/>
      </c>
      <c r="J5961" s="8" t="str">
        <f>IFERROR(VLOOKUP(I5961,[1]data!$A$2:$B$100,2,0),"")</f>
        <v/>
      </c>
      <c r="N5961" s="9" t="str">
        <f>IF(I5960&lt;&gt;"",IF(MAX(INDEX(($I$3:I5960=I5961)*($O$3:O5960),0))=0,"",MAX(INDEX(($I$3:I5960=I5961)*($O$3:O5960),0))),"")</f>
        <v/>
      </c>
      <c r="P5961" s="9" t="str">
        <f t="shared" si="281"/>
        <v/>
      </c>
      <c r="Q5961" s="2" t="str">
        <f>IFERROR(IF(AND(O5961&lt;&gt;"",N5961&lt;&gt;"",VLOOKUP(I5961,[1]data!$A$2:$C$100,3,0)&gt;=1),VLOOKUP(I5961,[1]data!$A$2:$C$100,3,0),P5961/M5961),"")</f>
        <v/>
      </c>
      <c r="R5961" s="9" t="str">
        <f>IFERROR(IF(AND(O5961&lt;&gt;"",VLOOKUP(I5961,[1]data!$A$2:$C$100,3,0)&gt;=1),VLOOKUP(I5961,[1]data!$A$2:$C$100,3,0)+O5961,""),"")</f>
        <v/>
      </c>
      <c r="S5961" t="e">
        <f>MAX(INDEX(($I$3:I5960=I5961)*($R$3:R5960),0))</f>
        <v>#VALUE!</v>
      </c>
    </row>
    <row r="5962" spans="2:19" x14ac:dyDescent="0.25">
      <c r="B5962" s="8" t="str">
        <f>IFERROR(VLOOKUP(A5962,[1]data!$D$2:$E$10,2,0),"")</f>
        <v/>
      </c>
      <c r="D5962" s="1" t="str">
        <f>IFERROR(VLOOKUP(C5962,[1]data!$F$2:$G$10,2,0),"")</f>
        <v/>
      </c>
      <c r="F5962" s="9" t="str">
        <f t="shared" si="279"/>
        <v/>
      </c>
      <c r="G5962" s="9" t="str">
        <f t="shared" si="280"/>
        <v/>
      </c>
      <c r="J5962" s="8" t="str">
        <f>IFERROR(VLOOKUP(I5962,[1]data!$A$2:$B$100,2,0),"")</f>
        <v/>
      </c>
      <c r="N5962" s="9" t="str">
        <f>IF(I5961&lt;&gt;"",IF(MAX(INDEX(($I$3:I5961=I5962)*($O$3:O5961),0))=0,"",MAX(INDEX(($I$3:I5961=I5962)*($O$3:O5961),0))),"")</f>
        <v/>
      </c>
      <c r="P5962" s="9" t="str">
        <f t="shared" si="281"/>
        <v/>
      </c>
      <c r="Q5962" s="2" t="str">
        <f>IFERROR(IF(AND(O5962&lt;&gt;"",N5962&lt;&gt;"",VLOOKUP(I5962,[1]data!$A$2:$C$100,3,0)&gt;=1),VLOOKUP(I5962,[1]data!$A$2:$C$100,3,0),P5962/M5962),"")</f>
        <v/>
      </c>
      <c r="R5962" s="9" t="str">
        <f>IFERROR(IF(AND(O5962&lt;&gt;"",VLOOKUP(I5962,[1]data!$A$2:$C$100,3,0)&gt;=1),VLOOKUP(I5962,[1]data!$A$2:$C$100,3,0)+O5962,""),"")</f>
        <v/>
      </c>
      <c r="S5962" t="e">
        <f>MAX(INDEX(($I$3:I5961=I5962)*($R$3:R5961),0))</f>
        <v>#VALUE!</v>
      </c>
    </row>
    <row r="5963" spans="2:19" x14ac:dyDescent="0.25">
      <c r="B5963" s="8" t="str">
        <f>IFERROR(VLOOKUP(A5963,[1]data!$D$2:$E$10,2,0),"")</f>
        <v/>
      </c>
      <c r="D5963" s="1" t="str">
        <f>IFERROR(VLOOKUP(C5963,[1]data!$F$2:$G$10,2,0),"")</f>
        <v/>
      </c>
      <c r="F5963" s="9" t="str">
        <f t="shared" si="279"/>
        <v/>
      </c>
      <c r="G5963" s="9" t="str">
        <f t="shared" si="280"/>
        <v/>
      </c>
      <c r="J5963" s="8" t="str">
        <f>IFERROR(VLOOKUP(I5963,[1]data!$A$2:$B$100,2,0),"")</f>
        <v/>
      </c>
      <c r="N5963" s="9" t="str">
        <f>IF(I5962&lt;&gt;"",IF(MAX(INDEX(($I$3:I5962=I5963)*($O$3:O5962),0))=0,"",MAX(INDEX(($I$3:I5962=I5963)*($O$3:O5962),0))),"")</f>
        <v/>
      </c>
      <c r="P5963" s="9" t="str">
        <f t="shared" si="281"/>
        <v/>
      </c>
      <c r="Q5963" s="2" t="str">
        <f>IFERROR(IF(AND(O5963&lt;&gt;"",N5963&lt;&gt;"",VLOOKUP(I5963,[1]data!$A$2:$C$100,3,0)&gt;=1),VLOOKUP(I5963,[1]data!$A$2:$C$100,3,0),P5963/M5963),"")</f>
        <v/>
      </c>
      <c r="R5963" s="9" t="str">
        <f>IFERROR(IF(AND(O5963&lt;&gt;"",VLOOKUP(I5963,[1]data!$A$2:$C$100,3,0)&gt;=1),VLOOKUP(I5963,[1]data!$A$2:$C$100,3,0)+O5963,""),"")</f>
        <v/>
      </c>
      <c r="S5963" t="e">
        <f>MAX(INDEX(($I$3:I5962=I5963)*($R$3:R5962),0))</f>
        <v>#VALUE!</v>
      </c>
    </row>
    <row r="5964" spans="2:19" x14ac:dyDescent="0.25">
      <c r="B5964" s="8" t="str">
        <f>IFERROR(VLOOKUP(A5964,[1]data!$D$2:$E$10,2,0),"")</f>
        <v/>
      </c>
      <c r="D5964" s="1" t="str">
        <f>IFERROR(VLOOKUP(C5964,[1]data!$F$2:$G$10,2,0),"")</f>
        <v/>
      </c>
      <c r="F5964" s="9" t="str">
        <f t="shared" si="279"/>
        <v/>
      </c>
      <c r="G5964" s="9" t="str">
        <f t="shared" si="280"/>
        <v/>
      </c>
      <c r="J5964" s="8" t="str">
        <f>IFERROR(VLOOKUP(I5964,[1]data!$A$2:$B$100,2,0),"")</f>
        <v/>
      </c>
      <c r="N5964" s="9" t="str">
        <f>IF(I5963&lt;&gt;"",IF(MAX(INDEX(($I$3:I5963=I5964)*($O$3:O5963),0))=0,"",MAX(INDEX(($I$3:I5963=I5964)*($O$3:O5963),0))),"")</f>
        <v/>
      </c>
      <c r="P5964" s="9" t="str">
        <f t="shared" si="281"/>
        <v/>
      </c>
      <c r="Q5964" s="2" t="str">
        <f>IFERROR(IF(AND(O5964&lt;&gt;"",N5964&lt;&gt;"",VLOOKUP(I5964,[1]data!$A$2:$C$100,3,0)&gt;=1),VLOOKUP(I5964,[1]data!$A$2:$C$100,3,0),P5964/M5964),"")</f>
        <v/>
      </c>
      <c r="R5964" s="9" t="str">
        <f>IFERROR(IF(AND(O5964&lt;&gt;"",VLOOKUP(I5964,[1]data!$A$2:$C$100,3,0)&gt;=1),VLOOKUP(I5964,[1]data!$A$2:$C$100,3,0)+O5964,""),"")</f>
        <v/>
      </c>
      <c r="S5964" t="e">
        <f>MAX(INDEX(($I$3:I5963=I5964)*($R$3:R5963),0))</f>
        <v>#VALUE!</v>
      </c>
    </row>
    <row r="5965" spans="2:19" x14ac:dyDescent="0.25">
      <c r="B5965" s="8" t="str">
        <f>IFERROR(VLOOKUP(A5965,[1]data!$D$2:$E$10,2,0),"")</f>
        <v/>
      </c>
      <c r="D5965" s="1" t="str">
        <f>IFERROR(VLOOKUP(C5965,[1]data!$F$2:$G$10,2,0),"")</f>
        <v/>
      </c>
      <c r="F5965" s="9" t="str">
        <f t="shared" si="279"/>
        <v/>
      </c>
      <c r="G5965" s="9" t="str">
        <f t="shared" si="280"/>
        <v/>
      </c>
      <c r="J5965" s="8" t="str">
        <f>IFERROR(VLOOKUP(I5965,[1]data!$A$2:$B$100,2,0),"")</f>
        <v/>
      </c>
      <c r="N5965" s="9" t="str">
        <f>IF(I5964&lt;&gt;"",IF(MAX(INDEX(($I$3:I5964=I5965)*($O$3:O5964),0))=0,"",MAX(INDEX(($I$3:I5964=I5965)*($O$3:O5964),0))),"")</f>
        <v/>
      </c>
      <c r="P5965" s="9" t="str">
        <f t="shared" si="281"/>
        <v/>
      </c>
      <c r="Q5965" s="2" t="str">
        <f>IFERROR(IF(AND(O5965&lt;&gt;"",N5965&lt;&gt;"",VLOOKUP(I5965,[1]data!$A$2:$C$100,3,0)&gt;=1),VLOOKUP(I5965,[1]data!$A$2:$C$100,3,0),P5965/M5965),"")</f>
        <v/>
      </c>
      <c r="R5965" s="9" t="str">
        <f>IFERROR(IF(AND(O5965&lt;&gt;"",VLOOKUP(I5965,[1]data!$A$2:$C$100,3,0)&gt;=1),VLOOKUP(I5965,[1]data!$A$2:$C$100,3,0)+O5965,""),"")</f>
        <v/>
      </c>
      <c r="S5965" t="e">
        <f>MAX(INDEX(($I$3:I5964=I5965)*($R$3:R5964),0))</f>
        <v>#VALUE!</v>
      </c>
    </row>
    <row r="5966" spans="2:19" x14ac:dyDescent="0.25">
      <c r="B5966" s="8" t="str">
        <f>IFERROR(VLOOKUP(A5966,[1]data!$D$2:$E$10,2,0),"")</f>
        <v/>
      </c>
      <c r="D5966" s="1" t="str">
        <f>IFERROR(VLOOKUP(C5966,[1]data!$F$2:$G$10,2,0),"")</f>
        <v/>
      </c>
      <c r="F5966" s="9" t="str">
        <f t="shared" si="279"/>
        <v/>
      </c>
      <c r="G5966" s="9" t="str">
        <f t="shared" si="280"/>
        <v/>
      </c>
      <c r="J5966" s="8" t="str">
        <f>IFERROR(VLOOKUP(I5966,[1]data!$A$2:$B$100,2,0),"")</f>
        <v/>
      </c>
      <c r="N5966" s="9" t="str">
        <f>IF(I5965&lt;&gt;"",IF(MAX(INDEX(($I$3:I5965=I5966)*($O$3:O5965),0))=0,"",MAX(INDEX(($I$3:I5965=I5966)*($O$3:O5965),0))),"")</f>
        <v/>
      </c>
      <c r="P5966" s="9" t="str">
        <f t="shared" si="281"/>
        <v/>
      </c>
      <c r="Q5966" s="2" t="str">
        <f>IFERROR(IF(AND(O5966&lt;&gt;"",N5966&lt;&gt;"",VLOOKUP(I5966,[1]data!$A$2:$C$100,3,0)&gt;=1),VLOOKUP(I5966,[1]data!$A$2:$C$100,3,0),P5966/M5966),"")</f>
        <v/>
      </c>
      <c r="R5966" s="9" t="str">
        <f>IFERROR(IF(AND(O5966&lt;&gt;"",VLOOKUP(I5966,[1]data!$A$2:$C$100,3,0)&gt;=1),VLOOKUP(I5966,[1]data!$A$2:$C$100,3,0)+O5966,""),"")</f>
        <v/>
      </c>
      <c r="S5966" t="e">
        <f>MAX(INDEX(($I$3:I5965=I5966)*($R$3:R5965),0))</f>
        <v>#VALUE!</v>
      </c>
    </row>
    <row r="5967" spans="2:19" x14ac:dyDescent="0.25">
      <c r="B5967" s="8" t="str">
        <f>IFERROR(VLOOKUP(A5967,[1]data!$D$2:$E$10,2,0),"")</f>
        <v/>
      </c>
      <c r="D5967" s="1" t="str">
        <f>IFERROR(VLOOKUP(C5967,[1]data!$F$2:$G$10,2,0),"")</f>
        <v/>
      </c>
      <c r="F5967" s="9" t="str">
        <f t="shared" si="279"/>
        <v/>
      </c>
      <c r="G5967" s="9" t="str">
        <f t="shared" si="280"/>
        <v/>
      </c>
      <c r="J5967" s="8" t="str">
        <f>IFERROR(VLOOKUP(I5967,[1]data!$A$2:$B$100,2,0),"")</f>
        <v/>
      </c>
      <c r="N5967" s="9" t="str">
        <f>IF(I5966&lt;&gt;"",IF(MAX(INDEX(($I$3:I5966=I5967)*($O$3:O5966),0))=0,"",MAX(INDEX(($I$3:I5966=I5967)*($O$3:O5966),0))),"")</f>
        <v/>
      </c>
      <c r="P5967" s="9" t="str">
        <f t="shared" si="281"/>
        <v/>
      </c>
      <c r="Q5967" s="2" t="str">
        <f>IFERROR(IF(AND(O5967&lt;&gt;"",N5967&lt;&gt;"",VLOOKUP(I5967,[1]data!$A$2:$C$100,3,0)&gt;=1),VLOOKUP(I5967,[1]data!$A$2:$C$100,3,0),P5967/M5967),"")</f>
        <v/>
      </c>
      <c r="R5967" s="9" t="str">
        <f>IFERROR(IF(AND(O5967&lt;&gt;"",VLOOKUP(I5967,[1]data!$A$2:$C$100,3,0)&gt;=1),VLOOKUP(I5967,[1]data!$A$2:$C$100,3,0)+O5967,""),"")</f>
        <v/>
      </c>
      <c r="S5967" t="e">
        <f>MAX(INDEX(($I$3:I5966=I5967)*($R$3:R5966),0))</f>
        <v>#VALUE!</v>
      </c>
    </row>
    <row r="5968" spans="2:19" x14ac:dyDescent="0.25">
      <c r="B5968" s="8" t="str">
        <f>IFERROR(VLOOKUP(A5968,[1]data!$D$2:$E$10,2,0),"")</f>
        <v/>
      </c>
      <c r="D5968" s="1" t="str">
        <f>IFERROR(VLOOKUP(C5968,[1]data!$F$2:$G$10,2,0),"")</f>
        <v/>
      </c>
      <c r="F5968" s="9" t="str">
        <f t="shared" si="279"/>
        <v/>
      </c>
      <c r="G5968" s="9" t="str">
        <f t="shared" si="280"/>
        <v/>
      </c>
      <c r="J5968" s="8" t="str">
        <f>IFERROR(VLOOKUP(I5968,[1]data!$A$2:$B$100,2,0),"")</f>
        <v/>
      </c>
      <c r="N5968" s="9" t="str">
        <f>IF(I5967&lt;&gt;"",IF(MAX(INDEX(($I$3:I5967=I5968)*($O$3:O5967),0))=0,"",MAX(INDEX(($I$3:I5967=I5968)*($O$3:O5967),0))),"")</f>
        <v/>
      </c>
      <c r="P5968" s="9" t="str">
        <f t="shared" si="281"/>
        <v/>
      </c>
      <c r="Q5968" s="2" t="str">
        <f>IFERROR(IF(AND(O5968&lt;&gt;"",N5968&lt;&gt;"",VLOOKUP(I5968,[1]data!$A$2:$C$100,3,0)&gt;=1),VLOOKUP(I5968,[1]data!$A$2:$C$100,3,0),P5968/M5968),"")</f>
        <v/>
      </c>
      <c r="R5968" s="9" t="str">
        <f>IFERROR(IF(AND(O5968&lt;&gt;"",VLOOKUP(I5968,[1]data!$A$2:$C$100,3,0)&gt;=1),VLOOKUP(I5968,[1]data!$A$2:$C$100,3,0)+O5968,""),"")</f>
        <v/>
      </c>
      <c r="S5968" t="e">
        <f>MAX(INDEX(($I$3:I5967=I5968)*($R$3:R5967),0))</f>
        <v>#VALUE!</v>
      </c>
    </row>
    <row r="5969" spans="2:19" x14ac:dyDescent="0.25">
      <c r="B5969" s="8" t="str">
        <f>IFERROR(VLOOKUP(A5969,[1]data!$D$2:$E$10,2,0),"")</f>
        <v/>
      </c>
      <c r="D5969" s="1" t="str">
        <f>IFERROR(VLOOKUP(C5969,[1]data!$F$2:$G$10,2,0),"")</f>
        <v/>
      </c>
      <c r="F5969" s="9" t="str">
        <f t="shared" si="279"/>
        <v/>
      </c>
      <c r="G5969" s="9" t="str">
        <f t="shared" si="280"/>
        <v/>
      </c>
      <c r="J5969" s="8" t="str">
        <f>IFERROR(VLOOKUP(I5969,[1]data!$A$2:$B$100,2,0),"")</f>
        <v/>
      </c>
      <c r="N5969" s="9" t="str">
        <f>IF(I5968&lt;&gt;"",IF(MAX(INDEX(($I$3:I5968=I5969)*($O$3:O5968),0))=0,"",MAX(INDEX(($I$3:I5968=I5969)*($O$3:O5968),0))),"")</f>
        <v/>
      </c>
      <c r="P5969" s="9" t="str">
        <f t="shared" si="281"/>
        <v/>
      </c>
      <c r="Q5969" s="2" t="str">
        <f>IFERROR(IF(AND(O5969&lt;&gt;"",N5969&lt;&gt;"",VLOOKUP(I5969,[1]data!$A$2:$C$100,3,0)&gt;=1),VLOOKUP(I5969,[1]data!$A$2:$C$100,3,0),P5969/M5969),"")</f>
        <v/>
      </c>
      <c r="R5969" s="9" t="str">
        <f>IFERROR(IF(AND(O5969&lt;&gt;"",VLOOKUP(I5969,[1]data!$A$2:$C$100,3,0)&gt;=1),VLOOKUP(I5969,[1]data!$A$2:$C$100,3,0)+O5969,""),"")</f>
        <v/>
      </c>
      <c r="S5969" t="e">
        <f>MAX(INDEX(($I$3:I5968=I5969)*($R$3:R5968),0))</f>
        <v>#VALUE!</v>
      </c>
    </row>
    <row r="5970" spans="2:19" x14ac:dyDescent="0.25">
      <c r="B5970" s="8" t="str">
        <f>IFERROR(VLOOKUP(A5970,[1]data!$D$2:$E$10,2,0),"")</f>
        <v/>
      </c>
      <c r="D5970" s="1" t="str">
        <f>IFERROR(VLOOKUP(C5970,[1]data!$F$2:$G$10,2,0),"")</f>
        <v/>
      </c>
      <c r="F5970" s="9" t="str">
        <f t="shared" si="279"/>
        <v/>
      </c>
      <c r="G5970" s="9" t="str">
        <f t="shared" si="280"/>
        <v/>
      </c>
      <c r="J5970" s="8" t="str">
        <f>IFERROR(VLOOKUP(I5970,[1]data!$A$2:$B$100,2,0),"")</f>
        <v/>
      </c>
      <c r="N5970" s="9" t="str">
        <f>IF(I5969&lt;&gt;"",IF(MAX(INDEX(($I$3:I5969=I5970)*($O$3:O5969),0))=0,"",MAX(INDEX(($I$3:I5969=I5970)*($O$3:O5969),0))),"")</f>
        <v/>
      </c>
      <c r="P5970" s="9" t="str">
        <f t="shared" si="281"/>
        <v/>
      </c>
      <c r="Q5970" s="2" t="str">
        <f>IFERROR(IF(AND(O5970&lt;&gt;"",N5970&lt;&gt;"",VLOOKUP(I5970,[1]data!$A$2:$C$100,3,0)&gt;=1),VLOOKUP(I5970,[1]data!$A$2:$C$100,3,0),P5970/M5970),"")</f>
        <v/>
      </c>
      <c r="R5970" s="9" t="str">
        <f>IFERROR(IF(AND(O5970&lt;&gt;"",VLOOKUP(I5970,[1]data!$A$2:$C$100,3,0)&gt;=1),VLOOKUP(I5970,[1]data!$A$2:$C$100,3,0)+O5970,""),"")</f>
        <v/>
      </c>
      <c r="S5970" t="e">
        <f>MAX(INDEX(($I$3:I5969=I5970)*($R$3:R5969),0))</f>
        <v>#VALUE!</v>
      </c>
    </row>
    <row r="5971" spans="2:19" x14ac:dyDescent="0.25">
      <c r="B5971" s="8" t="str">
        <f>IFERROR(VLOOKUP(A5971,[1]data!$D$2:$E$10,2,0),"")</f>
        <v/>
      </c>
      <c r="D5971" s="1" t="str">
        <f>IFERROR(VLOOKUP(C5971,[1]data!$F$2:$G$10,2,0),"")</f>
        <v/>
      </c>
      <c r="F5971" s="9" t="str">
        <f t="shared" si="279"/>
        <v/>
      </c>
      <c r="G5971" s="9" t="str">
        <f t="shared" si="280"/>
        <v/>
      </c>
      <c r="J5971" s="8" t="str">
        <f>IFERROR(VLOOKUP(I5971,[1]data!$A$2:$B$100,2,0),"")</f>
        <v/>
      </c>
      <c r="N5971" s="9" t="str">
        <f>IF(I5970&lt;&gt;"",IF(MAX(INDEX(($I$3:I5970=I5971)*($O$3:O5970),0))=0,"",MAX(INDEX(($I$3:I5970=I5971)*($O$3:O5970),0))),"")</f>
        <v/>
      </c>
      <c r="P5971" s="9" t="str">
        <f t="shared" si="281"/>
        <v/>
      </c>
      <c r="Q5971" s="2" t="str">
        <f>IFERROR(IF(AND(O5971&lt;&gt;"",N5971&lt;&gt;"",VLOOKUP(I5971,[1]data!$A$2:$C$100,3,0)&gt;=1),VLOOKUP(I5971,[1]data!$A$2:$C$100,3,0),P5971/M5971),"")</f>
        <v/>
      </c>
      <c r="R5971" s="9" t="str">
        <f>IFERROR(IF(AND(O5971&lt;&gt;"",VLOOKUP(I5971,[1]data!$A$2:$C$100,3,0)&gt;=1),VLOOKUP(I5971,[1]data!$A$2:$C$100,3,0)+O5971,""),"")</f>
        <v/>
      </c>
      <c r="S5971" t="e">
        <f>MAX(INDEX(($I$3:I5970=I5971)*($R$3:R5970),0))</f>
        <v>#VALUE!</v>
      </c>
    </row>
    <row r="5972" spans="2:19" x14ac:dyDescent="0.25">
      <c r="B5972" s="8" t="str">
        <f>IFERROR(VLOOKUP(A5972,[1]data!$D$2:$E$10,2,0),"")</f>
        <v/>
      </c>
      <c r="D5972" s="1" t="str">
        <f>IFERROR(VLOOKUP(C5972,[1]data!$F$2:$G$10,2,0),"")</f>
        <v/>
      </c>
      <c r="F5972" s="9" t="str">
        <f t="shared" si="279"/>
        <v/>
      </c>
      <c r="G5972" s="9" t="str">
        <f t="shared" si="280"/>
        <v/>
      </c>
      <c r="J5972" s="8" t="str">
        <f>IFERROR(VLOOKUP(I5972,[1]data!$A$2:$B$100,2,0),"")</f>
        <v/>
      </c>
      <c r="N5972" s="9" t="str">
        <f>IF(I5971&lt;&gt;"",IF(MAX(INDEX(($I$3:I5971=I5972)*($O$3:O5971),0))=0,"",MAX(INDEX(($I$3:I5971=I5972)*($O$3:O5971),0))),"")</f>
        <v/>
      </c>
      <c r="P5972" s="9" t="str">
        <f t="shared" si="281"/>
        <v/>
      </c>
      <c r="Q5972" s="2" t="str">
        <f>IFERROR(IF(AND(O5972&lt;&gt;"",N5972&lt;&gt;"",VLOOKUP(I5972,[1]data!$A$2:$C$100,3,0)&gt;=1),VLOOKUP(I5972,[1]data!$A$2:$C$100,3,0),P5972/M5972),"")</f>
        <v/>
      </c>
      <c r="R5972" s="9" t="str">
        <f>IFERROR(IF(AND(O5972&lt;&gt;"",VLOOKUP(I5972,[1]data!$A$2:$C$100,3,0)&gt;=1),VLOOKUP(I5972,[1]data!$A$2:$C$100,3,0)+O5972,""),"")</f>
        <v/>
      </c>
      <c r="S5972" t="e">
        <f>MAX(INDEX(($I$3:I5971=I5972)*($R$3:R5971),0))</f>
        <v>#VALUE!</v>
      </c>
    </row>
    <row r="5973" spans="2:19" x14ac:dyDescent="0.25">
      <c r="B5973" s="8" t="str">
        <f>IFERROR(VLOOKUP(A5973,[1]data!$D$2:$E$10,2,0),"")</f>
        <v/>
      </c>
      <c r="D5973" s="1" t="str">
        <f>IFERROR(VLOOKUP(C5973,[1]data!$F$2:$G$10,2,0),"")</f>
        <v/>
      </c>
      <c r="F5973" s="9" t="str">
        <f t="shared" si="279"/>
        <v/>
      </c>
      <c r="G5973" s="9" t="str">
        <f t="shared" si="280"/>
        <v/>
      </c>
      <c r="J5973" s="8" t="str">
        <f>IFERROR(VLOOKUP(I5973,[1]data!$A$2:$B$100,2,0),"")</f>
        <v/>
      </c>
      <c r="N5973" s="9" t="str">
        <f>IF(I5972&lt;&gt;"",IF(MAX(INDEX(($I$3:I5972=I5973)*($O$3:O5972),0))=0,"",MAX(INDEX(($I$3:I5972=I5973)*($O$3:O5972),0))),"")</f>
        <v/>
      </c>
      <c r="P5973" s="9" t="str">
        <f t="shared" si="281"/>
        <v/>
      </c>
      <c r="Q5973" s="2" t="str">
        <f>IFERROR(IF(AND(O5973&lt;&gt;"",N5973&lt;&gt;"",VLOOKUP(I5973,[1]data!$A$2:$C$100,3,0)&gt;=1),VLOOKUP(I5973,[1]data!$A$2:$C$100,3,0),P5973/M5973),"")</f>
        <v/>
      </c>
      <c r="R5973" s="9" t="str">
        <f>IFERROR(IF(AND(O5973&lt;&gt;"",VLOOKUP(I5973,[1]data!$A$2:$C$100,3,0)&gt;=1),VLOOKUP(I5973,[1]data!$A$2:$C$100,3,0)+O5973,""),"")</f>
        <v/>
      </c>
      <c r="S5973" t="e">
        <f>MAX(INDEX(($I$3:I5972=I5973)*($R$3:R5972),0))</f>
        <v>#VALUE!</v>
      </c>
    </row>
    <row r="5974" spans="2:19" x14ac:dyDescent="0.25">
      <c r="B5974" s="8" t="str">
        <f>IFERROR(VLOOKUP(A5974,[1]data!$D$2:$E$10,2,0),"")</f>
        <v/>
      </c>
      <c r="D5974" s="1" t="str">
        <f>IFERROR(VLOOKUP(C5974,[1]data!$F$2:$G$10,2,0),"")</f>
        <v/>
      </c>
      <c r="F5974" s="9" t="str">
        <f t="shared" si="279"/>
        <v/>
      </c>
      <c r="G5974" s="9" t="str">
        <f t="shared" si="280"/>
        <v/>
      </c>
      <c r="J5974" s="8" t="str">
        <f>IFERROR(VLOOKUP(I5974,[1]data!$A$2:$B$100,2,0),"")</f>
        <v/>
      </c>
      <c r="N5974" s="9" t="str">
        <f>IF(I5973&lt;&gt;"",IF(MAX(INDEX(($I$3:I5973=I5974)*($O$3:O5973),0))=0,"",MAX(INDEX(($I$3:I5973=I5974)*($O$3:O5973),0))),"")</f>
        <v/>
      </c>
      <c r="P5974" s="9" t="str">
        <f t="shared" si="281"/>
        <v/>
      </c>
      <c r="Q5974" s="2" t="str">
        <f>IFERROR(IF(AND(O5974&lt;&gt;"",N5974&lt;&gt;"",VLOOKUP(I5974,[1]data!$A$2:$C$100,3,0)&gt;=1),VLOOKUP(I5974,[1]data!$A$2:$C$100,3,0),P5974/M5974),"")</f>
        <v/>
      </c>
      <c r="R5974" s="9" t="str">
        <f>IFERROR(IF(AND(O5974&lt;&gt;"",VLOOKUP(I5974,[1]data!$A$2:$C$100,3,0)&gt;=1),VLOOKUP(I5974,[1]data!$A$2:$C$100,3,0)+O5974,""),"")</f>
        <v/>
      </c>
      <c r="S5974" t="e">
        <f>MAX(INDEX(($I$3:I5973=I5974)*($R$3:R5973),0))</f>
        <v>#VALUE!</v>
      </c>
    </row>
    <row r="5975" spans="2:19" x14ac:dyDescent="0.25">
      <c r="B5975" s="8" t="str">
        <f>IFERROR(VLOOKUP(A5975,[1]data!$D$2:$E$10,2,0),"")</f>
        <v/>
      </c>
      <c r="D5975" s="1" t="str">
        <f>IFERROR(VLOOKUP(C5975,[1]data!$F$2:$G$10,2,0),"")</f>
        <v/>
      </c>
      <c r="F5975" s="9" t="str">
        <f t="shared" si="279"/>
        <v/>
      </c>
      <c r="G5975" s="9" t="str">
        <f t="shared" si="280"/>
        <v/>
      </c>
      <c r="J5975" s="8" t="str">
        <f>IFERROR(VLOOKUP(I5975,[1]data!$A$2:$B$100,2,0),"")</f>
        <v/>
      </c>
      <c r="N5975" s="9" t="str">
        <f>IF(I5974&lt;&gt;"",IF(MAX(INDEX(($I$3:I5974=I5975)*($O$3:O5974),0))=0,"",MAX(INDEX(($I$3:I5974=I5975)*($O$3:O5974),0))),"")</f>
        <v/>
      </c>
      <c r="P5975" s="9" t="str">
        <f t="shared" si="281"/>
        <v/>
      </c>
      <c r="Q5975" s="2" t="str">
        <f>IFERROR(IF(AND(O5975&lt;&gt;"",N5975&lt;&gt;"",VLOOKUP(I5975,[1]data!$A$2:$C$100,3,0)&gt;=1),VLOOKUP(I5975,[1]data!$A$2:$C$100,3,0),P5975/M5975),"")</f>
        <v/>
      </c>
      <c r="R5975" s="9" t="str">
        <f>IFERROR(IF(AND(O5975&lt;&gt;"",VLOOKUP(I5975,[1]data!$A$2:$C$100,3,0)&gt;=1),VLOOKUP(I5975,[1]data!$A$2:$C$100,3,0)+O5975,""),"")</f>
        <v/>
      </c>
      <c r="S5975" t="e">
        <f>MAX(INDEX(($I$3:I5974=I5975)*($R$3:R5974),0))</f>
        <v>#VALUE!</v>
      </c>
    </row>
    <row r="5976" spans="2:19" x14ac:dyDescent="0.25">
      <c r="B5976" s="8" t="str">
        <f>IFERROR(VLOOKUP(A5976,[1]data!$D$2:$E$10,2,0),"")</f>
        <v/>
      </c>
      <c r="D5976" s="1" t="str">
        <f>IFERROR(VLOOKUP(C5976,[1]data!$F$2:$G$10,2,0),"")</f>
        <v/>
      </c>
      <c r="F5976" s="9" t="str">
        <f t="shared" si="279"/>
        <v/>
      </c>
      <c r="G5976" s="9" t="str">
        <f t="shared" si="280"/>
        <v/>
      </c>
      <c r="J5976" s="8" t="str">
        <f>IFERROR(VLOOKUP(I5976,[1]data!$A$2:$B$100,2,0),"")</f>
        <v/>
      </c>
      <c r="N5976" s="9" t="str">
        <f>IF(I5975&lt;&gt;"",IF(MAX(INDEX(($I$3:I5975=I5976)*($O$3:O5975),0))=0,"",MAX(INDEX(($I$3:I5975=I5976)*($O$3:O5975),0))),"")</f>
        <v/>
      </c>
      <c r="P5976" s="9" t="str">
        <f t="shared" si="281"/>
        <v/>
      </c>
      <c r="Q5976" s="2" t="str">
        <f>IFERROR(IF(AND(O5976&lt;&gt;"",N5976&lt;&gt;"",VLOOKUP(I5976,[1]data!$A$2:$C$100,3,0)&gt;=1),VLOOKUP(I5976,[1]data!$A$2:$C$100,3,0),P5976/M5976),"")</f>
        <v/>
      </c>
      <c r="R5976" s="9" t="str">
        <f>IFERROR(IF(AND(O5976&lt;&gt;"",VLOOKUP(I5976,[1]data!$A$2:$C$100,3,0)&gt;=1),VLOOKUP(I5976,[1]data!$A$2:$C$100,3,0)+O5976,""),"")</f>
        <v/>
      </c>
      <c r="S5976" t="e">
        <f>MAX(INDEX(($I$3:I5975=I5976)*($R$3:R5975),0))</f>
        <v>#VALUE!</v>
      </c>
    </row>
    <row r="5977" spans="2:19" x14ac:dyDescent="0.25">
      <c r="B5977" s="8" t="str">
        <f>IFERROR(VLOOKUP(A5977,[1]data!$D$2:$E$10,2,0),"")</f>
        <v/>
      </c>
      <c r="D5977" s="1" t="str">
        <f>IFERROR(VLOOKUP(C5977,[1]data!$F$2:$G$10,2,0),"")</f>
        <v/>
      </c>
      <c r="F5977" s="9" t="str">
        <f t="shared" si="279"/>
        <v/>
      </c>
      <c r="G5977" s="9" t="str">
        <f t="shared" si="280"/>
        <v/>
      </c>
      <c r="J5977" s="8" t="str">
        <f>IFERROR(VLOOKUP(I5977,[1]data!$A$2:$B$100,2,0),"")</f>
        <v/>
      </c>
      <c r="N5977" s="9" t="str">
        <f>IF(I5976&lt;&gt;"",IF(MAX(INDEX(($I$3:I5976=I5977)*($O$3:O5976),0))=0,"",MAX(INDEX(($I$3:I5976=I5977)*($O$3:O5976),0))),"")</f>
        <v/>
      </c>
      <c r="P5977" s="9" t="str">
        <f t="shared" si="281"/>
        <v/>
      </c>
      <c r="Q5977" s="2" t="str">
        <f>IFERROR(IF(AND(O5977&lt;&gt;"",N5977&lt;&gt;"",VLOOKUP(I5977,[1]data!$A$2:$C$100,3,0)&gt;=1),VLOOKUP(I5977,[1]data!$A$2:$C$100,3,0),P5977/M5977),"")</f>
        <v/>
      </c>
      <c r="R5977" s="9" t="str">
        <f>IFERROR(IF(AND(O5977&lt;&gt;"",VLOOKUP(I5977,[1]data!$A$2:$C$100,3,0)&gt;=1),VLOOKUP(I5977,[1]data!$A$2:$C$100,3,0)+O5977,""),"")</f>
        <v/>
      </c>
      <c r="S5977" t="e">
        <f>MAX(INDEX(($I$3:I5976=I5977)*($R$3:R5976),0))</f>
        <v>#VALUE!</v>
      </c>
    </row>
    <row r="5978" spans="2:19" x14ac:dyDescent="0.25">
      <c r="B5978" s="8" t="str">
        <f>IFERROR(VLOOKUP(A5978,[1]data!$D$2:$E$10,2,0),"")</f>
        <v/>
      </c>
      <c r="D5978" s="1" t="str">
        <f>IFERROR(VLOOKUP(C5978,[1]data!$F$2:$G$10,2,0),"")</f>
        <v/>
      </c>
      <c r="F5978" s="9" t="str">
        <f t="shared" si="279"/>
        <v/>
      </c>
      <c r="G5978" s="9" t="str">
        <f t="shared" si="280"/>
        <v/>
      </c>
      <c r="J5978" s="8" t="str">
        <f>IFERROR(VLOOKUP(I5978,[1]data!$A$2:$B$100,2,0),"")</f>
        <v/>
      </c>
      <c r="N5978" s="9" t="str">
        <f>IF(I5977&lt;&gt;"",IF(MAX(INDEX(($I$3:I5977=I5978)*($O$3:O5977),0))=0,"",MAX(INDEX(($I$3:I5977=I5978)*($O$3:O5977),0))),"")</f>
        <v/>
      </c>
      <c r="P5978" s="9" t="str">
        <f t="shared" si="281"/>
        <v/>
      </c>
      <c r="Q5978" s="2" t="str">
        <f>IFERROR(IF(AND(O5978&lt;&gt;"",N5978&lt;&gt;"",VLOOKUP(I5978,[1]data!$A$2:$C$100,3,0)&gt;=1),VLOOKUP(I5978,[1]data!$A$2:$C$100,3,0),P5978/M5978),"")</f>
        <v/>
      </c>
      <c r="R5978" s="9" t="str">
        <f>IFERROR(IF(AND(O5978&lt;&gt;"",VLOOKUP(I5978,[1]data!$A$2:$C$100,3,0)&gt;=1),VLOOKUP(I5978,[1]data!$A$2:$C$100,3,0)+O5978,""),"")</f>
        <v/>
      </c>
      <c r="S5978" t="e">
        <f>MAX(INDEX(($I$3:I5977=I5978)*($R$3:R5977),0))</f>
        <v>#VALUE!</v>
      </c>
    </row>
    <row r="5979" spans="2:19" x14ac:dyDescent="0.25">
      <c r="B5979" s="8" t="str">
        <f>IFERROR(VLOOKUP(A5979,[1]data!$D$2:$E$10,2,0),"")</f>
        <v/>
      </c>
      <c r="D5979" s="1" t="str">
        <f>IFERROR(VLOOKUP(C5979,[1]data!$F$2:$G$10,2,0),"")</f>
        <v/>
      </c>
      <c r="F5979" s="9" t="str">
        <f t="shared" si="279"/>
        <v/>
      </c>
      <c r="G5979" s="9" t="str">
        <f t="shared" si="280"/>
        <v/>
      </c>
      <c r="J5979" s="8" t="str">
        <f>IFERROR(VLOOKUP(I5979,[1]data!$A$2:$B$100,2,0),"")</f>
        <v/>
      </c>
      <c r="N5979" s="9" t="str">
        <f>IF(I5978&lt;&gt;"",IF(MAX(INDEX(($I$3:I5978=I5979)*($O$3:O5978),0))=0,"",MAX(INDEX(($I$3:I5978=I5979)*($O$3:O5978),0))),"")</f>
        <v/>
      </c>
      <c r="P5979" s="9" t="str">
        <f t="shared" si="281"/>
        <v/>
      </c>
      <c r="Q5979" s="2" t="str">
        <f>IFERROR(IF(AND(O5979&lt;&gt;"",N5979&lt;&gt;"",VLOOKUP(I5979,[1]data!$A$2:$C$100,3,0)&gt;=1),VLOOKUP(I5979,[1]data!$A$2:$C$100,3,0),P5979/M5979),"")</f>
        <v/>
      </c>
      <c r="R5979" s="9" t="str">
        <f>IFERROR(IF(AND(O5979&lt;&gt;"",VLOOKUP(I5979,[1]data!$A$2:$C$100,3,0)&gt;=1),VLOOKUP(I5979,[1]data!$A$2:$C$100,3,0)+O5979,""),"")</f>
        <v/>
      </c>
      <c r="S5979" t="e">
        <f>MAX(INDEX(($I$3:I5978=I5979)*($R$3:R5978),0))</f>
        <v>#VALUE!</v>
      </c>
    </row>
    <row r="5980" spans="2:19" x14ac:dyDescent="0.25">
      <c r="B5980" s="8" t="str">
        <f>IFERROR(VLOOKUP(A5980,[1]data!$D$2:$E$10,2,0),"")</f>
        <v/>
      </c>
      <c r="D5980" s="1" t="str">
        <f>IFERROR(VLOOKUP(C5980,[1]data!$F$2:$G$10,2,0),"")</f>
        <v/>
      </c>
      <c r="F5980" s="9" t="str">
        <f t="shared" si="279"/>
        <v/>
      </c>
      <c r="G5980" s="9" t="str">
        <f t="shared" si="280"/>
        <v/>
      </c>
      <c r="J5980" s="8" t="str">
        <f>IFERROR(VLOOKUP(I5980,[1]data!$A$2:$B$100,2,0),"")</f>
        <v/>
      </c>
      <c r="N5980" s="9" t="str">
        <f>IF(I5979&lt;&gt;"",IF(MAX(INDEX(($I$3:I5979=I5980)*($O$3:O5979),0))=0,"",MAX(INDEX(($I$3:I5979=I5980)*($O$3:O5979),0))),"")</f>
        <v/>
      </c>
      <c r="P5980" s="9" t="str">
        <f t="shared" si="281"/>
        <v/>
      </c>
      <c r="Q5980" s="2" t="str">
        <f>IFERROR(IF(AND(O5980&lt;&gt;"",N5980&lt;&gt;"",VLOOKUP(I5980,[1]data!$A$2:$C$100,3,0)&gt;=1),VLOOKUP(I5980,[1]data!$A$2:$C$100,3,0),P5980/M5980),"")</f>
        <v/>
      </c>
      <c r="R5980" s="9" t="str">
        <f>IFERROR(IF(AND(O5980&lt;&gt;"",VLOOKUP(I5980,[1]data!$A$2:$C$100,3,0)&gt;=1),VLOOKUP(I5980,[1]data!$A$2:$C$100,3,0)+O5980,""),"")</f>
        <v/>
      </c>
      <c r="S5980" t="e">
        <f>MAX(INDEX(($I$3:I5979=I5980)*($R$3:R5979),0))</f>
        <v>#VALUE!</v>
      </c>
    </row>
    <row r="5981" spans="2:19" x14ac:dyDescent="0.25">
      <c r="B5981" s="8" t="str">
        <f>IFERROR(VLOOKUP(A5981,[1]data!$D$2:$E$10,2,0),"")</f>
        <v/>
      </c>
      <c r="D5981" s="1" t="str">
        <f>IFERROR(VLOOKUP(C5981,[1]data!$F$2:$G$10,2,0),"")</f>
        <v/>
      </c>
      <c r="F5981" s="9" t="str">
        <f t="shared" si="279"/>
        <v/>
      </c>
      <c r="G5981" s="9" t="str">
        <f t="shared" si="280"/>
        <v/>
      </c>
      <c r="J5981" s="8" t="str">
        <f>IFERROR(VLOOKUP(I5981,[1]data!$A$2:$B$100,2,0),"")</f>
        <v/>
      </c>
      <c r="N5981" s="9" t="str">
        <f>IF(I5980&lt;&gt;"",IF(MAX(INDEX(($I$3:I5980=I5981)*($O$3:O5980),0))=0,"",MAX(INDEX(($I$3:I5980=I5981)*($O$3:O5980),0))),"")</f>
        <v/>
      </c>
      <c r="P5981" s="9" t="str">
        <f t="shared" si="281"/>
        <v/>
      </c>
      <c r="Q5981" s="2" t="str">
        <f>IFERROR(IF(AND(O5981&lt;&gt;"",N5981&lt;&gt;"",VLOOKUP(I5981,[1]data!$A$2:$C$100,3,0)&gt;=1),VLOOKUP(I5981,[1]data!$A$2:$C$100,3,0),P5981/M5981),"")</f>
        <v/>
      </c>
      <c r="R5981" s="9" t="str">
        <f>IFERROR(IF(AND(O5981&lt;&gt;"",VLOOKUP(I5981,[1]data!$A$2:$C$100,3,0)&gt;=1),VLOOKUP(I5981,[1]data!$A$2:$C$100,3,0)+O5981,""),"")</f>
        <v/>
      </c>
      <c r="S5981" t="e">
        <f>MAX(INDEX(($I$3:I5980=I5981)*($R$3:R5980),0))</f>
        <v>#VALUE!</v>
      </c>
    </row>
    <row r="5982" spans="2:19" x14ac:dyDescent="0.25">
      <c r="B5982" s="8" t="str">
        <f>IFERROR(VLOOKUP(A5982,[1]data!$D$2:$E$10,2,0),"")</f>
        <v/>
      </c>
      <c r="D5982" s="1" t="str">
        <f>IFERROR(VLOOKUP(C5982,[1]data!$F$2:$G$10,2,0),"")</f>
        <v/>
      </c>
      <c r="F5982" s="9" t="str">
        <f t="shared" si="279"/>
        <v/>
      </c>
      <c r="G5982" s="9" t="str">
        <f t="shared" si="280"/>
        <v/>
      </c>
      <c r="J5982" s="8" t="str">
        <f>IFERROR(VLOOKUP(I5982,[1]data!$A$2:$B$100,2,0),"")</f>
        <v/>
      </c>
      <c r="N5982" s="9" t="str">
        <f>IF(I5981&lt;&gt;"",IF(MAX(INDEX(($I$3:I5981=I5982)*($O$3:O5981),0))=0,"",MAX(INDEX(($I$3:I5981=I5982)*($O$3:O5981),0))),"")</f>
        <v/>
      </c>
      <c r="P5982" s="9" t="str">
        <f t="shared" si="281"/>
        <v/>
      </c>
      <c r="Q5982" s="2" t="str">
        <f>IFERROR(IF(AND(O5982&lt;&gt;"",N5982&lt;&gt;"",VLOOKUP(I5982,[1]data!$A$2:$C$100,3,0)&gt;=1),VLOOKUP(I5982,[1]data!$A$2:$C$100,3,0),P5982/M5982),"")</f>
        <v/>
      </c>
      <c r="R5982" s="9" t="str">
        <f>IFERROR(IF(AND(O5982&lt;&gt;"",VLOOKUP(I5982,[1]data!$A$2:$C$100,3,0)&gt;=1),VLOOKUP(I5982,[1]data!$A$2:$C$100,3,0)+O5982,""),"")</f>
        <v/>
      </c>
      <c r="S5982" t="e">
        <f>MAX(INDEX(($I$3:I5981=I5982)*($R$3:R5981),0))</f>
        <v>#VALUE!</v>
      </c>
    </row>
    <row r="5983" spans="2:19" x14ac:dyDescent="0.25">
      <c r="B5983" s="8" t="str">
        <f>IFERROR(VLOOKUP(A5983,[1]data!$D$2:$E$10,2,0),"")</f>
        <v/>
      </c>
      <c r="D5983" s="1" t="str">
        <f>IFERROR(VLOOKUP(C5983,[1]data!$F$2:$G$10,2,0),"")</f>
        <v/>
      </c>
      <c r="F5983" s="9" t="str">
        <f t="shared" si="279"/>
        <v/>
      </c>
      <c r="G5983" s="9" t="str">
        <f t="shared" si="280"/>
        <v/>
      </c>
      <c r="J5983" s="8" t="str">
        <f>IFERROR(VLOOKUP(I5983,[1]data!$A$2:$B$100,2,0),"")</f>
        <v/>
      </c>
      <c r="N5983" s="9" t="str">
        <f>IF(I5982&lt;&gt;"",IF(MAX(INDEX(($I$3:I5982=I5983)*($O$3:O5982),0))=0,"",MAX(INDEX(($I$3:I5982=I5983)*($O$3:O5982),0))),"")</f>
        <v/>
      </c>
      <c r="P5983" s="9" t="str">
        <f t="shared" si="281"/>
        <v/>
      </c>
      <c r="Q5983" s="2" t="str">
        <f>IFERROR(IF(AND(O5983&lt;&gt;"",N5983&lt;&gt;"",VLOOKUP(I5983,[1]data!$A$2:$C$100,3,0)&gt;=1),VLOOKUP(I5983,[1]data!$A$2:$C$100,3,0),P5983/M5983),"")</f>
        <v/>
      </c>
      <c r="R5983" s="9" t="str">
        <f>IFERROR(IF(AND(O5983&lt;&gt;"",VLOOKUP(I5983,[1]data!$A$2:$C$100,3,0)&gt;=1),VLOOKUP(I5983,[1]data!$A$2:$C$100,3,0)+O5983,""),"")</f>
        <v/>
      </c>
      <c r="S5983" t="e">
        <f>MAX(INDEX(($I$3:I5982=I5983)*($R$3:R5982),0))</f>
        <v>#VALUE!</v>
      </c>
    </row>
    <row r="5984" spans="2:19" x14ac:dyDescent="0.25">
      <c r="B5984" s="8" t="str">
        <f>IFERROR(VLOOKUP(A5984,[1]data!$D$2:$E$10,2,0),"")</f>
        <v/>
      </c>
      <c r="D5984" s="1" t="str">
        <f>IFERROR(VLOOKUP(C5984,[1]data!$F$2:$G$10,2,0),"")</f>
        <v/>
      </c>
      <c r="F5984" s="9" t="str">
        <f t="shared" si="279"/>
        <v/>
      </c>
      <c r="G5984" s="9" t="str">
        <f t="shared" si="280"/>
        <v/>
      </c>
      <c r="J5984" s="8" t="str">
        <f>IFERROR(VLOOKUP(I5984,[1]data!$A$2:$B$100,2,0),"")</f>
        <v/>
      </c>
      <c r="N5984" s="9" t="str">
        <f>IF(I5983&lt;&gt;"",IF(MAX(INDEX(($I$3:I5983=I5984)*($O$3:O5983),0))=0,"",MAX(INDEX(($I$3:I5983=I5984)*($O$3:O5983),0))),"")</f>
        <v/>
      </c>
      <c r="P5984" s="9" t="str">
        <f t="shared" si="281"/>
        <v/>
      </c>
      <c r="Q5984" s="2" t="str">
        <f>IFERROR(IF(AND(O5984&lt;&gt;"",N5984&lt;&gt;"",VLOOKUP(I5984,[1]data!$A$2:$C$100,3,0)&gt;=1),VLOOKUP(I5984,[1]data!$A$2:$C$100,3,0),P5984/M5984),"")</f>
        <v/>
      </c>
      <c r="R5984" s="9" t="str">
        <f>IFERROR(IF(AND(O5984&lt;&gt;"",VLOOKUP(I5984,[1]data!$A$2:$C$100,3,0)&gt;=1),VLOOKUP(I5984,[1]data!$A$2:$C$100,3,0)+O5984,""),"")</f>
        <v/>
      </c>
      <c r="S5984" t="e">
        <f>MAX(INDEX(($I$3:I5983=I5984)*($R$3:R5983),0))</f>
        <v>#VALUE!</v>
      </c>
    </row>
    <row r="5985" spans="2:19" x14ac:dyDescent="0.25">
      <c r="B5985" s="8" t="str">
        <f>IFERROR(VLOOKUP(A5985,[1]data!$D$2:$E$10,2,0),"")</f>
        <v/>
      </c>
      <c r="D5985" s="1" t="str">
        <f>IFERROR(VLOOKUP(C5985,[1]data!$F$2:$G$10,2,0),"")</f>
        <v/>
      </c>
      <c r="F5985" s="9" t="str">
        <f t="shared" si="279"/>
        <v/>
      </c>
      <c r="G5985" s="9" t="str">
        <f t="shared" si="280"/>
        <v/>
      </c>
      <c r="J5985" s="8" t="str">
        <f>IFERROR(VLOOKUP(I5985,[1]data!$A$2:$B$100,2,0),"")</f>
        <v/>
      </c>
      <c r="N5985" s="9" t="str">
        <f>IF(I5984&lt;&gt;"",IF(MAX(INDEX(($I$3:I5984=I5985)*($O$3:O5984),0))=0,"",MAX(INDEX(($I$3:I5984=I5985)*($O$3:O5984),0))),"")</f>
        <v/>
      </c>
      <c r="P5985" s="9" t="str">
        <f t="shared" si="281"/>
        <v/>
      </c>
      <c r="Q5985" s="2" t="str">
        <f>IFERROR(IF(AND(O5985&lt;&gt;"",N5985&lt;&gt;"",VLOOKUP(I5985,[1]data!$A$2:$C$100,3,0)&gt;=1),VLOOKUP(I5985,[1]data!$A$2:$C$100,3,0),P5985/M5985),"")</f>
        <v/>
      </c>
      <c r="R5985" s="9" t="str">
        <f>IFERROR(IF(AND(O5985&lt;&gt;"",VLOOKUP(I5985,[1]data!$A$2:$C$100,3,0)&gt;=1),VLOOKUP(I5985,[1]data!$A$2:$C$100,3,0)+O5985,""),"")</f>
        <v/>
      </c>
      <c r="S5985" t="e">
        <f>MAX(INDEX(($I$3:I5984=I5985)*($R$3:R5984),0))</f>
        <v>#VALUE!</v>
      </c>
    </row>
    <row r="5986" spans="2:19" x14ac:dyDescent="0.25">
      <c r="B5986" s="8" t="str">
        <f>IFERROR(VLOOKUP(A5986,[1]data!$D$2:$E$10,2,0),"")</f>
        <v/>
      </c>
      <c r="D5986" s="1" t="str">
        <f>IFERROR(VLOOKUP(C5986,[1]data!$F$2:$G$10,2,0),"")</f>
        <v/>
      </c>
      <c r="F5986" s="9" t="str">
        <f t="shared" si="279"/>
        <v/>
      </c>
      <c r="G5986" s="9" t="str">
        <f t="shared" si="280"/>
        <v/>
      </c>
      <c r="J5986" s="8" t="str">
        <f>IFERROR(VLOOKUP(I5986,[1]data!$A$2:$B$100,2,0),"")</f>
        <v/>
      </c>
      <c r="N5986" s="9" t="str">
        <f>IF(I5985&lt;&gt;"",IF(MAX(INDEX(($I$3:I5985=I5986)*($O$3:O5985),0))=0,"",MAX(INDEX(($I$3:I5985=I5986)*($O$3:O5985),0))),"")</f>
        <v/>
      </c>
      <c r="P5986" s="9" t="str">
        <f t="shared" si="281"/>
        <v/>
      </c>
      <c r="Q5986" s="2" t="str">
        <f>IFERROR(IF(AND(O5986&lt;&gt;"",N5986&lt;&gt;"",VLOOKUP(I5986,[1]data!$A$2:$C$100,3,0)&gt;=1),VLOOKUP(I5986,[1]data!$A$2:$C$100,3,0),P5986/M5986),"")</f>
        <v/>
      </c>
      <c r="R5986" s="9" t="str">
        <f>IFERROR(IF(AND(O5986&lt;&gt;"",VLOOKUP(I5986,[1]data!$A$2:$C$100,3,0)&gt;=1),VLOOKUP(I5986,[1]data!$A$2:$C$100,3,0)+O5986,""),"")</f>
        <v/>
      </c>
      <c r="S5986" t="e">
        <f>MAX(INDEX(($I$3:I5985=I5986)*($R$3:R5985),0))</f>
        <v>#VALUE!</v>
      </c>
    </row>
    <row r="5987" spans="2:19" x14ac:dyDescent="0.25">
      <c r="B5987" s="8" t="str">
        <f>IFERROR(VLOOKUP(A5987,[1]data!$D$2:$E$10,2,0),"")</f>
        <v/>
      </c>
      <c r="D5987" s="1" t="str">
        <f>IFERROR(VLOOKUP(C5987,[1]data!$F$2:$G$10,2,0),"")</f>
        <v/>
      </c>
      <c r="F5987" s="9" t="str">
        <f t="shared" si="279"/>
        <v/>
      </c>
      <c r="G5987" s="9" t="str">
        <f t="shared" si="280"/>
        <v/>
      </c>
      <c r="J5987" s="8" t="str">
        <f>IFERROR(VLOOKUP(I5987,[1]data!$A$2:$B$100,2,0),"")</f>
        <v/>
      </c>
      <c r="N5987" s="9" t="str">
        <f>IF(I5986&lt;&gt;"",IF(MAX(INDEX(($I$3:I5986=I5987)*($O$3:O5986),0))=0,"",MAX(INDEX(($I$3:I5986=I5987)*($O$3:O5986),0))),"")</f>
        <v/>
      </c>
      <c r="P5987" s="9" t="str">
        <f t="shared" si="281"/>
        <v/>
      </c>
      <c r="Q5987" s="2" t="str">
        <f>IFERROR(IF(AND(O5987&lt;&gt;"",N5987&lt;&gt;"",VLOOKUP(I5987,[1]data!$A$2:$C$100,3,0)&gt;=1),VLOOKUP(I5987,[1]data!$A$2:$C$100,3,0),P5987/M5987),"")</f>
        <v/>
      </c>
      <c r="R5987" s="9" t="str">
        <f>IFERROR(IF(AND(O5987&lt;&gt;"",VLOOKUP(I5987,[1]data!$A$2:$C$100,3,0)&gt;=1),VLOOKUP(I5987,[1]data!$A$2:$C$100,3,0)+O5987,""),"")</f>
        <v/>
      </c>
      <c r="S5987" t="e">
        <f>MAX(INDEX(($I$3:I5986=I5987)*($R$3:R5986),0))</f>
        <v>#VALUE!</v>
      </c>
    </row>
    <row r="5988" spans="2:19" x14ac:dyDescent="0.25">
      <c r="B5988" s="8" t="str">
        <f>IFERROR(VLOOKUP(A5988,[1]data!$D$2:$E$10,2,0),"")</f>
        <v/>
      </c>
      <c r="D5988" s="1" t="str">
        <f>IFERROR(VLOOKUP(C5988,[1]data!$F$2:$G$10,2,0),"")</f>
        <v/>
      </c>
      <c r="F5988" s="9" t="str">
        <f t="shared" si="279"/>
        <v/>
      </c>
      <c r="G5988" s="9" t="str">
        <f t="shared" si="280"/>
        <v/>
      </c>
      <c r="J5988" s="8" t="str">
        <f>IFERROR(VLOOKUP(I5988,[1]data!$A$2:$B$100,2,0),"")</f>
        <v/>
      </c>
      <c r="N5988" s="9" t="str">
        <f>IF(I5987&lt;&gt;"",IF(MAX(INDEX(($I$3:I5987=I5988)*($O$3:O5987),0))=0,"",MAX(INDEX(($I$3:I5987=I5988)*($O$3:O5987),0))),"")</f>
        <v/>
      </c>
      <c r="P5988" s="9" t="str">
        <f t="shared" si="281"/>
        <v/>
      </c>
      <c r="Q5988" s="2" t="str">
        <f>IFERROR(IF(AND(O5988&lt;&gt;"",N5988&lt;&gt;"",VLOOKUP(I5988,[1]data!$A$2:$C$100,3,0)&gt;=1),VLOOKUP(I5988,[1]data!$A$2:$C$100,3,0),P5988/M5988),"")</f>
        <v/>
      </c>
      <c r="R5988" s="9" t="str">
        <f>IFERROR(IF(AND(O5988&lt;&gt;"",VLOOKUP(I5988,[1]data!$A$2:$C$100,3,0)&gt;=1),VLOOKUP(I5988,[1]data!$A$2:$C$100,3,0)+O5988,""),"")</f>
        <v/>
      </c>
      <c r="S5988" t="e">
        <f>MAX(INDEX(($I$3:I5987=I5988)*($R$3:R5987),0))</f>
        <v>#VALUE!</v>
      </c>
    </row>
    <row r="5989" spans="2:19" x14ac:dyDescent="0.25">
      <c r="B5989" s="8" t="str">
        <f>IFERROR(VLOOKUP(A5989,[1]data!$D$2:$E$10,2,0),"")</f>
        <v/>
      </c>
      <c r="D5989" s="1" t="str">
        <f>IFERROR(VLOOKUP(C5989,[1]data!$F$2:$G$10,2,0),"")</f>
        <v/>
      </c>
      <c r="F5989" s="9" t="str">
        <f t="shared" si="279"/>
        <v/>
      </c>
      <c r="G5989" s="9" t="str">
        <f t="shared" si="280"/>
        <v/>
      </c>
      <c r="J5989" s="8" t="str">
        <f>IFERROR(VLOOKUP(I5989,[1]data!$A$2:$B$100,2,0),"")</f>
        <v/>
      </c>
      <c r="N5989" s="9" t="str">
        <f>IF(I5988&lt;&gt;"",IF(MAX(INDEX(($I$3:I5988=I5989)*($O$3:O5988),0))=0,"",MAX(INDEX(($I$3:I5988=I5989)*($O$3:O5988),0))),"")</f>
        <v/>
      </c>
      <c r="P5989" s="9" t="str">
        <f t="shared" si="281"/>
        <v/>
      </c>
      <c r="Q5989" s="2" t="str">
        <f>IFERROR(IF(AND(O5989&lt;&gt;"",N5989&lt;&gt;"",VLOOKUP(I5989,[1]data!$A$2:$C$100,3,0)&gt;=1),VLOOKUP(I5989,[1]data!$A$2:$C$100,3,0),P5989/M5989),"")</f>
        <v/>
      </c>
      <c r="R5989" s="9" t="str">
        <f>IFERROR(IF(AND(O5989&lt;&gt;"",VLOOKUP(I5989,[1]data!$A$2:$C$100,3,0)&gt;=1),VLOOKUP(I5989,[1]data!$A$2:$C$100,3,0)+O5989,""),"")</f>
        <v/>
      </c>
      <c r="S5989" t="e">
        <f>MAX(INDEX(($I$3:I5988=I5989)*($R$3:R5988),0))</f>
        <v>#VALUE!</v>
      </c>
    </row>
    <row r="5990" spans="2:19" x14ac:dyDescent="0.25">
      <c r="B5990" s="8" t="str">
        <f>IFERROR(VLOOKUP(A5990,[1]data!$D$2:$E$10,2,0),"")</f>
        <v/>
      </c>
      <c r="D5990" s="1" t="str">
        <f>IFERROR(VLOOKUP(C5990,[1]data!$F$2:$G$10,2,0),"")</f>
        <v/>
      </c>
      <c r="F5990" s="9" t="str">
        <f t="shared" si="279"/>
        <v/>
      </c>
      <c r="G5990" s="9" t="str">
        <f t="shared" si="280"/>
        <v/>
      </c>
      <c r="J5990" s="8" t="str">
        <f>IFERROR(VLOOKUP(I5990,[1]data!$A$2:$B$100,2,0),"")</f>
        <v/>
      </c>
      <c r="N5990" s="9" t="str">
        <f>IF(I5989&lt;&gt;"",IF(MAX(INDEX(($I$3:I5989=I5990)*($O$3:O5989),0))=0,"",MAX(INDEX(($I$3:I5989=I5990)*($O$3:O5989),0))),"")</f>
        <v/>
      </c>
      <c r="P5990" s="9" t="str">
        <f t="shared" si="281"/>
        <v/>
      </c>
      <c r="Q5990" s="2" t="str">
        <f>IFERROR(IF(AND(O5990&lt;&gt;"",N5990&lt;&gt;"",VLOOKUP(I5990,[1]data!$A$2:$C$100,3,0)&gt;=1),VLOOKUP(I5990,[1]data!$A$2:$C$100,3,0),P5990/M5990),"")</f>
        <v/>
      </c>
      <c r="R5990" s="9" t="str">
        <f>IFERROR(IF(AND(O5990&lt;&gt;"",VLOOKUP(I5990,[1]data!$A$2:$C$100,3,0)&gt;=1),VLOOKUP(I5990,[1]data!$A$2:$C$100,3,0)+O5990,""),"")</f>
        <v/>
      </c>
      <c r="S5990" t="e">
        <f>MAX(INDEX(($I$3:I5989=I5990)*($R$3:R5989),0))</f>
        <v>#VALUE!</v>
      </c>
    </row>
    <row r="5991" spans="2:19" x14ac:dyDescent="0.25">
      <c r="B5991" s="8" t="str">
        <f>IFERROR(VLOOKUP(A5991,[1]data!$D$2:$E$10,2,0),"")</f>
        <v/>
      </c>
      <c r="D5991" s="1" t="str">
        <f>IFERROR(VLOOKUP(C5991,[1]data!$F$2:$G$10,2,0),"")</f>
        <v/>
      </c>
      <c r="F5991" s="9" t="str">
        <f t="shared" si="279"/>
        <v/>
      </c>
      <c r="G5991" s="9" t="str">
        <f t="shared" si="280"/>
        <v/>
      </c>
      <c r="J5991" s="8" t="str">
        <f>IFERROR(VLOOKUP(I5991,[1]data!$A$2:$B$100,2,0),"")</f>
        <v/>
      </c>
      <c r="N5991" s="9" t="str">
        <f>IF(I5990&lt;&gt;"",IF(MAX(INDEX(($I$3:I5990=I5991)*($O$3:O5990),0))=0,"",MAX(INDEX(($I$3:I5990=I5991)*($O$3:O5990),0))),"")</f>
        <v/>
      </c>
      <c r="P5991" s="9" t="str">
        <f t="shared" si="281"/>
        <v/>
      </c>
      <c r="Q5991" s="2" t="str">
        <f>IFERROR(IF(AND(O5991&lt;&gt;"",N5991&lt;&gt;"",VLOOKUP(I5991,[1]data!$A$2:$C$100,3,0)&gt;=1),VLOOKUP(I5991,[1]data!$A$2:$C$100,3,0),P5991/M5991),"")</f>
        <v/>
      </c>
      <c r="R5991" s="9" t="str">
        <f>IFERROR(IF(AND(O5991&lt;&gt;"",VLOOKUP(I5991,[1]data!$A$2:$C$100,3,0)&gt;=1),VLOOKUP(I5991,[1]data!$A$2:$C$100,3,0)+O5991,""),"")</f>
        <v/>
      </c>
      <c r="S5991" t="e">
        <f>MAX(INDEX(($I$3:I5990=I5991)*($R$3:R5990),0))</f>
        <v>#VALUE!</v>
      </c>
    </row>
    <row r="5992" spans="2:19" x14ac:dyDescent="0.25">
      <c r="B5992" s="8" t="str">
        <f>IFERROR(VLOOKUP(A5992,[1]data!$D$2:$E$10,2,0),"")</f>
        <v/>
      </c>
      <c r="D5992" s="1" t="str">
        <f>IFERROR(VLOOKUP(C5992,[1]data!$F$2:$G$10,2,0),"")</f>
        <v/>
      </c>
      <c r="F5992" s="9" t="str">
        <f t="shared" si="279"/>
        <v/>
      </c>
      <c r="G5992" s="9" t="str">
        <f t="shared" si="280"/>
        <v/>
      </c>
      <c r="J5992" s="8" t="str">
        <f>IFERROR(VLOOKUP(I5992,[1]data!$A$2:$B$100,2,0),"")</f>
        <v/>
      </c>
      <c r="N5992" s="9" t="str">
        <f>IF(I5991&lt;&gt;"",IF(MAX(INDEX(($I$3:I5991=I5992)*($O$3:O5991),0))=0,"",MAX(INDEX(($I$3:I5991=I5992)*($O$3:O5991),0))),"")</f>
        <v/>
      </c>
      <c r="P5992" s="9" t="str">
        <f t="shared" si="281"/>
        <v/>
      </c>
      <c r="Q5992" s="2" t="str">
        <f>IFERROR(IF(AND(O5992&lt;&gt;"",N5992&lt;&gt;"",VLOOKUP(I5992,[1]data!$A$2:$C$100,3,0)&gt;=1),VLOOKUP(I5992,[1]data!$A$2:$C$100,3,0),P5992/M5992),"")</f>
        <v/>
      </c>
      <c r="R5992" s="9" t="str">
        <f>IFERROR(IF(AND(O5992&lt;&gt;"",VLOOKUP(I5992,[1]data!$A$2:$C$100,3,0)&gt;=1),VLOOKUP(I5992,[1]data!$A$2:$C$100,3,0)+O5992,""),"")</f>
        <v/>
      </c>
      <c r="S5992" t="e">
        <f>MAX(INDEX(($I$3:I5991=I5992)*($R$3:R5991),0))</f>
        <v>#VALUE!</v>
      </c>
    </row>
    <row r="5993" spans="2:19" x14ac:dyDescent="0.25">
      <c r="B5993" s="8" t="str">
        <f>IFERROR(VLOOKUP(A5993,[1]data!$D$2:$E$10,2,0),"")</f>
        <v/>
      </c>
      <c r="D5993" s="1" t="str">
        <f>IFERROR(VLOOKUP(C5993,[1]data!$F$2:$G$10,2,0),"")</f>
        <v/>
      </c>
      <c r="F5993" s="9" t="str">
        <f t="shared" si="279"/>
        <v/>
      </c>
      <c r="G5993" s="9" t="str">
        <f t="shared" si="280"/>
        <v/>
      </c>
      <c r="J5993" s="8" t="str">
        <f>IFERROR(VLOOKUP(I5993,[1]data!$A$2:$B$100,2,0),"")</f>
        <v/>
      </c>
      <c r="N5993" s="9" t="str">
        <f>IF(I5992&lt;&gt;"",IF(MAX(INDEX(($I$3:I5992=I5993)*($O$3:O5992),0))=0,"",MAX(INDEX(($I$3:I5992=I5993)*($O$3:O5992),0))),"")</f>
        <v/>
      </c>
      <c r="P5993" s="9" t="str">
        <f t="shared" si="281"/>
        <v/>
      </c>
      <c r="Q5993" s="2" t="str">
        <f>IFERROR(IF(AND(O5993&lt;&gt;"",N5993&lt;&gt;"",VLOOKUP(I5993,[1]data!$A$2:$C$100,3,0)&gt;=1),VLOOKUP(I5993,[1]data!$A$2:$C$100,3,0),P5993/M5993),"")</f>
        <v/>
      </c>
      <c r="R5993" s="9" t="str">
        <f>IFERROR(IF(AND(O5993&lt;&gt;"",VLOOKUP(I5993,[1]data!$A$2:$C$100,3,0)&gt;=1),VLOOKUP(I5993,[1]data!$A$2:$C$100,3,0)+O5993,""),"")</f>
        <v/>
      </c>
      <c r="S5993" t="e">
        <f>MAX(INDEX(($I$3:I5992=I5993)*($R$3:R5992),0))</f>
        <v>#VALUE!</v>
      </c>
    </row>
    <row r="5994" spans="2:19" x14ac:dyDescent="0.25">
      <c r="B5994" s="8" t="str">
        <f>IFERROR(VLOOKUP(A5994,[1]data!$D$2:$E$10,2,0),"")</f>
        <v/>
      </c>
      <c r="D5994" s="1" t="str">
        <f>IFERROR(VLOOKUP(C5994,[1]data!$F$2:$G$10,2,0),"")</f>
        <v/>
      </c>
      <c r="F5994" s="9" t="str">
        <f t="shared" si="279"/>
        <v/>
      </c>
      <c r="G5994" s="9" t="str">
        <f t="shared" si="280"/>
        <v/>
      </c>
      <c r="J5994" s="8" t="str">
        <f>IFERROR(VLOOKUP(I5994,[1]data!$A$2:$B$100,2,0),"")</f>
        <v/>
      </c>
      <c r="N5994" s="9" t="str">
        <f>IF(I5993&lt;&gt;"",IF(MAX(INDEX(($I$3:I5993=I5994)*($O$3:O5993),0))=0,"",MAX(INDEX(($I$3:I5993=I5994)*($O$3:O5993),0))),"")</f>
        <v/>
      </c>
      <c r="P5994" s="9" t="str">
        <f t="shared" si="281"/>
        <v/>
      </c>
      <c r="Q5994" s="2" t="str">
        <f>IFERROR(IF(AND(O5994&lt;&gt;"",N5994&lt;&gt;"",VLOOKUP(I5994,[1]data!$A$2:$C$100,3,0)&gt;=1),VLOOKUP(I5994,[1]data!$A$2:$C$100,3,0),P5994/M5994),"")</f>
        <v/>
      </c>
      <c r="R5994" s="9" t="str">
        <f>IFERROR(IF(AND(O5994&lt;&gt;"",VLOOKUP(I5994,[1]data!$A$2:$C$100,3,0)&gt;=1),VLOOKUP(I5994,[1]data!$A$2:$C$100,3,0)+O5994,""),"")</f>
        <v/>
      </c>
      <c r="S5994" t="e">
        <f>MAX(INDEX(($I$3:I5993=I5994)*($R$3:R5993),0))</f>
        <v>#VALUE!</v>
      </c>
    </row>
    <row r="5995" spans="2:19" x14ac:dyDescent="0.25">
      <c r="B5995" s="8" t="str">
        <f>IFERROR(VLOOKUP(A5995,[1]data!$D$2:$E$10,2,0),"")</f>
        <v/>
      </c>
      <c r="D5995" s="1" t="str">
        <f>IFERROR(VLOOKUP(C5995,[1]data!$F$2:$G$10,2,0),"")</f>
        <v/>
      </c>
      <c r="F5995" s="9" t="str">
        <f t="shared" si="279"/>
        <v/>
      </c>
      <c r="G5995" s="9" t="str">
        <f t="shared" si="280"/>
        <v/>
      </c>
      <c r="J5995" s="8" t="str">
        <f>IFERROR(VLOOKUP(I5995,[1]data!$A$2:$B$100,2,0),"")</f>
        <v/>
      </c>
      <c r="N5995" s="9" t="str">
        <f>IF(I5994&lt;&gt;"",IF(MAX(INDEX(($I$3:I5994=I5995)*($O$3:O5994),0))=0,"",MAX(INDEX(($I$3:I5994=I5995)*($O$3:O5994),0))),"")</f>
        <v/>
      </c>
      <c r="P5995" s="9" t="str">
        <f t="shared" si="281"/>
        <v/>
      </c>
      <c r="Q5995" s="2" t="str">
        <f>IFERROR(IF(AND(O5995&lt;&gt;"",N5995&lt;&gt;"",VLOOKUP(I5995,[1]data!$A$2:$C$100,3,0)&gt;=1),VLOOKUP(I5995,[1]data!$A$2:$C$100,3,0),P5995/M5995),"")</f>
        <v/>
      </c>
      <c r="R5995" s="9" t="str">
        <f>IFERROR(IF(AND(O5995&lt;&gt;"",VLOOKUP(I5995,[1]data!$A$2:$C$100,3,0)&gt;=1),VLOOKUP(I5995,[1]data!$A$2:$C$100,3,0)+O5995,""),"")</f>
        <v/>
      </c>
      <c r="S5995" t="e">
        <f>MAX(INDEX(($I$3:I5994=I5995)*($R$3:R5994),0))</f>
        <v>#VALUE!</v>
      </c>
    </row>
    <row r="5996" spans="2:19" x14ac:dyDescent="0.25">
      <c r="B5996" s="8" t="str">
        <f>IFERROR(VLOOKUP(A5996,[1]data!$D$2:$E$10,2,0),"")</f>
        <v/>
      </c>
      <c r="D5996" s="1" t="str">
        <f>IFERROR(VLOOKUP(C5996,[1]data!$F$2:$G$10,2,0),"")</f>
        <v/>
      </c>
      <c r="F5996" s="9" t="str">
        <f t="shared" si="279"/>
        <v/>
      </c>
      <c r="G5996" s="9" t="str">
        <f t="shared" si="280"/>
        <v/>
      </c>
      <c r="J5996" s="8" t="str">
        <f>IFERROR(VLOOKUP(I5996,[1]data!$A$2:$B$100,2,0),"")</f>
        <v/>
      </c>
      <c r="N5996" s="9" t="str">
        <f>IF(I5995&lt;&gt;"",IF(MAX(INDEX(($I$3:I5995=I5996)*($O$3:O5995),0))=0,"",MAX(INDEX(($I$3:I5995=I5996)*($O$3:O5995),0))),"")</f>
        <v/>
      </c>
      <c r="P5996" s="9" t="str">
        <f t="shared" si="281"/>
        <v/>
      </c>
      <c r="Q5996" s="2" t="str">
        <f>IFERROR(IF(AND(O5996&lt;&gt;"",N5996&lt;&gt;"",VLOOKUP(I5996,[1]data!$A$2:$C$100,3,0)&gt;=1),VLOOKUP(I5996,[1]data!$A$2:$C$100,3,0),P5996/M5996),"")</f>
        <v/>
      </c>
      <c r="R5996" s="9" t="str">
        <f>IFERROR(IF(AND(O5996&lt;&gt;"",VLOOKUP(I5996,[1]data!$A$2:$C$100,3,0)&gt;=1),VLOOKUP(I5996,[1]data!$A$2:$C$100,3,0)+O5996,""),"")</f>
        <v/>
      </c>
      <c r="S5996" t="e">
        <f>MAX(INDEX(($I$3:I5995=I5996)*($R$3:R5995),0))</f>
        <v>#VALUE!</v>
      </c>
    </row>
    <row r="5997" spans="2:19" x14ac:dyDescent="0.25">
      <c r="B5997" s="8" t="str">
        <f>IFERROR(VLOOKUP(A5997,[1]data!$D$2:$E$10,2,0),"")</f>
        <v/>
      </c>
      <c r="D5997" s="1" t="str">
        <f>IFERROR(VLOOKUP(C5997,[1]data!$F$2:$G$10,2,0),"")</f>
        <v/>
      </c>
      <c r="F5997" s="9" t="str">
        <f t="shared" si="279"/>
        <v/>
      </c>
      <c r="G5997" s="9" t="str">
        <f t="shared" si="280"/>
        <v/>
      </c>
      <c r="J5997" s="8" t="str">
        <f>IFERROR(VLOOKUP(I5997,[1]data!$A$2:$B$100,2,0),"")</f>
        <v/>
      </c>
      <c r="N5997" s="9" t="str">
        <f>IF(I5996&lt;&gt;"",IF(MAX(INDEX(($I$3:I5996=I5997)*($O$3:O5996),0))=0,"",MAX(INDEX(($I$3:I5996=I5997)*($O$3:O5996),0))),"")</f>
        <v/>
      </c>
      <c r="P5997" s="9" t="str">
        <f t="shared" si="281"/>
        <v/>
      </c>
      <c r="Q5997" s="2" t="str">
        <f>IFERROR(IF(AND(O5997&lt;&gt;"",N5997&lt;&gt;"",VLOOKUP(I5997,[1]data!$A$2:$C$100,3,0)&gt;=1),VLOOKUP(I5997,[1]data!$A$2:$C$100,3,0),P5997/M5997),"")</f>
        <v/>
      </c>
      <c r="R5997" s="9" t="str">
        <f>IFERROR(IF(AND(O5997&lt;&gt;"",VLOOKUP(I5997,[1]data!$A$2:$C$100,3,0)&gt;=1),VLOOKUP(I5997,[1]data!$A$2:$C$100,3,0)+O5997,""),"")</f>
        <v/>
      </c>
      <c r="S5997" t="e">
        <f>MAX(INDEX(($I$3:I5996=I5997)*($R$3:R5996),0))</f>
        <v>#VALUE!</v>
      </c>
    </row>
    <row r="5998" spans="2:19" x14ac:dyDescent="0.25">
      <c r="B5998" s="8" t="str">
        <f>IFERROR(VLOOKUP(A5998,[1]data!$D$2:$E$10,2,0),"")</f>
        <v/>
      </c>
      <c r="D5998" s="1" t="str">
        <f>IFERROR(VLOOKUP(C5998,[1]data!$F$2:$G$10,2,0),"")</f>
        <v/>
      </c>
      <c r="F5998" s="9" t="str">
        <f t="shared" si="279"/>
        <v/>
      </c>
      <c r="G5998" s="9" t="str">
        <f t="shared" si="280"/>
        <v/>
      </c>
      <c r="J5998" s="8" t="str">
        <f>IFERROR(VLOOKUP(I5998,[1]data!$A$2:$B$100,2,0),"")</f>
        <v/>
      </c>
      <c r="N5998" s="9" t="str">
        <f>IF(I5997&lt;&gt;"",IF(MAX(INDEX(($I$3:I5997=I5998)*($O$3:O5997),0))=0,"",MAX(INDEX(($I$3:I5997=I5998)*($O$3:O5997),0))),"")</f>
        <v/>
      </c>
      <c r="P5998" s="9" t="str">
        <f t="shared" si="281"/>
        <v/>
      </c>
      <c r="Q5998" s="2" t="str">
        <f>IFERROR(IF(AND(O5998&lt;&gt;"",N5998&lt;&gt;"",VLOOKUP(I5998,[1]data!$A$2:$C$100,3,0)&gt;=1),VLOOKUP(I5998,[1]data!$A$2:$C$100,3,0),P5998/M5998),"")</f>
        <v/>
      </c>
      <c r="R5998" s="9" t="str">
        <f>IFERROR(IF(AND(O5998&lt;&gt;"",VLOOKUP(I5998,[1]data!$A$2:$C$100,3,0)&gt;=1),VLOOKUP(I5998,[1]data!$A$2:$C$100,3,0)+O5998,""),"")</f>
        <v/>
      </c>
      <c r="S5998" t="e">
        <f>MAX(INDEX(($I$3:I5997=I5998)*($R$3:R5997),0))</f>
        <v>#VALUE!</v>
      </c>
    </row>
    <row r="5999" spans="2:19" x14ac:dyDescent="0.25">
      <c r="B5999" s="8" t="str">
        <f>IFERROR(VLOOKUP(A5999,[1]data!$D$2:$E$10,2,0),"")</f>
        <v/>
      </c>
      <c r="D5999" s="1" t="str">
        <f>IFERROR(VLOOKUP(C5999,[1]data!$F$2:$G$10,2,0),"")</f>
        <v/>
      </c>
      <c r="F5999" s="9" t="str">
        <f t="shared" si="279"/>
        <v/>
      </c>
      <c r="G5999" s="9" t="str">
        <f t="shared" si="280"/>
        <v/>
      </c>
      <c r="J5999" s="8" t="str">
        <f>IFERROR(VLOOKUP(I5999,[1]data!$A$2:$B$100,2,0),"")</f>
        <v/>
      </c>
      <c r="N5999" s="9" t="str">
        <f>IF(I5998&lt;&gt;"",IF(MAX(INDEX(($I$3:I5998=I5999)*($O$3:O5998),0))=0,"",MAX(INDEX(($I$3:I5998=I5999)*($O$3:O5998),0))),"")</f>
        <v/>
      </c>
      <c r="P5999" s="9" t="str">
        <f t="shared" si="281"/>
        <v/>
      </c>
      <c r="Q5999" s="2" t="str">
        <f>IFERROR(IF(AND(O5999&lt;&gt;"",N5999&lt;&gt;"",VLOOKUP(I5999,[1]data!$A$2:$C$100,3,0)&gt;=1),VLOOKUP(I5999,[1]data!$A$2:$C$100,3,0),P5999/M5999),"")</f>
        <v/>
      </c>
      <c r="R5999" s="9" t="str">
        <f>IFERROR(IF(AND(O5999&lt;&gt;"",VLOOKUP(I5999,[1]data!$A$2:$C$100,3,0)&gt;=1),VLOOKUP(I5999,[1]data!$A$2:$C$100,3,0)+O5999,""),"")</f>
        <v/>
      </c>
      <c r="S5999" t="e">
        <f>MAX(INDEX(($I$3:I5998=I5999)*($R$3:R5998),0))</f>
        <v>#VALUE!</v>
      </c>
    </row>
    <row r="6000" spans="2:19" x14ac:dyDescent="0.25">
      <c r="B6000" s="8" t="str">
        <f>IFERROR(VLOOKUP(A6000,[1]data!$D$2:$E$10,2,0),"")</f>
        <v/>
      </c>
      <c r="D6000" s="1" t="str">
        <f>IFERROR(VLOOKUP(C6000,[1]data!$F$2:$G$10,2,0),"")</f>
        <v/>
      </c>
      <c r="F6000" s="9" t="str">
        <f t="shared" si="279"/>
        <v/>
      </c>
      <c r="G6000" s="9" t="str">
        <f t="shared" si="280"/>
        <v/>
      </c>
      <c r="J6000" s="8" t="str">
        <f>IFERROR(VLOOKUP(I6000,[1]data!$A$2:$B$100,2,0),"")</f>
        <v/>
      </c>
      <c r="N6000" s="9" t="str">
        <f>IF(I5999&lt;&gt;"",IF(MAX(INDEX(($I$3:I5999=I6000)*($O$3:O5999),0))=0,"",MAX(INDEX(($I$3:I5999=I6000)*($O$3:O5999),0))),"")</f>
        <v/>
      </c>
      <c r="P6000" s="9" t="str">
        <f t="shared" si="281"/>
        <v/>
      </c>
      <c r="Q6000" s="2" t="str">
        <f>IFERROR(IF(AND(O6000&lt;&gt;"",N6000&lt;&gt;"",VLOOKUP(I6000,[1]data!$A$2:$C$100,3,0)&gt;=1),VLOOKUP(I6000,[1]data!$A$2:$C$100,3,0),P6000/M6000),"")</f>
        <v/>
      </c>
      <c r="R6000" s="9" t="str">
        <f>IFERROR(IF(AND(O6000&lt;&gt;"",VLOOKUP(I6000,[1]data!$A$2:$C$100,3,0)&gt;=1),VLOOKUP(I6000,[1]data!$A$2:$C$100,3,0)+O6000,""),"")</f>
        <v/>
      </c>
      <c r="S6000" t="e">
        <f>MAX(INDEX(($I$3:I5999=I6000)*($R$3:R5999),0))</f>
        <v>#VALUE!</v>
      </c>
    </row>
    <row r="6001" spans="10:19" x14ac:dyDescent="0.25">
      <c r="J6001" s="8" t="str">
        <f>IFERROR(VLOOKUP(I6001,[1]data!$A$2:$B$100,2,0),"")</f>
        <v/>
      </c>
      <c r="S6001" t="e">
        <f>MAX(INDEX(($I$3:I6000=I6001)*($R$3:R6000),0))</f>
        <v>#VALUE!</v>
      </c>
    </row>
  </sheetData>
  <pageMargins left="0.27" right="0.24" top="0.75" bottom="0.75" header="0.3" footer="0.3"/>
  <pageSetup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مصروف السيارات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2015-01-17T20:41:57Z</dcterms:created>
  <dcterms:modified xsi:type="dcterms:W3CDTF">2015-01-17T20:49:48Z</dcterms:modified>
</cp:coreProperties>
</file>