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50" windowWidth="18195" windowHeight="71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D22" i="1" l="1"/>
  <c r="D23" i="1" s="1"/>
  <c r="D13" i="1"/>
  <c r="D14" i="1" s="1"/>
  <c r="D24" i="1" l="1"/>
  <c r="C24" i="1" s="1"/>
  <c r="C23" i="1"/>
  <c r="C22" i="1"/>
  <c r="C14" i="1"/>
  <c r="D15" i="1"/>
  <c r="C15" i="1" s="1"/>
  <c r="C13" i="1"/>
  <c r="D6" i="1" l="1"/>
  <c r="D7" i="1" l="1"/>
  <c r="C6" i="1"/>
  <c r="D8" i="1" l="1"/>
  <c r="C8" i="1" s="1"/>
  <c r="C7" i="1"/>
  <c r="C25" i="1"/>
  <c r="C9" i="1" l="1"/>
  <c r="C16" i="1"/>
</calcChain>
</file>

<file path=xl/sharedStrings.xml><?xml version="1.0" encoding="utf-8"?>
<sst xmlns="http://schemas.openxmlformats.org/spreadsheetml/2006/main" count="19" uniqueCount="9">
  <si>
    <t>صافى المبلغ وعاء العمولة</t>
  </si>
  <si>
    <t>حسب الشريحة الاولي  =100000*2%</t>
  </si>
  <si>
    <t>حسب الشريحة الثانية = 250000*2.5 %</t>
  </si>
  <si>
    <t>حسب الشريحة الثالثة  = فما فوق * 3%</t>
  </si>
  <si>
    <t>اجمالى العمولة</t>
  </si>
  <si>
    <t>نموذج العمل اللى شغال عليه بالظبط</t>
  </si>
  <si>
    <t>لو الرقم يوافق الشرطين لand حيتظبط الشغل</t>
  </si>
  <si>
    <t xml:space="preserve">المشكله هنا لو المبلغ زاد عن شرط الحد الاقصى المحدد فى الداله and حيعتبره خطأ ولن يحتسب نسبه الفرق ال150 الف طيب لو حطينا ان فى حاله الخطأ يضرب 150 الف فى 3% كده حيأثر على الحاله السابقه ونفس النظام مع الداله or حتعمل خلل فى حالة نقص المبلغ فياريت وجزاك الله كل خير لو فى طريقه احط بيه معالجه معينه فى الشرط الاول ومعالجه تانيه فى الشرط التانى </t>
  </si>
  <si>
    <t>لو الرقم قل عن شرط الحد الادنى مفيش مشكله برضو والشغل حيتظبط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</si>
</sst>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_-* #,##0_-;_-* #,##0\-;_-* &quot;-&quot;??_-;_-@_-"/>
    <numFmt numFmtId="167" formatCode="_-* #,##0_-;\-* #,##0_-;_-* &quot;-&quot;??_-;_-@_-"/>
  </numFmts>
  <fonts count="5">
    <font>
      <sz val="11"/>
      <color theme="1"/>
      <name val="Calibri"/>
      <family val="2"/>
      <scheme val="minor"/>
    </font>
    <font>
      <b/>
      <sz val="11"/>
      <color theme="1"/>
      <name val="Calibri"/>
      <family val="2"/>
      <scheme val="minor"/>
    </font>
    <font>
      <sz val="11"/>
      <color theme="1"/>
      <name val="Calibri"/>
      <family val="2"/>
      <charset val="178"/>
      <scheme val="minor"/>
    </font>
    <font>
      <b/>
      <sz val="14"/>
      <color theme="1"/>
      <name val="Calibri"/>
      <family val="2"/>
      <scheme val="minor"/>
    </font>
    <font>
      <sz val="11"/>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164" fontId="2" fillId="0" borderId="0" applyFont="0" applyFill="0" applyBorder="0" applyAlignment="0" applyProtection="0"/>
    <xf numFmtId="43" fontId="4" fillId="0" borderId="0" applyFont="0" applyFill="0" applyBorder="0" applyAlignment="0" applyProtection="0"/>
  </cellStyleXfs>
  <cellXfs count="20">
    <xf numFmtId="0" fontId="0" fillId="0" borderId="0" xfId="0"/>
    <xf numFmtId="3" fontId="3" fillId="3" borderId="2" xfId="2" applyNumberFormat="1" applyFont="1" applyFill="1" applyBorder="1" applyAlignment="1">
      <alignment vertical="center"/>
    </xf>
    <xf numFmtId="0" fontId="3" fillId="0" borderId="1" xfId="1" applyFont="1" applyFill="1" applyBorder="1" applyAlignment="1">
      <alignment vertical="center"/>
    </xf>
    <xf numFmtId="165" fontId="3" fillId="0" borderId="1" xfId="2" applyNumberFormat="1" applyFont="1" applyFill="1" applyBorder="1" applyAlignment="1">
      <alignment horizontal="center" vertical="center"/>
    </xf>
    <xf numFmtId="3" fontId="3" fillId="0" borderId="0" xfId="2" applyNumberFormat="1" applyFont="1" applyFill="1" applyBorder="1" applyAlignment="1">
      <alignment vertical="center"/>
    </xf>
    <xf numFmtId="3" fontId="3" fillId="0" borderId="0" xfId="2" applyNumberFormat="1" applyFont="1" applyFill="1" applyBorder="1" applyAlignment="1">
      <alignment horizontal="center" vertical="center"/>
    </xf>
    <xf numFmtId="0" fontId="3" fillId="2" borderId="1" xfId="1" applyFont="1" applyFill="1" applyBorder="1" applyAlignment="1">
      <alignment vertical="center"/>
    </xf>
    <xf numFmtId="165" fontId="3" fillId="2" borderId="1" xfId="1" applyNumberFormat="1" applyFont="1" applyFill="1" applyBorder="1" applyAlignment="1">
      <alignment vertical="center"/>
    </xf>
    <xf numFmtId="0" fontId="3" fillId="4" borderId="0" xfId="1" applyFont="1" applyFill="1" applyBorder="1" applyAlignment="1">
      <alignment vertical="center"/>
    </xf>
    <xf numFmtId="165" fontId="3" fillId="4" borderId="0" xfId="1" applyNumberFormat="1" applyFont="1" applyFill="1" applyBorder="1" applyAlignment="1">
      <alignment vertical="center"/>
    </xf>
    <xf numFmtId="3" fontId="3" fillId="4" borderId="0" xfId="2" applyNumberFormat="1" applyFont="1" applyFill="1" applyBorder="1" applyAlignment="1">
      <alignment horizontal="center" vertical="center"/>
    </xf>
    <xf numFmtId="0" fontId="0" fillId="4" borderId="0" xfId="0" applyFill="1"/>
    <xf numFmtId="0" fontId="1" fillId="0" borderId="3" xfId="0" applyFont="1" applyBorder="1" applyAlignment="1">
      <alignment horizontal="center" vertical="center"/>
    </xf>
    <xf numFmtId="3" fontId="0" fillId="0" borderId="0" xfId="0" applyNumberFormat="1"/>
    <xf numFmtId="0" fontId="3" fillId="2" borderId="1" xfId="1"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xf numFmtId="167" fontId="0" fillId="0" borderId="0" xfId="3" applyNumberFormat="1" applyFont="1"/>
  </cellXfs>
  <cellStyles count="4">
    <cellStyle name="Comma" xfId="3" builtinId="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F25"/>
  <sheetViews>
    <sheetView rightToLeft="1" tabSelected="1" workbookViewId="0">
      <selection activeCell="E1" sqref="E1"/>
    </sheetView>
  </sheetViews>
  <sheetFormatPr defaultRowHeight="15"/>
  <cols>
    <col min="2" max="2" width="48.42578125" customWidth="1"/>
    <col min="3" max="3" width="26" customWidth="1"/>
    <col min="4" max="4" width="23.5703125" bestFit="1" customWidth="1"/>
    <col min="5" max="5" width="36.28515625" customWidth="1"/>
  </cols>
  <sheetData>
    <row r="1" spans="2:6">
      <c r="B1" s="15" t="s">
        <v>5</v>
      </c>
      <c r="C1" s="15"/>
      <c r="D1" s="15"/>
    </row>
    <row r="2" spans="2:6">
      <c r="B2" s="15"/>
      <c r="C2" s="15"/>
      <c r="D2" s="15"/>
    </row>
    <row r="3" spans="2:6">
      <c r="B3" s="12"/>
      <c r="C3" s="12"/>
      <c r="D3" s="12"/>
    </row>
    <row r="4" spans="2:6">
      <c r="B4" s="16" t="s">
        <v>6</v>
      </c>
      <c r="C4" s="16"/>
      <c r="D4" s="16"/>
    </row>
    <row r="5" spans="2:6" ht="18.75">
      <c r="B5" s="14" t="s">
        <v>0</v>
      </c>
      <c r="C5" s="14"/>
      <c r="D5" s="1">
        <v>200000</v>
      </c>
    </row>
    <row r="6" spans="2:6" ht="18.75">
      <c r="B6" s="2" t="s">
        <v>1</v>
      </c>
      <c r="C6" s="3">
        <f>IF(D6&gt;=100000,100000*2%,D6*2%)</f>
        <v>2000</v>
      </c>
      <c r="D6" s="13">
        <f>D5</f>
        <v>200000</v>
      </c>
      <c r="E6" s="4"/>
      <c r="F6" s="19"/>
    </row>
    <row r="7" spans="2:6" ht="18.75">
      <c r="B7" s="2" t="s">
        <v>2</v>
      </c>
      <c r="C7" s="3">
        <f>IF(D7&gt;=250000,250000*2.5%,D7*2.5%)</f>
        <v>2500</v>
      </c>
      <c r="D7" s="13">
        <f>IF(D6-100000&gt;0,D6-100000,0)</f>
        <v>100000</v>
      </c>
      <c r="E7" s="4"/>
      <c r="F7" s="19"/>
    </row>
    <row r="8" spans="2:6" ht="18.75">
      <c r="B8" s="2" t="s">
        <v>3</v>
      </c>
      <c r="C8" s="3">
        <f>D8*3%</f>
        <v>0</v>
      </c>
      <c r="D8" s="13">
        <f>IF(D7-250000&gt;0,D7-250000,0)</f>
        <v>0</v>
      </c>
      <c r="E8" s="4"/>
      <c r="F8" s="19"/>
    </row>
    <row r="9" spans="2:6" ht="18.75">
      <c r="B9" s="6" t="s">
        <v>4</v>
      </c>
      <c r="C9" s="7">
        <f>SUM(C6:C8)</f>
        <v>4500</v>
      </c>
      <c r="D9" s="5"/>
    </row>
    <row r="10" spans="2:6" s="11" customFormat="1" ht="18.75">
      <c r="B10" s="8"/>
      <c r="C10" s="9"/>
      <c r="D10" s="10"/>
    </row>
    <row r="11" spans="2:6">
      <c r="B11" s="17" t="s">
        <v>8</v>
      </c>
      <c r="C11" s="17"/>
      <c r="D11" s="17"/>
    </row>
    <row r="12" spans="2:6" ht="18.75">
      <c r="B12" s="14" t="s">
        <v>0</v>
      </c>
      <c r="C12" s="14"/>
      <c r="D12" s="1">
        <v>50000</v>
      </c>
    </row>
    <row r="13" spans="2:6" ht="18.75">
      <c r="B13" s="2" t="s">
        <v>1</v>
      </c>
      <c r="C13" s="3">
        <f>IF(D13&gt;=100000,100000*2%,D13*2%)</f>
        <v>1000</v>
      </c>
      <c r="D13" s="13">
        <f>D12</f>
        <v>50000</v>
      </c>
    </row>
    <row r="14" spans="2:6" ht="18.75">
      <c r="B14" s="2" t="s">
        <v>2</v>
      </c>
      <c r="C14" s="3">
        <f>IF(D14&gt;=250000,250000*2.5%,D14*2.5%)</f>
        <v>0</v>
      </c>
      <c r="D14" s="13">
        <f>IF(D13-100000&gt;0,D13-100000,0)</f>
        <v>0</v>
      </c>
    </row>
    <row r="15" spans="2:6" ht="18.75">
      <c r="B15" s="2" t="s">
        <v>3</v>
      </c>
      <c r="C15" s="3">
        <f>D15*3%</f>
        <v>0</v>
      </c>
      <c r="D15" s="13">
        <f>IF(D14-250000&gt;0,D14-250000,0)</f>
        <v>0</v>
      </c>
    </row>
    <row r="16" spans="2:6" ht="18.75">
      <c r="B16" s="6" t="s">
        <v>4</v>
      </c>
      <c r="C16" s="7">
        <f>SUM(C13:C15)</f>
        <v>1000</v>
      </c>
      <c r="D16" s="5"/>
    </row>
    <row r="17" spans="2:4" s="11" customFormat="1" ht="18.75">
      <c r="B17" s="8"/>
      <c r="C17" s="9"/>
      <c r="D17" s="10"/>
    </row>
    <row r="18" spans="2:4">
      <c r="B18" s="18" t="s">
        <v>7</v>
      </c>
      <c r="C18" s="18"/>
      <c r="D18" s="18"/>
    </row>
    <row r="19" spans="2:4">
      <c r="B19" s="18"/>
      <c r="C19" s="18"/>
      <c r="D19" s="18"/>
    </row>
    <row r="20" spans="2:4">
      <c r="B20" s="18"/>
      <c r="C20" s="18"/>
      <c r="D20" s="18"/>
    </row>
    <row r="21" spans="2:4" ht="18.75">
      <c r="B21" s="14" t="s">
        <v>0</v>
      </c>
      <c r="C21" s="14"/>
      <c r="D21" s="1">
        <v>300000</v>
      </c>
    </row>
    <row r="22" spans="2:4" ht="18.75">
      <c r="B22" s="2" t="s">
        <v>1</v>
      </c>
      <c r="C22" s="3">
        <f>IF(D22&gt;=100000,100000*2%,D22*2%)</f>
        <v>2000</v>
      </c>
      <c r="D22" s="13">
        <f>D21</f>
        <v>300000</v>
      </c>
    </row>
    <row r="23" spans="2:4" ht="18.75">
      <c r="B23" s="2" t="s">
        <v>2</v>
      </c>
      <c r="C23" s="3">
        <f>IF(D23&gt;=250000,250000*2.5%,D23*2.5%)</f>
        <v>5000</v>
      </c>
      <c r="D23" s="13">
        <f>IF(D22-100000&gt;0,D22-100000,0)</f>
        <v>200000</v>
      </c>
    </row>
    <row r="24" spans="2:4" ht="18.75">
      <c r="B24" s="2" t="s">
        <v>3</v>
      </c>
      <c r="C24" s="3">
        <f>D24*3%</f>
        <v>0</v>
      </c>
      <c r="D24" s="13">
        <f>IF(D23-250000&gt;0,D23-250000,0)</f>
        <v>0</v>
      </c>
    </row>
    <row r="25" spans="2:4" ht="18.75">
      <c r="B25" s="6" t="s">
        <v>4</v>
      </c>
      <c r="C25" s="7">
        <f>SUM(C22:C24)</f>
        <v>7000</v>
      </c>
      <c r="D25" s="5"/>
    </row>
  </sheetData>
  <mergeCells count="7">
    <mergeCell ref="B5:C5"/>
    <mergeCell ref="B12:C12"/>
    <mergeCell ref="B21:C21"/>
    <mergeCell ref="B1:D2"/>
    <mergeCell ref="B4:D4"/>
    <mergeCell ref="B11:D11"/>
    <mergeCell ref="B18:D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dc:creator>
  <cp:lastModifiedBy>ابو تراب</cp:lastModifiedBy>
  <cp:lastPrinted>2015-01-19T11:12:24Z</cp:lastPrinted>
  <dcterms:created xsi:type="dcterms:W3CDTF">2015-01-19T09:02:00Z</dcterms:created>
  <dcterms:modified xsi:type="dcterms:W3CDTF">2015-01-19T15:41:07Z</dcterms:modified>
</cp:coreProperties>
</file>