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2" sheetId="1" r:id="rId1"/>
  </sheets>
  <externalReferences>
    <externalReference r:id="rId2"/>
  </externalReferences>
  <definedNames>
    <definedName name="الاسم">[1]الحالات!$E$2:$N$2</definedName>
  </definedNames>
  <calcPr calcId="145621" calcOnSave="0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  <c r="B3" i="1"/>
  <c r="C3" i="1"/>
  <c r="D3" i="1"/>
  <c r="B4" i="1"/>
  <c r="C4" i="1"/>
  <c r="D4" i="1"/>
  <c r="B5" i="1"/>
  <c r="D5" i="1" s="1"/>
  <c r="C5" i="1"/>
  <c r="B6" i="1"/>
  <c r="C6" i="1"/>
  <c r="D6" i="1" s="1"/>
  <c r="B7" i="1"/>
  <c r="C7" i="1"/>
  <c r="D7" i="1" s="1"/>
  <c r="B8" i="1"/>
  <c r="C8" i="1"/>
  <c r="D8" i="1" s="1"/>
  <c r="B9" i="1"/>
  <c r="C9" i="1"/>
  <c r="D9" i="1" s="1"/>
  <c r="B10" i="1"/>
  <c r="C10" i="1"/>
  <c r="D10" i="1" s="1"/>
  <c r="B11" i="1"/>
  <c r="C11" i="1"/>
  <c r="D11" i="1" s="1"/>
  <c r="B12" i="1"/>
  <c r="C12" i="1"/>
  <c r="D12" i="1" s="1"/>
  <c r="B13" i="1"/>
  <c r="C13" i="1"/>
  <c r="D13" i="1" s="1"/>
  <c r="B14" i="1"/>
  <c r="C14" i="1"/>
  <c r="D14" i="1" s="1"/>
  <c r="B15" i="1"/>
  <c r="C15" i="1"/>
  <c r="D15" i="1" s="1"/>
  <c r="B16" i="1"/>
  <c r="C16" i="1"/>
  <c r="D16" i="1" s="1"/>
  <c r="B17" i="1"/>
  <c r="C17" i="1"/>
  <c r="D17" i="1" s="1"/>
  <c r="B18" i="1"/>
  <c r="C18" i="1"/>
  <c r="D18" i="1" s="1"/>
  <c r="B19" i="1"/>
  <c r="C19" i="1"/>
  <c r="D19" i="1" s="1"/>
  <c r="B20" i="1"/>
  <c r="C20" i="1"/>
  <c r="D20" i="1" s="1"/>
  <c r="B21" i="1"/>
  <c r="C21" i="1"/>
  <c r="D21" i="1" s="1"/>
  <c r="B22" i="1"/>
  <c r="C22" i="1"/>
  <c r="D22" i="1" s="1"/>
  <c r="B23" i="1"/>
  <c r="C23" i="1"/>
  <c r="D23" i="1" s="1"/>
  <c r="E23" i="1" s="1"/>
</calcChain>
</file>

<file path=xl/sharedStrings.xml><?xml version="1.0" encoding="utf-8"?>
<sst xmlns="http://schemas.openxmlformats.org/spreadsheetml/2006/main" count="5" uniqueCount="5">
  <si>
    <t>معادلة الاستاذ صقر (S)</t>
  </si>
  <si>
    <t>معادلة الاستاذ جمال (J)</t>
  </si>
  <si>
    <t>المبيعات</t>
  </si>
  <si>
    <t>الفرق (D= (S - J</t>
  </si>
  <si>
    <t>نسبة الزيادة  D/J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</si>
</sst>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[&gt;=1000]#,##0,&quot;K&quot;;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3" fillId="3" borderId="0" applyNumberFormat="0" applyFont="0" applyBorder="0" applyAlignment="0" applyProtection="0"/>
  </cellStyleXfs>
  <cellXfs count="19">
    <xf numFmtId="0" fontId="0" fillId="0" borderId="0" xfId="0"/>
    <xf numFmtId="164" fontId="0" fillId="0" borderId="1" xfId="1" applyNumberFormat="1" applyFont="1" applyBorder="1"/>
    <xf numFmtId="165" fontId="0" fillId="0" borderId="1" xfId="0" applyNumberFormat="1" applyBorder="1"/>
    <xf numFmtId="9" fontId="0" fillId="0" borderId="1" xfId="2" applyFont="1" applyBorder="1"/>
    <xf numFmtId="0" fontId="0" fillId="0" borderId="1" xfId="0" applyBorder="1"/>
    <xf numFmtId="9" fontId="0" fillId="0" borderId="0" xfId="2" applyFont="1"/>
    <xf numFmtId="0" fontId="2" fillId="0" borderId="0" xfId="0" applyFont="1"/>
    <xf numFmtId="164" fontId="0" fillId="0" borderId="0" xfId="1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readingOrder="2"/>
    </xf>
    <xf numFmtId="0" fontId="0" fillId="0" borderId="1" xfId="0" applyFill="1" applyBorder="1"/>
    <xf numFmtId="9" fontId="0" fillId="4" borderId="1" xfId="2" applyFont="1" applyFill="1" applyBorder="1"/>
    <xf numFmtId="165" fontId="0" fillId="4" borderId="1" xfId="0" applyNumberFormat="1" applyFill="1" applyBorder="1"/>
    <xf numFmtId="164" fontId="0" fillId="4" borderId="1" xfId="1" applyNumberFormat="1" applyFont="1" applyFill="1" applyBorder="1"/>
    <xf numFmtId="0" fontId="0" fillId="4" borderId="1" xfId="0" applyFill="1" applyBorder="1"/>
    <xf numFmtId="165" fontId="0" fillId="5" borderId="1" xfId="0" applyNumberFormat="1" applyFill="1" applyBorder="1"/>
    <xf numFmtId="164" fontId="0" fillId="5" borderId="1" xfId="1" applyNumberFormat="1" applyFont="1" applyFill="1" applyBorder="1"/>
    <xf numFmtId="0" fontId="0" fillId="5" borderId="1" xfId="0" applyFill="1" applyBorder="1"/>
    <xf numFmtId="9" fontId="0" fillId="5" borderId="1" xfId="2" applyFont="1" applyFill="1" applyBorder="1"/>
  </cellXfs>
  <cellStyles count="5">
    <cellStyle name="Comma" xfId="1" builtinId="3"/>
    <cellStyle name="GreyOrWhite" xfId="3"/>
    <cellStyle name="Normal" xfId="0" builtinId="0"/>
    <cellStyle name="Percent" xfId="2" builtinId="5"/>
    <cellStyle name="Yellow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QA"/>
              <a:t>مقارنة معادلة الاستاذ جمال (</a:t>
            </a:r>
            <a:r>
              <a:rPr lang="en-US"/>
              <a:t>J) </a:t>
            </a:r>
            <a:r>
              <a:rPr lang="ar-QA"/>
              <a:t>مع معادلة الاستاذ الصقر (</a:t>
            </a:r>
            <a:r>
              <a:rPr lang="en-US"/>
              <a:t>S)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Sheet2!$D$2</c:f>
              <c:strCache>
                <c:ptCount val="1"/>
                <c:pt idx="0">
                  <c:v>الفرق (D= (S - J</c:v>
                </c:pt>
              </c:strCache>
            </c:strRef>
          </c:tx>
          <c:marker>
            <c:symbol val="none"/>
          </c:marker>
          <c:cat>
            <c:numRef>
              <c:f>Sheet2!$A$3:$A$23</c:f>
              <c:numCache>
                <c:formatCode>[&gt;=1000]#,##0,"K";0</c:formatCode>
                <c:ptCount val="21"/>
                <c:pt idx="0">
                  <c:v>0</c:v>
                </c:pt>
                <c:pt idx="1">
                  <c:v>50000</c:v>
                </c:pt>
                <c:pt idx="2">
                  <c:v>100000</c:v>
                </c:pt>
                <c:pt idx="3">
                  <c:v>150000</c:v>
                </c:pt>
                <c:pt idx="4">
                  <c:v>200000</c:v>
                </c:pt>
                <c:pt idx="5">
                  <c:v>250000</c:v>
                </c:pt>
                <c:pt idx="6">
                  <c:v>300000</c:v>
                </c:pt>
                <c:pt idx="7">
                  <c:v>350000</c:v>
                </c:pt>
                <c:pt idx="8">
                  <c:v>400000</c:v>
                </c:pt>
                <c:pt idx="9">
                  <c:v>450000</c:v>
                </c:pt>
                <c:pt idx="10">
                  <c:v>500000</c:v>
                </c:pt>
                <c:pt idx="11">
                  <c:v>550000</c:v>
                </c:pt>
                <c:pt idx="12">
                  <c:v>600000</c:v>
                </c:pt>
                <c:pt idx="13">
                  <c:v>650000</c:v>
                </c:pt>
                <c:pt idx="14">
                  <c:v>700000</c:v>
                </c:pt>
                <c:pt idx="15">
                  <c:v>750000</c:v>
                </c:pt>
                <c:pt idx="16">
                  <c:v>800000</c:v>
                </c:pt>
                <c:pt idx="17">
                  <c:v>850000</c:v>
                </c:pt>
                <c:pt idx="18">
                  <c:v>900000</c:v>
                </c:pt>
                <c:pt idx="19">
                  <c:v>950000</c:v>
                </c:pt>
                <c:pt idx="20">
                  <c:v>1000000</c:v>
                </c:pt>
              </c:numCache>
            </c:numRef>
          </c:cat>
          <c:val>
            <c:numRef>
              <c:f>Sheet2!$D$3:$D$23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50496"/>
        <c:axId val="134252032"/>
      </c:lineChart>
      <c:lineChart>
        <c:grouping val="standard"/>
        <c:varyColors val="0"/>
        <c:ser>
          <c:idx val="2"/>
          <c:order val="1"/>
          <c:tx>
            <c:strRef>
              <c:f>Sheet2!$E$2</c:f>
              <c:strCache>
                <c:ptCount val="1"/>
                <c:pt idx="0">
                  <c:v>نسبة الزيادة  D/J %</c:v>
                </c:pt>
              </c:strCache>
            </c:strRef>
          </c:tx>
          <c:marker>
            <c:symbol val="none"/>
          </c:marker>
          <c:cat>
            <c:numRef>
              <c:f>Sheet2!$A$3:$A$23</c:f>
              <c:numCache>
                <c:formatCode>[&gt;=1000]#,##0,"K";0</c:formatCode>
                <c:ptCount val="21"/>
                <c:pt idx="0">
                  <c:v>0</c:v>
                </c:pt>
                <c:pt idx="1">
                  <c:v>50000</c:v>
                </c:pt>
                <c:pt idx="2">
                  <c:v>100000</c:v>
                </c:pt>
                <c:pt idx="3">
                  <c:v>150000</c:v>
                </c:pt>
                <c:pt idx="4">
                  <c:v>200000</c:v>
                </c:pt>
                <c:pt idx="5">
                  <c:v>250000</c:v>
                </c:pt>
                <c:pt idx="6">
                  <c:v>300000</c:v>
                </c:pt>
                <c:pt idx="7">
                  <c:v>350000</c:v>
                </c:pt>
                <c:pt idx="8">
                  <c:v>400000</c:v>
                </c:pt>
                <c:pt idx="9">
                  <c:v>450000</c:v>
                </c:pt>
                <c:pt idx="10">
                  <c:v>500000</c:v>
                </c:pt>
                <c:pt idx="11">
                  <c:v>550000</c:v>
                </c:pt>
                <c:pt idx="12">
                  <c:v>600000</c:v>
                </c:pt>
                <c:pt idx="13">
                  <c:v>650000</c:v>
                </c:pt>
                <c:pt idx="14">
                  <c:v>700000</c:v>
                </c:pt>
                <c:pt idx="15">
                  <c:v>750000</c:v>
                </c:pt>
                <c:pt idx="16">
                  <c:v>800000</c:v>
                </c:pt>
                <c:pt idx="17">
                  <c:v>850000</c:v>
                </c:pt>
                <c:pt idx="18">
                  <c:v>900000</c:v>
                </c:pt>
                <c:pt idx="19">
                  <c:v>950000</c:v>
                </c:pt>
                <c:pt idx="20">
                  <c:v>1000000</c:v>
                </c:pt>
              </c:numCache>
            </c:numRef>
          </c:cat>
          <c:val>
            <c:numRef>
              <c:f>Sheet2!$E$3:$E$23</c:f>
              <c:numCache>
                <c:formatCode>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3.5714285714285712E-2</c:v>
                </c:pt>
                <c:pt idx="7">
                  <c:v>6.0606060606060608E-2</c:v>
                </c:pt>
                <c:pt idx="8">
                  <c:v>5.128205128205128E-2</c:v>
                </c:pt>
                <c:pt idx="9">
                  <c:v>4.4444444444444446E-2</c:v>
                </c:pt>
                <c:pt idx="10">
                  <c:v>3.9215686274509803E-2</c:v>
                </c:pt>
                <c:pt idx="11">
                  <c:v>3.5087719298245612E-2</c:v>
                </c:pt>
                <c:pt idx="12">
                  <c:v>3.1746031746031744E-2</c:v>
                </c:pt>
                <c:pt idx="13">
                  <c:v>2.8985507246376812E-2</c:v>
                </c:pt>
                <c:pt idx="14">
                  <c:v>2.6666666666666668E-2</c:v>
                </c:pt>
                <c:pt idx="15">
                  <c:v>2.4691358024691357E-2</c:v>
                </c:pt>
                <c:pt idx="16">
                  <c:v>2.2988505747126436E-2</c:v>
                </c:pt>
                <c:pt idx="17">
                  <c:v>2.1505376344086023E-2</c:v>
                </c:pt>
                <c:pt idx="18">
                  <c:v>2.0202020202020204E-2</c:v>
                </c:pt>
                <c:pt idx="19">
                  <c:v>1.9047619047619049E-2</c:v>
                </c:pt>
                <c:pt idx="20">
                  <c:v>1.8018018018018018E-2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83936"/>
        <c:axId val="134163456"/>
      </c:lineChart>
      <c:catAx>
        <c:axId val="134250496"/>
        <c:scaling>
          <c:orientation val="minMax"/>
        </c:scaling>
        <c:delete val="0"/>
        <c:axPos val="b"/>
        <c:numFmt formatCode="[&gt;=1000]#,##0,&quot;K&quot;;0" sourceLinked="1"/>
        <c:majorTickMark val="out"/>
        <c:minorTickMark val="none"/>
        <c:tickLblPos val="nextTo"/>
        <c:crossAx val="134252032"/>
        <c:crosses val="autoZero"/>
        <c:auto val="1"/>
        <c:lblAlgn val="ctr"/>
        <c:lblOffset val="100"/>
        <c:tickMarkSkip val="40"/>
        <c:noMultiLvlLbl val="0"/>
      </c:catAx>
      <c:valAx>
        <c:axId val="13425203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250496"/>
        <c:crosses val="autoZero"/>
        <c:crossBetween val="between"/>
      </c:valAx>
      <c:valAx>
        <c:axId val="134163456"/>
        <c:scaling>
          <c:orientation val="minMax"/>
          <c:max val="6.0000000000000012E-2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134183936"/>
        <c:crosses val="max"/>
        <c:crossBetween val="between"/>
      </c:valAx>
      <c:catAx>
        <c:axId val="134183936"/>
        <c:scaling>
          <c:orientation val="minMax"/>
        </c:scaling>
        <c:delete val="1"/>
        <c:axPos val="b"/>
        <c:numFmt formatCode="[&gt;=1000]#,##0,&quot;K&quot;;0" sourceLinked="1"/>
        <c:majorTickMark val="out"/>
        <c:minorTickMark val="none"/>
        <c:tickLblPos val="nextTo"/>
        <c:crossAx val="134163456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2</xdr:row>
      <xdr:rowOff>38100</xdr:rowOff>
    </xdr:from>
    <xdr:to>
      <xdr:col>15</xdr:col>
      <xdr:colOff>85725</xdr:colOff>
      <xdr:row>16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75;&#1604;&#1575;&#1578;%20&#1605;&#1578;&#1602;&#1583;&#1605;&#1607;%20&#1604;&#1604;&#1583;&#1575;&#1604;&#1607;%20sum/&#1581;&#1575;&#1604;&#1575;&#1578;%20&#1605;&#1578;&#1602;&#1583;&#1605;&#1607;%20&#1604;&#1604;&#1583;&#1575;&#1604;&#1607;%20s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حالات"/>
      <sheetName val="الحاله الاولى"/>
      <sheetName val="الحالة الثانيه"/>
      <sheetName val="الحالة الثالثه"/>
      <sheetName val="الحالة الرابعه"/>
    </sheetNames>
    <sheetDataSet>
      <sheetData sheetId="0">
        <row r="2">
          <cell r="E2" t="str">
            <v>عبدالله باقشير</v>
          </cell>
          <cell r="F2" t="str">
            <v>عبدالله المجرب</v>
          </cell>
          <cell r="G2" t="str">
            <v>محمد طاهر</v>
          </cell>
          <cell r="H2" t="str">
            <v>ياسر خليل</v>
          </cell>
          <cell r="I2" t="str">
            <v>حماده عمر</v>
          </cell>
          <cell r="J2" t="str">
            <v>سليم حاصبيا</v>
          </cell>
          <cell r="K2" t="str">
            <v>ابومحمد عباس</v>
          </cell>
          <cell r="L2" t="str">
            <v>بن عليه حاجى</v>
          </cell>
          <cell r="M2" t="str">
            <v>جمال عبدالسميع</v>
          </cell>
          <cell r="N2" t="str">
            <v>حماده عمر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workbookViewId="0">
      <selection activeCell="G23" sqref="G23"/>
    </sheetView>
  </sheetViews>
  <sheetFormatPr defaultRowHeight="15" x14ac:dyDescent="0.25"/>
  <cols>
    <col min="2" max="3" width="17.5703125" bestFit="1" customWidth="1"/>
    <col min="4" max="4" width="14.7109375" customWidth="1"/>
    <col min="5" max="5" width="15.28515625" bestFit="1" customWidth="1"/>
    <col min="6" max="6" width="12.5703125" bestFit="1" customWidth="1"/>
  </cols>
  <sheetData>
    <row r="1" spans="1:13" x14ac:dyDescent="0.25">
      <c r="F1" s="7"/>
      <c r="M1" s="7"/>
    </row>
    <row r="2" spans="1:13" x14ac:dyDescent="0.25">
      <c r="A2" s="8" t="s">
        <v>2</v>
      </c>
      <c r="B2" s="8" t="s">
        <v>1</v>
      </c>
      <c r="C2" s="8" t="s">
        <v>0</v>
      </c>
      <c r="D2" s="9" t="s">
        <v>3</v>
      </c>
      <c r="E2" s="9" t="s">
        <v>4</v>
      </c>
      <c r="M2" s="7"/>
    </row>
    <row r="3" spans="1:13" x14ac:dyDescent="0.25">
      <c r="A3" s="2">
        <v>0</v>
      </c>
      <c r="B3" s="1">
        <f>MIN(100000,A3)*2%+MIN(MAX(A3-100000,0),250000)*2.5%+MAX(A3-350000,0)*3%</f>
        <v>0</v>
      </c>
      <c r="C3" s="1">
        <f>MIN(100000,A3)*2%+MAX(MIN((A3-100000),150000),0)*2.5%+MAX(A3-250000,0)*3%</f>
        <v>0</v>
      </c>
      <c r="D3" s="4">
        <f>C3-B3</f>
        <v>0</v>
      </c>
      <c r="E3" s="3">
        <f>IFERROR(D3/B3,0)</f>
        <v>0</v>
      </c>
      <c r="M3" s="7"/>
    </row>
    <row r="4" spans="1:13" x14ac:dyDescent="0.25">
      <c r="A4" s="2">
        <v>50000</v>
      </c>
      <c r="B4" s="1">
        <f>MIN(100000,A4)*2%+MIN(MAX(A4-100000,0),250000)*2.5%+MAX(A4-350000,0)*3%</f>
        <v>1000</v>
      </c>
      <c r="C4" s="1">
        <f>MIN(100000,A4)*2%+MAX(MIN((A4-100000),150000),0)*2.5%+MAX(A4-250000,0)*3%</f>
        <v>1000</v>
      </c>
      <c r="D4" s="4">
        <f>C4-B4</f>
        <v>0</v>
      </c>
      <c r="E4" s="3">
        <f t="shared" ref="E4:E23" si="0">IFERROR(D4/B4,0)</f>
        <v>0</v>
      </c>
      <c r="M4" s="7"/>
    </row>
    <row r="5" spans="1:13" x14ac:dyDescent="0.25">
      <c r="A5" s="2">
        <v>100000</v>
      </c>
      <c r="B5" s="1">
        <f>MIN(100000,A5)*2%+MIN(MAX(A5-100000,0),250000)*2.5%+MAX(A5-350000,0)*3%</f>
        <v>2000</v>
      </c>
      <c r="C5" s="1">
        <f>MIN(100000,A5)*2%+MAX(MIN((A5-100000),150000),0)*2.5%+MAX(A5-250000,0)*3%</f>
        <v>2000</v>
      </c>
      <c r="D5" s="4">
        <f>C5-B5</f>
        <v>0</v>
      </c>
      <c r="E5" s="3">
        <f t="shared" si="0"/>
        <v>0</v>
      </c>
    </row>
    <row r="6" spans="1:13" x14ac:dyDescent="0.25">
      <c r="A6" s="2">
        <v>150000</v>
      </c>
      <c r="B6" s="1">
        <f>MIN(100000,A6)*2%+MIN(MAX(A6-100000,0),250000)*2.5%+MAX(A6-350000,0)*3%</f>
        <v>3250</v>
      </c>
      <c r="C6" s="1">
        <f>MIN(100000,A6)*2%+MAX(MIN((A6-100000),150000),0)*2.5%+MAX(A6-250000,0)*3%</f>
        <v>3250</v>
      </c>
      <c r="D6" s="4">
        <f>C6-B6</f>
        <v>0</v>
      </c>
      <c r="E6" s="3">
        <f t="shared" si="0"/>
        <v>0</v>
      </c>
      <c r="F6" s="6"/>
      <c r="G6" s="6"/>
      <c r="I6" s="5"/>
    </row>
    <row r="7" spans="1:13" x14ac:dyDescent="0.25">
      <c r="A7" s="2">
        <v>200000</v>
      </c>
      <c r="B7" s="1">
        <f>MIN(100000,A7)*2%+MIN(MAX(A7-100000,0),250000)*2.5%+MAX(A7-350000,0)*3%</f>
        <v>4500</v>
      </c>
      <c r="C7" s="1">
        <f>MIN(100000,A7)*2%+MAX(MIN((A7-100000),150000),0)*2.5%+MAX(A7-250000,0)*3%</f>
        <v>4500</v>
      </c>
      <c r="D7" s="4">
        <f>C7-B7</f>
        <v>0</v>
      </c>
      <c r="E7" s="3">
        <f t="shared" si="0"/>
        <v>0</v>
      </c>
    </row>
    <row r="8" spans="1:13" x14ac:dyDescent="0.25">
      <c r="A8" s="12">
        <v>250000</v>
      </c>
      <c r="B8" s="13">
        <f>MIN(100000,A8)*2%+MIN(MAX(A8-100000,0),250000)*2.5%+MAX(A8-350000,0)*3%</f>
        <v>5750</v>
      </c>
      <c r="C8" s="13">
        <f>MIN(100000,A8)*2%+MAX(MIN((A8-100000),150000),0)*2.5%+MAX(A8-250000,0)*3%</f>
        <v>5750</v>
      </c>
      <c r="D8" s="14">
        <f>C8-B8</f>
        <v>0</v>
      </c>
      <c r="E8" s="11">
        <f t="shared" si="0"/>
        <v>0</v>
      </c>
    </row>
    <row r="9" spans="1:13" x14ac:dyDescent="0.25">
      <c r="A9" s="2">
        <v>300000</v>
      </c>
      <c r="B9" s="1">
        <f>MIN(100000,A9)*2%+MIN(MAX(A9-100000,0),250000)*2.5%+MAX(A9-350000,0)*3%</f>
        <v>7000</v>
      </c>
      <c r="C9" s="1">
        <f>MIN(100000,A9)*2%+MAX(MIN((A9-100000),150000),0)*2.5%+MAX(A9-250000,0)*3%</f>
        <v>7250</v>
      </c>
      <c r="D9" s="4">
        <f>C9-B9</f>
        <v>250</v>
      </c>
      <c r="E9" s="3">
        <f t="shared" si="0"/>
        <v>3.5714285714285712E-2</v>
      </c>
    </row>
    <row r="10" spans="1:13" x14ac:dyDescent="0.25">
      <c r="A10" s="15">
        <v>350000</v>
      </c>
      <c r="B10" s="16">
        <f>MIN(100000,A10)*2%+MIN(MAX(A10-100000,0),250000)*2.5%+MAX(A10-350000,0)*3%</f>
        <v>8250</v>
      </c>
      <c r="C10" s="16">
        <f>MIN(100000,A10)*2%+MAX(MIN((A10-100000),150000),0)*2.5%+MAX(A10-250000,0)*3%</f>
        <v>8750</v>
      </c>
      <c r="D10" s="17">
        <f>C10-B10</f>
        <v>500</v>
      </c>
      <c r="E10" s="18">
        <f t="shared" si="0"/>
        <v>6.0606060606060608E-2</v>
      </c>
    </row>
    <row r="11" spans="1:13" x14ac:dyDescent="0.25">
      <c r="A11" s="2">
        <v>400000</v>
      </c>
      <c r="B11" s="1">
        <f>MIN(100000,A11)*2%+MIN(MAX(A11-100000,0),250000)*2.5%+MAX(A11-350000,0)*3%</f>
        <v>9750</v>
      </c>
      <c r="C11" s="1">
        <f>MIN(100000,A11)*2%+MAX(MIN((A11-100000),150000),0)*2.5%+MAX(A11-250000,0)*3%</f>
        <v>10250</v>
      </c>
      <c r="D11" s="4">
        <f>C11-B11</f>
        <v>500</v>
      </c>
      <c r="E11" s="3">
        <f t="shared" si="0"/>
        <v>5.128205128205128E-2</v>
      </c>
    </row>
    <row r="12" spans="1:13" x14ac:dyDescent="0.25">
      <c r="A12" s="2">
        <v>450000</v>
      </c>
      <c r="B12" s="1">
        <f>MIN(100000,A12)*2%+MIN(MAX(A12-100000,0),250000)*2.5%+MAX(A12-350000,0)*3%</f>
        <v>11250</v>
      </c>
      <c r="C12" s="1">
        <f>MIN(100000,A12)*2%+MAX(MIN((A12-100000),150000),0)*2.5%+MAX(A12-250000,0)*3%</f>
        <v>11750</v>
      </c>
      <c r="D12" s="4">
        <f>C12-B12</f>
        <v>500</v>
      </c>
      <c r="E12" s="3">
        <f t="shared" si="0"/>
        <v>4.4444444444444446E-2</v>
      </c>
    </row>
    <row r="13" spans="1:13" x14ac:dyDescent="0.25">
      <c r="A13" s="2">
        <v>500000</v>
      </c>
      <c r="B13" s="1">
        <f>MIN(100000,A13)*2%+MIN(MAX(A13-100000,0),250000)*2.5%+MAX(A13-350000,0)*3%</f>
        <v>12750</v>
      </c>
      <c r="C13" s="1">
        <f>MIN(100000,A13)*2%+MAX(MIN((A13-100000),150000),0)*2.5%+MAX(A13-250000,0)*3%</f>
        <v>13250</v>
      </c>
      <c r="D13" s="4">
        <f>C13-B13</f>
        <v>500</v>
      </c>
      <c r="E13" s="3">
        <f t="shared" si="0"/>
        <v>3.9215686274509803E-2</v>
      </c>
    </row>
    <row r="14" spans="1:13" x14ac:dyDescent="0.25">
      <c r="A14" s="2">
        <v>550000</v>
      </c>
      <c r="B14" s="1">
        <f>MIN(100000,A14)*2%+MIN(MAX(A14-100000,0),250000)*2.5%+MAX(A14-350000,0)*3%</f>
        <v>14250</v>
      </c>
      <c r="C14" s="1">
        <f>MIN(100000,A14)*2%+MAX(MIN((A14-100000),150000),0)*2.5%+MAX(A14-250000,0)*3%</f>
        <v>14750</v>
      </c>
      <c r="D14" s="4">
        <f>C14-B14</f>
        <v>500</v>
      </c>
      <c r="E14" s="3">
        <f t="shared" si="0"/>
        <v>3.5087719298245612E-2</v>
      </c>
    </row>
    <row r="15" spans="1:13" x14ac:dyDescent="0.25">
      <c r="A15" s="2">
        <v>600000</v>
      </c>
      <c r="B15" s="1">
        <f>MIN(100000,A15)*2%+MIN(MAX(A15-100000,0),250000)*2.5%+MAX(A15-350000,0)*3%</f>
        <v>15750</v>
      </c>
      <c r="C15" s="1">
        <f>MIN(100000,A15)*2%+MAX(MIN((A15-100000),150000),0)*2.5%+MAX(A15-250000,0)*3%</f>
        <v>16250</v>
      </c>
      <c r="D15" s="4">
        <f>C15-B15</f>
        <v>500</v>
      </c>
      <c r="E15" s="3">
        <f t="shared" si="0"/>
        <v>3.1746031746031744E-2</v>
      </c>
    </row>
    <row r="16" spans="1:13" x14ac:dyDescent="0.25">
      <c r="A16" s="2">
        <v>650000</v>
      </c>
      <c r="B16" s="1">
        <f>MIN(100000,A16)*2%+MIN(MAX(A16-100000,0),250000)*2.5%+MAX(A16-350000,0)*3%</f>
        <v>17250</v>
      </c>
      <c r="C16" s="1">
        <f>MIN(100000,A16)*2%+MAX(MIN((A16-100000),150000),0)*2.5%+MAX(A16-250000,0)*3%</f>
        <v>17750</v>
      </c>
      <c r="D16" s="4">
        <f>C16-B16</f>
        <v>500</v>
      </c>
      <c r="E16" s="3">
        <f t="shared" si="0"/>
        <v>2.8985507246376812E-2</v>
      </c>
    </row>
    <row r="17" spans="1:5" x14ac:dyDescent="0.25">
      <c r="A17" s="2">
        <v>700000</v>
      </c>
      <c r="B17" s="1">
        <f>MIN(100000,A17)*2%+MIN(MAX(A17-100000,0),250000)*2.5%+MAX(A17-350000,0)*3%</f>
        <v>18750</v>
      </c>
      <c r="C17" s="1">
        <f>MIN(100000,A17)*2%+MAX(MIN((A17-100000),150000),0)*2.5%+MAX(A17-250000,0)*3%</f>
        <v>19250</v>
      </c>
      <c r="D17" s="4">
        <f>C17-B17</f>
        <v>500</v>
      </c>
      <c r="E17" s="3">
        <f t="shared" si="0"/>
        <v>2.6666666666666668E-2</v>
      </c>
    </row>
    <row r="18" spans="1:5" x14ac:dyDescent="0.25">
      <c r="A18" s="2">
        <v>750000</v>
      </c>
      <c r="B18" s="1">
        <f>MIN(100000,A18)*2%+MIN(MAX(A18-100000,0),250000)*2.5%+MAX(A18-350000,0)*3%</f>
        <v>20250</v>
      </c>
      <c r="C18" s="1">
        <f>MIN(100000,A18)*2%+MAX(MIN((A18-100000),150000),0)*2.5%+MAX(A18-250000,0)*3%</f>
        <v>20750</v>
      </c>
      <c r="D18" s="10">
        <f>C18-B18</f>
        <v>500</v>
      </c>
      <c r="E18" s="3">
        <f t="shared" si="0"/>
        <v>2.4691358024691357E-2</v>
      </c>
    </row>
    <row r="19" spans="1:5" x14ac:dyDescent="0.25">
      <c r="A19" s="2">
        <v>800000</v>
      </c>
      <c r="B19" s="1">
        <f>MIN(100000,A19)*2%+MIN(MAX(A19-100000,0),250000)*2.5%+MAX(A19-350000,0)*3%</f>
        <v>21750</v>
      </c>
      <c r="C19" s="1">
        <f>MIN(100000,A19)*2%+MAX(MIN((A19-100000),150000),0)*2.5%+MAX(A19-250000,0)*3%</f>
        <v>22250</v>
      </c>
      <c r="D19" s="10">
        <f>C19-B19</f>
        <v>500</v>
      </c>
      <c r="E19" s="3">
        <f t="shared" si="0"/>
        <v>2.2988505747126436E-2</v>
      </c>
    </row>
    <row r="20" spans="1:5" x14ac:dyDescent="0.25">
      <c r="A20" s="2">
        <v>850000</v>
      </c>
      <c r="B20" s="1">
        <f>MIN(100000,A20)*2%+MIN(MAX(A20-100000,0),250000)*2.5%+MAX(A20-350000,0)*3%</f>
        <v>23250</v>
      </c>
      <c r="C20" s="1">
        <f>MIN(100000,A20)*2%+MAX(MIN((A20-100000),150000),0)*2.5%+MAX(A20-250000,0)*3%</f>
        <v>23750</v>
      </c>
      <c r="D20" s="10">
        <f>C20-B20</f>
        <v>500</v>
      </c>
      <c r="E20" s="3">
        <f t="shared" si="0"/>
        <v>2.1505376344086023E-2</v>
      </c>
    </row>
    <row r="21" spans="1:5" x14ac:dyDescent="0.25">
      <c r="A21" s="2">
        <v>900000</v>
      </c>
      <c r="B21" s="1">
        <f>MIN(100000,A21)*2%+MIN(MAX(A21-100000,0),250000)*2.5%+MAX(A21-350000,0)*3%</f>
        <v>24750</v>
      </c>
      <c r="C21" s="1">
        <f>MIN(100000,A21)*2%+MAX(MIN((A21-100000),150000),0)*2.5%+MAX(A21-250000,0)*3%</f>
        <v>25250</v>
      </c>
      <c r="D21" s="10">
        <f>C21-B21</f>
        <v>500</v>
      </c>
      <c r="E21" s="3">
        <f t="shared" si="0"/>
        <v>2.0202020202020204E-2</v>
      </c>
    </row>
    <row r="22" spans="1:5" x14ac:dyDescent="0.25">
      <c r="A22" s="2">
        <v>950000</v>
      </c>
      <c r="B22" s="1">
        <f>MIN(100000,A22)*2%+MIN(MAX(A22-100000,0),250000)*2.5%+MAX(A22-350000,0)*3%</f>
        <v>26250</v>
      </c>
      <c r="C22" s="1">
        <f>MIN(100000,A22)*2%+MAX(MIN((A22-100000),150000),0)*2.5%+MAX(A22-250000,0)*3%</f>
        <v>26750</v>
      </c>
      <c r="D22" s="10">
        <f>C22-B22</f>
        <v>500</v>
      </c>
      <c r="E22" s="3">
        <f t="shared" si="0"/>
        <v>1.9047619047619049E-2</v>
      </c>
    </row>
    <row r="23" spans="1:5" x14ac:dyDescent="0.25">
      <c r="A23" s="2">
        <v>1000000</v>
      </c>
      <c r="B23" s="1">
        <f>MIN(100000,A23)*2%+MIN(MAX(A23-100000,0),250000)*2.5%+MAX(A23-350000,0)*3%</f>
        <v>27750</v>
      </c>
      <c r="C23" s="1">
        <f>MIN(100000,A23)*2%+MAX(MIN((A23-100000),150000),0)*2.5%+MAX(A23-250000,0)*3%</f>
        <v>28250</v>
      </c>
      <c r="D23" s="10">
        <f>C23-B23</f>
        <v>500</v>
      </c>
      <c r="E23" s="3">
        <f t="shared" si="0"/>
        <v>1.8018018018018018E-2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تراب</dc:creator>
  <cp:lastModifiedBy>ابو تراب</cp:lastModifiedBy>
  <dcterms:created xsi:type="dcterms:W3CDTF">2015-01-20T08:57:07Z</dcterms:created>
  <dcterms:modified xsi:type="dcterms:W3CDTF">2015-01-20T10:40:43Z</dcterms:modified>
</cp:coreProperties>
</file>